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GEA\2018\AEPS 2017\internet\Suplemento Previdência do Servidor Público 2017-final\sem quebras\"/>
    </mc:Choice>
  </mc:AlternateContent>
  <bookViews>
    <workbookView xWindow="0" yWindow="0" windowWidth="28800" windowHeight="12432"/>
  </bookViews>
  <sheets>
    <sheet name="17C01_09" sheetId="1" r:id="rId1"/>
  </sheets>
  <externalReferences>
    <externalReference r:id="rId2"/>
  </externalReferences>
  <definedNames>
    <definedName name="JR_PAGE_ANCHOR_0_1">[1]diprResultadoPrevidenciario!#REF!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C34" i="1"/>
  <c r="B34" i="1"/>
  <c r="H28" i="1"/>
  <c r="G28" i="1"/>
  <c r="F28" i="1"/>
  <c r="E28" i="1"/>
  <c r="D28" i="1"/>
  <c r="C28" i="1"/>
  <c r="B28" i="1"/>
  <c r="H22" i="1"/>
  <c r="H36" i="1" s="1"/>
  <c r="G22" i="1"/>
  <c r="G36" i="1" s="1"/>
  <c r="C22" i="1"/>
  <c r="C36" i="1" s="1"/>
  <c r="B22" i="1"/>
  <c r="B36" i="1" s="1"/>
  <c r="E21" i="1"/>
  <c r="D21" i="1"/>
  <c r="E20" i="1"/>
  <c r="D20" i="1"/>
  <c r="F19" i="1"/>
  <c r="F22" i="1" s="1"/>
  <c r="F36" i="1" s="1"/>
  <c r="E19" i="1"/>
  <c r="E22" i="1" s="1"/>
  <c r="E36" i="1" s="1"/>
  <c r="D19" i="1"/>
  <c r="D22" i="1" s="1"/>
  <c r="D36" i="1" s="1"/>
  <c r="H16" i="1"/>
  <c r="G16" i="1"/>
  <c r="F16" i="1"/>
  <c r="E16" i="1"/>
  <c r="D16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<sst xmlns="http://schemas.openxmlformats.org/spreadsheetml/2006/main" count="35" uniqueCount="15">
  <si>
    <t>Militares Ativos de Carreira</t>
  </si>
  <si>
    <t>Força</t>
  </si>
  <si>
    <t>Marinha do Brasil</t>
  </si>
  <si>
    <t>Exército Brasileiro</t>
  </si>
  <si>
    <t>Força Aérea Brasileira</t>
  </si>
  <si>
    <t>Total</t>
  </si>
  <si>
    <t>Militares Ativos Temporários</t>
  </si>
  <si>
    <t>Total Militares Ativos</t>
  </si>
  <si>
    <t>Militares Inativos</t>
  </si>
  <si>
    <t>Pensionistas</t>
  </si>
  <si>
    <t>TOTAL</t>
  </si>
  <si>
    <t>Total Geral</t>
  </si>
  <si>
    <t>Fonte: Anexo do PLDO - Avaliação Atuarial do Regime dos Militares da União, disponível em: http://www.planejamento.gov.br/assuntos/orcamento-1/orcamentos-anuais</t>
  </si>
  <si>
    <t>1.9 - Quantidade de Militares Ativos, Inativos e Pensionistas da União -2017</t>
  </si>
  <si>
    <t>Capítulo 1 - Suplemento Previdência do Servidor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</si>
</sst>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right" vertical="center"/>
    </xf>
    <xf numFmtId="0" fontId="10" fillId="2" borderId="0" xfId="3" applyFont="1" applyFill="1"/>
    <xf numFmtId="0" fontId="3" fillId="0" borderId="0" xfId="2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5" fillId="0" borderId="1" xfId="1" applyFont="1" applyFill="1" applyBorder="1" applyAlignment="1">
      <alignment horizontal="center"/>
    </xf>
    <xf numFmtId="0" fontId="7" fillId="0" borderId="1" xfId="0" applyFont="1" applyFill="1" applyBorder="1"/>
    <xf numFmtId="3" fontId="7" fillId="0" borderId="1" xfId="0" applyNumberFormat="1" applyFont="1" applyFill="1" applyBorder="1"/>
    <xf numFmtId="0" fontId="4" fillId="0" borderId="0" xfId="0" applyFont="1" applyFill="1" applyAlignment="1">
      <alignment horizontal="left" wrapText="1"/>
    </xf>
    <xf numFmtId="0" fontId="10" fillId="0" borderId="0" xfId="3" applyFont="1" applyFill="1"/>
    <xf numFmtId="0" fontId="4" fillId="0" borderId="0" xfId="0" applyFont="1" applyFill="1"/>
    <xf numFmtId="43" fontId="5" fillId="0" borderId="2" xfId="1" applyFont="1" applyFill="1" applyBorder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center"/>
    </xf>
    <xf numFmtId="3" fontId="7" fillId="0" borderId="4" xfId="0" applyNumberFormat="1" applyFont="1" applyFill="1" applyBorder="1"/>
    <xf numFmtId="0" fontId="4" fillId="0" borderId="5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3" fontId="8" fillId="0" borderId="9" xfId="0" applyNumberFormat="1" applyFont="1" applyFill="1" applyBorder="1"/>
  </cellXfs>
  <cellStyles count="4">
    <cellStyle name="Hiperlink" xfId="3" builtinId="8"/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au\SPS\%23%20Coordena&#231;&#227;o\%23%20Indicador\DIPR%20-%20Consolidado\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"/>
  <sheetViews>
    <sheetView tabSelected="1" zoomScaleNormal="100" workbookViewId="0">
      <selection activeCell="J28" sqref="J28"/>
    </sheetView>
  </sheetViews>
  <sheetFormatPr defaultColWidth="9.109375" defaultRowHeight="12.75" customHeight="1" x14ac:dyDescent="0.2"/>
  <cols>
    <col min="1" max="1" width="16.6640625" style="16" customWidth="1"/>
    <col min="2" max="8" width="9.88671875" style="16" customWidth="1"/>
    <col min="9" max="36" width="16.6640625" style="2" customWidth="1"/>
    <col min="37" max="16384" width="9.109375" style="2"/>
  </cols>
  <sheetData>
    <row r="2" spans="1:8" s="1" customFormat="1" ht="12.75" customHeight="1" x14ac:dyDescent="0.3">
      <c r="A2" s="18" t="s">
        <v>14</v>
      </c>
      <c r="B2" s="19"/>
      <c r="C2" s="19"/>
      <c r="D2" s="19"/>
      <c r="E2" s="19"/>
      <c r="F2" s="19"/>
      <c r="G2" s="19"/>
      <c r="H2" s="19"/>
    </row>
    <row r="3" spans="1:8" s="1" customFormat="1" ht="12.75" customHeight="1" x14ac:dyDescent="0.3">
      <c r="A3" s="9"/>
      <c r="B3" s="10"/>
      <c r="C3" s="10"/>
      <c r="D3" s="10"/>
      <c r="E3" s="10"/>
      <c r="F3" s="10"/>
      <c r="G3" s="10"/>
      <c r="H3" s="10"/>
    </row>
    <row r="4" spans="1:8" s="1" customFormat="1" ht="12.75" customHeight="1" x14ac:dyDescent="0.3">
      <c r="A4" s="20" t="s">
        <v>13</v>
      </c>
      <c r="B4" s="21"/>
      <c r="C4" s="21"/>
      <c r="D4" s="21"/>
      <c r="E4" s="21"/>
      <c r="F4" s="21"/>
      <c r="G4" s="21"/>
      <c r="H4" s="21"/>
    </row>
    <row r="5" spans="1:8" ht="12.75" customHeight="1" x14ac:dyDescent="0.2">
      <c r="A5" s="17" t="s">
        <v>0</v>
      </c>
      <c r="B5" s="17"/>
      <c r="C5" s="17"/>
      <c r="D5" s="17"/>
      <c r="E5" s="17"/>
      <c r="F5" s="17"/>
      <c r="G5" s="17"/>
      <c r="H5" s="22"/>
    </row>
    <row r="6" spans="1:8" ht="12.75" customHeight="1" x14ac:dyDescent="0.2">
      <c r="A6" s="3" t="s">
        <v>1</v>
      </c>
      <c r="B6" s="4">
        <v>2011</v>
      </c>
      <c r="C6" s="4">
        <v>2012</v>
      </c>
      <c r="D6" s="4">
        <v>2013</v>
      </c>
      <c r="E6" s="4">
        <v>2014</v>
      </c>
      <c r="F6" s="4">
        <v>2015</v>
      </c>
      <c r="G6" s="5">
        <v>2016</v>
      </c>
      <c r="H6" s="23">
        <v>2017</v>
      </c>
    </row>
    <row r="7" spans="1:8" ht="12.75" customHeight="1" x14ac:dyDescent="0.2">
      <c r="A7" s="27" t="s">
        <v>2</v>
      </c>
      <c r="B7" s="28"/>
      <c r="C7" s="28"/>
      <c r="D7" s="28">
        <v>56597</v>
      </c>
      <c r="E7" s="28">
        <v>63457</v>
      </c>
      <c r="F7" s="28">
        <v>65992</v>
      </c>
      <c r="G7" s="28">
        <v>64014</v>
      </c>
      <c r="H7" s="29">
        <v>57561</v>
      </c>
    </row>
    <row r="8" spans="1:8" ht="12.75" customHeight="1" x14ac:dyDescent="0.2">
      <c r="A8" s="30" t="s">
        <v>3</v>
      </c>
      <c r="B8" s="31"/>
      <c r="C8" s="31"/>
      <c r="D8" s="31">
        <v>69146</v>
      </c>
      <c r="E8" s="31">
        <v>68404</v>
      </c>
      <c r="F8" s="31">
        <v>67076</v>
      </c>
      <c r="G8" s="31">
        <v>65128</v>
      </c>
      <c r="H8" s="32">
        <v>63363</v>
      </c>
    </row>
    <row r="9" spans="1:8" ht="12.75" customHeight="1" x14ac:dyDescent="0.2">
      <c r="A9" s="30" t="s">
        <v>4</v>
      </c>
      <c r="B9" s="31"/>
      <c r="C9" s="31"/>
      <c r="D9" s="31">
        <v>37130</v>
      </c>
      <c r="E9" s="31">
        <v>37199</v>
      </c>
      <c r="F9" s="31">
        <v>37149</v>
      </c>
      <c r="G9" s="31">
        <v>36278</v>
      </c>
      <c r="H9" s="32">
        <v>35134</v>
      </c>
    </row>
    <row r="10" spans="1:8" ht="12.75" customHeight="1" x14ac:dyDescent="0.2">
      <c r="A10" s="6" t="s">
        <v>5</v>
      </c>
      <c r="B10" s="7"/>
      <c r="C10" s="7"/>
      <c r="D10" s="7">
        <f>SUM(D7:D9)</f>
        <v>162873</v>
      </c>
      <c r="E10" s="7">
        <f>SUM(E7:E9)</f>
        <v>169060</v>
      </c>
      <c r="F10" s="7">
        <f>SUM(F7:F9)</f>
        <v>170217</v>
      </c>
      <c r="G10" s="7">
        <f>SUM(G7:G9)</f>
        <v>165420</v>
      </c>
      <c r="H10" s="24">
        <f>SUM(H7:H9)</f>
        <v>156058</v>
      </c>
    </row>
    <row r="11" spans="1:8" ht="12.75" customHeight="1" x14ac:dyDescent="0.2">
      <c r="A11" s="11" t="s">
        <v>6</v>
      </c>
      <c r="B11" s="11"/>
      <c r="C11" s="11"/>
      <c r="D11" s="11"/>
      <c r="E11" s="11"/>
      <c r="F11" s="11"/>
      <c r="G11" s="11"/>
      <c r="H11" s="25"/>
    </row>
    <row r="12" spans="1:8" ht="12.75" customHeight="1" x14ac:dyDescent="0.2">
      <c r="A12" s="3" t="s">
        <v>1</v>
      </c>
      <c r="B12" s="4">
        <v>2011</v>
      </c>
      <c r="C12" s="4">
        <v>2012</v>
      </c>
      <c r="D12" s="4">
        <v>2013</v>
      </c>
      <c r="E12" s="4">
        <v>2014</v>
      </c>
      <c r="F12" s="4">
        <v>2015</v>
      </c>
      <c r="G12" s="5">
        <v>2016</v>
      </c>
      <c r="H12" s="23">
        <v>2017</v>
      </c>
    </row>
    <row r="13" spans="1:8" ht="12.75" customHeight="1" x14ac:dyDescent="0.2">
      <c r="A13" s="27" t="s">
        <v>2</v>
      </c>
      <c r="B13" s="28"/>
      <c r="C13" s="28"/>
      <c r="D13" s="28">
        <v>18290</v>
      </c>
      <c r="E13" s="28">
        <v>15444</v>
      </c>
      <c r="F13" s="28">
        <v>14628</v>
      </c>
      <c r="G13" s="28">
        <v>13360</v>
      </c>
      <c r="H13" s="29">
        <v>21175</v>
      </c>
    </row>
    <row r="14" spans="1:8" ht="12.75" customHeight="1" x14ac:dyDescent="0.2">
      <c r="A14" s="30" t="s">
        <v>3</v>
      </c>
      <c r="B14" s="31"/>
      <c r="C14" s="31"/>
      <c r="D14" s="31">
        <v>144780</v>
      </c>
      <c r="E14" s="31">
        <v>148326</v>
      </c>
      <c r="F14" s="31">
        <v>152162</v>
      </c>
      <c r="G14" s="31">
        <v>157101</v>
      </c>
      <c r="H14" s="32">
        <v>159373</v>
      </c>
    </row>
    <row r="15" spans="1:8" ht="12.75" customHeight="1" x14ac:dyDescent="0.2">
      <c r="A15" s="33" t="s">
        <v>4</v>
      </c>
      <c r="B15" s="34"/>
      <c r="C15" s="34"/>
      <c r="D15" s="34">
        <v>33609</v>
      </c>
      <c r="E15" s="34">
        <v>32412</v>
      </c>
      <c r="F15" s="34">
        <v>33266</v>
      </c>
      <c r="G15" s="34">
        <v>32586</v>
      </c>
      <c r="H15" s="35">
        <v>31995</v>
      </c>
    </row>
    <row r="16" spans="1:8" ht="12.75" customHeight="1" x14ac:dyDescent="0.2">
      <c r="A16" s="6" t="s">
        <v>5</v>
      </c>
      <c r="B16" s="7"/>
      <c r="C16" s="7"/>
      <c r="D16" s="7">
        <f>SUM(D13:D15)</f>
        <v>196679</v>
      </c>
      <c r="E16" s="7">
        <f>SUM(E13:E15)</f>
        <v>196182</v>
      </c>
      <c r="F16" s="7">
        <f>SUM(F13:F15)</f>
        <v>200056</v>
      </c>
      <c r="G16" s="7">
        <f>SUM(G13:G15)</f>
        <v>203047</v>
      </c>
      <c r="H16" s="24">
        <f>SUM(H13:H15)</f>
        <v>212543</v>
      </c>
    </row>
    <row r="17" spans="1:8" ht="12.75" customHeight="1" x14ac:dyDescent="0.2">
      <c r="A17" s="11" t="s">
        <v>7</v>
      </c>
      <c r="B17" s="11"/>
      <c r="C17" s="11"/>
      <c r="D17" s="11"/>
      <c r="E17" s="11"/>
      <c r="F17" s="11"/>
      <c r="G17" s="11"/>
      <c r="H17" s="25"/>
    </row>
    <row r="18" spans="1:8" ht="12.75" customHeight="1" x14ac:dyDescent="0.2">
      <c r="A18" s="3" t="s">
        <v>1</v>
      </c>
      <c r="B18" s="4">
        <v>2011</v>
      </c>
      <c r="C18" s="4">
        <v>2012</v>
      </c>
      <c r="D18" s="4">
        <v>2013</v>
      </c>
      <c r="E18" s="4">
        <v>2014</v>
      </c>
      <c r="F18" s="4">
        <v>2015</v>
      </c>
      <c r="G18" s="5">
        <v>2016</v>
      </c>
      <c r="H18" s="23">
        <v>2017</v>
      </c>
    </row>
    <row r="19" spans="1:8" ht="12.75" customHeight="1" x14ac:dyDescent="0.2">
      <c r="A19" s="27" t="s">
        <v>2</v>
      </c>
      <c r="B19" s="28">
        <v>72805</v>
      </c>
      <c r="C19" s="28">
        <v>74936</v>
      </c>
      <c r="D19" s="28">
        <f>D7+D13</f>
        <v>74887</v>
      </c>
      <c r="E19" s="28">
        <f>E7+E13</f>
        <v>78901</v>
      </c>
      <c r="F19" s="28">
        <f>F7+F13</f>
        <v>80620</v>
      </c>
      <c r="G19" s="28">
        <v>77374</v>
      </c>
      <c r="H19" s="29">
        <v>78736</v>
      </c>
    </row>
    <row r="20" spans="1:8" ht="12.75" customHeight="1" x14ac:dyDescent="0.2">
      <c r="A20" s="30" t="s">
        <v>3</v>
      </c>
      <c r="B20" s="31">
        <v>210234</v>
      </c>
      <c r="C20" s="31">
        <v>212007</v>
      </c>
      <c r="D20" s="31">
        <f>D8+D14</f>
        <v>213926</v>
      </c>
      <c r="E20" s="31">
        <f>E8+E14</f>
        <v>216730</v>
      </c>
      <c r="F20" s="31">
        <v>219238</v>
      </c>
      <c r="G20" s="31">
        <v>222229</v>
      </c>
      <c r="H20" s="32">
        <v>222736</v>
      </c>
    </row>
    <row r="21" spans="1:8" ht="12.75" customHeight="1" x14ac:dyDescent="0.2">
      <c r="A21" s="33" t="s">
        <v>4</v>
      </c>
      <c r="B21" s="34">
        <v>72335</v>
      </c>
      <c r="C21" s="34">
        <v>71198</v>
      </c>
      <c r="D21" s="34">
        <f>D9+D15</f>
        <v>70739</v>
      </c>
      <c r="E21" s="34">
        <f>E9+E15</f>
        <v>69611</v>
      </c>
      <c r="F21" s="34">
        <v>70415</v>
      </c>
      <c r="G21" s="34">
        <v>68864</v>
      </c>
      <c r="H21" s="35">
        <v>67129</v>
      </c>
    </row>
    <row r="22" spans="1:8" ht="12.75" customHeight="1" x14ac:dyDescent="0.2">
      <c r="A22" s="6" t="s">
        <v>5</v>
      </c>
      <c r="B22" s="7">
        <f t="shared" ref="B22:H22" si="0">SUM(B19:B21)</f>
        <v>355374</v>
      </c>
      <c r="C22" s="7">
        <f t="shared" si="0"/>
        <v>358141</v>
      </c>
      <c r="D22" s="7">
        <f t="shared" si="0"/>
        <v>359552</v>
      </c>
      <c r="E22" s="7">
        <f t="shared" si="0"/>
        <v>365242</v>
      </c>
      <c r="F22" s="7">
        <f t="shared" si="0"/>
        <v>370273</v>
      </c>
      <c r="G22" s="7">
        <f t="shared" si="0"/>
        <v>368467</v>
      </c>
      <c r="H22" s="24">
        <f t="shared" si="0"/>
        <v>368601</v>
      </c>
    </row>
    <row r="23" spans="1:8" ht="12.75" customHeight="1" x14ac:dyDescent="0.2">
      <c r="A23" s="11" t="s">
        <v>8</v>
      </c>
      <c r="B23" s="11"/>
      <c r="C23" s="11"/>
      <c r="D23" s="11"/>
      <c r="E23" s="11"/>
      <c r="F23" s="11"/>
      <c r="G23" s="11"/>
      <c r="H23" s="25"/>
    </row>
    <row r="24" spans="1:8" ht="12.75" customHeight="1" x14ac:dyDescent="0.2">
      <c r="A24" s="3" t="s">
        <v>1</v>
      </c>
      <c r="B24" s="4">
        <v>2011</v>
      </c>
      <c r="C24" s="4">
        <v>2012</v>
      </c>
      <c r="D24" s="4">
        <v>2013</v>
      </c>
      <c r="E24" s="4">
        <v>2014</v>
      </c>
      <c r="F24" s="4">
        <v>2015</v>
      </c>
      <c r="G24" s="5">
        <v>2016</v>
      </c>
      <c r="H24" s="23">
        <v>2017</v>
      </c>
    </row>
    <row r="25" spans="1:8" ht="12.75" customHeight="1" x14ac:dyDescent="0.2">
      <c r="A25" s="27" t="s">
        <v>2</v>
      </c>
      <c r="B25" s="28">
        <v>44279</v>
      </c>
      <c r="C25" s="28">
        <v>45219</v>
      </c>
      <c r="D25" s="28">
        <v>45954</v>
      </c>
      <c r="E25" s="28">
        <v>46540</v>
      </c>
      <c r="F25" s="28">
        <v>47311</v>
      </c>
      <c r="G25" s="28">
        <v>48529</v>
      </c>
      <c r="H25" s="29">
        <v>49823</v>
      </c>
    </row>
    <row r="26" spans="1:8" ht="12.75" customHeight="1" x14ac:dyDescent="0.2">
      <c r="A26" s="30" t="s">
        <v>3</v>
      </c>
      <c r="B26" s="31">
        <v>60651</v>
      </c>
      <c r="C26" s="31">
        <v>61503</v>
      </c>
      <c r="D26" s="31">
        <v>63250</v>
      </c>
      <c r="E26" s="31">
        <v>63863</v>
      </c>
      <c r="F26" s="31">
        <v>65176</v>
      </c>
      <c r="G26" s="31">
        <v>66656</v>
      </c>
      <c r="H26" s="32">
        <v>68489</v>
      </c>
    </row>
    <row r="27" spans="1:8" ht="12.75" customHeight="1" x14ac:dyDescent="0.2">
      <c r="A27" s="33" t="s">
        <v>4</v>
      </c>
      <c r="B27" s="34">
        <v>34564</v>
      </c>
      <c r="C27" s="34">
        <v>36383</v>
      </c>
      <c r="D27" s="34">
        <v>37008</v>
      </c>
      <c r="E27" s="34">
        <v>37504</v>
      </c>
      <c r="F27" s="34">
        <v>37983</v>
      </c>
      <c r="G27" s="34">
        <v>38991</v>
      </c>
      <c r="H27" s="35">
        <v>39972</v>
      </c>
    </row>
    <row r="28" spans="1:8" ht="12.75" customHeight="1" x14ac:dyDescent="0.2">
      <c r="A28" s="6" t="s">
        <v>5</v>
      </c>
      <c r="B28" s="7">
        <f t="shared" ref="B28:H28" si="1">SUM(B25:B27)</f>
        <v>139494</v>
      </c>
      <c r="C28" s="7">
        <f t="shared" si="1"/>
        <v>143105</v>
      </c>
      <c r="D28" s="7">
        <f t="shared" si="1"/>
        <v>146212</v>
      </c>
      <c r="E28" s="7">
        <f t="shared" si="1"/>
        <v>147907</v>
      </c>
      <c r="F28" s="7">
        <f t="shared" si="1"/>
        <v>150470</v>
      </c>
      <c r="G28" s="7">
        <f t="shared" si="1"/>
        <v>154176</v>
      </c>
      <c r="H28" s="24">
        <f t="shared" si="1"/>
        <v>158284</v>
      </c>
    </row>
    <row r="29" spans="1:8" ht="12.75" customHeight="1" x14ac:dyDescent="0.2">
      <c r="A29" s="11" t="s">
        <v>9</v>
      </c>
      <c r="B29" s="11"/>
      <c r="C29" s="11"/>
      <c r="D29" s="11"/>
      <c r="E29" s="11"/>
      <c r="F29" s="11"/>
      <c r="G29" s="11"/>
      <c r="H29" s="25"/>
    </row>
    <row r="30" spans="1:8" ht="12.75" customHeight="1" x14ac:dyDescent="0.2">
      <c r="A30" s="3" t="s">
        <v>1</v>
      </c>
      <c r="B30" s="4">
        <v>2011</v>
      </c>
      <c r="C30" s="4">
        <v>2012</v>
      </c>
      <c r="D30" s="4">
        <v>2013</v>
      </c>
      <c r="E30" s="4">
        <v>2014</v>
      </c>
      <c r="F30" s="4">
        <v>2015</v>
      </c>
      <c r="G30" s="5">
        <v>2016</v>
      </c>
      <c r="H30" s="23">
        <v>2017</v>
      </c>
    </row>
    <row r="31" spans="1:8" ht="12.75" customHeight="1" x14ac:dyDescent="0.25">
      <c r="A31" s="27" t="s">
        <v>2</v>
      </c>
      <c r="B31" s="28">
        <v>44098</v>
      </c>
      <c r="C31" s="28">
        <v>45414</v>
      </c>
      <c r="D31" s="28">
        <v>47209</v>
      </c>
      <c r="E31" s="28">
        <v>48047</v>
      </c>
      <c r="F31" s="28">
        <v>49212</v>
      </c>
      <c r="G31" s="28">
        <v>60198</v>
      </c>
      <c r="H31" s="36">
        <v>61239</v>
      </c>
    </row>
    <row r="32" spans="1:8" ht="12.75" customHeight="1" x14ac:dyDescent="0.2">
      <c r="A32" s="30" t="s">
        <v>3</v>
      </c>
      <c r="B32" s="31">
        <v>40873</v>
      </c>
      <c r="C32" s="31">
        <v>96021</v>
      </c>
      <c r="D32" s="31">
        <v>97964</v>
      </c>
      <c r="E32" s="31">
        <v>100371</v>
      </c>
      <c r="F32" s="31">
        <v>102238</v>
      </c>
      <c r="G32" s="31">
        <v>125970</v>
      </c>
      <c r="H32" s="32">
        <v>126484</v>
      </c>
    </row>
    <row r="33" spans="1:16" ht="12.75" customHeight="1" x14ac:dyDescent="0.2">
      <c r="A33" s="33" t="s">
        <v>4</v>
      </c>
      <c r="B33" s="34">
        <v>28512</v>
      </c>
      <c r="C33" s="34">
        <v>30083</v>
      </c>
      <c r="D33" s="34">
        <v>31206</v>
      </c>
      <c r="E33" s="34">
        <v>32059</v>
      </c>
      <c r="F33" s="34">
        <v>33055</v>
      </c>
      <c r="G33" s="34">
        <v>34476</v>
      </c>
      <c r="H33" s="35">
        <v>35349</v>
      </c>
    </row>
    <row r="34" spans="1:16" ht="12.75" customHeight="1" x14ac:dyDescent="0.2">
      <c r="A34" s="6" t="s">
        <v>5</v>
      </c>
      <c r="B34" s="7">
        <f>SUM(B31:B33)</f>
        <v>113483</v>
      </c>
      <c r="C34" s="7">
        <f t="shared" ref="C34:H34" si="2">SUM(C31:C33)</f>
        <v>171518</v>
      </c>
      <c r="D34" s="7">
        <f t="shared" si="2"/>
        <v>176379</v>
      </c>
      <c r="E34" s="7">
        <f t="shared" si="2"/>
        <v>180477</v>
      </c>
      <c r="F34" s="7">
        <f t="shared" si="2"/>
        <v>184505</v>
      </c>
      <c r="G34" s="7">
        <f t="shared" si="2"/>
        <v>220644</v>
      </c>
      <c r="H34" s="24">
        <f t="shared" si="2"/>
        <v>223072</v>
      </c>
    </row>
    <row r="35" spans="1:16" ht="12.75" customHeight="1" x14ac:dyDescent="0.2">
      <c r="A35" s="11" t="s">
        <v>10</v>
      </c>
      <c r="B35" s="11"/>
      <c r="C35" s="11"/>
      <c r="D35" s="11"/>
      <c r="E35" s="11"/>
      <c r="F35" s="11"/>
      <c r="G35" s="11"/>
      <c r="H35" s="25"/>
    </row>
    <row r="36" spans="1:16" ht="12.75" customHeight="1" x14ac:dyDescent="0.2">
      <c r="A36" s="12" t="s">
        <v>11</v>
      </c>
      <c r="B36" s="13">
        <f>B22+B28+B34</f>
        <v>608351</v>
      </c>
      <c r="C36" s="13">
        <f t="shared" ref="C36:H36" si="3">C22+C28+C34</f>
        <v>672764</v>
      </c>
      <c r="D36" s="13">
        <f t="shared" si="3"/>
        <v>682143</v>
      </c>
      <c r="E36" s="13">
        <f t="shared" si="3"/>
        <v>693626</v>
      </c>
      <c r="F36" s="13">
        <f t="shared" si="3"/>
        <v>705248</v>
      </c>
      <c r="G36" s="13">
        <f t="shared" si="3"/>
        <v>743287</v>
      </c>
      <c r="H36" s="26">
        <f t="shared" si="3"/>
        <v>749957</v>
      </c>
    </row>
    <row r="37" spans="1:16" ht="23.25" customHeight="1" x14ac:dyDescent="0.2">
      <c r="A37" s="14" t="s">
        <v>12</v>
      </c>
      <c r="B37" s="14"/>
      <c r="C37" s="14"/>
      <c r="D37" s="14"/>
      <c r="E37" s="14"/>
      <c r="F37" s="14"/>
      <c r="G37" s="14"/>
      <c r="H37" s="14"/>
    </row>
    <row r="38" spans="1:16" ht="12.75" customHeight="1" x14ac:dyDescent="0.2">
      <c r="A38" s="15"/>
    </row>
    <row r="39" spans="1:16" ht="12.75" customHeight="1" x14ac:dyDescent="0.2">
      <c r="P39" s="8"/>
    </row>
    <row r="40" spans="1:16" ht="12.75" customHeight="1" x14ac:dyDescent="0.2">
      <c r="A40" s="15"/>
    </row>
    <row r="41" spans="1:16" ht="12.75" customHeight="1" x14ac:dyDescent="0.2">
      <c r="P41" s="8"/>
    </row>
  </sheetData>
  <mergeCells count="9">
    <mergeCell ref="A2:H2"/>
    <mergeCell ref="A4:H4"/>
    <mergeCell ref="A37:H37"/>
    <mergeCell ref="A5:H5"/>
    <mergeCell ref="A11:H11"/>
    <mergeCell ref="A17:H17"/>
    <mergeCell ref="A23:H23"/>
    <mergeCell ref="A29:H29"/>
    <mergeCell ref="A35:H3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17C01_09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Allex Albert Rodrigues - MPS</dc:creator>
  <cp:lastModifiedBy>Sergio Luiz Maximino - MPS</cp:lastModifiedBy>
  <dcterms:created xsi:type="dcterms:W3CDTF">2018-12-05T13:40:39Z</dcterms:created>
  <dcterms:modified xsi:type="dcterms:W3CDTF">2018-12-14T13:45:45Z</dcterms:modified>
</cp:coreProperties>
</file>