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999b8707070b4bc/Documentos/Marcelo/DCOMP/Planilhas Pagamento/112020/"/>
    </mc:Choice>
  </mc:AlternateContent>
  <xr:revisionPtr revIDLastSave="5" documentId="8_{DE9FF2B8-DD69-4159-AA04-62EA35BDCE42}" xr6:coauthVersionLast="45" xr6:coauthVersionMax="45" xr10:uidLastSave="{96408F99-EE0E-4120-934B-B4D68EA69F0E}"/>
  <bookViews>
    <workbookView xWindow="-120" yWindow="-120" windowWidth="20730" windowHeight="11160" xr2:uid="{00000000-000D-0000-FFFF-FFFF00000000}"/>
  </bookViews>
  <sheets>
    <sheet name="Pagamento Fluxo 112020" sheetId="1" r:id="rId1"/>
  </sheets>
  <definedNames>
    <definedName name="_xlnm._FilterDatabase" localSheetId="0" hidden="1">'Pagamento Fluxo 112020'!$A$11:$J$11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79" i="1" l="1"/>
  <c r="D1380" i="1" s="1"/>
  <c r="E1379" i="1"/>
  <c r="E1380" i="1" s="1"/>
  <c r="F1379" i="1"/>
  <c r="F1380" i="1" s="1"/>
  <c r="G1379" i="1"/>
  <c r="G1380" i="1" s="1"/>
  <c r="H1379" i="1"/>
  <c r="H1380" i="1" s="1"/>
  <c r="C1379" i="1"/>
  <c r="C1380" i="1" s="1"/>
  <c r="D38" i="1"/>
  <c r="E38" i="1"/>
  <c r="F38" i="1"/>
  <c r="G38" i="1"/>
  <c r="H38" i="1"/>
  <c r="C3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9" i="1"/>
  <c r="J1379" i="1" s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2" i="1"/>
  <c r="J38" i="1" s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9" i="1"/>
  <c r="I1379" i="1" s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2" i="1"/>
  <c r="I38" i="1" s="1"/>
  <c r="I1380" i="1" l="1"/>
  <c r="J1380" i="1"/>
</calcChain>
</file>

<file path=xl/sharedStrings.xml><?xml version="1.0" encoding="utf-8"?>
<sst xmlns="http://schemas.openxmlformats.org/spreadsheetml/2006/main" count="2755" uniqueCount="2753">
  <si>
    <t>RO</t>
  </si>
  <si>
    <t>RI</t>
  </si>
  <si>
    <t>RPPS</t>
  </si>
  <si>
    <t>Quant.</t>
  </si>
  <si>
    <t>AC - ACRE</t>
  </si>
  <si>
    <t>AL - ALAGOAS</t>
  </si>
  <si>
    <t>23.640.554/0001-59 FUNDO FINANCEIRO</t>
  </si>
  <si>
    <t>AM - AMAZONAS</t>
  </si>
  <si>
    <t>AP - AMAPA</t>
  </si>
  <si>
    <t>BA - BAHIA</t>
  </si>
  <si>
    <t>09.317.177/0001-90 FUNDO FINANCEIRO DA PREVIDÊNCIA SOCIAL DOS SERV PUBLIC DO ESTADO BAHIA</t>
  </si>
  <si>
    <t>CE - CEARA</t>
  </si>
  <si>
    <t>04.108.594/0001-00 SISTEMA ÚNICO DE PREVIDÊNCIA SOCIAL DO ESTADO DO CEARÁ</t>
  </si>
  <si>
    <t>ES - ESPIRITO SANTO</t>
  </si>
  <si>
    <t>GO - GOIAS</t>
  </si>
  <si>
    <t>MA - MARANHAO</t>
  </si>
  <si>
    <t>03.110.907/0001-00 FUNDO ESTADUAL DE PENSAO E APOSENTADORIA DO ESTADO DO MARANHAO</t>
  </si>
  <si>
    <t>MG - MINAS GERAIS</t>
  </si>
  <si>
    <t>MS - MATO GROSSO DO SUL</t>
  </si>
  <si>
    <t>MT - MATO GROSSO</t>
  </si>
  <si>
    <t>22.594.192/0001-44 MATO GROSSO PREVIDÊNCIA</t>
  </si>
  <si>
    <t>PA - PARA</t>
  </si>
  <si>
    <t>PB - PARAIBA</t>
  </si>
  <si>
    <t>06.121.067/0001-60 PARAIBA PREVIDENCIA PBPREV</t>
  </si>
  <si>
    <t>PE - PERNAMBUCO</t>
  </si>
  <si>
    <t>05.136.779/0001-90 FUNDAÇÃO DE APOSENTADORIAS E PENSÕES DOS SERVI DO ESTADO DE PERNAMBUCO</t>
  </si>
  <si>
    <t>PI - PIAUI</t>
  </si>
  <si>
    <t>26.895.877/0001-81 FUNDAÇÃO PIAUÍ PREVIDÊNCIA</t>
  </si>
  <si>
    <t>PR - PARANA</t>
  </si>
  <si>
    <t>RJ - RIO DE JANEIRO (ESTADO)</t>
  </si>
  <si>
    <t>RN - RIO GRANDE DO NORTE</t>
  </si>
  <si>
    <t>08.242.034/0001-02 INSTITUTO DE PREVIDÊNCIA DOS SERVIDORES DO ESTADO</t>
  </si>
  <si>
    <t>RO - RONDONIA</t>
  </si>
  <si>
    <t>RS - RIO GRANDE DO SUL</t>
  </si>
  <si>
    <t>SC - SANTA CATARINA</t>
  </si>
  <si>
    <t>SE - SERGIPE</t>
  </si>
  <si>
    <t>SP - SAO PAULO (ESTADO)</t>
  </si>
  <si>
    <t>TO - TOCANTINS</t>
  </si>
  <si>
    <t>AC - RIO BRANCO</t>
  </si>
  <si>
    <t>AL - ARAPIRACA</t>
  </si>
  <si>
    <t>10.573.381/0001-51 REGIME PRÓPRIO DE PREVIDÊNCIA SOCIAL DO MUNICÍPIO DE ARAPIRACA</t>
  </si>
  <si>
    <t>AL - CACIMBINHAS</t>
  </si>
  <si>
    <t>AL - MACEIO</t>
  </si>
  <si>
    <t>12.183.737/0001-76 INSTITUTO DE PREVIDENCIA MUNICIPAL DE MACEIO</t>
  </si>
  <si>
    <t>AL - MARIBONDO</t>
  </si>
  <si>
    <t>05.128.610/0001-99 FUNDO PREVIDENCIARIO DO MUNICIPIO DE MARIBONDO</t>
  </si>
  <si>
    <t>AL - MESSIAS</t>
  </si>
  <si>
    <t>AL - PALMEIRA DOS INDIOS</t>
  </si>
  <si>
    <t>AL - PORTO CALVO</t>
  </si>
  <si>
    <t>09.395.152/0001-05 INSTITUTO DE PREVIDÊNCIA MUNICIPAL DE PORTO CALVO</t>
  </si>
  <si>
    <t>AM - MANAUS</t>
  </si>
  <si>
    <t>BA - CAMACARI</t>
  </si>
  <si>
    <t>34.327.635/0001-10 INSTITUTO DE SEGURIDADE DO SERVIDOR MUNICIPAL</t>
  </si>
  <si>
    <t>BA - CORACAO DE MARIA</t>
  </si>
  <si>
    <t>09.293.914/0001-62 INSTITUTO DE PREVIDÊNCIA DOS SERVIDORES MUNICIPAIS DE CORAÇÃO DE MARIA</t>
  </si>
  <si>
    <t>BA - FEIRA DE SANTANA</t>
  </si>
  <si>
    <t>BA - ITABERABA</t>
  </si>
  <si>
    <t>05.156.411/0001-94 ITABERABA PREVIDÊNCIA</t>
  </si>
  <si>
    <t>BA - JACOBINA</t>
  </si>
  <si>
    <t>13.914.379/0001-97 JACOPREV</t>
  </si>
  <si>
    <t>BA - JEQUIE</t>
  </si>
  <si>
    <t>BA - JUAZEIRO</t>
  </si>
  <si>
    <t>13.410.996/0001-55 INSTITUTO DE PREVIDÊNCIA DE JUAZEIRO</t>
  </si>
  <si>
    <t>BA - SALVADOR</t>
  </si>
  <si>
    <t>27.943.415/0001-55 FUNDO MUNICIPAL DA PREVIDÊNCIA DO SERVIDOR</t>
  </si>
  <si>
    <t>BA - SANTA MARIA DA VITORIA</t>
  </si>
  <si>
    <t>16.424.707/0001-65 INST DE PREVIDÊNCIA SOCIAL DOS SERV DO MUN DE SANTA MARIA DA VITÓRIA</t>
  </si>
  <si>
    <t>BA - SAO FRANCISCO DO CONDE</t>
  </si>
  <si>
    <t>13.128.451/0001-50 INSTITUTO DE PREVIDÊNCIA MUNICIPAL</t>
  </si>
  <si>
    <t>CE - ACOPIARA</t>
  </si>
  <si>
    <t>11.289.616/0001-40 INSTITUTO DE PREVIDÊNCIA DO MUNICÍPIO DE ACOPIARA</t>
  </si>
  <si>
    <t>CE - AMONTADA</t>
  </si>
  <si>
    <t>CE - ARACATI</t>
  </si>
  <si>
    <t>10.621.907/0001-21 FUNDO MUNICIPAL DE SEGURIDADE SOCIAL</t>
  </si>
  <si>
    <t>CE - ARACOIABA</t>
  </si>
  <si>
    <t>11.128.780/0001-76 INSTITUTO DE PREVIDÊN DOS SERVIDORE PÚBLICOS DO MUNICÍPIO DE ARACOIABA</t>
  </si>
  <si>
    <t>CE - BATURITE</t>
  </si>
  <si>
    <t>27.934.800/0001-36 INSTITUTO DE PREVIDÊNCIA DO MUNICÍPIO DE BATURITÉ</t>
  </si>
  <si>
    <t>CE - BEBERIBE</t>
  </si>
  <si>
    <t>72.519.622/0001-31 CAIXA DE APOSENTADORIA E PENSÃO DOS SERVIDORES MUNICIPAIS DE BEBERIBE</t>
  </si>
  <si>
    <t>CE - BOA VIAGEM</t>
  </si>
  <si>
    <t>02.660.552/0001-51 INSTITUTO DE PREVIDÊNCIA DO MUNICÍPIO DE BOA VIAGEM</t>
  </si>
  <si>
    <t>CE - CANINDE</t>
  </si>
  <si>
    <t>04.787.779/0001-98 INSTITUTO DE PREVIDÊNCIA DO MUNICIPIO DE CANINDÉ</t>
  </si>
  <si>
    <t>CE - CASCAVEL</t>
  </si>
  <si>
    <t>11.598.569/0001-17 REGIME PRÓPRIO DE PREVIDÊNCIA SOCIAL</t>
  </si>
  <si>
    <t>CE - CAUCAIA</t>
  </si>
  <si>
    <t>05.309.627/0001-42 INSTITUTO DE PREVIDÊNCIA DO MUNICÍPIO DE CAUCAIA</t>
  </si>
  <si>
    <t>CE - CHOROZINHO</t>
  </si>
  <si>
    <t>CE - CRATO</t>
  </si>
  <si>
    <t>12.903.772/0001-12 FUNDO DE PREVIDÊNCIA SOCIAL DO MUNICÍPIO DE CRATO</t>
  </si>
  <si>
    <t>CE - CRUZ</t>
  </si>
  <si>
    <t>09.532.126/0001-81 INSTITUTO DE PREVIDÊNCIA DOS SERVIDORES DO MUNICÍPIO DE CRUZ</t>
  </si>
  <si>
    <t>CE - EUSEBIO</t>
  </si>
  <si>
    <t>04.865.123/0001-46 INSTITUTO DE PREVIDÊNCIA DOS SERVIDORES PÙBLICOS MUNICIPAIS DE EUSÉBIO</t>
  </si>
  <si>
    <t>CE - FORTALEZA</t>
  </si>
  <si>
    <t>07.354.939/0001-01 INSTITUTO DE PREVIDÊNCIA DO MUNICÍPIO DE FORTALEZA</t>
  </si>
  <si>
    <t>CE - GENERAL SAMPAIO</t>
  </si>
  <si>
    <t>07.438.591/0001-22 PREFEITURA MUNICIPAL DE GENERAL SAMPAIO</t>
  </si>
  <si>
    <t>CE - HORIZONTE</t>
  </si>
  <si>
    <t>07.527.239/0001-63 FUNDO MUNICIPAL DE SEGURIDADE SOCIAL DO MUNICÍPIO DE HORIZONTE</t>
  </si>
  <si>
    <t>CE - IBICUITINGA</t>
  </si>
  <si>
    <t>17.467.300/0001-88 INSTITUTO DE PREVIDÊNC DOS SERVIDORES PÚBLIC MUNICIPAIS DE IBICUITINGA</t>
  </si>
  <si>
    <t>CE - IPUEIRAS</t>
  </si>
  <si>
    <t>CE - ITAITINGA</t>
  </si>
  <si>
    <t>CE - ITAPAGE</t>
  </si>
  <si>
    <t>63.393.938/0001-39 CAIXA DE APO E PENSAO DOS SERV DO MUN DE ITAPAGE</t>
  </si>
  <si>
    <t>CE - ITAPIUNA</t>
  </si>
  <si>
    <t>14.399.576/0001-88 FUNDO DE SEGURIDADE DO SERVIDOR PÚBLICO MUNICIPAL DE ITAPIÚNA</t>
  </si>
  <si>
    <t>CE - JAGUARUANA</t>
  </si>
  <si>
    <t>35.050.699/0001-89 CAIXA DE APOSENTADORIA E PENSAO DOS SERVIDORES MUNICIP DE JAGUARUANA</t>
  </si>
  <si>
    <t>CE - JUAZEIRO DO NORTE</t>
  </si>
  <si>
    <t>08.919.882/0001-03 FUNDO MUNICIPAL DE PREVIDÊNCIA SOCIAL DOS SERVIDO DE JUAZEIRO DO NORTE</t>
  </si>
  <si>
    <t>CE - MARACANAU</t>
  </si>
  <si>
    <t>17.943.447/0001-05 REGIME PRÓPRIO DE PREVIDÊNCIA SOCIAL DO MUNICÍPIO DE MARACANAÚ</t>
  </si>
  <si>
    <t>CE - MARANGUAPE</t>
  </si>
  <si>
    <t>41.574.427/0001-80 INSTITUTO DE PREVIDÊNCIA DO MUNICÍPIO DE MARANGUAPE</t>
  </si>
  <si>
    <t>CE - MILAGRES</t>
  </si>
  <si>
    <t>CE - MORADA NOVA</t>
  </si>
  <si>
    <t>CE - NOVA OLINDA</t>
  </si>
  <si>
    <t>11.756.646/0001-10 FUNDO MUNICIPAL DE PREV SOCIAL DOS SERVIDORES DE NOVA OLINDA</t>
  </si>
  <si>
    <t>CE - PACATUBA</t>
  </si>
  <si>
    <t>10.780.738/0001-72 FUNDO MUNICIPAL DE PREV SOCIAL DOS SERV DE PACATUBA</t>
  </si>
  <si>
    <t>CE - PACOTI</t>
  </si>
  <si>
    <t>03.036.297/0001-33 INSTITUTO DE PREVIDÊNCIA DO MUNICIPIO DE PACOTI</t>
  </si>
  <si>
    <t>CE - PALHANO</t>
  </si>
  <si>
    <t>07.488.679/0001-59 MUNICIPIO DE PALHANO</t>
  </si>
  <si>
    <t>CE - PALMACIA</t>
  </si>
  <si>
    <t>10.297.390/0001-67 FUNDO MUNICIPAL DE PREVIDÊNCIA SOCIAL DE PALMÁCIA</t>
  </si>
  <si>
    <t>CE - QUIXADA</t>
  </si>
  <si>
    <t>CE - SAO GONCALO DO AMARANTE</t>
  </si>
  <si>
    <t>15.293.523/0001-40 FUNDO MUNI DE PREVID SOC DOS SERV DO MUNIC DE SÃO GONÇALO DO AMARANTE</t>
  </si>
  <si>
    <t>CE - SOLONOPOLE</t>
  </si>
  <si>
    <t>14.492.902/0001-05 INSTITUTO DE PREVIDÊNCIA DOS SERVIDORES PÚBLICOS MUNICIP DE SOLONÓPOLE</t>
  </si>
  <si>
    <t>CE - TAUA</t>
  </si>
  <si>
    <t>ES - AGUIA BRANCA</t>
  </si>
  <si>
    <t>05.110.021/0001-83 INSTITUTO DE PREVIDÊNCIA DOS SERVIDORES PÚBLICOS DE ÁGUIA BRANCA</t>
  </si>
  <si>
    <t>ES - ALEGRE</t>
  </si>
  <si>
    <t>ES - ARACRUZ</t>
  </si>
  <si>
    <t>ES - BOA ESPERANCA</t>
  </si>
  <si>
    <t>ES - CACHOEIRO DE ITAPEMIRIM</t>
  </si>
  <si>
    <t>ES - CARIACICA</t>
  </si>
  <si>
    <t>ES - CONCEICAO DA BARRA</t>
  </si>
  <si>
    <t>ES - FUNDAO</t>
  </si>
  <si>
    <t>ES - GUACUI</t>
  </si>
  <si>
    <t>ES - GUARAPARI</t>
  </si>
  <si>
    <t>ES - IBIRACU</t>
  </si>
  <si>
    <t>ES - ICONHA</t>
  </si>
  <si>
    <t>ES - RIO NOVO DO SUL</t>
  </si>
  <si>
    <t>ES - SANTA TERESA</t>
  </si>
  <si>
    <t>27.167.444/0001-72 SANTA TERESA MUNICIPIO</t>
  </si>
  <si>
    <t>ES - SAO GABRIEL DA PALHA</t>
  </si>
  <si>
    <t>ES - SAO JOSE DO CALCADO</t>
  </si>
  <si>
    <t>05.271.924/0001-46 INSTITUTO DE PREV SOCIAL DOS SERV PUB DO MUN DE SAO JOSE DO CALCADO</t>
  </si>
  <si>
    <t>ES - VARGEM ALTA</t>
  </si>
  <si>
    <t>ES - VILA VELHA</t>
  </si>
  <si>
    <t>ES - VITORIA</t>
  </si>
  <si>
    <t>GO - ACREUNA</t>
  </si>
  <si>
    <t>05.054.229/0001-22 INSTITUTO DE PREVIDENCIA E ASSISTENCIA DOS SERV DO MUNIC DE ACREUNA</t>
  </si>
  <si>
    <t>GO - ANAPOLIS</t>
  </si>
  <si>
    <t>05.469.074/0001-95 INSTITUTO DE SEGURIDADE SOCIAL DOS SERVIDORES MUNICIPAIS DE ANÁPOLIS</t>
  </si>
  <si>
    <t>GO - ANHANGUERA</t>
  </si>
  <si>
    <t>GO - ANICUNS</t>
  </si>
  <si>
    <t>GO - APARECIDA DE GOIANIA</t>
  </si>
  <si>
    <t>GO - ARACU</t>
  </si>
  <si>
    <t>05.019.327/0001-29 FUNDO DE PREVIDENCIA SOCIAL DE ARACU</t>
  </si>
  <si>
    <t>GO - BARRO ALTO</t>
  </si>
  <si>
    <t>GO - CACU</t>
  </si>
  <si>
    <t>00.786.878/0001-02 INSTITUTO MUNICIPAL DE PREVIDENCIA DOS SERVIDORES DE CAÇU</t>
  </si>
  <si>
    <t>GO - CALDAS NOVAS</t>
  </si>
  <si>
    <t>10.796.854/0001-80 FUNDO DE PREVIDÊNCIA DO MUNCÍPIO DE CALDAS NOVAS</t>
  </si>
  <si>
    <t>GO - CAMPO ALEGRE DE GOIAS</t>
  </si>
  <si>
    <t>74.130.709/0001-48 INST DE PREV E ASSIS DOS FUNC DO MUN DE CAMPO ALEGRE DE GOIAS</t>
  </si>
  <si>
    <t>GO - CARMO DO RIO VERDE</t>
  </si>
  <si>
    <t>05.019.767/0001-86 FUNDO DE PREVIDENCIA SOCIAL DE CARMO DO RIO VERDE</t>
  </si>
  <si>
    <t>GO - CERES</t>
  </si>
  <si>
    <t>00.663.808/0001-59 INSTITUTO DE PREVIDÊNCIA SOCIAL DE CERES</t>
  </si>
  <si>
    <t>GO - CORUMBAIBA</t>
  </si>
  <si>
    <t>GO - CRISTALINA</t>
  </si>
  <si>
    <t>GO - CRIXAS</t>
  </si>
  <si>
    <t>GO - CUMARI</t>
  </si>
  <si>
    <t>73.831.208/0001-26 INSTITUTO DE PREVIDENCIA E ASSISTENCIA DOS SERV DO MUNICIPIO DE CUMARI</t>
  </si>
  <si>
    <t>GO - DAVINOPOLIS</t>
  </si>
  <si>
    <t>24.811.986/0001-48 INSTITUTO DA PREVIDÊNCIA E ASSISTÊNCIA DOS SERVIDORES DE DAVINÓPOLIS</t>
  </si>
  <si>
    <t>GO - GOIANDIRA</t>
  </si>
  <si>
    <t>GO - GOIANESIA</t>
  </si>
  <si>
    <t>04.756.332/0001-51 FUNDO DE PREVIDÊNCIA SOCIAL DO MUNICÌPIO DE GOIANÈSIA</t>
  </si>
  <si>
    <t>GO - GOIANIRA</t>
  </si>
  <si>
    <t>GO - GOIATUBA</t>
  </si>
  <si>
    <t>04.902.663/0001-52 INSTITUTO DE PREV DOS SERVIDORES PUBLICOS DO MUNCIPIO DE GOIATUBA</t>
  </si>
  <si>
    <t>GO - HIDROLANDIA</t>
  </si>
  <si>
    <t>GO - INHUMAS</t>
  </si>
  <si>
    <t>04.621.712/0001-89 FUNDO DE PREVIDÊNCIA SOCIAL DE INHUMAS</t>
  </si>
  <si>
    <t>GO - IPAMERI</t>
  </si>
  <si>
    <t>07.751.806/0001-60 FUNDO MUNICIPAL DE PREVIDENCIA DE IPAMERI</t>
  </si>
  <si>
    <t>GO - IPORA</t>
  </si>
  <si>
    <t>GO - ITABERAI</t>
  </si>
  <si>
    <t>05.370.217/0001-07 FUNDO MUNICIPAL DE PREVID SOCIAL DOS SERVIDOR DO MUNICÍPIO DE ITABERAI</t>
  </si>
  <si>
    <t>GO - ITAGUARU</t>
  </si>
  <si>
    <t>GO - ITAPURANGA</t>
  </si>
  <si>
    <t>GO - ITUMBIARA</t>
  </si>
  <si>
    <t>07.404.675/0001-45 INSTITUTO DE PREVIDÊNCIA DOS SERVIDORES MUNICIPAIS DE ITUMBIARA</t>
  </si>
  <si>
    <t>GO - JANDAIA</t>
  </si>
  <si>
    <t>05.168.149/0001-06 FUNDO MUNICIPAL DE PREVIDENCIA SOCIAL DE JANDAIA</t>
  </si>
  <si>
    <t>GO - JATAI</t>
  </si>
  <si>
    <t>04.776.218/0001-93 FUNDO MUNICIPAL DE PREVIDENCIA SOCIAL DOS SERVIDORES DE JATAI</t>
  </si>
  <si>
    <t>GO - JUSSARA</t>
  </si>
  <si>
    <t>05.091.179/0001-53 INSTITUTO DE PREVIDENCIA DOS SERVIDORES DO MUNICIPIO DE JUSSARA</t>
  </si>
  <si>
    <t>GO - LUZIANIA</t>
  </si>
  <si>
    <t>36.863.108/0001-55 INSTITUTO DE PREVIDENCIA E ASSISTENCIA DOS SERVIDORES DO MUNICIPIO</t>
  </si>
  <si>
    <t>GO - MOSSAMEDES</t>
  </si>
  <si>
    <t>07.197.685/0001-57 FUNDO DE PREVIDENCIA SOCIAL DE MOSSÂMEDES</t>
  </si>
  <si>
    <t>GO - MOZARLANDIA</t>
  </si>
  <si>
    <t>04.963.588/0001-30 FUNDO MUNICIPAL DE PREVIDÊ SOCIAL DOS SERV DO MUNICÍPIO DE MOZARLÂNDIA</t>
  </si>
  <si>
    <t>GO - MUTUNOPOLIS</t>
  </si>
  <si>
    <t>25.005.158/0001-85 INSTITUTO DE PREVIDENCIA E ASSIST SOCIAL DE MUTUNOPOLIS</t>
  </si>
  <si>
    <t>GO - NEROPOLIS</t>
  </si>
  <si>
    <t>GO - NOVO BRASIL</t>
  </si>
  <si>
    <t>05.728.643/0001-70 FUNDO MUNICI DE PREV SOCIAL DOS SERVIDORES DO MUNICÍPIO DE NOVO BRASIL</t>
  </si>
  <si>
    <t>GO - NOVO PLANALTO</t>
  </si>
  <si>
    <t>01.742.605/0001-10 INSTITUTO DE PREVIDÊNCIA E ASSISTÊNCIA SOCIAL DE NOVO PLANALTO INAPTA</t>
  </si>
  <si>
    <t>GO - ORIZONA</t>
  </si>
  <si>
    <t>GO - OUVIDOR</t>
  </si>
  <si>
    <t>00.287.493/0001-92 INST DE PREVIDENCIA E ASSIST DOS SERVIDORES DO MUNICIPIO DE OUVIDOR</t>
  </si>
  <si>
    <t>GO - PALMEIRAS DE GOIAS</t>
  </si>
  <si>
    <t>GO - PARAUNA</t>
  </si>
  <si>
    <t>GO - PETROLINA DE GOIAS</t>
  </si>
  <si>
    <t>10.870.672/0001-01 INSTITUTO DE PREVIDÊNCIA SOCIAL DE PETROLINA DE GOIÁS</t>
  </si>
  <si>
    <t>GO - PIRACANJUBA</t>
  </si>
  <si>
    <t>06.980.013/0001-50 FUNDO DE PREVIDENCIA SOCIAL DE PIRACANJUBA</t>
  </si>
  <si>
    <t>GO - PIRANHAS</t>
  </si>
  <si>
    <t>07.578.154/0001-04 INSTITTUTO MUNICIPAL DE PREVIDENCIA E ASSISTENCIA DOS SERV DE PIRANHAS</t>
  </si>
  <si>
    <t>GO - PIRES DO RIO</t>
  </si>
  <si>
    <t>GO - PONTALINA</t>
  </si>
  <si>
    <t>GO - PORANGATU</t>
  </si>
  <si>
    <t>GO - QUIRINOPOLIS</t>
  </si>
  <si>
    <t>04.912.678/0001-00 QUIRINOPOLIS PREVIDENCIA</t>
  </si>
  <si>
    <t>GO - RIO VERDE</t>
  </si>
  <si>
    <t>GO - RUBIATABA</t>
  </si>
  <si>
    <t>25.044.199/0001-80 FUNDO DE PREVIDÊNCIA SOCIAL DOS SERVIDORES DO MUNICÍPIO DE RUBIATABA</t>
  </si>
  <si>
    <t>GO - SAO LUIS DE MONTES BELOS</t>
  </si>
  <si>
    <t>GO - SAO LUIZ DO NORTE</t>
  </si>
  <si>
    <t>05.260.206/0001-74 REGIME PRÓPRIO DE PREVIDÊNCIA DE SAO LUIZ DO NORTE</t>
  </si>
  <si>
    <t>GO - SAO MIGUEL DO ARAGUAIA</t>
  </si>
  <si>
    <t>05.256.711/0001-45 INSTITUTO DE PREVIDENCIA DOS SERV PUBL DE SAO MIGUEL DO ARAGUAIA</t>
  </si>
  <si>
    <t>GO - SAO MIGUEL DO PASSA QUATRO</t>
  </si>
  <si>
    <t>08.846.583/0001-88 INST DE PREV SOCIAL DO MUN DE SAO MIGUEL DO PASSA QUATRO</t>
  </si>
  <si>
    <t>GO - SENADOR CANEDO</t>
  </si>
  <si>
    <t>04.927.847/0001-77 INSTITUTO DE PREVID DO SERVIDOR PÚBLICO DO MUNICÍPIO DE SENADOR CANEDO</t>
  </si>
  <si>
    <t>GO - SERRANOPOLIS</t>
  </si>
  <si>
    <t>05.433.433/0001-54 FUNDO MUNICIPAL DE PREV SOCIAL DOS SERVIDORES DO MUN DE SERRANOPOLIS</t>
  </si>
  <si>
    <t>GO - SILVANIA</t>
  </si>
  <si>
    <t>GO - TRINDADE</t>
  </si>
  <si>
    <t>GO - URUACU</t>
  </si>
  <si>
    <t>GO - URUTAI</t>
  </si>
  <si>
    <t>07.312.170/0001-50 FUNDO MUNICIPAL DE URUTAI</t>
  </si>
  <si>
    <t>GO - VIANOPOLIS</t>
  </si>
  <si>
    <t>04.949.802/0001-01 INSTITUTO DE PREVIDÊNCIA SOCIAL DO MUNICÍPIO DE VIANÓPOLIS</t>
  </si>
  <si>
    <t>MA - ACAILANDIA</t>
  </si>
  <si>
    <t>11.569.190/0001-89 INSTITUTO DE PREVIDÊNCIA SOCIAL DOS SERVIDO DO MUNICÍPIO DE AÇAILÂNDIA</t>
  </si>
  <si>
    <t>MA - CAXIAS</t>
  </si>
  <si>
    <t>00.884.245/0001-29 INSTITUTO DE PREVIDÊNCIA DOS SERVIDORES PÚBLICOS MUNICIPAIS DE CAXIAS</t>
  </si>
  <si>
    <t>MA - CHAPADINHA</t>
  </si>
  <si>
    <t>86.792.660/0001-78 INSTITUTO DE PREVIDÊNCIA DE CHAPADINHA</t>
  </si>
  <si>
    <t>MA - COROATA</t>
  </si>
  <si>
    <t>MA - IGARAPE GRANDE</t>
  </si>
  <si>
    <t>15.159.810/0001-62 FUNDO DE APOSENTADORIAS E PENSÕES DO MUNICÍPIO DE IGARAPÉ GRANDE</t>
  </si>
  <si>
    <t>MA - SAO LUIS</t>
  </si>
  <si>
    <t>06.040.398/0001-76 INSTITUTO DE PREVIDENCIA E ASSISTENCIA DO MUNICIPIO DE SAO LUIS</t>
  </si>
  <si>
    <t>MA - TIMON</t>
  </si>
  <si>
    <t>97.421.762/0001-01 INSTITUTO DE PREVIDÊNCIA SOCIAL DOS SERVIDO PÚBLIC MUNICIPAIS DE TIMON</t>
  </si>
  <si>
    <t>MG - ALAGOA</t>
  </si>
  <si>
    <t>10.745.612/0001-67 FUNDO PREVIDENCIARIO DE ALAGOA</t>
  </si>
  <si>
    <t>MG - ANDRADAS</t>
  </si>
  <si>
    <t>MG - ARAXA</t>
  </si>
  <si>
    <t>26.034.744/0001-10 INSTITUTO DE PREVIDÊNCIA MUNICIPAL DE ARAXÁ</t>
  </si>
  <si>
    <t>MG - ARCEBURGO</t>
  </si>
  <si>
    <t>MG - BAEPENDI</t>
  </si>
  <si>
    <t>MG - BARBACENA</t>
  </si>
  <si>
    <t>MG - BELO HORIZONTE</t>
  </si>
  <si>
    <t>14.885.342/0001-40 FUNDO FINANCEIRO</t>
  </si>
  <si>
    <t>MG - BETIM</t>
  </si>
  <si>
    <t>MG - BOA ESPERANCA</t>
  </si>
  <si>
    <t>MG - BOM DESPACHO</t>
  </si>
  <si>
    <t>MG - BOM SUCESSO</t>
  </si>
  <si>
    <t>06.308.972/0001-24 INSTITUTO DE PREVIDÊNCIA DOS SERVIDORES PÚBL MUNICIPAIS DE BOM SUCESSO</t>
  </si>
  <si>
    <t>MG - CACHOEIRA DOURADA</t>
  </si>
  <si>
    <t>00.317.984/0001-39 INSTITUTO MUNICIPAL DE PREVIDENCIA DE CACHOEIRA DOURADA</t>
  </si>
  <si>
    <t>MG - CAMPANHA</t>
  </si>
  <si>
    <t>05.892.181/0001-21 INST DE PREV DOS SERVIDORES PUB DO MUNIC DA CAMPANHA</t>
  </si>
  <si>
    <t>MG - CAMPOS ALTOS</t>
  </si>
  <si>
    <t>03.816.205/0001-38 INSTITUTO DE PREV MUNIC DE CAMPOS ALTOS</t>
  </si>
  <si>
    <t>MG - CAPINOPOLIS</t>
  </si>
  <si>
    <t>23.094.832/0001-10 CAPINÓPOLIS PREV</t>
  </si>
  <si>
    <t>MG - CARMO DO PARANAIBA</t>
  </si>
  <si>
    <t>08.048.170/0001-58 INSTITUTO DE PREVIDÊNC DOS SERVIDORES MUNICIPAIS DE CARMO DO PARANAIBA</t>
  </si>
  <si>
    <t>MG - CAXAMBU</t>
  </si>
  <si>
    <t>07.791.365/0001-20 INSTITUTO DE PREVIDENCIA MUNICIPAL DE CAXAMBU</t>
  </si>
  <si>
    <t>MG - COIMBRA</t>
  </si>
  <si>
    <t>MG - COMENDADOR GOMES</t>
  </si>
  <si>
    <t>MG - CONGONHAS</t>
  </si>
  <si>
    <t>MG - CONTAGEM</t>
  </si>
  <si>
    <t>MG - DIVINOPOLIS</t>
  </si>
  <si>
    <t>MG - ESPERA FELIZ</t>
  </si>
  <si>
    <t>MG - EXTREMA</t>
  </si>
  <si>
    <t>MG - GURINHATA</t>
  </si>
  <si>
    <t>04.192.671/0001-52 FUNDO DE PREVIDÊNCIA DO MUNICÍPIO DE GURINHATÃ</t>
  </si>
  <si>
    <t>MG - IGUATAMA</t>
  </si>
  <si>
    <t>MG - INIMUTABA</t>
  </si>
  <si>
    <t>17.694.860/0001-75 INIMUTABA PREFEITURA</t>
  </si>
  <si>
    <t>MG - IPIACU</t>
  </si>
  <si>
    <t>05.249.733/0001-88 INSTITUTO DE PREVIDÊNCIA MUNICIPAL DE IPIAÇU</t>
  </si>
  <si>
    <t>MG - ITAPAGIPE</t>
  </si>
  <si>
    <t>MG - ITAU DE MINAS</t>
  </si>
  <si>
    <t>MG - ITUIUTABA</t>
  </si>
  <si>
    <t>18.152.827/0001-86 CAIXA DE APOSENTADORIA DOS SERVIDORES MUNICIPAIS DE ITUIUTABA</t>
  </si>
  <si>
    <t>MG - JOAO PINHEIRO</t>
  </si>
  <si>
    <t>MG - JUIZ DE FORA</t>
  </si>
  <si>
    <t>MG - LAGOA FORMOSA</t>
  </si>
  <si>
    <t>23.096.837/0001-81 SIST DE BENEFICENCIA DOS SERV PUBL DO MUNIC DE LAGOA FORMOSA</t>
  </si>
  <si>
    <t>MG - LAMBARI</t>
  </si>
  <si>
    <t>08.161.843/0001-81 INSTITUTO DE PREVIDENCIA MUNICIPAL DE LAMBARI</t>
  </si>
  <si>
    <t>MG - LAVRAS</t>
  </si>
  <si>
    <t>MG - LIBERDADE</t>
  </si>
  <si>
    <t>MG - MINDURI</t>
  </si>
  <si>
    <t>09.584.171/0001-80 INSTITUTO DE PREVIDÊNCIA MUNICIPAL DE MINDURI</t>
  </si>
  <si>
    <t>MG - MONTE ALEGRE DE MINAS</t>
  </si>
  <si>
    <t>03.650.395/0001-66 INST DE PREVIDENCIA MUNICIPAL DE MONTE ALEGRE DE MINAS</t>
  </si>
  <si>
    <t>MG - MONTES CLAROS</t>
  </si>
  <si>
    <t>MG - MURIAE</t>
  </si>
  <si>
    <t>MG - NOVA RESENDE</t>
  </si>
  <si>
    <t>MG - NOVA SERRANA</t>
  </si>
  <si>
    <t>02.642.921/0001-83 FUNDO PREVIDENCIÁRIO MUNICIPAL DE NOVA SERRANA</t>
  </si>
  <si>
    <t>MG - OLARIA</t>
  </si>
  <si>
    <t>MG - OLIVEIRA</t>
  </si>
  <si>
    <t>04.189.915/0001-48 INSTITUTO DE PREVIDENCIA MUNICIPAL DE OLIVEIRA</t>
  </si>
  <si>
    <t>MG - OURO PRETO</t>
  </si>
  <si>
    <t>MG - PADRE PARAISO</t>
  </si>
  <si>
    <t>02.856.149/0001-00 INSTITUTO MUNICIP DE PREVIDÊNCIA DOS SERVIDO PÚBLICOS DE PADRE PARAISO</t>
  </si>
  <si>
    <t>MG - PARA DE MINAS</t>
  </si>
  <si>
    <t>MG - PARACATU</t>
  </si>
  <si>
    <t>MG - PARAGUACU</t>
  </si>
  <si>
    <t>MG - PASSA TEMPO</t>
  </si>
  <si>
    <t>MG - PATOS DE MINAS</t>
  </si>
  <si>
    <t>23.090.384/0001-86 INSTITUTO DE PREVIDENCIA MUNICIPAL DE PATOS DE MINAS</t>
  </si>
  <si>
    <t>MG - PATROCINIO</t>
  </si>
  <si>
    <t>22.239.867/0001-37 INSTITUTO DE PREVIDENCIA DOS SERVIDORES MUNICIPAIS DE PATROCINIO</t>
  </si>
  <si>
    <t>MG - PERDIGAO</t>
  </si>
  <si>
    <t>05.154.584/0001-73 INSTITUTO DE PREV MUNICIPAL DE PERDIGAO</t>
  </si>
  <si>
    <t>MG - PERDOES</t>
  </si>
  <si>
    <t>05.949.826/0001-15 INSTITUTO DE PREVIDENCIA MUNICIPAL DE PERDOES</t>
  </si>
  <si>
    <t>MG - POUSO ALEGRE</t>
  </si>
  <si>
    <t>MG - SABARA</t>
  </si>
  <si>
    <t>MG - SANTA VITORIA</t>
  </si>
  <si>
    <t>00.096.667/0001-30 INSTITUTO DE PREVIDENCIA MUNICPAL DE SANTA VITORIA</t>
  </si>
  <si>
    <t>MG - SANTO ANTONIO DO MONTE</t>
  </si>
  <si>
    <t>MG - SAO JOAO DEL REI</t>
  </si>
  <si>
    <t>26.148.536/0001-42 INSTITUTO MUNICIPAL DE PREVIDENCIA DE SAO JOAO DEL REI</t>
  </si>
  <si>
    <t>MG - SAO SEBASTIAO DO PARAISO</t>
  </si>
  <si>
    <t>23.781.024/0001-20 INSTITUTO DE PREVID DOS SERVI DO MUNICÍPIO DE SÃO SEBASTIÃO DO PARAÍSO</t>
  </si>
  <si>
    <t>MG - SERRANOS</t>
  </si>
  <si>
    <t>MG - SETE LAGOAS</t>
  </si>
  <si>
    <t>MG - TEOFILO OTONI</t>
  </si>
  <si>
    <t>MG - TRES CORACOES</t>
  </si>
  <si>
    <t>11.201.980/0001-07 INSTITUTO DE PREVIDÊNCIA MUNICIPAL DE TRÊS CORAÇÕES</t>
  </si>
  <si>
    <t>MG - TRES MARIAS</t>
  </si>
  <si>
    <t>MG - TRES PONTAS</t>
  </si>
  <si>
    <t>MG - UBERABA</t>
  </si>
  <si>
    <t>04.793.484/0001-24 INSTITUTO DE PREVIDENCIA DOS SERVIDORES PUBLICOS MUNICIPAIS DE UBERABA</t>
  </si>
  <si>
    <t>MG - UBERLANDIA</t>
  </si>
  <si>
    <t>22.224.976/0001-80 INSTI DE PREVIDÊNCIA DOS SERVIDORES PÚBLIC DO MUNICÍPIO DE UBERLÂNDIA</t>
  </si>
  <si>
    <t>MG - UNAI</t>
  </si>
  <si>
    <t>MG - VARGINHA</t>
  </si>
  <si>
    <t>09.215.261/0001-01 INSTITUTO DE PREVIDÊNCIA DOS SERVIDORE PÚBLIC DO MUNICÍPIO DE VARGINHA</t>
  </si>
  <si>
    <t>MG - VESPASIANO</t>
  </si>
  <si>
    <t>MG - VICOSA</t>
  </si>
  <si>
    <t>MG - VIRGINOPOLIS</t>
  </si>
  <si>
    <t>MS - APARECIDA DO TABOADO</t>
  </si>
  <si>
    <t>MS - BONITO</t>
  </si>
  <si>
    <t>MS - CAMPO GRANDE</t>
  </si>
  <si>
    <t>MS - CORUMBA</t>
  </si>
  <si>
    <t>MS - NAVIRAI</t>
  </si>
  <si>
    <t>MS - PARANAIBA</t>
  </si>
  <si>
    <t>MS - ROCHEDO</t>
  </si>
  <si>
    <t>01.346.284/0001-35 INSTITUTO MUNICIPAL DE PREVIDÊNCIA SOCIAL DE ROCHEDO</t>
  </si>
  <si>
    <t>MT - AGUA BOA</t>
  </si>
  <si>
    <t>03.871.331/0001-95 FUNDO MUNICIPAL DE PREVIDÊNCIA SOCIAL DOS SERVIDORES DE ÁGUA BOA</t>
  </si>
  <si>
    <t>MT - ALTA FLORESTA</t>
  </si>
  <si>
    <t>MT - ALTO ARAGUAIA</t>
  </si>
  <si>
    <t>03.724.350/0001-99 FUNDO MUNICIPAL DE PREVIDÊNCIA SOCIAL DOS SERVIDORES DE ALTO ARAGUAIA</t>
  </si>
  <si>
    <t>MT - APIACAS</t>
  </si>
  <si>
    <t>03.094.874/0001-43 FUNDO MUNICIPAL DE PREVIDENCIA DOS SERVIDORES DO MUNICIPIO DE APIACAS</t>
  </si>
  <si>
    <t>MT - ARAPUTANGA</t>
  </si>
  <si>
    <t>03.267.152/0001-43 FUNDO MUNICIPAL DE PREVIDÊNCIA SOCIAL DE ARAPUTANGA</t>
  </si>
  <si>
    <t>MT - ARIPUANA</t>
  </si>
  <si>
    <t>20.136.064/0001-21 FUNDO MUNICIPAL DE PREVIDÊNCIA SOCIAL DOS SERVIDORES DE ARIPUANÃ</t>
  </si>
  <si>
    <t>MT - BARRA DO BUGRES</t>
  </si>
  <si>
    <t>03.602.259/0001-09 FUNDO MUNICIPAL DE PREVIDENCIA SOCIAL DOS SERV DE BARRA DO BUGRES</t>
  </si>
  <si>
    <t>MT - BARRA DO GARCAS</t>
  </si>
  <si>
    <t>MT - CACERES</t>
  </si>
  <si>
    <t>02.332.486/0001-90 INSTITUTO MUNICIPAL DE PREVIDENCIA SOCIAL DOS SERVIDORES DE CACERES</t>
  </si>
  <si>
    <t>MT - CAMPINAPOLIS</t>
  </si>
  <si>
    <t>04.102.088/0001-03 PREVI CAMP</t>
  </si>
  <si>
    <t>MT - CAMPO NOVO DO PARECIS</t>
  </si>
  <si>
    <t>24.734.238/0001-09 FUNDO DE PREV DOS SERVIDORES PUBL MUNICIPAIS DE CAMPO NOVO DO PARECIS</t>
  </si>
  <si>
    <t>MT - CAMPO VERDE</t>
  </si>
  <si>
    <t>00.309.037/0001-04 FUNDO MUNICIPAL DE PREVIDENCIA SOCIAL DOS SERVIDORES DE CAMPO VERDE</t>
  </si>
  <si>
    <t>MT - CANARANA</t>
  </si>
  <si>
    <t>MT - CLAUDIA</t>
  </si>
  <si>
    <t>MT - COLIDER</t>
  </si>
  <si>
    <t>32.945.594/0001-08 FUNDO MUNICIPAL DE PREVIDÊNCIA SOCIAL</t>
  </si>
  <si>
    <t>MT - COMODORO</t>
  </si>
  <si>
    <t>04.644.976/0001-58 FUNDO MUNICIPAL DE PREVIDENCIA SOCIAL DE COMODORO</t>
  </si>
  <si>
    <t>MT - CONQUISTA DOESTE</t>
  </si>
  <si>
    <t>14.728.481/0001-60 FUNDO MUNICIP DE PREVIDENCIA SOCIAL DOS SERVIDORES DE CONQUISTA DOESTE</t>
  </si>
  <si>
    <t>MT - CUIABA</t>
  </si>
  <si>
    <t>26.562.272/0001-79 INSTITUTO DE PREVIDENCIA SOCIAL DOS SERV MUNICIPAIS DE CUIABA</t>
  </si>
  <si>
    <t>MT - GUARANTA DO NORTE</t>
  </si>
  <si>
    <t>03.201.609/0001-17 FUNDO MUNICIPAL DE PREVIDÊNCIA SOCIAL</t>
  </si>
  <si>
    <t>MT - JACIARA</t>
  </si>
  <si>
    <t>01.609.895/0001-29 FUNDO MUNICIPAL DE PREVIDENCIA SOCIAL DOS SERVIDORES DE JACIARA</t>
  </si>
  <si>
    <t>MT - JAURU</t>
  </si>
  <si>
    <t>14.630.786/0001-35 FUNDO MUNICIPAL DE PREVIDÊENCIA SOCIAL</t>
  </si>
  <si>
    <t>MT - JUARA</t>
  </si>
  <si>
    <t>MT - JUINA</t>
  </si>
  <si>
    <t>MT - LUCAS DO RIO VERDE</t>
  </si>
  <si>
    <t>MT - NOVA CANAA DO NORTE</t>
  </si>
  <si>
    <t>07.259.759/0001-32 FUNDO MUNICIPAL DE PREVIDENCIA SOCIAL</t>
  </si>
  <si>
    <t>MT - NOVA MONTE VERDE</t>
  </si>
  <si>
    <t>04.732.895/0001-00 FUNDO MUNIC DE PREV SOCIAL DOS SERV DO MUN DE NOVA MONTE VERDE</t>
  </si>
  <si>
    <t>MT - NOVA MUTUM</t>
  </si>
  <si>
    <t>23.482.454/0001-41 FUNDO MUNICIPAL DE PREVIDÊNCIA SOCIAL DOS SERVIDORES DE NOVA MUTUM</t>
  </si>
  <si>
    <t>MT - NOVA NAZARE</t>
  </si>
  <si>
    <t>05.301.456/0001-05 FUNDO MUNICIPAL DE PREVIDÊNCIA SOCIAL DOS SERVIDORES DO MUNICÍPIO DE N</t>
  </si>
  <si>
    <t>MT - NOVA OLIMPIA</t>
  </si>
  <si>
    <t>MT - NOVA SANTA HELENA</t>
  </si>
  <si>
    <t>07.236.008/0001-09 FUNDO MUNICIPAL DE PREV SOCIAL DOS SERVID DO MUNIC DE NOVA SANTA HELEN</t>
  </si>
  <si>
    <t>MT - NOVO MUNDO</t>
  </si>
  <si>
    <t>MT - PONTES E LACERDA</t>
  </si>
  <si>
    <t>MT - PORTO ESPERIDIAO</t>
  </si>
  <si>
    <t>03.381.077/0001-47 FUNDO MUNICIPAL DE PREVIDÊNC SOCIAL DOS SERVID DE PORTO ESPERIDIÃO</t>
  </si>
  <si>
    <t>MT - PORTO ESTRELA</t>
  </si>
  <si>
    <t>16.743.083/0001-49 FUNDO MUNIC DE PREVIDÊNC SOCIAL DOS SERVID DO MUNICÍP DE PORTO ESTRELA</t>
  </si>
  <si>
    <t>MT - PRIMAVERA DO LESTE</t>
  </si>
  <si>
    <t>MT - RONDONOPOLIS</t>
  </si>
  <si>
    <t>32.974.503/0001-54 INST PREV ASSIST DOS SERVIDORES PUBL DO MUN DE RONDONOPOLIS</t>
  </si>
  <si>
    <t>MT - SAO JOSE DO POVO</t>
  </si>
  <si>
    <t>MT - SAO JOSE DO RIO CLARO</t>
  </si>
  <si>
    <t>MT - SAO JOSE DOS QUATRO MARCOS</t>
  </si>
  <si>
    <t>03.556.113/0001-66 FUNDO MUNICIPAL DE PREV SOCIAL DOS SERV DE SAO JOSE DOS QUATRO MARCOS</t>
  </si>
  <si>
    <t>MT - SINOP</t>
  </si>
  <si>
    <t>00.571.071/0001-44 INSTITUTO DE PREVIDÊNCIA DE SINOP</t>
  </si>
  <si>
    <t>MT - SORRISO</t>
  </si>
  <si>
    <t>32.946.188/0001-51 FUNDO MUNICIPAL DE PREVIDENCIA SOCIAL DOS SERVIDORES DE SORRISO</t>
  </si>
  <si>
    <t>MT - TABAPORA</t>
  </si>
  <si>
    <t>14.994.961/0001-73 FUNDO MUNICIPAL DE PREVIDÊNCIA SOCIAL DOS SERVIDORES DE TABAPORÃ</t>
  </si>
  <si>
    <t>MT - TANGARA DA SERRA</t>
  </si>
  <si>
    <t>13.694.270/0001-91 INSTITUTO MUNICIPAL DE PREVIDENCIA SOCIAL DOS SERV DE TANGARA DA SERRA</t>
  </si>
  <si>
    <t>MT - TAPURAH</t>
  </si>
  <si>
    <t>04.963.339/0001-44 FUNDO MUNICIPAL DE PREVIDENCIA SOCIAL DOS SERVIDORES DE TAPURAH</t>
  </si>
  <si>
    <t>MT - TERRA NOVA DO NORTE</t>
  </si>
  <si>
    <t>02.839.701/0001-44 FUNDO MINIC PREVID SOCIAL DOS SERVIDORES DE TERRA NOVA DO NORTE</t>
  </si>
  <si>
    <t>MT - VARZEA GRANDE</t>
  </si>
  <si>
    <t>00.584.491/0001-65 INSTITUTO DE SEGURIDADE SOCIAL DOS SERVIDORES MUNIC DE VARZEA GRANDE</t>
  </si>
  <si>
    <t>PA - ANANINDEUA</t>
  </si>
  <si>
    <t>83.366.013/0001-06 INSTITUTO DE PREVIDÊNC E ASSISTÊNC DOS SERV DO MUNICÍPIO DE ANANINDEUA</t>
  </si>
  <si>
    <t>PA - BELEM</t>
  </si>
  <si>
    <t>PA - MARABA</t>
  </si>
  <si>
    <t>PA - PARAGOMINAS</t>
  </si>
  <si>
    <t>PB - ALAGOA NOVA</t>
  </si>
  <si>
    <t>02.345.672/0001-64 INSTITUTO DE PREVIDENCIA DE ALAGOA NOVA</t>
  </si>
  <si>
    <t>PB - ALHANDRA</t>
  </si>
  <si>
    <t>PB - BAYEUX</t>
  </si>
  <si>
    <t>08.608.937/0001-56 INSTITUTO DE PREVID E ASSISTENC DOS SERVID PUBLIC DO MUNICIP DE BAYEUX</t>
  </si>
  <si>
    <t>PB - BELEM DO BREJO DO CRUZ</t>
  </si>
  <si>
    <t>PB - BREJO DO CRUZ</t>
  </si>
  <si>
    <t>08.891.666/0001-99 BREJO DO CRUZ PREVIDENCIA</t>
  </si>
  <si>
    <t>PB - CABEDELO</t>
  </si>
  <si>
    <t>PB - CAMPINA GRANDE</t>
  </si>
  <si>
    <t>41.134.826/0001-20 INSTITUTO DE PREVIDENCIA DOS SERVIDORES MUNICIPAIS DE CAMPINA GRANDE</t>
  </si>
  <si>
    <t>PB - GUARABIRA</t>
  </si>
  <si>
    <t>PB - JOAO PESSOA</t>
  </si>
  <si>
    <t>40.955.403/0001-09 INSTITUTO DE PREVIDÊNCIA DO MUNICÍPIO DE JOÃO PESSOA</t>
  </si>
  <si>
    <t>PB - JURU</t>
  </si>
  <si>
    <t>PB - NAZAREZINHO</t>
  </si>
  <si>
    <t>12.724.621/0001-05 ADMINISTRAÇÃO DP SITEMA PREVIDENCIÁRIO</t>
  </si>
  <si>
    <t>PB - PATOS</t>
  </si>
  <si>
    <t>PB - PICUI</t>
  </si>
  <si>
    <t>PB - PRINCESA ISABEL</t>
  </si>
  <si>
    <t>PB - QUEIMADAS</t>
  </si>
  <si>
    <t>PB - REMIGIO</t>
  </si>
  <si>
    <t>70.097.811/0001-38 INSTITUTO DE PREVIDENCIA DOS SERVIDORES DO MUNICIPIO DE REMIGIO</t>
  </si>
  <si>
    <t>PB - SANTA LUZIA</t>
  </si>
  <si>
    <t>PB - SANTA RITA</t>
  </si>
  <si>
    <t>PB - SAPE</t>
  </si>
  <si>
    <t>05.489.626/0001-27 FUNDO DE APOSENT E PENSOES DOS SERVID PUBLICOS DO MUNICIPIO DE SAPE</t>
  </si>
  <si>
    <t>PB - SERRA BRANCA</t>
  </si>
  <si>
    <t>70.098.884/0001-44 INSTITUTO DE PREVIDÊNCIA DO MUNICÍPIO DE SERRA BRANCA</t>
  </si>
  <si>
    <t>PB - SUME</t>
  </si>
  <si>
    <t>04.809.903/0001-79 INSTITUTO DE PREVIDENCIA E ASSISTENCIA SOCIAL DO MUNICIPIO DE SUME</t>
  </si>
  <si>
    <t>PE - AFOGADOS DA INGAZEIRA</t>
  </si>
  <si>
    <t>07.609.181/0001-05 INSTITUTO DE PREV DOS SERV MUN DE AFOGADOS DA INGAZEIRA</t>
  </si>
  <si>
    <t>PE - AGRESTINA</t>
  </si>
  <si>
    <t>19.065.011/0001-88 REGIME PRÓPRIO DE PREVIDÊNCIA SOCIAL DO MUNICÍPIO DE AGRESTINA</t>
  </si>
  <si>
    <t>PE - AGUAS BELAS</t>
  </si>
  <si>
    <t>05.494.599/0001-80 INSTITUTO DE PREVIDÊNCIA DO MUNICÍPIO DE ÁGUAS BELAS</t>
  </si>
  <si>
    <t>PE - ALAGOINHA</t>
  </si>
  <si>
    <t>07.191.947/0001-76 INSTITUTO DE PREVIDENCIA DOS SERVIDORES MUNICIPAIS DE ALAGOINHA</t>
  </si>
  <si>
    <t>PE - ALIANCA</t>
  </si>
  <si>
    <t>PE - ARCOVERDE</t>
  </si>
  <si>
    <t>05.368.163/0001-45 FUNDO PREVIDENCIÁRIO DO MUNICÍPIO DE ARCOVERDE</t>
  </si>
  <si>
    <t>PE - BARRA DE GUABIRABA</t>
  </si>
  <si>
    <t>09.241.494/0001-70 INSTITUTO DE PREVIDÊNCIA DO MUNICÍPIO DE BARRA DE GUABIRABA</t>
  </si>
  <si>
    <t>PE - BELO JARDIM</t>
  </si>
  <si>
    <t>05.782.177/0001-00 INSTITUTO DE PREVIDÊNCIA DOS SERVID PÚBLIC DO MUNICÍPIO DE BELO JARDIM</t>
  </si>
  <si>
    <t>PE - BEZERROS</t>
  </si>
  <si>
    <t>04.272.224/0001-03 INSTITUTO DE PREVIDÊNCIA MUNICIPAL DE BEZERROS</t>
  </si>
  <si>
    <t>PE - BODOCO</t>
  </si>
  <si>
    <t>04.487.101/0001-90 FUNDO PREVIDENCIARIO DO MUNICIPIO DE BODOCO</t>
  </si>
  <si>
    <t>PE - BOM JARDIM</t>
  </si>
  <si>
    <t>03.825.198/0001-30 FUNDO MUNICIPAL DE APOSENTADORIAS E PENSÕES</t>
  </si>
  <si>
    <t>PE - BONITO</t>
  </si>
  <si>
    <t>05.473.907/0001-91 INSTITUTO DE PREVIDÊNCIA DOS SERVIDORES DE BONITO</t>
  </si>
  <si>
    <t>PE - BREJO DA MADRE DE DEUS</t>
  </si>
  <si>
    <t>PE - BUENOS AIRES</t>
  </si>
  <si>
    <t>05.313.547/0001-60 FUNDO PREVIDENCIÁRIO DO MUNICÍPIO DE BUENOS AIRES</t>
  </si>
  <si>
    <t>PE - CABO DE SANTO AGOSTINHO</t>
  </si>
  <si>
    <t>PE - CACHOEIRINHA</t>
  </si>
  <si>
    <t>15.919.322/0001-06 INSTITUTO DE PREVIDÊNCIA DOS SERVIDORES MUNICIPAIS DE CACHOEIRINHA</t>
  </si>
  <si>
    <t>PE - CAMUTANGA</t>
  </si>
  <si>
    <t>10.948.778/0001-80 INSTITUTO PREVIDENCIARIO DO MUNICIPIO DE CAMUTANGA</t>
  </si>
  <si>
    <t>PE - CAPOEIRAS</t>
  </si>
  <si>
    <t>05.670.418/0001-20 INSTITUTO DE PREVIDÊNCIA DOS SERVIDORES MUNICIPAIS DE CAPOEIRAS</t>
  </si>
  <si>
    <t>PE - CARPINA</t>
  </si>
  <si>
    <t>03.078.786/0001-58 INSTITUTO DE PREVIDENCIA DOS SERVIDORES DO MUNICÍPIO DE CARPINA</t>
  </si>
  <si>
    <t>PE - CARUARU</t>
  </si>
  <si>
    <t>08.861.577/0001-08 CARUARUPREV</t>
  </si>
  <si>
    <t>PE - CONDADO</t>
  </si>
  <si>
    <t>05.864.543/0001-70 FUNDO PREVIDENCIARIO DO MUNICIPIO DE CONDADO</t>
  </si>
  <si>
    <t>PE - CORTES</t>
  </si>
  <si>
    <t>07.969.857/0001-63 INSTITUTO DE PREVIDENCIA SOCIAL DE CORTES</t>
  </si>
  <si>
    <t>PE - CUMARU</t>
  </si>
  <si>
    <t>09.519.099/0001-07 INSTITUTO DE PREVIDÊNCIA DOS SERVIDORES MUNICIPAIS DE CUMARU</t>
  </si>
  <si>
    <t>PE - CUSTODIA</t>
  </si>
  <si>
    <t>05.974.874/0001-63 INSTITUTO DE PREVIDÊNCIA DOS SERVIDORES PÚBLICOS DO MUNICÍ DE CUSTÓDIA</t>
  </si>
  <si>
    <t>PE - ESCADA</t>
  </si>
  <si>
    <t>06.152.328/0001-00 INSTITUTO DE PREVIDENCIA SOCIAL DO MUNICIPIO DE ESCADA</t>
  </si>
  <si>
    <t>PE - FEIRA NOVA</t>
  </si>
  <si>
    <t>14.929.918/0001-24 INSTITUTO DE PREVIDÊNCIA DE FEIRA NOVA</t>
  </si>
  <si>
    <t>PE - FERREIROS</t>
  </si>
  <si>
    <t>05.330.706/0001-35 FUNDO PREVIDENCIÁRIO DO MUNICÍPIO DE FERREIROS</t>
  </si>
  <si>
    <t>PE - GARANHUNS</t>
  </si>
  <si>
    <t>04.664.996/0001-90 INSTITUTO DE PREV DOS SERV PUBLICOS DE GARANHUNS</t>
  </si>
  <si>
    <t>PE - GRAVATA</t>
  </si>
  <si>
    <t>PE - IATI</t>
  </si>
  <si>
    <t>05.766.861/0001-07 INSTITUTO DE PREVIDENCIA DO MUNICIPIO DE IATI</t>
  </si>
  <si>
    <t>PE - IBIRAJUBA</t>
  </si>
  <si>
    <t>05.377.687/0001-00 FUNDO PREVIDENCIARIO DO MUNICIPIO DDE IBIRAJUBA</t>
  </si>
  <si>
    <t>PE - INGAZEIRA</t>
  </si>
  <si>
    <t>09.493.399/0001-64 INSTITUTO DE PREVIDÊNCIA MUNICIPAL DA INGAZEIRA</t>
  </si>
  <si>
    <t>PE - ITAIBA</t>
  </si>
  <si>
    <t>PE - ITAPETIM</t>
  </si>
  <si>
    <t>08.286.381/0001-29 INSTITUTO PREVIDENCIARIO DE ITAPETIM</t>
  </si>
  <si>
    <t>PE - JABOATAO DOS GUARARAPES</t>
  </si>
  <si>
    <t>PE - JOAO ALFREDO</t>
  </si>
  <si>
    <t>07.616.244/0001-42 FUNDO MUNICIPAL DE APOSENTADORIA E PENSÕES DE JOÃO ALFREDO</t>
  </si>
  <si>
    <t>PE - JUPI</t>
  </si>
  <si>
    <t>PE - LAGOA DO OURO</t>
  </si>
  <si>
    <t>07.227.427/0001-76 INST DE PREVIDENCIA DOS SERV PUBL DE LAGOA DO OURO</t>
  </si>
  <si>
    <t>PE - LAJEDO</t>
  </si>
  <si>
    <t>06.303.296/0001-04 INSTITUTO DE PREVIDENCIA DOS SERVIDORES MUNICIPAIS DE LAJEDO</t>
  </si>
  <si>
    <t>PE - LIMOEIRO</t>
  </si>
  <si>
    <t>14.537.991/0001-50 FUNDO PREVIDENCIÁRIO DO MUNICÍPIO DE LIMOEIRO</t>
  </si>
  <si>
    <t>PE - MACAPARANA</t>
  </si>
  <si>
    <t>04.247.932/0001-94 FUNDO PREVIDENCIARIO DO MUNICIPIO DE MACAPARANA</t>
  </si>
  <si>
    <t>PE - MACHADOS</t>
  </si>
  <si>
    <t>08.660.689/0001-92 REGIME PROPRIO DE PREVIDENCIA SOCIAL DO MUNICIPIO DE MACHADOS</t>
  </si>
  <si>
    <t>PE - MORENO</t>
  </si>
  <si>
    <t>07.870.386/0001-31 FUNDO PREVIDENCIARIO DO MUNICIPIO DE MORENO</t>
  </si>
  <si>
    <t>PE - OROBO</t>
  </si>
  <si>
    <t>PE - PARANATAMA</t>
  </si>
  <si>
    <t>10.329.226/0001-94 INSTITUTO DE PREVIDENCIA DOS SERVIDORES MUNICIPAIS DE PARANATAMA</t>
  </si>
  <si>
    <t>PE - PAULISTA</t>
  </si>
  <si>
    <t>07.010.511/0001-33 INSTITUTO DE PREVIDÊNCIA SOCIAL DO MUNICÍPIO DE PAULISTA</t>
  </si>
  <si>
    <t>PE - PEDRA</t>
  </si>
  <si>
    <t>PE - POMBOS</t>
  </si>
  <si>
    <t>07.080.825/0001-02 INSTITUTO DE PREVIDÊNCIA DOS SERVIDORES MUNICIPAIS DE POMBOS</t>
  </si>
  <si>
    <t>PE - RECIFE</t>
  </si>
  <si>
    <t>05.244.336/0001-13 AUTARQUIA MUNICIPAL DE PREVIDENCIA E ASSISTENCIA A SAUDE DOS SERVIDORE</t>
  </si>
  <si>
    <t>PE - RIACHO DAS ALMAS</t>
  </si>
  <si>
    <t>PE - RIBEIRAO</t>
  </si>
  <si>
    <t>PE - SAO BENEDITO DO SUL</t>
  </si>
  <si>
    <t>08.034.664/0001-83 INSTITUTO DE PREVIDÊNCIA DOS SERVIDO MUNICIPAIS DE SAO BENEDITO DO SUL</t>
  </si>
  <si>
    <t>PE - SAO JOAO</t>
  </si>
  <si>
    <t>03.547.768/0001-78 INSTITUTO DE PREVIDÊNCIA DO MUNICÍPIO DE SÃO JOÃO</t>
  </si>
  <si>
    <t>PE - SAO VICENTE FERRER</t>
  </si>
  <si>
    <t>PE - SOLIDAO</t>
  </si>
  <si>
    <t>04.524.700/0001-36 FUNDO PREVIDENCIARIO DO MUNICIPIO DE SOLIDAO</t>
  </si>
  <si>
    <t>PE - TIMBAUBA</t>
  </si>
  <si>
    <t>04.857.891/0001-58 FUNDO PREVIDENCIARIO DO MUNICIPIO DE TIMBAUBA</t>
  </si>
  <si>
    <t>PE - TRIUNFO</t>
  </si>
  <si>
    <t>04.783.285/0001-35 INSTITUTO DE PREVIDENCIA DOS SERVIDORES DO MUNICIPIO DE TRIUNFO</t>
  </si>
  <si>
    <t>PE - VENTUROSA</t>
  </si>
  <si>
    <t>08.078.217/0001-26 INSTITUTO DE PREVIDÊNCIA DOS SERVIDORES MUNICIPAIS DE VENTUROSA</t>
  </si>
  <si>
    <t>PE - VERTENTE DO LERIO</t>
  </si>
  <si>
    <t>05.634.455/0001-82 INSTITUTO DE PREVIDÊNCIA DO MUNICÍPIO DE VERTENTE DO LÉRIO</t>
  </si>
  <si>
    <t>PE - VICENCIA</t>
  </si>
  <si>
    <t>PI - AGUA BRANCA</t>
  </si>
  <si>
    <t>07.667.361/0001-35 FUNDO PREVIDENCIÁRIO DO MUNICÍPIO DE ÁGUA BRANCA</t>
  </si>
  <si>
    <t>PI - ALEGRETE DO PIAUI</t>
  </si>
  <si>
    <t>05.645.057/0001-61 FUNDO PREVIDENCIARIO DO MUNICIPIO DE ALEGRETE DO PIAUI</t>
  </si>
  <si>
    <t>PI - ALTOS</t>
  </si>
  <si>
    <t>14.913.154/0001-89 INSTITUTO DE PREVIDÊNCIA DOS SERVIDORES DO MUNICÍPIO DE ALTOS</t>
  </si>
  <si>
    <t>PI - ANGICAL DO PIAUI</t>
  </si>
  <si>
    <t>08.575.002/0001-10 FUNDO PREVIDENCIÁRIO DO MUNICÍPIO DE ANGICAL DO PIAUÍ</t>
  </si>
  <si>
    <t>PI - ANTONIO ALMEIDA</t>
  </si>
  <si>
    <t>07.824.555/0001-05 FUNDO PREVIDENCIARIO DO MUNICIPIO DE ANTONIO ALMEIDA</t>
  </si>
  <si>
    <t>PI - AROAZES</t>
  </si>
  <si>
    <t>22.681.736/0001-05 FUNDO PREVIDENCIÁRIO DO MUNICÍPIO DE AROAZES</t>
  </si>
  <si>
    <t>PI - BOM JESUS</t>
  </si>
  <si>
    <t>11.026.106/0001-80 FUNDO PREVIDENCIARIO DO MUNICIPIO DE BOM JESUS</t>
  </si>
  <si>
    <t>PI - BOM PRINCIPIO DO PIAUI</t>
  </si>
  <si>
    <t>21.060.936/0001-88 FUNDO PREVIDENCIÁRIO DO MUNICÍPIO DE BOM PRINCÍPIO DO PIAUÍ</t>
  </si>
  <si>
    <t>PI - BOQUEIRAO DO PIAUI</t>
  </si>
  <si>
    <t>20.547.208/0001-32 INSTITUTO DE PREVIDÊNCIA DO MUNICÍPIO DE BOQUEIRÃO</t>
  </si>
  <si>
    <t>PI - CAJAZEIRAS DO PIAUI</t>
  </si>
  <si>
    <t>21.948.346/0001-96 INSTITUTO DE PREVIDÊNCIA DO MUNICÍPIO DE CAJAZEIRAS DO PIAUÍ</t>
  </si>
  <si>
    <t>PI - CAMPO MAIOR</t>
  </si>
  <si>
    <t>13.851.048/0001-55 FUNDO PREVIDENCIARIO DO MUNICÍPIO DE CAMPO MAIOR</t>
  </si>
  <si>
    <t>PI - CAXINGO</t>
  </si>
  <si>
    <t>21.724.866/0001-15 FUNDO PREVIDENCIÁRIO DO MUNICÍPIO DE CAXINGÓ</t>
  </si>
  <si>
    <t>PI - COLONIA DO GURGUEIA</t>
  </si>
  <si>
    <t>11.657.742/0001-00 FUNDO PREVIDENCIÁRIO DO MUNICIPIO DE COLONIA DO GURGUEIA</t>
  </si>
  <si>
    <t>PI - CRISTALANDIA DO PIAUI</t>
  </si>
  <si>
    <t>13.847.532/0001-00 FUNDO PREVIDENCIÁRIO DO MUNICÍPIO DE CRISTALÂNDIA DO PIAUÍ</t>
  </si>
  <si>
    <t>PI - DEMERVAL LOBAO</t>
  </si>
  <si>
    <t>23.598.088/0001-90 FUNDO PREVIDENCIÁRIO DO MUNICÍPIO DE DEMERVAL LOBÃO</t>
  </si>
  <si>
    <t>PI - FLORIANO</t>
  </si>
  <si>
    <t>06.129.081/0001-00 FUNDO PREVIDENCIARIO DO MUNICIPIO DE FLORIANO</t>
  </si>
  <si>
    <t>PI - FRANCISCO SANTOS</t>
  </si>
  <si>
    <t>11.517.470/0001-43 FUNDO PREVIENCIARIO DO MUNICIPIO DE FANCISCO SANTOS</t>
  </si>
  <si>
    <t>PI - HUGO NAPOLEAO</t>
  </si>
  <si>
    <t>22.635.344/0001-00 FUNDO PREVIDENCIÁRIO DO MUNICÍPIO DE HUGO NAPOLEÃO</t>
  </si>
  <si>
    <t>PI - ITAINOPOLIS</t>
  </si>
  <si>
    <t>06.180.797/0001-32 FUNDO MUNICIPAL DE PREVIDENCIA SOCIAL DOS SERVIDORES DE ITAINOPOLIS</t>
  </si>
  <si>
    <t>PI - JOAQUIM PIRES</t>
  </si>
  <si>
    <t>19.544.610/0001-84 FUNDO DE PREVIDÊNCIA SOCIAL DO MUNICÍPIO DE JOAQUIM PIRES</t>
  </si>
  <si>
    <t>PI - JOSE DE FREITAS</t>
  </si>
  <si>
    <t>05.656.019/0001-04 FUNDO PREVIDENCIÁRIO DO MUNICÍPIO DE JOSÉ DE FREITAS</t>
  </si>
  <si>
    <t>PI - JUAZEIRO DO PIAUI</t>
  </si>
  <si>
    <t>18.418.747/0001-20 FUND DE PREV SOC DO REG PRÓP DE PREV SOC DO MUN DE JUAZEIRO DO PIAUÍ</t>
  </si>
  <si>
    <t>PI - JUREMA</t>
  </si>
  <si>
    <t>10.897.152/0001-92 FUNDO PREVIDENCIÁRIO DO MUNICÍPIO DE JUREMA</t>
  </si>
  <si>
    <t>PI - LANDRI SALES</t>
  </si>
  <si>
    <t>19.431.374/0001-90 FUNDO PREVIDENCIÁRIO DO MUNICÍPIO DE LANDRI SALES</t>
  </si>
  <si>
    <t>PI - NOVO ORIENTE DO PIAUI</t>
  </si>
  <si>
    <t>17.548.604/0001-70 FUNDO PREVIDENCIÁRIO DO MUNICÍPIO DE NOVO ORIENTE DO PIAUÍ</t>
  </si>
  <si>
    <t>PI - PARNAIBA</t>
  </si>
  <si>
    <t>12.941.961/0001-80 INSTITUTO DE PREVIDENCIA E ASSISTENCIA DOS SERV DO MUN DE PARNAIBA</t>
  </si>
  <si>
    <t>PI - PAULISTANA</t>
  </si>
  <si>
    <t>09.059.435/0001-86 FUNDO PREVIDENCIÁRIO MUNICIPAL DE PAULISTANA</t>
  </si>
  <si>
    <t>PI - PEDRO II</t>
  </si>
  <si>
    <t>15.237.479/0001-51 FUNDO PREVIDENCIÁRIO DO MUNICÍPIO DE PEDRO II</t>
  </si>
  <si>
    <t>PI - PICOS</t>
  </si>
  <si>
    <t>08.002.970/0001-38 FUNDO PREVIDENCIARIO DO MUNICIPIO DE PICOS</t>
  </si>
  <si>
    <t>PI - PIMENTEIRAS</t>
  </si>
  <si>
    <t>20.251.792/0001-84 FUNDO PREVIDENCIÁRIO DO MUNICÍPIO DE PIMENTEIRAS</t>
  </si>
  <si>
    <t>PI - PIRIPIRI</t>
  </si>
  <si>
    <t>14.732.391/0001-43 INSTITUTO DE PREVIDÊNCIA MUNICIPAL DE PIRIPIRI</t>
  </si>
  <si>
    <t>PI - REDENCAO DO GURGUEIA</t>
  </si>
  <si>
    <t>24.646.117/0001-05 FUNDO PREVIDENCIÁRIO DO MUNICÍPIO DE REDENÇÃO DO GURGUÉIA</t>
  </si>
  <si>
    <t>PI - REGENERACAO</t>
  </si>
  <si>
    <t>06.023.593/0001-98 FUNDO PREVIDENCIARIO DO MUNICIPIO DE REGENERACAO</t>
  </si>
  <si>
    <t>PI - SANTO ANTONIO DOS MILAGRES</t>
  </si>
  <si>
    <t>20.356.100/0001-62 FUNDO PREVIDENCIÁRIO DO MUNICÍPIO DE SANTO ANTÔNIO DOS MILAGRES</t>
  </si>
  <si>
    <t>PI - SAO FRANCISCO DO PIAUI</t>
  </si>
  <si>
    <t>25.316.695/0001-46 INSTITUTO DE PREVIDÊNCIA DO MUNICÍPIO DE SÃO FRANCISCO DO PIAUÍ</t>
  </si>
  <si>
    <t>PI - SAO GONCALO DO PIAUI</t>
  </si>
  <si>
    <t>19.364.870/0001-78 FUNDO PREVIDENCIÁRIO DO MUNICÍPIO DE SÃO GONÇALO DO PIAUÍ</t>
  </si>
  <si>
    <t>PI - SAO JOAO DO PIAUI</t>
  </si>
  <si>
    <t>20.065.057/0001-86 FUNDO PREVIDENCIÁRIO DO MUNICÍPIO DE SÃO JOÃO DO PIAUÍ</t>
  </si>
  <si>
    <t>PI - TERESINA</t>
  </si>
  <si>
    <t>41.256.744/0001-59 INSTITUTO DE PREVIDENCIA DOS SERVIDORES DO MUNICIPIO DE TERESINA</t>
  </si>
  <si>
    <t>PI - UNIAO</t>
  </si>
  <si>
    <t>08.598.892/0001-86 INSTITUTO DE BENEFÍCIOS E ASSISTENCIAS AOS SERVID MUNICIPAIS DE UNIAO</t>
  </si>
  <si>
    <t>PI - VERA MENDES</t>
  </si>
  <si>
    <t>06.318.746/0001-24 FUNDO PREVIDENCIÁRIO DE VERA MENDES</t>
  </si>
  <si>
    <t>PI - VILA NOVA DO PIAUI</t>
  </si>
  <si>
    <t>21.970.360/0001-96 FUNDO PREVIDENCIÁRIO DE VILA NOVA DO PIAUÍ</t>
  </si>
  <si>
    <t>PR - ALMIRANTE TAMANDARE</t>
  </si>
  <si>
    <t>PR - ALTAMIRA DO PARANA</t>
  </si>
  <si>
    <t>PR - ALTO PARANA</t>
  </si>
  <si>
    <t>PR - ALTONIA</t>
  </si>
  <si>
    <t>84.782.226/0001-81 FUNDO DE APOSENTADORIA E PENSOES DOS SERV PUBL DO MUNICIPIO DE ALTONIA</t>
  </si>
  <si>
    <t>PR - AMPERE</t>
  </si>
  <si>
    <t>PR - ANDIRA</t>
  </si>
  <si>
    <t>PR - ARAPONGAS</t>
  </si>
  <si>
    <t>07.890.935/0001-30 INSTITUTO DE PREV PENSOES E APOSENT DOS SERV DE ARAPONGAS</t>
  </si>
  <si>
    <t>PR - ARAUCARIA</t>
  </si>
  <si>
    <t>PR - ATALAIA</t>
  </si>
  <si>
    <t>PR - BARRACAO</t>
  </si>
  <si>
    <t>07.703.928/0001-81 FUNDO MUNICIPAL DE PREVIDÊNCIA DE BARRACAO</t>
  </si>
  <si>
    <t>PR - BOA ESPERANCA</t>
  </si>
  <si>
    <t>08.883.009/0001-08 INSTITUTO DE PREVIDÊNCIA DOS SERVIDORES PÚBLICOS DE BOA ESPERANÇA</t>
  </si>
  <si>
    <t>PR - BOA VENTURA DE SAO ROQUE</t>
  </si>
  <si>
    <t>PR - CAFEARA</t>
  </si>
  <si>
    <t>PR - CAFELANDIA</t>
  </si>
  <si>
    <t>09.166.107/0001-89 FUNDO DE PREVIDENCIA DOS SERVIDORES MUNICIPAIS DE CAFELANDIA</t>
  </si>
  <si>
    <t>PR - CAMBE</t>
  </si>
  <si>
    <t>20.237.599/0001-99 AUTARQUIA MUNICIPAL DE PREVIDÊN SOCIAL DOS SERV PÚBLIC DO MUN DE CAMBÉ</t>
  </si>
  <si>
    <t>PR - CAMPINA GRANDE DO SUL</t>
  </si>
  <si>
    <t>PR - CAMPO BONITO</t>
  </si>
  <si>
    <t>PR - CAMPO LARGO</t>
  </si>
  <si>
    <t>PR - CAMPO MOURAO</t>
  </si>
  <si>
    <t>PR - CANTAGALO</t>
  </si>
  <si>
    <t>PR - CASCAVEL</t>
  </si>
  <si>
    <t>81.269.169/0001-43 INSTITUTO DE PREVIDÊNCIA DOS SERVIDORES PÚBLICOS DO MUNICÍ DE CASCAVEL</t>
  </si>
  <si>
    <t>PR - CATANDUVAS</t>
  </si>
  <si>
    <t>07.150.817/0001-95 PREVIDENCIA SOCIAL DOS SERVIDORES PUBLICOS DO MUNIC DE CATANDUVAS</t>
  </si>
  <si>
    <t>PR - CERRO AZUL</t>
  </si>
  <si>
    <t>PR - CEU AZUL</t>
  </si>
  <si>
    <t>PR - CHOPINZINHO</t>
  </si>
  <si>
    <t>27.188.003/0001-57 FUNDO DE PREVIDÊNC SOCIAL DOS SERVID PÚBLIC DO MUNICÍP DE CHOPINZINHO</t>
  </si>
  <si>
    <t>PR - CIANORTE</t>
  </si>
  <si>
    <t>PR - COLORADO</t>
  </si>
  <si>
    <t>PR - CORBELIA</t>
  </si>
  <si>
    <t>95.594.545/0001-80 CAIXA DE PREVIDENCIA DOS SERVIDORES PUB CIVIS DO MUNICIPIO DE CORBELIA</t>
  </si>
  <si>
    <t>PR - CURITIBA</t>
  </si>
  <si>
    <t>PR - FAZENDA RIO GRANDE</t>
  </si>
  <si>
    <t>PR - FERNANDES PINHEIRO</t>
  </si>
  <si>
    <t>PR - FLORESTA</t>
  </si>
  <si>
    <t>PR - FLORIDA</t>
  </si>
  <si>
    <t>13.489.999/0001-26 FUNDO DE PREVID SOCIAL DOS SERVIDORES PÚBLICOS DO MUNICÍPIO DE FLÓRIDA</t>
  </si>
  <si>
    <t>PR - FOZ DO IGUACU</t>
  </si>
  <si>
    <t>08.322.648/0001-96 FOZ PREVIDENCIA</t>
  </si>
  <si>
    <t>PR - FOZ DO JORDAO</t>
  </si>
  <si>
    <t>07.602.215/0001-21 REGIME PRÓPRIO DE PREVIDÊNCIA SOCIAL DO MUNICÍPIO DE FOZ DO JORDÃO</t>
  </si>
  <si>
    <t>PR - FRANCISCO BELTRAO</t>
  </si>
  <si>
    <t>04.261.480/0001-03 PREVIDENCIA SOCIAL DOS SERVID PUBLIC DO MUNICIPIO DE FRANCISCO BELTRAO</t>
  </si>
  <si>
    <t>PR - GODOY MOREIRA</t>
  </si>
  <si>
    <t>PR - GUARANIACU</t>
  </si>
  <si>
    <t>PR - GUARAPUAVA</t>
  </si>
  <si>
    <t>PR - IBAITI</t>
  </si>
  <si>
    <t>PR - IBIPORA</t>
  </si>
  <si>
    <t>PR - IMBITUVA</t>
  </si>
  <si>
    <t>PR - INACIO MARTINS</t>
  </si>
  <si>
    <t>PR - IRATI</t>
  </si>
  <si>
    <t>PR - IRETAMA</t>
  </si>
  <si>
    <t>01.404.335/0001-38 PREVIDÊNCIA SOCIAL DOS SERVIDORES PÚBLICOS DO MUNICÍPIO DE IRETAMA</t>
  </si>
  <si>
    <t>PR - IVAI</t>
  </si>
  <si>
    <t>PR - IVATUBA</t>
  </si>
  <si>
    <t>06.173.433/0001-25 FUNDO DE PREVIDENCIA MUNICIPAL DE IVATUBA</t>
  </si>
  <si>
    <t>PR - JABOTI</t>
  </si>
  <si>
    <t>PR - JAGUARIAIVA</t>
  </si>
  <si>
    <t>PR - JANDAIA DO SUL</t>
  </si>
  <si>
    <t>05.541.129/0001-20 INSTITUTO DE PREVIDÊNCIA DOS SERV PÚB DO MUNICÍPIO DE JANDAIA DO SUL</t>
  </si>
  <si>
    <t>PR - JATAIZINHO</t>
  </si>
  <si>
    <t>PR - LAPA</t>
  </si>
  <si>
    <t>04.809.888/0001-69 INSTITUTO DE PREVIDENCIA DOS SERVIDORES PUBLICOS DO MUNICIPIO DE LAPA</t>
  </si>
  <si>
    <t>PR - LARANJEIRAS DO SUL</t>
  </si>
  <si>
    <t>PR - LOANDA</t>
  </si>
  <si>
    <t>PR - LOBATO</t>
  </si>
  <si>
    <t>PR - LONDRINA</t>
  </si>
  <si>
    <t>PR - MANDAGUACU</t>
  </si>
  <si>
    <t>PR - MANDIRITUBA</t>
  </si>
  <si>
    <t>PR - MARIA HELENA</t>
  </si>
  <si>
    <t>PR - MARIALVA</t>
  </si>
  <si>
    <t>00.844.979/0001-84 INSTITUTO DE PREVIDENCIA E ASSISTENCIA DO MUNICIPIO DE MARIALVA</t>
  </si>
  <si>
    <t>PR - MARILUZ</t>
  </si>
  <si>
    <t>PR - MARINGA</t>
  </si>
  <si>
    <t>PR - MARIOPOLIS</t>
  </si>
  <si>
    <t>09.218.451/0001-74 FUNDO DE PREVIDÊNCIA DO MUNICÍPIO DE MARIÓPOLIS</t>
  </si>
  <si>
    <t>PR - MEDIANEIRA</t>
  </si>
  <si>
    <t>PR - MERCEDES</t>
  </si>
  <si>
    <t>PR - MISSAL</t>
  </si>
  <si>
    <t>78.101.847/0001-50 MUNICIPIO DE MISSAL</t>
  </si>
  <si>
    <t>PR - MOREIRA SALES</t>
  </si>
  <si>
    <t>PR - MUNHOZ DE MELO</t>
  </si>
  <si>
    <t>04.283.506/0001-06 INSTITUTO DE PREVIDÊNCIA DOS SERVIDORES MUNICIPAIS DE MUNHOZ DE MELO</t>
  </si>
  <si>
    <t>PR - NOVA AURORA</t>
  </si>
  <si>
    <t>PR - NOVA ESPERANCA</t>
  </si>
  <si>
    <t>PR - NOVA PRATA DO IGUACU</t>
  </si>
  <si>
    <t>15.236.376/0001-77 FUNDO DE PREVIDÊNCIA SOCIAL DO MUNICÍPIO DE NOVA PRATA DO IGUAÇU</t>
  </si>
  <si>
    <t>PR - NOVO ITACOLOMI</t>
  </si>
  <si>
    <t>PR - PALMEIRA</t>
  </si>
  <si>
    <t>07.681.157/0001-79 REGIME PRÓPRIO DE PREVIDÊNCIA SOCIAL</t>
  </si>
  <si>
    <t>PR - PALMITAL</t>
  </si>
  <si>
    <t>PR - PALOTINA</t>
  </si>
  <si>
    <t>00.084.514/0001-72 FUNDO DE PENSAO E APOSENTADORIA DOS SERVIDORES DE PALOTINA</t>
  </si>
  <si>
    <t>PR - PARANACITY</t>
  </si>
  <si>
    <t>PR - PARANAGUA</t>
  </si>
  <si>
    <t>PR - PARANAVAI</t>
  </si>
  <si>
    <t>PR - PATO BRAGADO</t>
  </si>
  <si>
    <t>PR - PEROLA</t>
  </si>
  <si>
    <t>03.331.336/0001-25 FUNDO DE APOSENTADORIA E PENSÕES DOS SERVIDORES PÚBLICOS DE PÉROLA</t>
  </si>
  <si>
    <t>PR - PINHAIS</t>
  </si>
  <si>
    <t>PR - PINHAO</t>
  </si>
  <si>
    <t>PR - PIRAQUARA</t>
  </si>
  <si>
    <t>PR - PITANGA</t>
  </si>
  <si>
    <t>PR - PLANALTO</t>
  </si>
  <si>
    <t>PR - PORTO RICO</t>
  </si>
  <si>
    <t>PR - PRUDENTOPOLIS</t>
  </si>
  <si>
    <t>PR - REALEZA</t>
  </si>
  <si>
    <t>PR - RENASCENCA</t>
  </si>
  <si>
    <t>12.403.837/0001-60 FUNDO DE APOSENTADORIA E PENSÕES</t>
  </si>
  <si>
    <t>PR - RIO AZUL</t>
  </si>
  <si>
    <t>PR - RIO BONITO DO IGUACU</t>
  </si>
  <si>
    <t>PR - RIO NEGRO</t>
  </si>
  <si>
    <t>PR - RONCADOR</t>
  </si>
  <si>
    <t>PR - SANTA ISABEL DO IVAI</t>
  </si>
  <si>
    <t>76.974.823/0001-80 SANTA ISABEL DO IVAI MUNICIPIO</t>
  </si>
  <si>
    <t>PR - SAO JOAO</t>
  </si>
  <si>
    <t>76.995.422/0001-06 SAO JOAO MUNICIPIO</t>
  </si>
  <si>
    <t>PR - SAO JORGE D OESTE</t>
  </si>
  <si>
    <t>76.995.380/0001-03 MUNICIPIO DE SAO JORGE D OESTE</t>
  </si>
  <si>
    <t>PR - SAO JOSE DOS PINHAIS</t>
  </si>
  <si>
    <t>07.784.999/0001-56 PREVIDÊNCIA SÃO JOSÉ</t>
  </si>
  <si>
    <t>PR - SAO MATEUS DO SUL</t>
  </si>
  <si>
    <t>PR - SAO TOME</t>
  </si>
  <si>
    <t>PR - SAPOPEMA</t>
  </si>
  <si>
    <t>PR - SARANDI</t>
  </si>
  <si>
    <t>PR - TAMBOARA</t>
  </si>
  <si>
    <t>10.904.465/0001-20 FUNDO DE PREVIDÊNCIA SOCIAL DO MUNICÍPIO DE TAMBOARA</t>
  </si>
  <si>
    <t>PR - TAPEJARA</t>
  </si>
  <si>
    <t>PR - TEIXEIRA SOARES</t>
  </si>
  <si>
    <t>02.096.844/0001-03 FUNDO MUNICIPAL DE ASSISTENCIA E PREVIDENCIA DE TEIXEIRA SOARES</t>
  </si>
  <si>
    <t>PR - TELEMACO BORBA</t>
  </si>
  <si>
    <t>PR - TERRA BOA</t>
  </si>
  <si>
    <t>PR - TERRA RICA</t>
  </si>
  <si>
    <t>PR - TERRA ROXA</t>
  </si>
  <si>
    <t>00.830.215/0001-30 PREVIDÊNCIA SOCIAL DOS SERVIDORES PÚBLICOS DE TERRA ROXA</t>
  </si>
  <si>
    <t>PR - TIBAGI</t>
  </si>
  <si>
    <t>PR - TOLEDO</t>
  </si>
  <si>
    <t>08.885.045/0001-00 FUNDO DE APOSENTADORIA E PENSOES DOS SERV PUBLICOS MUNICIPAI DE TOLEDO</t>
  </si>
  <si>
    <t>PR - UMUARAMA</t>
  </si>
  <si>
    <t>PR - UNIAO DA VITORIA</t>
  </si>
  <si>
    <t>15.228.530/0001-69 FUNDO P CUSTEIO PREV DA APOS E PENS DOS FUNC DA ADM PÚ DE UNIÃO DA VIT</t>
  </si>
  <si>
    <t>PR - XAMBRE</t>
  </si>
  <si>
    <t>RJ - ANGRA DOS REIS</t>
  </si>
  <si>
    <t>10.590.600/0001-00 INSTITUTO DE PREVIDENCIA SOCIAL DO MUNICIPIIO DE ANGRA DOS REIS</t>
  </si>
  <si>
    <t>RJ - ARARUAMA</t>
  </si>
  <si>
    <t>30.597.686/0001-00 INSTITUTO DE BENEFICIO E ASSIST AOS SERVIDORES MUNICIPAIS DE ARARUAMA</t>
  </si>
  <si>
    <t>RJ - BARRA DO PIRAI</t>
  </si>
  <si>
    <t>01.857.468/0001-60 FUNDO DE PREVIDÊNCIA DO MUNICÍPIO DE BARRA DO PIRAI</t>
  </si>
  <si>
    <t>RJ - BARRA MANSA</t>
  </si>
  <si>
    <t>28.695.658/0001-84 MUNICIPIO DE BARRA MANSA</t>
  </si>
  <si>
    <t>RJ - CABO FRIO</t>
  </si>
  <si>
    <t>RJ - CANTAGALO</t>
  </si>
  <si>
    <t>00.902.907/0001-46 INSTITUTO DE PENSÃO E APOSENTADORIA MUNICIPAL</t>
  </si>
  <si>
    <t>RJ - CARMO</t>
  </si>
  <si>
    <t>07.810.523/0001-42 FUNDO ESPECIAL DE CUSTEIO DA PREVIDENCIA MUNICIPAL</t>
  </si>
  <si>
    <t>RJ - DUAS BARRAS</t>
  </si>
  <si>
    <t>RJ - DUQUE DE CAXIAS</t>
  </si>
  <si>
    <t>RJ - IGUABA GRANDE</t>
  </si>
  <si>
    <t>RJ - ITABORAI</t>
  </si>
  <si>
    <t>39.250.220/0001-09 INSTITUTO DE PREVIDENCIA E ASSIST DOS SERVIDORES DO MUNIC DE ITABORAI</t>
  </si>
  <si>
    <t>RJ - ITATIAIA</t>
  </si>
  <si>
    <t>03.716.646/0001-68 INSTITUTO DE PREV DOS SERVIDORES PUBLICOS DO MUNICIPIO DE ITATIAIA</t>
  </si>
  <si>
    <t>RJ - MACAE</t>
  </si>
  <si>
    <t>03.567.964/0001-04 INSTITUTO DE PREVIDÊNCIA SOCIAL DO MUNICIPIO DE MACAÉ</t>
  </si>
  <si>
    <t>RJ - MANGARATIBA</t>
  </si>
  <si>
    <t>36.062.230/0001-22 PREVI MANGARATIBA</t>
  </si>
  <si>
    <t>RJ - MARICA</t>
  </si>
  <si>
    <t>39.511.530/0001-30 INSTITUTO DE SEGURIDADE SOCIAL DE MARICA</t>
  </si>
  <si>
    <t>RJ - MIGUEL PEREIRA</t>
  </si>
  <si>
    <t>24.222.677/0001-32 FUNDO DE APOSENTADORIAS E PENSÕES DO MUNICÍPIO DE MIGUEL PEREIRA</t>
  </si>
  <si>
    <t>RJ - MIRACEMA</t>
  </si>
  <si>
    <t>RJ - NATIVIDADE</t>
  </si>
  <si>
    <t>RJ - NILOPOLIS</t>
  </si>
  <si>
    <t>04.939.180/0001-22 INSTITUTO DE BENEFICIOS E ASSISTENCIA AOS SERV DO MUNIC DE NILOPOLIS</t>
  </si>
  <si>
    <t>RJ - NITEROI</t>
  </si>
  <si>
    <t>28.543.098/0001-42 INSTITUTO DE BENEFICIOS E ASSIST SERVIDORES MUNICIPAIS DE NITEROI</t>
  </si>
  <si>
    <t>RJ - NOVA FRIBURGO</t>
  </si>
  <si>
    <t>07.032.277/0001-45 FUNDO DE PREVIDÊNCIA SOCIAL DE NOVA FRIBURGO</t>
  </si>
  <si>
    <t>RJ - NOVA IGUACU</t>
  </si>
  <si>
    <t>03.450.083/0001-09 INSTITUTO DE PREVIDÊNCIA DOS SERVIDORES MUNICIPAIS DE NOVA IGUAÇU</t>
  </si>
  <si>
    <t>RJ - PATY DO ALFERES</t>
  </si>
  <si>
    <t>13.233.438/0001-61 FUNDO MUNIC DE APOSENT E PENSOES DOS SERV PUBLIC DO MUN DE PATY DO ALF</t>
  </si>
  <si>
    <t>RJ - PETROPOLIS</t>
  </si>
  <si>
    <t>31.157.589/0001-60 INSTITUTO DE PREVI E ASSIST SOC DO SERV PUB DO MUNICÍPIO DE PETRÓPOLIS</t>
  </si>
  <si>
    <t>RJ - PINHEIRAL</t>
  </si>
  <si>
    <t>05.507.038/0001-79 FUNDO DE PREVIDÊNCIA SOCIAL DO MUNICIPIO DE PINHEIRAL</t>
  </si>
  <si>
    <t>RJ - PIRAI</t>
  </si>
  <si>
    <t>13.560.304/0001-55 FUNDO DE PREVIDENCIA SOCIAL DO MUNICIPIO DE PIRAI</t>
  </si>
  <si>
    <t>RJ - PORCIUNCULA</t>
  </si>
  <si>
    <t>01.180.031/0001-34 CAIXA DE ASSISTENCIA PREVIDENCIA E PENSOES DOS SERV PUBL MUNIC</t>
  </si>
  <si>
    <t>RJ - QUEIMADOS</t>
  </si>
  <si>
    <t>RJ - RESENDE</t>
  </si>
  <si>
    <t>04.947.432/0001-65 INSTITUTO DE PREV DOS SERV PUB DO MUN DE RESENDE</t>
  </si>
  <si>
    <t>RJ - RIO CLARO</t>
  </si>
  <si>
    <t>17.568.727/0001-72 FUNDO DE PREVIDÊNCIA DO MUNICÍPIO DE RIO CLARO</t>
  </si>
  <si>
    <t>RJ - RIO DAS OSTRAS</t>
  </si>
  <si>
    <t>RJ - RIO DE JANEIRO (CAPITAL)</t>
  </si>
  <si>
    <t>04.888.330/0001-16 FUNDO ESPECIAL DE PREVIDENCIA DO MUNICIPIO DO RIO DE JANEIRO</t>
  </si>
  <si>
    <t>RJ - SANTA MARIA MADALENA</t>
  </si>
  <si>
    <t>RJ - SAO GONCALO</t>
  </si>
  <si>
    <t>32.538.167/0001-05 INST DE PREVIDENCIA E ASSISTENCIA DOS SERV MUNIC DE SAO GONCALO</t>
  </si>
  <si>
    <t>RJ - SAO JOAO DE MERITI</t>
  </si>
  <si>
    <t>06.083.793/0001-36 INSTITUTO DE PREV DOS SERV PUBLICOS DO MUNICIPIO DE SAO JOAO MERITI</t>
  </si>
  <si>
    <t>RJ - SAO JOSE DE UBA</t>
  </si>
  <si>
    <t>07.624.192/0001-56 FUNDO DE PREV DOS SERVIDORES PUBL DO MUNICIPIO DE SAO JOSE DE UBA</t>
  </si>
  <si>
    <t>RJ - SAO PEDRO DA ALDEIA</t>
  </si>
  <si>
    <t>39.844.436/0001-00 INST DE PREVIDÊNCIA DOS SERVID PÚBLICOS DO MUNI DE SÃO PEDRO DA ALDEIA</t>
  </si>
  <si>
    <t>RJ - SAO SEBASTIAO DO ALTO</t>
  </si>
  <si>
    <t>39.831.953/0001-37 INSTITUTO DE PREVIDENCIA MUNICIPAL DE SAO SEBASTIAO DO ALTO</t>
  </si>
  <si>
    <t>RJ - SAPUCAIA</t>
  </si>
  <si>
    <t>01.031.100/0001-48 INSTITUTO DE APOSENT E PENSÕES DOS SERVIDORES PÚBLICOS MUN DE SAPUCAIA</t>
  </si>
  <si>
    <t>RJ - SAQUAREMA</t>
  </si>
  <si>
    <t>32.557.811/0001-84 INSTIT DE BENEFICÊNCIA E ASSIST DOS SERVIDORES DO MUNICIP DE SAQUAREMA</t>
  </si>
  <si>
    <t>RJ - SUMIDOURO</t>
  </si>
  <si>
    <t>RJ - TERESOPOLIS</t>
  </si>
  <si>
    <t>04.752.512/0001-65 INSTITUTO DE PREV DOS SERV PUBLICOS MUNICIPAIS DE TERESOPOLIS</t>
  </si>
  <si>
    <t>RJ - VALENCA</t>
  </si>
  <si>
    <t>11.463.902/0001-80 INSTITU MUNICIPAL DE PREVIDÊNC SOCIAL DOS SERVIDORES PÚBLIC DE VALENÇA</t>
  </si>
  <si>
    <t>RJ - VARRE E SAI</t>
  </si>
  <si>
    <t>02.624.843/0001-94 CAIXA DE ASSIST PREV E PENSOES DOS SERV PUBLIC DO MUNICÍP DE VARRE SAI</t>
  </si>
  <si>
    <t>RJ - VASSOURAS</t>
  </si>
  <si>
    <t>06.134.286/0001-84 FUNDO DE PREVIDÊNCIA DO MUNICIPIO DE VASSOURAS</t>
  </si>
  <si>
    <t>RJ - VOLTA REDONDA</t>
  </si>
  <si>
    <t>13.444.605/0001-13 FUNDO DE PREVIDÊNCIA SOCIAL DO MUNICÍPIO DE VOLTA REDONDA</t>
  </si>
  <si>
    <t>RN - CAMPO REDONDO</t>
  </si>
  <si>
    <t>26.915.492/0001-39 FUNDO DE PREVIDÊNCIA DO MUNICÍPIO DE CAMPO REDONDO</t>
  </si>
  <si>
    <t>RN - DOUTOR SEVERIANO</t>
  </si>
  <si>
    <t>11.191.932/0001-85 FUNDO DE PREVIDÊN SOCIAL DOS SERV PÚB DO MUNICÍPIO DE DOUTOR SEVERIANO</t>
  </si>
  <si>
    <t>RN - GOIANINHA</t>
  </si>
  <si>
    <t>19.649.853/0001-87 INSTITUTO DE PREVIDÊNCIA SOCIAL DO MUNICÍPIO DE GOIANINHA</t>
  </si>
  <si>
    <t>RN - MACAIBA</t>
  </si>
  <si>
    <t>15.401.357/0001-59 INSTITUTO DE PREVIDÊNCIA DOS SERVIDORES DE MACAÍBA</t>
  </si>
  <si>
    <t>RN - MONTE ALEGRE</t>
  </si>
  <si>
    <t>20.270.215/0001-30 FUNDO DE PREVIDÊNCIA DE MONTE ALEGRE</t>
  </si>
  <si>
    <t>RN - MOSSORO</t>
  </si>
  <si>
    <t>14.801.428/0001-48 INSTITUTO MUNICIPAL DE PREVIDÊNCIA SOCIAL DOS SERVIDORES DE MOSSORÓ</t>
  </si>
  <si>
    <t>RN - NATAL</t>
  </si>
  <si>
    <t>08.341.026/0001-05 INSTITUTO DE PREVIDÊNCIA DOS SERVIDORES DE NATAL</t>
  </si>
  <si>
    <t>RN - OLHO-D AGUA DO BORGES</t>
  </si>
  <si>
    <t>18.937.780/0001-66 INSTITUTO DE PREVIDÊNCIA SOCIAL DOS SERVIDORES MUNICIPAIS</t>
  </si>
  <si>
    <t>RN - PORTALEGRE</t>
  </si>
  <si>
    <t>RN - SAO GONCALO DO AMARANTE</t>
  </si>
  <si>
    <t>11.447.510/0001-28 INSTITUTO DE PREVIDÊNCIA MUNICIPAL DE SÃO GONÇALO DO AMARANTE</t>
  </si>
  <si>
    <t>RN - SAO MIGUEL</t>
  </si>
  <si>
    <t>20.632.876/0001-68 INSTITUTO DE PREVIDENCIA DOS SERVIDORES DO MUNICÍPIO DE SÃO MIGUEL</t>
  </si>
  <si>
    <t>RO - ARIQUEMES</t>
  </si>
  <si>
    <t>RO - ESPIGAO D OESTE</t>
  </si>
  <si>
    <t>RO - OURO PRETO DO OESTE</t>
  </si>
  <si>
    <t>RO - ROLIM DE MOURA</t>
  </si>
  <si>
    <t>RO - VILHENA</t>
  </si>
  <si>
    <t>RS - AGUA SANTA</t>
  </si>
  <si>
    <t>11.806.792/0001-02 FUNDO DE APOSENTADORIA E PENSÃO DO SERVIDOR</t>
  </si>
  <si>
    <t>RS - AGUDO</t>
  </si>
  <si>
    <t>10.764.461/0001-94 REGIME PROPRIO DE PREVIDENCIA DO MUNICIPIO DE AGUDO</t>
  </si>
  <si>
    <t>RS - ALEGRETE</t>
  </si>
  <si>
    <t>11.239.569/0001-20 FUNDO DE APOSENTADORIA E PENSAO DO MUNICIPIO DE ALEGRETE</t>
  </si>
  <si>
    <t>RS - ALEGRIA</t>
  </si>
  <si>
    <t>RS - ALPESTRE</t>
  </si>
  <si>
    <t>RS - ALTO ALEGRE</t>
  </si>
  <si>
    <t>92.406.057/0001-03 MUNICIPIO DE ALTO ALEGRE</t>
  </si>
  <si>
    <t>RS - ALTO FELIZ</t>
  </si>
  <si>
    <t>RS - ALVORADA</t>
  </si>
  <si>
    <t>RS - ANTA GORDA</t>
  </si>
  <si>
    <t>RS - ANTONIO PRADO</t>
  </si>
  <si>
    <t>RS - ARATIBA</t>
  </si>
  <si>
    <t>12.911.655/0001-09 FUNDO DE PREVIDÊNCIA SOCIAL DO MUNICÍPIO</t>
  </si>
  <si>
    <t>RS - ARROIO DO SAL</t>
  </si>
  <si>
    <t>RS - ARROIO DOS RATOS</t>
  </si>
  <si>
    <t>RS - ARROIO GRANDE</t>
  </si>
  <si>
    <t>18.180.116/0001-15 FUNDO DE PREVIDÊNCIA SOCIAL DO MUNICÍPIO DE ARROIO GRANDE</t>
  </si>
  <si>
    <t>RS - ARVOREZINHA</t>
  </si>
  <si>
    <t>15.268.638/0001-85 FUNDO DE APOSENTADORIA E PENSÃO DO SERVIDOR MUNICIPAL EFETIVO</t>
  </si>
  <si>
    <t>RS - AUGUSTO PESTANA</t>
  </si>
  <si>
    <t>87.613.246/0001-17 AUGUSTO PESTANA MUNICIPIO</t>
  </si>
  <si>
    <t>RS - BAGE</t>
  </si>
  <si>
    <t>04.025.494/0001-10 FUNDO DE PENSÃO E APOSENTADORIA DO SERVIDOR</t>
  </si>
  <si>
    <t>RS - BARAO</t>
  </si>
  <si>
    <t>RS - BARRA FUNDA</t>
  </si>
  <si>
    <t>11.137.208/0001-73 FUNDO DE APOSENT PENSOES E BENEF SOCIAIS DO MUNICIPIO DE BARRA FUNDA</t>
  </si>
  <si>
    <t>RS - BARRACAO</t>
  </si>
  <si>
    <t>RS - BENTO GONCALVES</t>
  </si>
  <si>
    <t>RS - BOA VISTA DO BURICA</t>
  </si>
  <si>
    <t>RS - BOA VISTA DO SUL</t>
  </si>
  <si>
    <t>RS - BOM PRINCIPIO</t>
  </si>
  <si>
    <t>14.747.926/0001-50 FUNDO DE APOSENTADORIA E PENSÃO DO SERVIDOR</t>
  </si>
  <si>
    <t>RS - BOQUEIRAO DO LEAO</t>
  </si>
  <si>
    <t>RS - BOSSOROCA</t>
  </si>
  <si>
    <t>RS - BROCHIER</t>
  </si>
  <si>
    <t>RS - CACAPAVA DO SUL</t>
  </si>
  <si>
    <t>11.235.467/0001-37 FUNDO DE APOSENTADORIA E PENSAO DOS SERVIDORES</t>
  </si>
  <si>
    <t>RS - CACHOEIRA DO SUL</t>
  </si>
  <si>
    <t>87.530.978/0001-43 PREFEITURA MUNICIPAL DE CACHOEIRA DO SUL</t>
  </si>
  <si>
    <t>RS - CACHOEIRINHA</t>
  </si>
  <si>
    <t>RS - CACIQUE DOBLE</t>
  </si>
  <si>
    <t>RS - CAIBATE</t>
  </si>
  <si>
    <t>RS - CAMAQUA</t>
  </si>
  <si>
    <t>05.102.937/0001-91 INSTITUTO DE PREVIDÊNCIA DOS SERVIDOR PÚBLICOS DO MUNICÍPIO DE CAMAQUÃ</t>
  </si>
  <si>
    <t>RS - CAMBARA DO SUL</t>
  </si>
  <si>
    <t>RS - CAMPO BOM</t>
  </si>
  <si>
    <t>RS - CAMPO NOVO</t>
  </si>
  <si>
    <t>87.613.162/0001-83 MUNICIPIO DE CAMPO NOVO</t>
  </si>
  <si>
    <t>RS - CAMPOS BORGES</t>
  </si>
  <si>
    <t>11.815.144/0001-12 FUNDO DE PREVIDENCIA SOCIAL DO MUNICIPIO DE CAMPOS BORGES</t>
  </si>
  <si>
    <t>RS - CANDELARIA</t>
  </si>
  <si>
    <t>14.027.104/0001-02 REGIME PROPRIO PREV SOCIAL DOS SERVIDORES EFET MUN DE CANDELARIA</t>
  </si>
  <si>
    <t>RS - CANDIDO GODOI</t>
  </si>
  <si>
    <t>RS - CANGUCU</t>
  </si>
  <si>
    <t>13.072.654/0001-72 FUNDO DE APOSENTADORIA E PENSAO DO SERVIDOR</t>
  </si>
  <si>
    <t>RS - CANOAS</t>
  </si>
  <si>
    <t>RS - CAPAO DA CANOA</t>
  </si>
  <si>
    <t>RS - CAPAO DO LEAO</t>
  </si>
  <si>
    <t>87.691.507/0001-17 PREFEITURA CAPAO DO LEAO</t>
  </si>
  <si>
    <t>RS - CAPELA DE SANTANA</t>
  </si>
  <si>
    <t>RS - CARAZINHO</t>
  </si>
  <si>
    <t>10.225.642/0001-42 INST DE PREVID DOS SERVID TIT DE CARGO EFETI DO MUNICIPIO DE CARAZINHO</t>
  </si>
  <si>
    <t>RS - CARLOS BARBOSA</t>
  </si>
  <si>
    <t>94.728.698/0001-00 INSTITUTO DE PREVIDENCIA MUNICIPAL DE CARLOS BARBOSA</t>
  </si>
  <si>
    <t>RS - CASEIROS</t>
  </si>
  <si>
    <t>10.653.444/0001-80 FUNDO DE APOSENTADORIA E PENSAO DO SERV PUBL MUN DE CASEIROS</t>
  </si>
  <si>
    <t>RS - CAXIAS DO SUL</t>
  </si>
  <si>
    <t>RS - CERRITO</t>
  </si>
  <si>
    <t>14.448.784/0001-20 FUNDO DE APOSENTADORIA E PENSÃO DO SERVIDOR</t>
  </si>
  <si>
    <t>RS - CERRO BRANCO</t>
  </si>
  <si>
    <t>RS - CERRO LARGO</t>
  </si>
  <si>
    <t>RS - CHAPADA</t>
  </si>
  <si>
    <t>11.666.479/0001-16 REGIME PRÓPRIO DE PREVIDÊNCIA DO SERVIDOR PÚBLICO</t>
  </si>
  <si>
    <t>RS - CHARQUEADAS</t>
  </si>
  <si>
    <t>RS - CIRIACO</t>
  </si>
  <si>
    <t>RS - COLORADO</t>
  </si>
  <si>
    <t>RS - CONSTANTINA</t>
  </si>
  <si>
    <t>RS - COQUEIROS DO SUL</t>
  </si>
  <si>
    <t>13.601.557/0001-20 FUNDO DE PREVIDENCIA SOCIAL DE COQUEIROS DO SUL</t>
  </si>
  <si>
    <t>RS - CORONEL BICACO</t>
  </si>
  <si>
    <t>RS - CRISTAL</t>
  </si>
  <si>
    <t>10.318.862/0001-10 FUNDO DE APOSENTADORIA E PENSAO DOS SERVIDORES DE CRISTAL</t>
  </si>
  <si>
    <t>RS - DEZESSEIS DE NOVEMBRO</t>
  </si>
  <si>
    <t>10.587.596/0001-21 FUNDO DE PREVIDÊNCIA SOCIAL DO MUNICÍPIO</t>
  </si>
  <si>
    <t>RS - DOIS IRMAOS</t>
  </si>
  <si>
    <t>RS - DOIS LAJEADOS</t>
  </si>
  <si>
    <t>RS - DOM PEDRITO</t>
  </si>
  <si>
    <t>11.427.667/0001-91 REGIME PROPRIO DE PREVIDENCIA SOCIAL DO MUNICIPIO DE DOM PEDRITO</t>
  </si>
  <si>
    <t>RS - DOUTOR MAURICIO CARDOSO</t>
  </si>
  <si>
    <t>11.416.634/0001-46 FUNDO DE APOSENTADORIA E PENSAO DO SERVIDOR</t>
  </si>
  <si>
    <t>RS - ENCANTADO</t>
  </si>
  <si>
    <t>RS - ENCRUZILHADA DO SUL</t>
  </si>
  <si>
    <t>RS - ENTRE-IJUIS</t>
  </si>
  <si>
    <t>RS - ERECHIM</t>
  </si>
  <si>
    <t>RS - ERNESTINA</t>
  </si>
  <si>
    <t>RS - ESPUMOSO</t>
  </si>
  <si>
    <t>12.841.288/0001-06 FUNDO DE PREVIDENCIA SOCIAL DO MUNICIPIO DE ESPUMOSO</t>
  </si>
  <si>
    <t>RS - ESTACAO</t>
  </si>
  <si>
    <t>11.259.716/0001-24 FUNDO DE PREVIDENCIA SOCIAL DO MUNICIPIO</t>
  </si>
  <si>
    <t>RS - ESTANCIA VELHA</t>
  </si>
  <si>
    <t>88.254.883/0001-07 ESTANCIA VELHA MUNICIPIO</t>
  </si>
  <si>
    <t>RS - ESTRELA</t>
  </si>
  <si>
    <t>RS - FAGUNDES VARELA</t>
  </si>
  <si>
    <t>RS - FARROUPILHA</t>
  </si>
  <si>
    <t>RS - FAXINAL DO SOTURNO</t>
  </si>
  <si>
    <t>13.060.056/0001-83 FUNDO DE PREVIDÊNCIA SOCIAL DO MUNICÍPIO</t>
  </si>
  <si>
    <t>RS - FLORES DA CUNHA</t>
  </si>
  <si>
    <t>RS - FLORIANO PEIXOTO</t>
  </si>
  <si>
    <t>RS - FORMIGUEIRO</t>
  </si>
  <si>
    <t>11.321.065/0001-55 FUNDO DE PREVIDÊNCIA SOCIAL DO MUNICÍPIO</t>
  </si>
  <si>
    <t>RS - FORTALEZA DOS VALOS</t>
  </si>
  <si>
    <t>RS - GARIBALDI</t>
  </si>
  <si>
    <t>RS - GARRUCHOS</t>
  </si>
  <si>
    <t>RS - GETULIO VARGAS</t>
  </si>
  <si>
    <t>RS - GIRUA</t>
  </si>
  <si>
    <t>RS - GRAVATAI</t>
  </si>
  <si>
    <t>01.455.352/0001-02 INSTITUTO DE PREVIDÊNCIA DOS SERVIDORES MUNICIPAIS DE GRAVATAÍ</t>
  </si>
  <si>
    <t>RS - GUAIBA</t>
  </si>
  <si>
    <t>RS - GUAPORE</t>
  </si>
  <si>
    <t>14.812.132/0001-22 FUNDO DE PREVIDÊNCIA MUNICIPAL</t>
  </si>
  <si>
    <t>RS - GUARANI DAS MISSOES</t>
  </si>
  <si>
    <t>10.579.180/0001-61 FUNDO DE PREV DOS SERV MUNIC DE GUARANI DAS MISSOES</t>
  </si>
  <si>
    <t>RS - HARMONIA</t>
  </si>
  <si>
    <t>RS - HERVAL</t>
  </si>
  <si>
    <t>14.034.211/0001-50 FUNDO MUNICIPAL DE APOSENTADORIAS DOS SERVIDORES DO MUNICÍPI DE HERVAL</t>
  </si>
  <si>
    <t>RS - HERVEIRAS</t>
  </si>
  <si>
    <t>01.617.873/0001-00 HERVEIRAS MUNICIPIO</t>
  </si>
  <si>
    <t>RS - HORIZONTINA</t>
  </si>
  <si>
    <t>10.554.073/0001-89 FUNDO DE PREVIDENCIA SOCIAL DO MUNICIPIO DE HORIZONTINA</t>
  </si>
  <si>
    <t>RS - HUMAITA</t>
  </si>
  <si>
    <t>RS - IBIACA</t>
  </si>
  <si>
    <t>RS - IBIRAIARAS</t>
  </si>
  <si>
    <t>87.613.584/0001-59 MUNICIPIO DE IBIRAIARAS</t>
  </si>
  <si>
    <t>RS - IBIRAPUITA</t>
  </si>
  <si>
    <t>RS - IGREJINHA</t>
  </si>
  <si>
    <t>RS - IJUI</t>
  </si>
  <si>
    <t>RS - ILOPOLIS</t>
  </si>
  <si>
    <t>RS - IPE</t>
  </si>
  <si>
    <t>RS - ITAQUI</t>
  </si>
  <si>
    <t>13.019.678/0001-68 FUNDO DE APOSENTADORIA E PENSÃO DO SERVIDOR</t>
  </si>
  <si>
    <t>RS - ITATIBA DO SUL</t>
  </si>
  <si>
    <t>13.500.338/0001-54 FUNDO DE PREVIDENCIA SOCIAL SERV DO MUNICIPIO DE ITATIBA DO SUL</t>
  </si>
  <si>
    <t>RS - IVOTI</t>
  </si>
  <si>
    <t>RS - JACUTINGA</t>
  </si>
  <si>
    <t>RS - JAGUARAO</t>
  </si>
  <si>
    <t>RS - JAGUARI</t>
  </si>
  <si>
    <t>13.950.560/0001-59 FUNDO DE PREVIDENCIA DOS SERVIDORES MUNICIPAIS DE JAGUARI</t>
  </si>
  <si>
    <t>RS - JOIA</t>
  </si>
  <si>
    <t>RS - JULIO DE CASTILHOS</t>
  </si>
  <si>
    <t>RS - LAGOA DOS TRES CANTOS</t>
  </si>
  <si>
    <t>RS - LAGOA VERMELHA</t>
  </si>
  <si>
    <t>11.435.008/0001-05 FUNDO DE PREVIDÊNCIA SOCIAL DO MUNICÍPIO DE LAGOA VERMELHA</t>
  </si>
  <si>
    <t>RS - LAGOAO</t>
  </si>
  <si>
    <t>13.007.419/0001-17 FUNDO DE APOSENTADORIA E BENEFÍCIOS DO SERVIDOR</t>
  </si>
  <si>
    <t>RS - LAJEADO</t>
  </si>
  <si>
    <t>25.134.886/0001-97 FUNDO DE PREVIDÊNCIA SOCIAL DO MUNICÍPIO DE LAJEADO</t>
  </si>
  <si>
    <t>RS - LINDOLFO COLLOR</t>
  </si>
  <si>
    <t>10.619.979/0001-34 FUNDO DE APOSENTADORIA E PENSAO DO SERVIDOR</t>
  </si>
  <si>
    <t>RS - MAMPITUBA</t>
  </si>
  <si>
    <t>10.701.706/0001-34 FUNDO DE PREVIDÊNCIA SOCIAL DE MAMPITUBA</t>
  </si>
  <si>
    <t>RS - MARATA</t>
  </si>
  <si>
    <t>12.963.020/0001-47 FUNDO DE PREVIDENCIA SOCIAL DO MUNICÍPIO</t>
  </si>
  <si>
    <t>RS - MARIANO MORO</t>
  </si>
  <si>
    <t>87.613.386/0001-95 PREFEITURA MUNICIPAL DE MARIANO MORO</t>
  </si>
  <si>
    <t>RS - MATO LEITAO</t>
  </si>
  <si>
    <t>10.519.253/0001-20 FUNDO DE PREVIDENCIA SOCIAL DE MATO LEITAO</t>
  </si>
  <si>
    <t>RS - MONTENEGRO</t>
  </si>
  <si>
    <t>RS - MORMACO</t>
  </si>
  <si>
    <t>11.937.781/0001-61 FUNDO DE APOSENTADORIAE PENSAO SERVIDORES PM MORMACO</t>
  </si>
  <si>
    <t>RS - MOSTARDAS</t>
  </si>
  <si>
    <t>RS - NAO-ME-TOQUE</t>
  </si>
  <si>
    <t>10.618.516/0001-58 FUNDO DE APOSENTADORIA E PENSAO DO SERV PUB DO MUNICIP DE NAO ME TOQUE</t>
  </si>
  <si>
    <t>RS - NICOLAU VERGUEIRO</t>
  </si>
  <si>
    <t>RS - NOVA ALVORADA</t>
  </si>
  <si>
    <t>RS - NOVA BOA VISTA</t>
  </si>
  <si>
    <t>RS - NOVA CANDELARIA</t>
  </si>
  <si>
    <t>RS - NOVA ESPERANCA DO SUL</t>
  </si>
  <si>
    <t>RS - NOVA HARTZ</t>
  </si>
  <si>
    <t>RS - NOVA PALMA</t>
  </si>
  <si>
    <t>RS - NOVA PRATA</t>
  </si>
  <si>
    <t>RS - NOVA ROMA DO SUL</t>
  </si>
  <si>
    <t>RS - NOVA SANTA RITA</t>
  </si>
  <si>
    <t>RS - NOVO BARREIRO</t>
  </si>
  <si>
    <t>RS - NOVO MACHADO</t>
  </si>
  <si>
    <t>RS - NOVO TIRADENTES</t>
  </si>
  <si>
    <t>13.378.892/0001-00 REGIME PROPRIO DE PREVIDENCIA SOCIAL DOS SERV EFET DE NOVO TIRADENTES</t>
  </si>
  <si>
    <t>RS - OSORIO</t>
  </si>
  <si>
    <t>RS - PALMARES DO SUL</t>
  </si>
  <si>
    <t>RS - PALMEIRA DAS MISSOES</t>
  </si>
  <si>
    <t>10.871.133/0001-97 FUNDO DE APOSENTADORIA E PENSAO DO SERV PUB DE PALMEIRA DAS MISSOES</t>
  </si>
  <si>
    <t>RS - PARAI</t>
  </si>
  <si>
    <t>15.077.195/0001-45 FUNDO DE PREVIDENCIA SOCIAL DO MUNICIPIO DE PARAI</t>
  </si>
  <si>
    <t>RS - PARAISO DO SUL</t>
  </si>
  <si>
    <t>11.370.802/0001-00 FUNDO DE APOSENTADORIA E BENEFICIO DO SERVIDOR</t>
  </si>
  <si>
    <t>RS - PAROBE</t>
  </si>
  <si>
    <t>RS - PASSO DO SOBRADO</t>
  </si>
  <si>
    <t>RS - PASSO FUNDO</t>
  </si>
  <si>
    <t>04.903.989/0001-02 INSTITUTO DE PREVIDENCIA SOCIAL DOS SERVIDORES MUNICIPAIS</t>
  </si>
  <si>
    <t>RS - PAVERAMA</t>
  </si>
  <si>
    <t>RS - PEJUCARA</t>
  </si>
  <si>
    <t>15.604.208/0001-97 REGIME PRÓPRIO DE PREVIDÊNCIA SOCIAL DO MUNICÍPIO DE PEJUÇARA</t>
  </si>
  <si>
    <t>RS - PELOTAS</t>
  </si>
  <si>
    <t>03.577.180/0001-67 INSTITUTO DE PREVIDÊNCIA DOS SERVIDORES PÙBLICOS MUNICIPAIS DE PELOTAS</t>
  </si>
  <si>
    <t>RS - PINHAL</t>
  </si>
  <si>
    <t>RS - PIRAPO</t>
  </si>
  <si>
    <t>RS - PIRATINI</t>
  </si>
  <si>
    <t>10.718.706/0001-47 FUNDO DE PREVIDÊNCIA DO SERVIDOR MUNICIPAL</t>
  </si>
  <si>
    <t>RS - PONTAO</t>
  </si>
  <si>
    <t>12.659.002/0001-76 REGIME PRÓPRIO DE PREVIDÊNCIA DO SERVIDOR PÚBLICO</t>
  </si>
  <si>
    <t>RS - PORTAO</t>
  </si>
  <si>
    <t>RS - PORTO ALEGRE</t>
  </si>
  <si>
    <t>RS - PORTO MAUA</t>
  </si>
  <si>
    <t>RS - PORTO VERA CRUZ</t>
  </si>
  <si>
    <t>RS - PORTO XAVIER</t>
  </si>
  <si>
    <t>15.055.200/0001-19 FUNDO DE APOSENTADORIA E PENSAO DO SERVIDOR</t>
  </si>
  <si>
    <t>RS - PUTINGA</t>
  </si>
  <si>
    <t>RS - RESTINGA SECA</t>
  </si>
  <si>
    <t>RS - RIO GRANDE</t>
  </si>
  <si>
    <t>09.487.310/0001-57 PREVIDENCIA DO RIO GRANDE</t>
  </si>
  <si>
    <t>RS - ROCA SALES</t>
  </si>
  <si>
    <t>RS - RONDA ALTA</t>
  </si>
  <si>
    <t>RS - ROQUE GONZALES</t>
  </si>
  <si>
    <t>RS - ROSARIO DO SUL</t>
  </si>
  <si>
    <t>13.041.582/0001-04 FUNDO DE APOSENT E PENSAO DOS SERVID PÚBLIC DO MUNIC DE ROSÁRIO DO SUL</t>
  </si>
  <si>
    <t>RS - SAGRADA FAMILIA</t>
  </si>
  <si>
    <t>RS - SALDANHA MARINHO</t>
  </si>
  <si>
    <t>RS - SALVADOR DAS MISSOES</t>
  </si>
  <si>
    <t>13.022.610/0001-38 FUNDO DE APOSENTADORIA E PENSÃO DO SERVIDOR</t>
  </si>
  <si>
    <t>RS - SALVADOR DO SUL</t>
  </si>
  <si>
    <t>RS - SANANDUVA</t>
  </si>
  <si>
    <t>14.374.282/0001-00 FUNDO DE APOSENTADORIA E PENSÃO DO SERVIDOR</t>
  </si>
  <si>
    <t>RS - SANTA BARBARA DO SUL</t>
  </si>
  <si>
    <t>93.541.449/0001-48 INSTITUT MUNIC DE PREV E ASSIST DOS SERVIDORES DE SANTA BÁRBARA DO SUL</t>
  </si>
  <si>
    <t>RS - SANTA MARIA</t>
  </si>
  <si>
    <t>04.870.834/0001-09 INSTITUTO DE PREV E ASSIS A SAUDE DOS SERV PUBL DE SANTA MARIA</t>
  </si>
  <si>
    <t>RS - SANTA ROSA</t>
  </si>
  <si>
    <t>RS - SANTA VITORIA DO PALMAR</t>
  </si>
  <si>
    <t>14.524.278/0001-72 FUNDO DE APOSENTADORIAS E PENSÕES DOS SERVIDORES</t>
  </si>
  <si>
    <t>RS - SANTANA DO LIVRAMENTO</t>
  </si>
  <si>
    <t>92.913.581/0001-70 SISTEMA DE PREVIDENCIA MUNICIPAL</t>
  </si>
  <si>
    <t>RS - SANTIAGO</t>
  </si>
  <si>
    <t>11.424.315/0001-82 FUNDO DE APOSENTADORIA E PENSAO DO SERVIDOR</t>
  </si>
  <si>
    <t>RS - SANTO ANGELO</t>
  </si>
  <si>
    <t>10.607.617/0001-23 FUNDO DE APOSENT E BENEFICIOS DO SERV DO MUNI DE SANTO ANGELO</t>
  </si>
  <si>
    <t>RS - SANTO ANTONIO DA PATRULHA</t>
  </si>
  <si>
    <t>RS - SANTO ANTONIO DAS MISSOES</t>
  </si>
  <si>
    <t>RS - SANTO ANTONIO DO PALMA</t>
  </si>
  <si>
    <t>RS - SANTO ANTONIO DO PLANALTO</t>
  </si>
  <si>
    <t>RS - SANTO AUGUSTO</t>
  </si>
  <si>
    <t>RS - SANTO CRISTO</t>
  </si>
  <si>
    <t>10.585.531/0001-47 FUNDO DE PREVIDENCIA SOCIAL DO MUNICIPIO DE SANTO CRISTO</t>
  </si>
  <si>
    <t>RS - SAO BORJA</t>
  </si>
  <si>
    <t>RS - SAO DOMINGOS DO SUL</t>
  </si>
  <si>
    <t>RS - SAO FRANCISCO DE PAULA</t>
  </si>
  <si>
    <t>RS - SAO GABRIEL</t>
  </si>
  <si>
    <t>RS - SAO JERONIMO</t>
  </si>
  <si>
    <t>RS - SAO JOSE DO HERVAL</t>
  </si>
  <si>
    <t>RS - SAO JOSE DO INHACORA</t>
  </si>
  <si>
    <t>RS - SAO MARCOS</t>
  </si>
  <si>
    <t>RS - SAO MARTINHO</t>
  </si>
  <si>
    <t>13.044.424/0001-08 FUNDO DE PREVIDÊNCIA SOCIAL DO MUNICÍPIO DE SÃO MARTINHO</t>
  </si>
  <si>
    <t>RS - SAO MIGUEL DAS MISSOES</t>
  </si>
  <si>
    <t>10.630.561/0001-28 FUNDO DE APOSENTADORIA E BENEFÍCIOS DO SERVIDOR</t>
  </si>
  <si>
    <t>RS - SAO NICOLAU</t>
  </si>
  <si>
    <t>10.844.958/0001-12 FUNDO DE APOSENTADORIA E PENSÃO DO SERVIDOR</t>
  </si>
  <si>
    <t>RS - SAO PEDRO DA SERRA</t>
  </si>
  <si>
    <t>15.330.604/0001-73 FUNDO DE APOSENTADORIA E PENSAO DO SERVIDOR PUBLICO DE SAO PEDRO DA SE</t>
  </si>
  <si>
    <t>RS - SAO PEDRO DO BUTIA</t>
  </si>
  <si>
    <t>RS - SAO PEDRO DO SUL</t>
  </si>
  <si>
    <t>15.361.428/0001-37 FUNDO DE PREVIDÊNCIA E ASSISTÊNCIA DO SERVIDOR MUNICIPAL</t>
  </si>
  <si>
    <t>RS - SAO SEBASTIAO DO CAI</t>
  </si>
  <si>
    <t>RS - SAO SEPE</t>
  </si>
  <si>
    <t>10.752.239/0001-71 REGIME PRÓPRIO DE PREVIDÊNCIA SOCIAL DO SERVIDOR PÚBLICO DE SÃO SEPÉ</t>
  </si>
  <si>
    <t>RS - SAO VALENTIM DO SUL</t>
  </si>
  <si>
    <t>RS - SAO VENDELINO</t>
  </si>
  <si>
    <t>14.792.114/0001-26 FUNDO DE PREVIDENCIA DO SERVIDOR</t>
  </si>
  <si>
    <t>RS - SAO VICENTE DO SUL</t>
  </si>
  <si>
    <t>RS - SAPIRANGA</t>
  </si>
  <si>
    <t>RS - SARANDI</t>
  </si>
  <si>
    <t>RS - SEBERI</t>
  </si>
  <si>
    <t>RS - SEDE NOVA</t>
  </si>
  <si>
    <t>10.715.858/0001-96 FUNDO MUNIC DE BENEFÍCIOS E APOSENTADOR DOS SERVID PÚBLICOS MUNICIPAIS</t>
  </si>
  <si>
    <t>RS - SEGREDO</t>
  </si>
  <si>
    <t>RS - SELBACH</t>
  </si>
  <si>
    <t>RS - SERAFINA CORREA</t>
  </si>
  <si>
    <t>RS - SERTAO SANTANA</t>
  </si>
  <si>
    <t>RS - SETE DE SETEMBRO</t>
  </si>
  <si>
    <t>RS - SILVEIRA MARTINS</t>
  </si>
  <si>
    <t>RS - SINIMBU</t>
  </si>
  <si>
    <t>94.577.632/0001-66 MUNICIPIO DE SINIMBU</t>
  </si>
  <si>
    <t>RS - SOBRADINHO</t>
  </si>
  <si>
    <t>12.835.103/0001-50 FUNDO DE PREVIDÊNCIA SOCIAL DO MUNICÍPIO DE SOBRADINHO</t>
  </si>
  <si>
    <t>RS - SOLEDADE</t>
  </si>
  <si>
    <t>RS - TAPEJARA</t>
  </si>
  <si>
    <t>12.877.365/0001-88 FUNDO DE PREVIDENCIA SOCIAL DO MUNICIPIO DE TAPEJARA</t>
  </si>
  <si>
    <t>RS - TAPERA</t>
  </si>
  <si>
    <t>13.624.533/0001-96 FUNDO DE APOSENTADORIA E PREVIDENCIA DOS SERVIDORES</t>
  </si>
  <si>
    <t>RS - TAPES</t>
  </si>
  <si>
    <t>12.774.358/0001-50 SISTEMA MUNICIPAL DE PREVIDÊNCIA SOCIAL DE TAPES</t>
  </si>
  <si>
    <t>RS - TAQUARA</t>
  </si>
  <si>
    <t>RS - TENENTE PORTELA</t>
  </si>
  <si>
    <t>RS - TEUTONIA</t>
  </si>
  <si>
    <t>RS - TORRES</t>
  </si>
  <si>
    <t>RS - TRAMANDAI</t>
  </si>
  <si>
    <t>88.771.001/0001-80 MUNICIPIO DE TRAMANDAI</t>
  </si>
  <si>
    <t>RS - TRES ARROIOS</t>
  </si>
  <si>
    <t>12.912.637/0001-33 FUNDO DE APOSENTADORIA PENSÃO PREVIDÊNCIA E ASSISTÊNCIA</t>
  </si>
  <si>
    <t>RS - TRES COROAS</t>
  </si>
  <si>
    <t>RS - TRES DE MAIO</t>
  </si>
  <si>
    <t>RS - TRES PALMEIRAS</t>
  </si>
  <si>
    <t>RS - TRES PASSOS</t>
  </si>
  <si>
    <t>RS - TUCUNDUVA</t>
  </si>
  <si>
    <t>RS - TUPANCIRETA</t>
  </si>
  <si>
    <t>RS - TUPANDI</t>
  </si>
  <si>
    <t>RS - TUPARENDI</t>
  </si>
  <si>
    <t>10.706.124/0001-40 REGIME PRÓPRIO DE PREVIDÊNC SOCIAL DOS SERVIDORES EFETIVOS MUNICIPAIS</t>
  </si>
  <si>
    <t>RS - VALE DO SOL</t>
  </si>
  <si>
    <t>15.424.832/0001-02 FUNDO DE PREVIDÊNCIA SOCIAL DO MUNICÌPIO</t>
  </si>
  <si>
    <t>RS - VALE REAL</t>
  </si>
  <si>
    <t>14.747.955/0001-11 FUNDO DE PREVIDÊNCIA SOCIAL DO MUNICÍPIO</t>
  </si>
  <si>
    <t>RS - VALE VERDE</t>
  </si>
  <si>
    <t>RS - VENANCIO AIRES</t>
  </si>
  <si>
    <t>11.094.795/0001-60 FUNDO DE PREVIDENCIA SOCIAL DO MUNICIPIO</t>
  </si>
  <si>
    <t>RS - VERA CRUZ</t>
  </si>
  <si>
    <t>12.998.988/0001-09 FUNDO DE PREVIDENCIA SOCIAL DO MUNICIPIO</t>
  </si>
  <si>
    <t>RS - VERANOPOLIS</t>
  </si>
  <si>
    <t>RS - VIAMAO</t>
  </si>
  <si>
    <t>RS - VICTOR GRAEFF</t>
  </si>
  <si>
    <t>11.827.061/0001-43 FUNDO DE PREVIDENCIA SOCIAL DO MUNICIPIO DE VICTOR GRAEFF</t>
  </si>
  <si>
    <t>RS - VILA LANGARO</t>
  </si>
  <si>
    <t>13.042.654/0001-20 FUNDO DE APOSENTADORIA E PENSOES DO MUNICIPIO DE VILA LANGARO</t>
  </si>
  <si>
    <t>RS - VILA MARIA</t>
  </si>
  <si>
    <t>11.432.496/0001-99 FUNDO DE APOSENTADORIA E PENSÃO DO SERVIDOR</t>
  </si>
  <si>
    <t>RS - VITORIA DAS MISSOES</t>
  </si>
  <si>
    <t>13.040.724/0001-00 FUNDO DE PREVIDENCIA SOCIAL DO MUNICIPIO VITORIA DAS MISSOES</t>
  </si>
  <si>
    <t>SC - AGUAS MORNAS</t>
  </si>
  <si>
    <t>SC - ANGELINA</t>
  </si>
  <si>
    <t>SC - ANITAPOLIS</t>
  </si>
  <si>
    <t>SC - ANTONIO CARLOS</t>
  </si>
  <si>
    <t>SC - ARAQUARI</t>
  </si>
  <si>
    <t>04.200.511/0001-08 INSTITUTO DE PREVID SOCIAL DOS SERVI PÚBLICOS DO MUNICÍPIO DE ARAQUARI</t>
  </si>
  <si>
    <t>SC - BALNEARIO BARRA DO SUL</t>
  </si>
  <si>
    <t>05.018.753/0001-48 INST DE PREV SOCIAL DOS SERV PUBL DO MUN DE BALNEARIO BARRA DO SUL</t>
  </si>
  <si>
    <t>SC - BALNEARIO CAMBORIU</t>
  </si>
  <si>
    <t>SC - BARRA VELHA</t>
  </si>
  <si>
    <t>03.937.163/0001-93 INSTITUTO DE PREVID SOCIAL DOS SERVID PUBL DO MUNICIPIO DE BARRA VELHA</t>
  </si>
  <si>
    <t>SC - BLUMENAU</t>
  </si>
  <si>
    <t>SC - CAMBORIU</t>
  </si>
  <si>
    <t>SC - CAMPO ALEGRE</t>
  </si>
  <si>
    <t>04.616.444/0001-07 INSTITUTO DE PREVIDENCIA SOCIAL DOS SERV PUBL DO MUNIC CAMPO ALEGRE</t>
  </si>
  <si>
    <t>SC - CRICIUMA</t>
  </si>
  <si>
    <t>SC - CURITIBANOS</t>
  </si>
  <si>
    <t>03.688.948/0001-70 INSTITUTO DE PRE SOCIAL DOS SERVIDORES PUBL DO MUNIC DE CURITIBANOS</t>
  </si>
  <si>
    <t>SC - FLORIANOPOLIS</t>
  </si>
  <si>
    <t>18.600.539/0001-47 INSTITUTO DE PREVID SOCIAL DOS SERV PUBLIC DO MUNIC DE FLORIANÓPOLIS</t>
  </si>
  <si>
    <t>SC - FORMOSA DO SUL</t>
  </si>
  <si>
    <t>80.637.424/0001-09 MUNICIPIO DE FORMOSA DO SUL</t>
  </si>
  <si>
    <t>SC - FORQUILHINHA</t>
  </si>
  <si>
    <t>14.015.108/0001-62 FUNDO MUNICIPAL DE PREVIDENCIA SOCIAL SERVIDORES DE FORQUILHINHA</t>
  </si>
  <si>
    <t>SC - GAROPABA</t>
  </si>
  <si>
    <t>SC - HERVAL D OESTE</t>
  </si>
  <si>
    <t>SC - ICARA</t>
  </si>
  <si>
    <t>05.243.165/0001-08 INSTITUTO DE PREVIDENCIA DOS SERV DE ICARA</t>
  </si>
  <si>
    <t>SC - INDAIAL</t>
  </si>
  <si>
    <t>SC - ITAIOPOLIS</t>
  </si>
  <si>
    <t>SC - ITAJAI</t>
  </si>
  <si>
    <t>04.984.818/0001-47 INSTITUTO DE PREVIDENCIA DE ITAJAI</t>
  </si>
  <si>
    <t>SC - ITAPOA</t>
  </si>
  <si>
    <t>02.482.294/0001-60 INSTITUTO DE PREVIDÊNCIA SOCIAL DOS SERVIDORES DO MUNICÍPIO DE ITAPOÁ</t>
  </si>
  <si>
    <t>SC - JARAGUA DO SUL</t>
  </si>
  <si>
    <t>14.522.175/0001-73 FUNDO MUNICIPAL DE PREVIDENCIA SOCIAL</t>
  </si>
  <si>
    <t>SC - JOACABA</t>
  </si>
  <si>
    <t>SC - JOINVILLE</t>
  </si>
  <si>
    <t>01.280.363/0001-90 INSTIT DE PREVIDÊNC SOC DOS SERVID PÚBLIC DO MUNICÍPIO DE JOINVILLE</t>
  </si>
  <si>
    <t>SC - LEOBERTO LEAL</t>
  </si>
  <si>
    <t>SC - MAFRA</t>
  </si>
  <si>
    <t>97.457.071/0001-50 INSTITUTO DE PREVIDÊNCIA DO MUNICÍPIO DE MAFRA</t>
  </si>
  <si>
    <t>SC - MAJOR VIEIRA</t>
  </si>
  <si>
    <t>97.457.105/0001-06 FUNDO DE PREVIDÊNCIA SOCIAL DO MUNICÍPIO DE MAJOR VIEIRA</t>
  </si>
  <si>
    <t>SC - NAVEGANTES</t>
  </si>
  <si>
    <t>14.823.518/0001-30 INSTITUTO DE PREVIDENCIA SOCIAL DO MUNICIPIO DE NAVEGANTES</t>
  </si>
  <si>
    <t>SC - NOVA TRENTO</t>
  </si>
  <si>
    <t>04.529.689/0001-05 INSTITUTO DE PREV SOC DOS SERV PUBL MUNIC DE NOVA TRENTO</t>
  </si>
  <si>
    <t>SC - NOVO HORIZONTE</t>
  </si>
  <si>
    <t>SC - OTACILIO COSTA</t>
  </si>
  <si>
    <t>SC - PALHOCA</t>
  </si>
  <si>
    <t>SC - PAPANDUVA</t>
  </si>
  <si>
    <t>05.516.347/0001-05 INSTITUTO DE PREVIDENCIA SOCIAL DOS SERVIDOR DO MUNICIPIO DE PAPANDUVA</t>
  </si>
  <si>
    <t>SC - PORTO BELO</t>
  </si>
  <si>
    <t>SC - PORTO UNIAO</t>
  </si>
  <si>
    <t>02.390.926/0001-66 INST MUN DE PREV E ASSIST SOCIAL DOS SERV PUBL MUNS DE PORTO UNIAO</t>
  </si>
  <si>
    <t>SC - RIO DO CAMPO</t>
  </si>
  <si>
    <t>SC - RIO DO SUL</t>
  </si>
  <si>
    <t>83.102.574/0001-06 RIO DO SUL MUNICIPIO</t>
  </si>
  <si>
    <t>SC - RIO NEGRINHO</t>
  </si>
  <si>
    <t>03.838.193/0001-42 INST DE PREV SOCIAL DOS SERVIDORES PUBLICOS DO MUN DE RIO NEGRINHO</t>
  </si>
  <si>
    <t>SC - SANTO AMARO DA IMPERATRIZ</t>
  </si>
  <si>
    <t>03.752.747/0001-94 INST DE PREV SOCIAL DOS SERV PUBL DO MUNIC DE STO AMARO DA IMPERATRIZ</t>
  </si>
  <si>
    <t>SC - SAO BENTO DO SUL</t>
  </si>
  <si>
    <t>02.180.700/0001-30 INSTIT DE PREVIDÊNC SOC DOS SERV PÚBL DO MUNICIPIO DE SAO BENTO DO SUL</t>
  </si>
  <si>
    <t>SC - SAO CARLOS</t>
  </si>
  <si>
    <t>SC - SAO FRANCISCO DO SUL</t>
  </si>
  <si>
    <t>23.017.093/0001-62 FUNDAÇÃO INSTIT DE PREVIDÊNC SOCIAL DOS SERVID DE SÃO FRANCISCO DO SUL</t>
  </si>
  <si>
    <t>SC - SAO JOAO BATISTA</t>
  </si>
  <si>
    <t>SC - SAO PEDRO DE ALCANTARA</t>
  </si>
  <si>
    <t>03.699.965/0001-02 INSTITUTO DE PREV DOS SERV PUBL DO MUN DE SAO PEDRO DE ALCANTARA</t>
  </si>
  <si>
    <t>SC - SERRA ALTA</t>
  </si>
  <si>
    <t>80.622.319/0001-98 SERRA ALTA MUNICIPIO</t>
  </si>
  <si>
    <t>SC - TIJUCAS</t>
  </si>
  <si>
    <t>SC - TIMBO</t>
  </si>
  <si>
    <t>SC - VIDEIRA</t>
  </si>
  <si>
    <t>SE - ARACAJU</t>
  </si>
  <si>
    <t>05.050.052/0001-96 INSTITUTO DE PREVIDENCIA DO MUNICIPIO DE ARACAJU</t>
  </si>
  <si>
    <t>SP - ARANDU</t>
  </si>
  <si>
    <t>SP - ARARAS</t>
  </si>
  <si>
    <t>07.777.646/0001-29 SERVICO DE PREVIDENCIA SOCIAL DO MUNICIPIO DE ARARAS NAÕ PUBLICADO DOU</t>
  </si>
  <si>
    <t>SP - AVARE</t>
  </si>
  <si>
    <t>SP - BADY BASSITT</t>
  </si>
  <si>
    <t>SP - BARRETOS</t>
  </si>
  <si>
    <t>66.998.014/0001-54 INSTITUTO DE PREVIDENCIA DO MUNICIPIO DE BARRETOS</t>
  </si>
  <si>
    <t>SP - BARUERI</t>
  </si>
  <si>
    <t>SP - BAURU</t>
  </si>
  <si>
    <t>46.139.960/0001-38 FUNDACAO DE PREVIDENCIA DOS SERVID PUBL MUNIC EFETIVOS DE BAURU</t>
  </si>
  <si>
    <t>SP - BERTIOGA</t>
  </si>
  <si>
    <t>02.581.343/0001-12 INST DE PREVI SOCIAL DOS SERV PUBLICOS DO MUNICIPIO DE BERTIOGA</t>
  </si>
  <si>
    <t>SP - BIRIGUI</t>
  </si>
  <si>
    <t>05.078.585/0001-86 INSTITUTO DE PREVIDENCIA DO MUNICIPIO DE BIRIGUI</t>
  </si>
  <si>
    <t>SP - BOM JESUS DOS PERDOES</t>
  </si>
  <si>
    <t>SP - BOTUCATU</t>
  </si>
  <si>
    <t>SP - BRODOWSKI</t>
  </si>
  <si>
    <t>SP - BURITAMA</t>
  </si>
  <si>
    <t>SP - CAIUA</t>
  </si>
  <si>
    <t>SP - CAJAMAR</t>
  </si>
  <si>
    <t>SP - CAMPINAS</t>
  </si>
  <si>
    <t>06.916.689/0001-85 INSTITUTO DE PREVIDENCIA SOCIAL DO MUNICIPIO DE CAMPINAS</t>
  </si>
  <si>
    <t>SP - CANDIDO MOTA</t>
  </si>
  <si>
    <t>SP - CARAGUATATUBA</t>
  </si>
  <si>
    <t>SP - CATANDUVA</t>
  </si>
  <si>
    <t>45.118.189/0001-50 INSTITUTO DE PREVIDENCIA DOS MUNICIPIOS DE CATANDUVA</t>
  </si>
  <si>
    <t>SP - CERQUEIRA CESAR</t>
  </si>
  <si>
    <t>07.041.571/0001-13 INSTIT DE PREVIDÊNC SOCIAL DOS SERV PÚBLIC DO MUNIC DE CERQUEIRA CÉSAR</t>
  </si>
  <si>
    <t>SP - CERQUILHO</t>
  </si>
  <si>
    <t>SP - CONCHAL</t>
  </si>
  <si>
    <t>SP - CORONEL MACEDO</t>
  </si>
  <si>
    <t>SP - COSMORAMA</t>
  </si>
  <si>
    <t>SP - CRAVINHOS</t>
  </si>
  <si>
    <t>04.756.117/0001-50 FUNDO DE APOSENTADORIA DO MUNICÍPIO DE CRAVINHOS</t>
  </si>
  <si>
    <t>SP - CUBATAO</t>
  </si>
  <si>
    <t>47.498.340/0001-58 CAIXA DE PREVIDÊNCIA DOS SERVIDORES MUNICIPAIS DE CUBATÃO</t>
  </si>
  <si>
    <t>SP - DIADEMA</t>
  </si>
  <si>
    <t>SP - DIRCE REIS</t>
  </si>
  <si>
    <t>04.864.270/0001-00 INSTITUTO DE PREVIDÊNCIA MUNICIPAL DE DIRCE REIS</t>
  </si>
  <si>
    <t>SP - FERNANDOPOLIS</t>
  </si>
  <si>
    <t>SP - FLOREAL</t>
  </si>
  <si>
    <t>SP - FRANCO DA ROCHA</t>
  </si>
  <si>
    <t>SP - GARCA</t>
  </si>
  <si>
    <t>59.991.364/0001-23 INSTITUTO DE APOS E PENSAO DOS SERV PUBLICOS DO MUNICIP DE GARCA</t>
  </si>
  <si>
    <t>SP - GASTAO VIDIGAL</t>
  </si>
  <si>
    <t>05.568.020/0001-87 INSTITUTO DE PREVIDÊNCIA E ASSISTÊNCIA SOCIAL DO MUN DE GASTAO VIDIGAL</t>
  </si>
  <si>
    <t>SP - GUAIMBE</t>
  </si>
  <si>
    <t>SP - GUAIRA</t>
  </si>
  <si>
    <t>SP - GUAPIACU</t>
  </si>
  <si>
    <t>SP - GUARULHOS</t>
  </si>
  <si>
    <t>SP - HOLAMBRA</t>
  </si>
  <si>
    <t>SP - HORTOLANDIA</t>
  </si>
  <si>
    <t>01.335.616/0001-86 INSTITUTO DE PREVIDENCIA DOS SERVIDORES PUBLICOS MUNICIPAIS</t>
  </si>
  <si>
    <t>SP - ILHA SOLTEIRA</t>
  </si>
  <si>
    <t>SP - ILHABELA</t>
  </si>
  <si>
    <t>07.984.395/0001-53 INSTITUTO DE PREVIDENCIA DOS SERVIDORES PUBLICOS DE ILHABELA</t>
  </si>
  <si>
    <t>SP - INDAIATUBA</t>
  </si>
  <si>
    <t>68.004.118/0001-21 SERVICO DE PREVID E ASSIST À SAUD DOS SERVIDORES MUNIC DE INDAIATUBA</t>
  </si>
  <si>
    <t>SP - ITAI</t>
  </si>
  <si>
    <t>SP - ITANHAEM</t>
  </si>
  <si>
    <t>SP - ITAPETININGA</t>
  </si>
  <si>
    <t>50.818.947/0001-82 SERVICO DE PREVIDENCIA MUNICIPAL</t>
  </si>
  <si>
    <t>SP - ITAPIRA</t>
  </si>
  <si>
    <t>13.891.469/0001-00 FUNDO MUNICIPAL DE APOSENTADORIAS E PENSÕES</t>
  </si>
  <si>
    <t>SP - ITAQUAQUECETUBA</t>
  </si>
  <si>
    <t>SP - ITU</t>
  </si>
  <si>
    <t>12.870.883/0001-70 INSTITUTO DE PREVIDÊNCIA SOCIAL DOS SERVIDORES MUNICIPAIS DE ITU</t>
  </si>
  <si>
    <t>SP - JACAREI</t>
  </si>
  <si>
    <t>96.484.134/0001-02 INSTITUTO DE PREVIDENCIA DO MUNICIPIO DE JACAREI</t>
  </si>
  <si>
    <t>SP - JALES</t>
  </si>
  <si>
    <t>SP - JANDIRA</t>
  </si>
  <si>
    <t>SP - JUNDIAI</t>
  </si>
  <si>
    <t>SP - JUNQUEIROPOLIS</t>
  </si>
  <si>
    <t>44.881.449/0001-81 JUNQUEIROPOLIS MUNICIPIO</t>
  </si>
  <si>
    <t>SP - LAVINIA</t>
  </si>
  <si>
    <t>15.550.573/0001-66 REGIME PRÓPRIO DE PREVIDÊNCIA SOCIAL DE LAVÍNIA</t>
  </si>
  <si>
    <t>SP - LEME</t>
  </si>
  <si>
    <t>11.639.339/0001-59 RPPS DO MUNICIPIO DE LEME</t>
  </si>
  <si>
    <t>SP - LENCOIS PAULISTA</t>
  </si>
  <si>
    <t>07.556.356/0001-55 INSTITUTO DE PREVIDÊNCIA MUNICIPAL DE LENÇÓIS PAULISTA</t>
  </si>
  <si>
    <t>SP - LIMEIRA</t>
  </si>
  <si>
    <t>SP - LOUVEIRA</t>
  </si>
  <si>
    <t>SP - MACATUBA</t>
  </si>
  <si>
    <t>04.082.090/0001-68 INSTITUTO DE PREVIDÊNCIA MUNICIPAL DE MACATUBA</t>
  </si>
  <si>
    <t>SP - MAGDA</t>
  </si>
  <si>
    <t>SP - MAIRIPORA</t>
  </si>
  <si>
    <t>SP - MARILIA</t>
  </si>
  <si>
    <t>59.989.830/0001-36 INSTITUTO DE PREVIDÊNCIA DO MUNICÍPIO DE MARILIA</t>
  </si>
  <si>
    <t>SP - MARINOPOLIS</t>
  </si>
  <si>
    <t>65.712.028/0001-05 INSTITUTO DE PREVIDÊNCIA MUNICIPAL DE MARINÓPOLIS</t>
  </si>
  <si>
    <t>SP - MIGUELOPOLIS</t>
  </si>
  <si>
    <t>SP - MIRANDOPOLIS</t>
  </si>
  <si>
    <t>SP - MORRO AGUDO</t>
  </si>
  <si>
    <t>05.315.227/0001-40 INSTITUTO DE PREVIDÊNCIA MUNICIPAL DE MORRO AGUDO</t>
  </si>
  <si>
    <t>SP - ONDA VERDE</t>
  </si>
  <si>
    <t>SP - ORLANDIA</t>
  </si>
  <si>
    <t>SP - OSASCO</t>
  </si>
  <si>
    <t>46.621.538/0001-14 INSTITUTO DE PREVIDENCIA DO MUNICIPIO DE OSASCO</t>
  </si>
  <si>
    <t>SP - OURINHOS</t>
  </si>
  <si>
    <t>05.591.313/0001-85 INSTITUTO DE PREVIDÊNCIA DOS SERVIDO PÚBLICOS DO MUNICÍPIO DE OURINHOS</t>
  </si>
  <si>
    <t>SP - PARAGUACU PAULISTA</t>
  </si>
  <si>
    <t>SP - PARAIBUNA</t>
  </si>
  <si>
    <t>SP - PARANAPANEMA</t>
  </si>
  <si>
    <t>SP - PARANAPUA</t>
  </si>
  <si>
    <t>SP - PARISI</t>
  </si>
  <si>
    <t>14.359.991/0001-08 FUNDO MUNICIPAL DE SEGURIDADE SOCIAL DE PARISI</t>
  </si>
  <si>
    <t>SP - PAULINIA</t>
  </si>
  <si>
    <t>04.882.772/0001-55 INSTITUTO DE PREVIDÊNCIA DOS FUNCION PÚBLICOS DO MUNICIPIO DE PAULÍNIA</t>
  </si>
  <si>
    <t>SP - PERUIBE</t>
  </si>
  <si>
    <t>SP - PIEDADE</t>
  </si>
  <si>
    <t>SP - PIRACAIA</t>
  </si>
  <si>
    <t>SP - PIRACICABA</t>
  </si>
  <si>
    <t>SP - PIRATININGA</t>
  </si>
  <si>
    <t>05.110.619/0001-72 INSTITUTO DE PREVIDENCIA MUNICIPAL DE PIRATININGA</t>
  </si>
  <si>
    <t>SP - PONTES GESTAL</t>
  </si>
  <si>
    <t>45.162.328/0001-42 MUNICIPIO DE PONTES GESTAL</t>
  </si>
  <si>
    <t>SP - PORTO FELIZ</t>
  </si>
  <si>
    <t>07.381.646/0001-05 PREVIDENCIA SOCIAL DOS SERV PUBL DO MUNICIPIO DE PORTO FELIZ</t>
  </si>
  <si>
    <t>SP - PORTO FERREIRA</t>
  </si>
  <si>
    <t>04.073.373/0001-43 FUNDO DE PREV SOCIAL DOS SERV PUBLICOS DO MUNIC DE PORTO FERREIRA</t>
  </si>
  <si>
    <t>SP - PRAIA GRANDE</t>
  </si>
  <si>
    <t>03.183.306/0001-19 INSTITUTO DE PREVIDÊNCIA MUNICIPAL DE PRAIA GRANDE</t>
  </si>
  <si>
    <t>SP - PRESIDENTE PRUDENTE</t>
  </si>
  <si>
    <t>SP - PRESIDENTE VENCESLAU</t>
  </si>
  <si>
    <t>SP - RAFARD</t>
  </si>
  <si>
    <t>SP - RANCHARIA</t>
  </si>
  <si>
    <t>SP - RIBEIRAO PRETO</t>
  </si>
  <si>
    <t>00.118.735/0001-14 INSTITUTO DE PREVIDENCIA DOS MUNICIPIARIOS DE RIBEIRAO PRETO</t>
  </si>
  <si>
    <t>SP - RIO CLARO</t>
  </si>
  <si>
    <t>SP - RUBINEIA</t>
  </si>
  <si>
    <t>SP - SALES</t>
  </si>
  <si>
    <t>07.317.483/0001-00 IPREM - SALES</t>
  </si>
  <si>
    <t>SP - SALTO DE PIRAPORA</t>
  </si>
  <si>
    <t>00.465.496/0001-79 FUNDAÇÃO PÚBLICA DA PREVIDÊNCIA DOS FUNCIONÁRIOS PÚBLICOS MUNICIPAIS</t>
  </si>
  <si>
    <t>SP - SANTA FE DO SUL</t>
  </si>
  <si>
    <t>00.798.851/0001-21 INSTITUTO MUNICIPAL DE PREVIDÊNCIA SOCIAL</t>
  </si>
  <si>
    <t>SP - SANTA RITA DO PASSA QUATRO</t>
  </si>
  <si>
    <t>SP - SANTANA DE PARNAIBA</t>
  </si>
  <si>
    <t>SP - SANTO ANDRE</t>
  </si>
  <si>
    <t>57.602.096/0001-85 INSTITUTO DE PREVIDENCIA DE SANTO ANDRE</t>
  </si>
  <si>
    <t>SP - SANTO ANTONIO DE POSSE</t>
  </si>
  <si>
    <t>10.625.602/0001-98 INSTITUTO DE PREVIDÊNCIA MUNICIPAL DE SANTO ANTÔNIO DE POSSE</t>
  </si>
  <si>
    <t>SP - SANTOPOLIS DO AGUAPEI</t>
  </si>
  <si>
    <t>44.445.054/0001-36 MUNICIPIO DE SANTOPOLIS DO AGUAPEI</t>
  </si>
  <si>
    <t>SP - SANTOS</t>
  </si>
  <si>
    <t>SP - SAO BERNARDO DO CAMPO</t>
  </si>
  <si>
    <t>14.337.579/0001-97 INSTITUTO DE PREVIDENCIA DO MUNICIPIO DE SAO BERNARDO DO CAMPO</t>
  </si>
  <si>
    <t>SP - SAO JOAO DA BOA VISTA</t>
  </si>
  <si>
    <t>05.774.894/0001-90 INSTITUTO DE PREVI DOS SERV PUBL DO MUNICIPIO DE SAO JOAO DA BOA VISTA</t>
  </si>
  <si>
    <t>SP - SAO JOAO DAS DUAS PONTES</t>
  </si>
  <si>
    <t>07.910.175/0001-85 INSTITUTO DE PREVIDÊNCIA MUNICIPAL DE SÃO JOÃO DAS DUAS PONTES</t>
  </si>
  <si>
    <t>SP - SAO JOSE DO RIO PARDO</t>
  </si>
  <si>
    <t>00.526.975/0001-58 INSTITUTO MUNICIPAL DE PREVIDÊNCIA</t>
  </si>
  <si>
    <t>SP - SAO JOSE DO RIO PRETO</t>
  </si>
  <si>
    <t>04.841.899/0001-26 REGIME PROPRIO DE PREVIDENCIA SOCIAL DE SAO JOSE DO RIO PRETO</t>
  </si>
  <si>
    <t>SP - SAO JOSE DOS CAMPOS</t>
  </si>
  <si>
    <t>96.490.479/0001-60 INSTITUTO DE PREVIDENCIA DO SERVIDOR MUNICIPAL DE SAO JOSE DOS CAMPOS</t>
  </si>
  <si>
    <t>SP - SAO MANUEL</t>
  </si>
  <si>
    <t>SP - SAO PAULO (CAPITAL)</t>
  </si>
  <si>
    <t>SP - SAO ROQUE</t>
  </si>
  <si>
    <t>15.520.193/0001-89 FUNDO DE SEGURIDADE SOCIAL</t>
  </si>
  <si>
    <t>SP - SAO SEBASTIAO</t>
  </si>
  <si>
    <t>15.372.714/0001-06 INSTITUTO PREVIDENCIÁRIO DO MUNICÍPIO DE SÃO SEBASTIÃO</t>
  </si>
  <si>
    <t>SP - SAO VICENTE</t>
  </si>
  <si>
    <t>SP - SERTAOZINHO</t>
  </si>
  <si>
    <t>SP - SEVERINIA</t>
  </si>
  <si>
    <t>SP - SOROCABA</t>
  </si>
  <si>
    <t>67.366.310/0001-03 FUNDACAO DA SEGURIDADE SOCIAL DOS SERV PÚBLICOS MUNICIPAIS DE SOROCABA</t>
  </si>
  <si>
    <t>SP - SUMARE</t>
  </si>
  <si>
    <t>10.742.819/0001-88 FUNDO DE PREVIDÊNCIA SOCIAL DO MUNICÍPIO DE SUMARÉ</t>
  </si>
  <si>
    <t>SP - TABOAO DA SERRA</t>
  </si>
  <si>
    <t>SP - TAQUARITUBA</t>
  </si>
  <si>
    <t>SP - TARUMA</t>
  </si>
  <si>
    <t>15.338.702/0001-57 FUNDO MUNICIPAL DE APOSENTADORIA E PENSÃO DE TARUMÃ</t>
  </si>
  <si>
    <t>SP - TAUBATE</t>
  </si>
  <si>
    <t>SP - TURIUBA</t>
  </si>
  <si>
    <t>59.765.420/0001-01 INSTITUTO DE PREVIDENCIA MUNICIPAL DE TURIUBA</t>
  </si>
  <si>
    <t>SP - UNIAO PAULISTA</t>
  </si>
  <si>
    <t>SP - VARGEM GRANDE DO SUL</t>
  </si>
  <si>
    <t>15.180.781/0001-10 FUNDO DE PREVIDÊNC E BENEF DOS SERV PÚB DO MUN DE VARGEM GRANDE DO SUL</t>
  </si>
  <si>
    <t>SP - VARZEA PAULISTA</t>
  </si>
  <si>
    <t>SP - VOTORANTIM</t>
  </si>
  <si>
    <t>01.644.118/0001-15 FUNDAÇÃO DA SEGURIDADE SOCIAL DOS FUNC PÚBLICOS DO MUNIC DE VOTORANTIM</t>
  </si>
  <si>
    <t>SP - VOTUPORANGA</t>
  </si>
  <si>
    <t>SP - ZACARIAS</t>
  </si>
  <si>
    <t>DF - DISTRITO FEDERAL</t>
  </si>
  <si>
    <t>10.203.387/0001-37 INSTITTUTO DE PREVIDENCIA DOS SERVIDORES DO DISTRITO FEDERAL</t>
  </si>
  <si>
    <t>PE - PALMEIRINA</t>
  </si>
  <si>
    <t>04.997.661/0001-94 INSTITUTO DE PREVIDÊNCIA DOS SERVIDORES MUNICIPAIS DE PALMEIRINA</t>
  </si>
  <si>
    <t>PI - BURITI DOS LOPES</t>
  </si>
  <si>
    <t>19.206.494/0001-93 FUNDO PREVIDENCIÁRIO DO MUNICÍPIO DE BURITI DOS LOPES</t>
  </si>
  <si>
    <t>DIRETORIA DE BENEFÍCIOS</t>
  </si>
  <si>
    <t>DIVISÃO DE COMPENSAÇÃO PREVIDENCIÁRIA</t>
  </si>
  <si>
    <t>Tabela de Valores de Compensação Previdenciária Relativos ao Fluxo</t>
  </si>
  <si>
    <t>COORDENAÇÃO GERAL DE RECONHECIMENTO DE DIREITOS E PAGAMENTOS DE BENEFÍCIOS</t>
  </si>
  <si>
    <t xml:space="preserve">Ente Federativo </t>
  </si>
  <si>
    <t>*15.053.175/0001-34 FUNDO FINANCEIRO DE PREVIDÊNCIA</t>
  </si>
  <si>
    <t>19.053.855/0001-09 INSTITUTO MUNICIPAL DE PREVIDÊNCIA DE CACIMBINHAS</t>
  </si>
  <si>
    <t>AL - MAJOR ISIDORO</t>
  </si>
  <si>
    <t>AL - OLHO D AGUA DAS FLORES</t>
  </si>
  <si>
    <t>10.574.106/0001-52 INSTITUTO DE PREVIDÊNCIA SOCIAL DO MUNICÍPIO DE OLHO DÁGUA DAS FLORES</t>
  </si>
  <si>
    <t>CE - VICOSA DO CEARA</t>
  </si>
  <si>
    <t>ES - JOAO NEIVA</t>
  </si>
  <si>
    <t>ES - LINHARES</t>
  </si>
  <si>
    <t>ES - SERRA</t>
  </si>
  <si>
    <t>GO - MINEIROS</t>
  </si>
  <si>
    <t>GO - NOVA VENEZA</t>
  </si>
  <si>
    <t>06.053.780/0001-14 FUNDO DE PREVIDÊNCIA SOCIAL DO MUNICÍPIO DE PIRES DO RIO</t>
  </si>
  <si>
    <t>MG - ALEM PARAIBA</t>
  </si>
  <si>
    <t>*13.536.718/0001-49 FUNDO DE PREVIDÊNCIA SOCIAL DO MUNICÍPIO DE ALÉM PARAIBA</t>
  </si>
  <si>
    <t>MG - BOCAIUVA</t>
  </si>
  <si>
    <t>MG - FORMIGA</t>
  </si>
  <si>
    <t>MG - ITAUNA</t>
  </si>
  <si>
    <t>MG - JANAUBA</t>
  </si>
  <si>
    <t>*04.124.168/0001-60 INSTITUTO DE PREVIDENCIA DOS SERVIDORES PUBLICOS DO MUN DE JANAUBA</t>
  </si>
  <si>
    <t>02.205.357/0001-31 INSTITUTO MUNICIPAL DE PREVIDÊNCIA DOS SERVI PÚBLICOS DE JOÃO PINHEIRO</t>
  </si>
  <si>
    <t>18.295.295/0001-36 MUNICIPIO DE OURO PRETO</t>
  </si>
  <si>
    <t>41.774.159/0001-40 FUNDO PREVIDENCIÁRIO MUNICIPAL</t>
  </si>
  <si>
    <t>24.996.969/0001-22 SETE LAGOAS PREFEITURA</t>
  </si>
  <si>
    <t>04.203.025/0001-43 FUNDO MUNICIPAL DE PREVIDÊNCIA SOCIAL DOS SERVIDORES DE CANARANA</t>
  </si>
  <si>
    <t>10.693.863/0001-45 FUNDO MUNICIPAL DEPREVIDENCIASOCIAL DOS SERVIDORES MUNICIPAIS DE JUINA</t>
  </si>
  <si>
    <t>24.977.548/0001-54 FUNDO MUNICIPAL DE PREV SOCIAL DOS SERV PUBL DE LUCAS DO RIO VERDE</t>
  </si>
  <si>
    <t>10.654.059/0001-57 FUNDO MUNICIPAL DE PREVIDENC SOCIAL DOS SERVIDORES DE PONTES E LACERDA</t>
  </si>
  <si>
    <t>14.067.854/0001-08 INSTITUTO DE PREVIDENCIA E ASSISTENCIA DO MUNICIPIO DE BELEM</t>
  </si>
  <si>
    <t>PE - AMARAJI</t>
  </si>
  <si>
    <t>PE - IPOJUCA</t>
  </si>
  <si>
    <t>07.177.308/0001-56 INSTITUTO DE PREVIDÊNCIA DO MUNICÍPIO DE ITAÍBA</t>
  </si>
  <si>
    <t>08.962.335/0001-00 INSTITUTO DE PREVIDÊNCIA DOS SERVIDORES PÚBLICOS DO MUNICÍPIO DE JUPI</t>
  </si>
  <si>
    <t>PE - LAGOA DO CARRO</t>
  </si>
  <si>
    <t>05.018.469/0001-71 INSTITUTO DE PREVIDÊNCIA DOS SERVIDORES PÚBLICOS DE LAGOA DO CARRO</t>
  </si>
  <si>
    <t>PE - OLINDA</t>
  </si>
  <si>
    <t>*10.554.276/0001-75 FUNDO DE PREVIDENCIA SOCIAL DO MUNICIPIO DE OLINDA</t>
  </si>
  <si>
    <t>07.219.597/0001-09 INSTITUTO DE PREVIDÊNCIA DOS SERVIDORES MUNICIPAIS DE PEDRA</t>
  </si>
  <si>
    <t>05.486.834/0001-72 FUNDO DE PREVID SOCIAL DO MUNICIP DE RIBEIRAO DO ESTADO DE PERNAMBUCO</t>
  </si>
  <si>
    <t>07.521.710/0001-06 FUNDO PREVIDENCIARIO DO MUNICIPIO DE VICENCIA</t>
  </si>
  <si>
    <t>PR - COLOMBO</t>
  </si>
  <si>
    <t>04.886.373/0001-62 FUNDO DE PREVIDÊNCIA DO MUNICÍPIO DE GUARANIAÇU</t>
  </si>
  <si>
    <t>PR - GUARATUBA</t>
  </si>
  <si>
    <t>76.175.918/0001-33 MUNICIPIO DE IVAI</t>
  </si>
  <si>
    <t>12.674.690/0001-43 FUNDO DE PREVIDÊNCIA SOCIAL DOS SERVIDORES MUNICIPAIS DE LONDRINA</t>
  </si>
  <si>
    <t>PR - OURIZONA</t>
  </si>
  <si>
    <t>02.188.778/0001-00 FUNDO DE PREVIDÊNCIA DO MUNICÍPIO DE PLANALTO</t>
  </si>
  <si>
    <t>PR - QUATRO BARRAS</t>
  </si>
  <si>
    <t>*00.520.196/0001-45 PREVIDÊNCIA SOCIAL DO MUNICÍPIO DE QUATRO BARRAS</t>
  </si>
  <si>
    <t>PR - ROLANDIA</t>
  </si>
  <si>
    <t>76.167.733/0001-87 PREFEITURA MUNICIPAL DE SAPOPEMA</t>
  </si>
  <si>
    <t>04.026.123/0001-52 INSTITUTO DE PREVIDENCIA DO MUNICIPIO DE TAPEJARA</t>
  </si>
  <si>
    <t>RJ - BELFORD ROXO</t>
  </si>
  <si>
    <t>RJ - CONCEICAO DE MACABU</t>
  </si>
  <si>
    <t>36.576.106/0001-85 INSTITUTO DE PREV E ASSIST DOS SERVIDORES MUNIC DE CONCEIÇÃO DE MACABU</t>
  </si>
  <si>
    <t>28.453.066/0001-56 INSTITUTO DE PREVIDÊNC DOS SERVIDOR PÚBLIC DO MUNIC DE DUQUE DE CAXIAS</t>
  </si>
  <si>
    <t>02.524.947/0001-27 INSTITUTO DE ASSISTENCIA PREVIDENCIA E PENSOES DOS SERV MUNICIPAIS</t>
  </si>
  <si>
    <t>05.639.998/0001-92 INSTITUTO DE PREVIDENCIA DOS SERVIDORES PUBLICOS DO MUNIC DE QUEIMADOS</t>
  </si>
  <si>
    <t>28.645.760/0001-75 MUNICIPIO DE SANTA MARIA MADALENA</t>
  </si>
  <si>
    <t>19.666.804/0001-52 REGIME PRÓPRIO DE PREVIDÊNCIA SOCIAL DO MUNICÍPIO DE PORTALEGRE</t>
  </si>
  <si>
    <t>10.703.223/0001-79 FUNDO DE PREVIDÊNCIA SOCIAL DO MUNICÍPIO DE ALEGRIA</t>
  </si>
  <si>
    <t>13.187.592/0001-44 FUNDO DE APOSENTADORIA E PENSAO DOS SERVIDO PUBLIC DE ARROIO DOS RATOS</t>
  </si>
  <si>
    <t>10.616.315/0001-11 FUNDO DE PREVIDÊNCIA SOCIAL DO MUNICÍPIO</t>
  </si>
  <si>
    <t>*11.369.157/0001-05 FUNDO DE APOSENTADORIA E PENSÃO DOS SERVIDORES MUNICIPAIS DE GARRUCHOS</t>
  </si>
  <si>
    <t>11.483.709/0001-01 FUNDO DE PREVIDÊNCIA SOCIAL DO MUNICÍPIO DE GIRUÁ</t>
  </si>
  <si>
    <t>90.544.511/0001-67 IPE MUNICIPIO</t>
  </si>
  <si>
    <t>RS - MATA</t>
  </si>
  <si>
    <t>RS - NOVA BASSANO</t>
  </si>
  <si>
    <t>*14.337.693/0001-17 FUNDO DE APOSENTADORIA E PENSÃO DE NOVA BASSANO</t>
  </si>
  <si>
    <t>RS - NOVA PADUA</t>
  </si>
  <si>
    <t>12.971.760/0001-25 FUNDO DE PREVIDÊNCIA DOS SERVIDORES MUNICIPAIS DE NOVA PÁDUA</t>
  </si>
  <si>
    <t>RS - NOVO HAMBURGO</t>
  </si>
  <si>
    <t>*94.707.684/0001-00 INSTITUTO DE PREVIDÊNCIA E ASSIS DOS SERV MUNICIPAIS DE NOVO HAMBURGO</t>
  </si>
  <si>
    <t>12.013.208/0001-24 FUNDO DE PREVIDÊNCIA SOCIAL DO MUNICÍPIO DE PORTO MAUÁ</t>
  </si>
  <si>
    <t>11.423.248/0001-81 FUNDO DE APOSENTADORIA E PENSAO DO SERVIDOR</t>
  </si>
  <si>
    <t>RS - QUINZE DE NOVEMBRO</t>
  </si>
  <si>
    <t>*10.615.973/0001-99 FUNDO DE APOSENTADORIA E PENSÃO DO SERVIDOR</t>
  </si>
  <si>
    <t>*10.637.865/0001-17 FUND MUNICIP DE APOSENT PENS E BENEFÍC DOS SERV MUNIC DE SAGRADA FAMÍL</t>
  </si>
  <si>
    <t>RS - SAO LEOPOLDO</t>
  </si>
  <si>
    <t>*93.850.972/0001-56 INSTITUTO DE APOSENTADORIA E PENSOES DOS SERV MUN DE SAO LEOPOLDO</t>
  </si>
  <si>
    <t>11.406.549/0001-05 FUNDO DE APOSENTADORIA E PENSÃO DOS SERVIDORES MUNICIPAIS</t>
  </si>
  <si>
    <t>16.516.798/0001-69 FUNDO DE APOSENTADORIA DO SERVIDOR MUNICIPAL</t>
  </si>
  <si>
    <t>11.869.557/0001-80 FUNDO DE APOSENTADORIA E PENSAO DO SERVIDOR PUBLICO MUNICIPAL</t>
  </si>
  <si>
    <t>SC - CACADOR</t>
  </si>
  <si>
    <t>SC - CHAPECO</t>
  </si>
  <si>
    <t>05.478.139/0001-69 INSTITUTO DE PREVIDÊNCIA DO MUNICÍPIO DE ITAIÓPOLIS</t>
  </si>
  <si>
    <t>SC - LAGES</t>
  </si>
  <si>
    <t>SP - ASSIS</t>
  </si>
  <si>
    <t>06.087.115/0001-41 INSTITUTO DE PREVIDENCIA DOS SERVIDORES PUBLICOS DO MUNICIPIO DE AVARE</t>
  </si>
  <si>
    <t>45.093.267/0001-09 MUNICIPIO DE BADY BASSIT</t>
  </si>
  <si>
    <t>SP - BILAC</t>
  </si>
  <si>
    <t>*04.266.480/0001-98 INSTITUTO DE PREVIDÊNCIA MUNICIPAL</t>
  </si>
  <si>
    <t>14.381.084/0001-65 INSTITUTO DE PREVIDÊNCIA SOCIAL DOS SERVIDORES DE BOTUCATU</t>
  </si>
  <si>
    <t>04.897.737/0001-00 INSTITUTO DE PREVID DOS SERVIDORES PUBLICOS DO MUNICIPIO DE BRODOWSKI</t>
  </si>
  <si>
    <t>04.332.948/0001-03 CARAGUAPREV</t>
  </si>
  <si>
    <t>45.162.054/0001-91 MUNICIPIO DE COSMORAMA</t>
  </si>
  <si>
    <t>SP - COTIA</t>
  </si>
  <si>
    <t>SP - GENERAL SALGADO</t>
  </si>
  <si>
    <t>02.321.302/0001-97 INSTITUTO DE PREVIDENCIA MUNICIPAL DE GENERAL SALGADO</t>
  </si>
  <si>
    <t>45.728.326/0001-78 MUNICIPIO DE GUAPIACU</t>
  </si>
  <si>
    <t>05.128.453/0001-11 INSTITUTO DE PREV MUNICIPAL DOS SERV PUBLICOS DA EST TUR HOLAMBRA</t>
  </si>
  <si>
    <t>SP - IGARACU DO TIETE</t>
  </si>
  <si>
    <t>SP - JABOTICABAL</t>
  </si>
  <si>
    <t>04.725.003/0001-43 INSTITUTO DE PREVIDENCIA MUNICIPAL DE JANDIRA</t>
  </si>
  <si>
    <t>SP - JOAO RAMALHO</t>
  </si>
  <si>
    <t>SP - MOJI DAS CRUZES</t>
  </si>
  <si>
    <t>SP - OLIMPIA</t>
  </si>
  <si>
    <t>45.148.699/0001-70 PREFEITURA MUNICIPAL DE ONDE VERDE</t>
  </si>
  <si>
    <t>65.054.272/0001-10 INSTITUTO DE PREVIDÊNCIA DO MUNICÍPIO DE PARAIBUNA</t>
  </si>
  <si>
    <t>04.794.805/0001-05 PRUDENPREV</t>
  </si>
  <si>
    <t>44.935.278/0001-26 RANCHARIA MUNICIPIO</t>
  </si>
  <si>
    <t>SP - REGISTRO</t>
  </si>
  <si>
    <t>07.182.887/0001-25 INSTITUTO DEPREVIDENCIA DOS SERVIDORES MUN DE STA RITA DO PASSA QUATRO</t>
  </si>
  <si>
    <t>SP - SUZANAPOLIS</t>
  </si>
  <si>
    <t>00.427.990/0001-49 INSTITUTO DE PREVIDÊNCIA MUNICIPAL</t>
  </si>
  <si>
    <t>SP - UBATUBA</t>
  </si>
  <si>
    <t>15.346.479/0001-90 FUNDO DE PREVIDENCIA MUNICIPAL DE UNIAO PAULISTA</t>
  </si>
  <si>
    <t xml:space="preserve">Glosas Quit Div </t>
  </si>
  <si>
    <t xml:space="preserve">Outras Glosas </t>
  </si>
  <si>
    <t xml:space="preserve">Valor </t>
  </si>
  <si>
    <t xml:space="preserve">Saldo </t>
  </si>
  <si>
    <t>DESCRIÇÂO</t>
  </si>
  <si>
    <t>À Pagar</t>
  </si>
  <si>
    <t>À Receber</t>
  </si>
  <si>
    <t>Ajuste de Contas RO - RI / Relatório emitido em 28/11/2020</t>
  </si>
  <si>
    <t xml:space="preserve">Competência: Novembro / 2020 </t>
  </si>
  <si>
    <t>*07.756.076/0001-90 INSTITUTO DE PREVIDENCIA DO ESTADO DO ACRE</t>
  </si>
  <si>
    <t>*04.986.163/0001-46 FUNDAÇÃO AMAZONPREV</t>
  </si>
  <si>
    <t>*03.281.445/0001-85 AMAPÁ PREVIDENCIA</t>
  </si>
  <si>
    <t>*29.986.312/0001-06 INSTITUTO DE PREVIDÊNCIA DOS SERVIDORES DO ESTADO DO ESPÍRITO SANTO</t>
  </si>
  <si>
    <t>*11.991.625/0001-89 GOIÁS PREVIDÊNCIA</t>
  </si>
  <si>
    <t>*10.306.292/0001-49 AGENCIA DE PREVIDENCIA SOCIAL DE MATO GROSSO DO SUL</t>
  </si>
  <si>
    <t>*05.873.910/0001-00 INSTITUTO DE GESTAO DE PREVIDENCIA DO ESTADO DO PARA</t>
  </si>
  <si>
    <t>*03.165.607/0001-10 PARANAPREVIDENCIA</t>
  </si>
  <si>
    <t>*03.066.219/0001-81 FUNDO UNICO DE PREVIDENCIA SOCIAL DO ESTADO DO RIO DE JANEIRO</t>
  </si>
  <si>
    <t>*15.849.540/0001-11 INSTITUTO DE PREVIDENCIA DOS SERVIDORES PUBLICOS DO ESTADO DE RONDONIA</t>
  </si>
  <si>
    <t>*92.829.100/0001-43 INSTITUTO DE PREVIDENCIA DO ESTADO DO RIO GRANDE DO SUL</t>
  </si>
  <si>
    <t>*83.882.498/0001-90 INSTITUTO DE PREVIDÊNCIA DO ESTADO DE SANTA CATARINA</t>
  </si>
  <si>
    <t>*08.042.552/0001-74 INSTITUTO DE PREVIDÊNCIA DOS SERVIDORES DO ESTADO DE SERGIPE</t>
  </si>
  <si>
    <t>*09.041.213/0001-36 SAO PAULO PREVIDENCIA</t>
  </si>
  <si>
    <t>*25.091.307/0001-76 INSTITUTO DE GESTÃO PREVIDENCIÁRIA DO ESTADO DO TOCANTINS</t>
  </si>
  <si>
    <t>*11.793.141/0001-25 FUNDO PREVIDENCIÁRIO</t>
  </si>
  <si>
    <t>17.902.946/0001-46 FUNDO DE PREVIDÊNC SOC DOS SERVID PÚBLIC DO MUNICÍP DE MAJOR ISIDORO</t>
  </si>
  <si>
    <t>14.971.510/0001-10 INSTITUTO MUNICIPAL DE PREVIDÊNCIA DE MESSIAS</t>
  </si>
  <si>
    <t>*06.005.055/0001-70 INSTITUTO DE PREV SOCIAL DO MUN DE PALMEIRA DOS INDIOS</t>
  </si>
  <si>
    <t>*07.637.990/0001-12 MANAUS PREVIDÊNCIA</t>
  </si>
  <si>
    <t>AP - MACAPA</t>
  </si>
  <si>
    <t>*03.296.347/0001-11 FUNDACAO MACAPA PREVIDENCIA</t>
  </si>
  <si>
    <t>BA - CORRENTINA</t>
  </si>
  <si>
    <t>*16.424.871/0001-72 INSTITUTO MUNICIPAL DE PREVIDÊNCIA SOCIAL</t>
  </si>
  <si>
    <t>42.743.658/0001-33 INSTITUTO DE PREVIDÊNCIA DE FEIRA DE SANTANA</t>
  </si>
  <si>
    <t>*09.353.852/0001-37 INSTITUTO DE PREVIDÊNCIA DOS SERVIDORES MUNICIPAIS DE JEQUIÉ</t>
  </si>
  <si>
    <t>*10.778.201/0001-78 FUNDO MUNICIPAL DE SEGURIDADE SOCIAL DO MUNICÍPIO DE AMONTADA</t>
  </si>
  <si>
    <t>CE - CARIRIACU</t>
  </si>
  <si>
    <t>*18.649.465/0001-33 REGIME PRÓPRIO DE PREVIDÊNCIA SOCIAL DO MUNICÍPIO DE CARIRIAÇU</t>
  </si>
  <si>
    <t>*17.315.302/0001-51 FUNDO DE PREVIDÊNCIA SOCIAL DO MUNICÍPIO DE CHOROZINHO</t>
  </si>
  <si>
    <t>CE - FORTIM</t>
  </si>
  <si>
    <t>*14.014.632/0001-19 SIST ÚNIC DE PREV SOC DOS SERV PÚBL,DOS AGENT PÚBL E DOS MEMB DE POD D</t>
  </si>
  <si>
    <t>CE - ICAPUI</t>
  </si>
  <si>
    <t>*08.988.847/0001-38 INSTITUTO DE PREVIDÊNCIA DOS SERVIDORES DO MUNICÍPIO DE ICAPUÍ</t>
  </si>
  <si>
    <t>*11.582.029/0001-45 FUNDO MUNICIPAL DE SEGURIDADE SOCIAL</t>
  </si>
  <si>
    <t>CE - IRAUCUBA</t>
  </si>
  <si>
    <t>*11.732.069/0001-26 INSTITUTO DE PREVIDÊNCIA MUNICIPAL DE IRAUÇUBA</t>
  </si>
  <si>
    <t>07.158.749/0001-00 FUNDO MUNICIPAL DE PREVIDENCIA SOCIAL</t>
  </si>
  <si>
    <t>CE - ITAREMA</t>
  </si>
  <si>
    <t>*07.663.941/0002-35 FUNDO MUNICIPAL DE PREVIDENCIA SOCIAL ITAREMA</t>
  </si>
  <si>
    <t>*21.949.560/0001-67 REGIME PRÓPRIO DE PREVIDÊNCIA SOCIAL DO MUNICÍPIO DE MILAGRES</t>
  </si>
  <si>
    <t>*07.796.398/0001-63 INSTITUTO DE PREVIDENCIA DOS SERVIDORES MUNICIPAIS DE MORADA NOVA</t>
  </si>
  <si>
    <t>*10.689.520/0001-07 INSTITUTO DE PREVIDENCIA DO MUNICIPIO DE QUIXADA</t>
  </si>
  <si>
    <t>CE - SANTANA DO CARIRI</t>
  </si>
  <si>
    <t>*19.653.704/0001-91 PREVIDÊNCIA SOCIAL DO MUNICÍPIO DE SANTANA DO CARIRI</t>
  </si>
  <si>
    <t>*07.849.532/0001-47 TAUA MUNICIPIO</t>
  </si>
  <si>
    <t>23.099.406/0001-79 REGIME PRÓPRIO DE PREVIDÊNCIA SOCIAL DO MUNICÍPIO DE VIÇOSA DO CEARÁ</t>
  </si>
  <si>
    <t>*05.269.863/0001-82 INST DE PREVIDENCIA E ASSITENCIA DO MUNICIPIO DE ALEGRE</t>
  </si>
  <si>
    <t>*36.330.231/0001-00 INSTITUTO DE PREVIDENCIA E ASSIST DOS SERV DO MUNICIPIO DE ARACRUZ</t>
  </si>
  <si>
    <t>*36.352.334/0001-71 INST DE PREV E ASSIST DOS SERV DO MUNICIPIO DE BOA ESPERANCA</t>
  </si>
  <si>
    <t>*02.548.293/0001-71 INSTITUTO DE PREVIDÊNCIA DO MUNICÍPIO DE CACHOEIRO DE ITAPEMIRIM</t>
  </si>
  <si>
    <t>*00.444.435/0001-25 INSTITUTO DE PREVIDÊNCIA DOS SERVIDORES PÚBLIC DO MUNICÍP DE CARIACICA</t>
  </si>
  <si>
    <t>*05.051.178/0001-85 INSTITUTO DE PREVIDÊNCI SOCIAL DOS SERV DO MUNIC DE CONCEIÇÃO DA BARRA</t>
  </si>
  <si>
    <t>ES - DOMINGOS MARTINS</t>
  </si>
  <si>
    <t>*36.348.332/0001-09 INSTITUTO DE PREVIDENCIA E ASSIST SERV MUNICIPIO DE DOMINGOS MARTINS</t>
  </si>
  <si>
    <t>*32.406.423/0001-00 INSTITUTO DE PREVIDÊNCIA DOS SERVIDORES DO MUNICÍPIO DE FUNDÃO</t>
  </si>
  <si>
    <t>*04.376.371/0001-23 FUNDO DE APOSENTADORIA E PENSÂO DOS SERVI PÚBLICOS DO MUNICÍPIO GUAÇUÍ</t>
  </si>
  <si>
    <t>*02.970.007/0001-61 INSTITUTO DE PREVIDENCIA DOS SERVIDORES DO MUNICIPIO DE GUARAPARI</t>
  </si>
  <si>
    <t>*32.402.794/0001-06 INSTITUTO DE PREVIDENCIA DOS SERVIDORES DO MUNICIPIO DE IBIRACU</t>
  </si>
  <si>
    <t>*36.403.004/0001-68 INSTITUTO DE PREVIDENCIA DOS SERVIDORES DO MUNICIPIO DE ICONHA</t>
  </si>
  <si>
    <t>*32.401.614/0001-71 INSTITUTO DE PREVIDÊNCIA DOS SERVIDORES DO MUNICÍPIO DE JOÃO NEIVA</t>
  </si>
  <si>
    <t>*06.939.919/0001-21 INSTITUTO DE PREVIDÊNCIA E ASSISTÊNCIA DOS SERVID DO MUNIC DE LINHARES</t>
  </si>
  <si>
    <t>ES - NOVA VENECIA</t>
  </si>
  <si>
    <t>*27.167.428/0001-80 MUNICIPIO DE NOVA VENECIA</t>
  </si>
  <si>
    <t>*36.402.949/0001-65 INSTITUTO DE PREVID E ASSISTÊNC DOS SERVID DO MUNIC DE RIO NOVO DO SUL</t>
  </si>
  <si>
    <t>*05.251.479/0001-52 INSTITUTO DE PREVIDÊNC DOS SERV PÚBL DO MUNIC DE SÃO GABRIEL DA PALHA</t>
  </si>
  <si>
    <t>*27.451.574/0001-32 INSTITUTO DE PREVIDENCIA DOS SERVIDORES DO MUNICIPIO DA SERRA</t>
  </si>
  <si>
    <t>*05.282.378/0001-49 INSTITUTO DE PREV SOCIAL DOS SERVIDORES PUBLICOS DO MUN DE VARGEM ALTA</t>
  </si>
  <si>
    <t>*07.238.345/0001-27 INSTITUTO DE PREVIDENCIA E ASSITENCIA DOS SERV MUNIC DE VILA VELHA</t>
  </si>
  <si>
    <t>*27.741.750/0001-70 INSTITUTO DE PREVIDENCIA E ASSIST DOS SERVIDORES DO MUN DE VITORIA</t>
  </si>
  <si>
    <t>GO - ALEXANIA</t>
  </si>
  <si>
    <t>*04.902.949/0001-38 INSTITUTO DE PREVIDÊNCIA DOS SERVIDORE PUBLIC DO MUNICIPIO DE ALEXANIA</t>
  </si>
  <si>
    <t>*00.316.138/0001-02 INST DE PREVIDÊNCIA E ASSISTÊNCIA DOS SERVIDORES DO MUNI DE ANHANGUERA</t>
  </si>
  <si>
    <t>*05.044.925/0001-58 ANICUNS PREVIDÊNCIA</t>
  </si>
  <si>
    <t>*07.481.455/0001-15 FUNDO DE PREVIDENCIA DO MUNICIPIO DE APARECIDA DE GOIANIA</t>
  </si>
  <si>
    <t>GO - APARECIDA DO RIO DOCE</t>
  </si>
  <si>
    <t>*09.369.618/0001-06 INST DE PREVIDENCIA DOS SERVIDORES DE APARECIDA DO RIO DOCE</t>
  </si>
  <si>
    <t>GO - AURILANDIA</t>
  </si>
  <si>
    <t>*08.749.774/0001-21 FUNDO MUNICIPAL DE PREVIDÊNCIA SOCIAL DOS SERVIDORES DE AURILÂNDIA</t>
  </si>
  <si>
    <t>*05.004.744/0001-06 FUNDO MUNICIPAL DE PREVIDÊNCIA SOCIAL DOS SERVIDORES DE BARRO ALTO</t>
  </si>
  <si>
    <t>GO - BELA VISTA DE GOIAS</t>
  </si>
  <si>
    <t>*04.862.101/0001-22 FUNDO MUNICIPAL DE PREVIDÊNC SOCIAL DOS SERVID DE BELA VISTA DE GOIÁS</t>
  </si>
  <si>
    <t>GO - BOM JESUS DE GOIAS</t>
  </si>
  <si>
    <t>*04.854.367/0001-23 INSTITU DE PREVID DOS SERVID PÚBLIC DO MUNICÍPIO DE BOM JESUS DE GOIÁS</t>
  </si>
  <si>
    <t>GO - BONFINOPOLIS</t>
  </si>
  <si>
    <t>*05.797.786/0001-33 FUNDO MUNICIPAL DE PREVIDENCIA SOCIAL DE BONFINOPOLIS</t>
  </si>
  <si>
    <t>GO - BURITI ALEGRE</t>
  </si>
  <si>
    <t>*05.099.103/0001-74 INSTITUTO DE PREV DOS SERV PUBL DO MUN DE BURITI ALEGRE</t>
  </si>
  <si>
    <t>GO - CAMPINORTE</t>
  </si>
  <si>
    <t>11.745.318/0001-18 CAMPINORTE PREV</t>
  </si>
  <si>
    <t>GO - CATALAO</t>
  </si>
  <si>
    <t>*24.811.705/0001-57 INSTITUTO DE PREVIDÊNCIA E ASSISTÊNCIA DOS SERVIDORES DE CATALÃO</t>
  </si>
  <si>
    <t>GO - CORUMBA DE GOIAS</t>
  </si>
  <si>
    <t>*01.118.850/0001-51 CORUMBA DE GOIAS MUNICIPIO</t>
  </si>
  <si>
    <t>*06.968.400/0001-71 INST DE PREVIDÊNCIA DOS SERVIDORES PÚBLICOS DO MUNICÍPIO DE CORUMBAÍBA</t>
  </si>
  <si>
    <t>07.382.076/0001-78 REGIME PRÓPRIO DE PREV E ASSIST SOCIAL DOS SERV PUBL MUN DE CRISTALINA</t>
  </si>
  <si>
    <t>*04.739.716/0001-66 INSTITUTO DE PREVIDÊNCIA SOCIAL DO MUNICÍPIO DE CRIXÁS</t>
  </si>
  <si>
    <t>GO - EDEALINA</t>
  </si>
  <si>
    <t>*09.500.069/0001-59 FUNDO DE PREVIDENCIA SOCIAL DE EDEALINA</t>
  </si>
  <si>
    <t>GO - FORMOSO</t>
  </si>
  <si>
    <t>*05.461.855/0001-33 INSTITUTO DE PREVIDENCIA E ASSISTENCIA SOCIAL DOS SERVID DE FORMOSO</t>
  </si>
  <si>
    <t>*24.811.911/0001-67 INSTITUTO DE PREV E ASSIST DOS SERV DO MUN DE GOIANDIRA</t>
  </si>
  <si>
    <t>GO - GOIANIA</t>
  </si>
  <si>
    <t>08.948.407/0001-57 INSTITUTO DE PREVIDÊNCIA DOS SERVIDORES DO MUNICÍPIO DE GOIÂNIA</t>
  </si>
  <si>
    <t>*05.160.388/0001-01 FUNDO DE PREVIDENCIA SOCIAL DE GOIANIRA</t>
  </si>
  <si>
    <t>GO - GUAPO</t>
  </si>
  <si>
    <t>*04.639.279/0001-09 FUNDO DE PREVIDENCIA SOCIAL DO MUNICIPIO DE GUAPO</t>
  </si>
  <si>
    <t>*37.622.644/0001-21 INSTITUTO DE PREVIDENCIA DOS SERVIDORES MUNICIPAIS DE HIDROLANDIA</t>
  </si>
  <si>
    <t>GO - INDIARA</t>
  </si>
  <si>
    <t>*04.841.653/0001-54 FUNDO DE PREVIDENCIA DO MUNICIPIO DE INDIARA</t>
  </si>
  <si>
    <t>*02.358.297/0001-97 INSTITUTO DE PREVIDENCIA E ASSISTENCIA SOCIAL DOS SERVIDORES</t>
  </si>
  <si>
    <t>*04.837.587/0001-49 FUNDO DE PREVIDENCIA SOCIAL DE ITAGUARU</t>
  </si>
  <si>
    <t>*07.405.154/0001-02 FUNDO DE PREVIDÊNCIA SOCIAL DE ITAPURANGA</t>
  </si>
  <si>
    <t>GO - MAURILANDIA</t>
  </si>
  <si>
    <t>*05.056.936/0001-58 FUNDO DE PREVIDENCIA SOCIAL DE MAURILANDIA</t>
  </si>
  <si>
    <t>*05.002.963/0001-48 INSTITUTO MUNICIPAL DE PREVIDÊNC SOCIAL DOS SERVID DO MUNI DE MINEIROS</t>
  </si>
  <si>
    <t>GO - MORRINHOS</t>
  </si>
  <si>
    <t>*24.854.234/0001-64 INSTITUTO DE PREVIDENCIA E ASSISTENCIA SOCIAL DOS SERVIDORES MORRINHOS</t>
  </si>
  <si>
    <t>GO - NAZARIO</t>
  </si>
  <si>
    <t>*04.628.455/0001-07 FUNDO DE PREVIDENCIA SOCIAL DO MUNICIPIO DE NAZARIO</t>
  </si>
  <si>
    <t>*04.644.392/0001-82 INST DE PREV E ASIST DOS SERVIDORES MUNICIPAIS DE NEROPOLIS</t>
  </si>
  <si>
    <t>06.348.983/0001-38 FUNDO DE PREVIDENCIA SOCIAL DE NOVA VENEZA</t>
  </si>
  <si>
    <t>*06.354.418/0001-83 INSTITUTO DE PREVIDÊTNCIA DOS SERVIDORES PÚBLI DO MUNICÍPIO DE ORIZONA</t>
  </si>
  <si>
    <t>*05.499.749/0001-49 INSTITUTO DE PREVIDÊNCIA SOCIAL DE PALMEIRAS DE GOIÁS</t>
  </si>
  <si>
    <t>*06.011.288/0001-86 INSTITUTO DE PREV E ASS DOS SERVIDORES MUN DE PARAUNA</t>
  </si>
  <si>
    <t>*01.791.276/0001-06 PREFEITURA DE PONTALINA</t>
  </si>
  <si>
    <t>*25.041.260/0001-36 FUNDO DE PREVIDENCIA SOCIAL DE PORANGATU</t>
  </si>
  <si>
    <t>GO - PORTEIRAO</t>
  </si>
  <si>
    <t>*01.968.192/0001-97 FUNDO DE PREVIDENCIA SOCIAL DE PORTEIRAO</t>
  </si>
  <si>
    <t>*03.820.397/0001-56 INSTITUTO DE PREVIDÈNC E ASSISTENCIA DOS SERVI MUNICIPAIS DE RIO VERDE</t>
  </si>
  <si>
    <t>GO - SANTA ISABEL</t>
  </si>
  <si>
    <t>*06.324.752/0001-94 FUNDO MUNICIPAL DE PREVIDÊNCIA SOCIAL DE SANTA ISABEL</t>
  </si>
  <si>
    <t>GO - SANTA TEREZINHA DE GOIAS</t>
  </si>
  <si>
    <t>06.144.537/0001-01 FUNDO MUNICIPAL DE PREVIDENCIA SOCIAL DE SANTA TEREZINHA DE GOIAS</t>
  </si>
  <si>
    <t>*05.452.595/0001-30 FUNDO DE PREVI MUNICIPAL DOS SERV PUBL DE SAO LUIS DE MONTES BELOS</t>
  </si>
  <si>
    <t>*05.742.502/0001-01 INSTITUTO DE PREVIDENCIA DOS SERVIDORES PUBLICOS DO MUNIC DE SILVANIA</t>
  </si>
  <si>
    <t>GO - TRES RANCHOS</t>
  </si>
  <si>
    <t>24.812.000/0001-54 INSTITUTO DE PREVIDÊNCIA E ASSITÊNCIA DOS SERVIDORES DE TRÊS RANCHOS</t>
  </si>
  <si>
    <t>*05.015.173/0001-05 INSTITUTO DE PREVIDENCIA DOS SERVIDORES PUBLICOS DO MUNICI DE TRINDADE</t>
  </si>
  <si>
    <t>*11.151.349/0001-40 FUNDO DE PREVIDENCIA DO MUNICIPIO DE URUACU</t>
  </si>
  <si>
    <t>GO - VICENTINOPOLIS</t>
  </si>
  <si>
    <t>*07.625.529/0001-40 INSTITUTO DE PREVIDÊNCIA SOCIAL DE VICENTINÓPOLIS</t>
  </si>
  <si>
    <t>*04.883.006/0001-05 INSTITUTO DE PREVIDENCIA MUNIIPAL DE COROATA</t>
  </si>
  <si>
    <t>MG - ALVINOPOLIS</t>
  </si>
  <si>
    <t>00.262.940/0001-59 INSTITUTO DE PREVIDÊNCIA SOCIAL DO MUNICÍPIO DE ALVINÓPOLIS</t>
  </si>
  <si>
    <t>*04.949.250/0001-23 INSTITUTO DE PREVIDENCIA DOS SERVIDORES PUBLICOS DE ANDRADAS</t>
  </si>
  <si>
    <t>*05.065.658/0001-03 INSTITUTO DE PREVIDENCIA SOCIAL DO MUNICIPIO DE ARCEBURGO</t>
  </si>
  <si>
    <t>*00.310.726/0001-20 INSTITUTO BAEPENDIANO DE SEGURIDADE SOCIAL</t>
  </si>
  <si>
    <t>*01.065.039/0001-50 SISTEMA MUNICIPAL DE PREVIDÊNCIA E ASSISTÊNCIA AO SERVIDOR</t>
  </si>
  <si>
    <t>*07.842.278/0001-55 INSTITUTO DE PREVIDENCIA SOCIAL DO MUNICIPIO DE BETIM</t>
  </si>
  <si>
    <t>*25.660.465/0001-08 INSTITUTO DE PREVIDÊNCIA MUNICIPAL DE BOA ESPERANÇA</t>
  </si>
  <si>
    <t>00.324.208/0001-66 INSTITUTO MUNICIPAL DE PREV DOS SERV PUBL DE BOCAIUVA</t>
  </si>
  <si>
    <t>*07.474.736/0001-40 INSTITUTO MUNICIPAL DE PREVID DOS SERVIDORES PUBLICOS DE BOM DESPACHO</t>
  </si>
  <si>
    <t>MG - BRASOPOLIS</t>
  </si>
  <si>
    <t>*23.863.538/0001-25 INSTITUTO DE PREVIDÊNCIA MUNICIPAL DE BRAZÓPOLIS</t>
  </si>
  <si>
    <t>MG - CALDAS</t>
  </si>
  <si>
    <t>*18.625.129/0001-50 MUNICIPIO DE CALDAS</t>
  </si>
  <si>
    <t>MG - CAMPOS GERAIS</t>
  </si>
  <si>
    <t>*25.647.918/0001-58 INST DE PREV DOS SERV PUBLICOS DE CAMPOS GERAIS</t>
  </si>
  <si>
    <t>MG - CANDEIAS</t>
  </si>
  <si>
    <t>*05.998.211/0001-89 INSTITUTO DE PREV SOCIAL DO MUNICIPIO DE CANDEIAS</t>
  </si>
  <si>
    <t>MG - CARMO DO CAJURU</t>
  </si>
  <si>
    <t>*07.340.643/0001-23 INSTITUTO DE PREVIDÊNCIA DOS SERVIDORES DO MUNICÍP DE CARMO DO CAJURU</t>
  </si>
  <si>
    <t>*00.821.869/0001-05 FUNDO PREVIDENCIARIO DO MUNICIPIO DE COIMBRA</t>
  </si>
  <si>
    <t>*04.142.127/0001-04 INSTITUTO DE PREVIDÊNCIA DOS SERVID PÚBLI DO MUNIC DE COMENDADOR GOMES</t>
  </si>
  <si>
    <t>MG - CONCEICAO DAS ALAGOAS</t>
  </si>
  <si>
    <t>*04.560.604/0001-43 INSTITUTO DE PREV MUNICIPAL DE CONC DAS ALAGOAS</t>
  </si>
  <si>
    <t>*08.771.208/0001-16 PREVIDÊNCIA DO MUNICÍPIO DE CONGONHAS</t>
  </si>
  <si>
    <t>*10.584.543/0001-57 FUNDO DE PREVIDÊNCIA DOS SERVIDORES DO MUNICÍPIO DE CONTAGEM</t>
  </si>
  <si>
    <t>MG - COROMANDEL</t>
  </si>
  <si>
    <t>*22.239.545/0001-98 INSTITUTO DE PREVIDENCIA DOS SERVIDORES MUNICIPAIS DE COROMANDEL</t>
  </si>
  <si>
    <t>*04.286.331/0001-90 INSTITUTO DE OREVIDENCIA DOS SERVIDORES DO MUNICIPIO DE DIVINOPOLIS</t>
  </si>
  <si>
    <t>*05.370.615/0001-23 FUNDO MUNICIPAL PREVIDENCIÁRIO DE ESPERA FELIZ</t>
  </si>
  <si>
    <t>*71.196.935/0001-33 INSTITUTO DE PREVIDÊNCIA DO MUNICÍPIO DE EXTREMA</t>
  </si>
  <si>
    <t>05.121.894/0001-91 INSTITUTO DE PREVIDÊNCIA DOS SERVIDORES PÚBLICOS MUNICIPAIS DE FORMIGA</t>
  </si>
  <si>
    <t>MG - FRANCISCO SA</t>
  </si>
  <si>
    <t>*03.133.862/0001-80 INSTITUTO MUNICIPAL DE PREVIDÊNC DOS SERVIDORES PÚBLIC DE FRANCISCO SA</t>
  </si>
  <si>
    <t>MG - GOVERNADOR VALADARES</t>
  </si>
  <si>
    <t>*86.813.953/0001-94 INSTITUTO DE PREVIDÊNCIA MUNICIPAL DE GOVERNADOR VALADARES</t>
  </si>
  <si>
    <t>*86.853.470/0001-13 FUNDO DE APOSENT E PENSAO DOS SERV PM IGUATAMA</t>
  </si>
  <si>
    <t>MG - ITAMONTE</t>
  </si>
  <si>
    <t>*05.389.001/0001-93 INSTITUTO DE PREVIDÊNCIA E ASSISTÊNCIA DOS SERVIDORES MUNICIPAIS</t>
  </si>
  <si>
    <t>MG - ITANHANDU</t>
  </si>
  <si>
    <t>*18.186.718/0001-80 MUNICIPIO DE ITANHANDU</t>
  </si>
  <si>
    <t>*05.663.468/0001-80 INSTITUTO DE PREV DOS SERV PUBL MUNIC DE ITAPAGIPE</t>
  </si>
  <si>
    <t>*23.767.031/0001-78 MUNICÍPIO DE ITAU DE MINAS</t>
  </si>
  <si>
    <t>*00.124.513/0001-04 INSTITUTO MUNICIPAL DE PREVIDÊNCIA DOS SERVIDORES PÚBLICOS DE ITAÚNA</t>
  </si>
  <si>
    <t>*18.338.178/0001-02 MUNICIPIO DE JUIZ DE FORA</t>
  </si>
  <si>
    <t>*05.319.747/0001-20 INSTITUTO DE PREVIDÊNCIA MUNICIPAL DE LAVRAS</t>
  </si>
  <si>
    <t>*13.996.352/0001-90 INSTITUTO DE PREVIDÊNCIA MUNICIPAL DE LIBERDADE</t>
  </si>
  <si>
    <t>MG - MONTE BELO</t>
  </si>
  <si>
    <t>*41.877.077/0001-21 INSTITUTO DE PREVIDENCIA DOS SERVIDORES DO MUNICÍPIO DE MONTE BELO</t>
  </si>
  <si>
    <t>MG - MONTE CARMELO</t>
  </si>
  <si>
    <t>*18.593.103/0001-78 PREFEITURA MUNICIPAL DE MONTE CARMELO</t>
  </si>
  <si>
    <t>*66.489.741/0001-96 INSTITUTO DE PREVIDÊNCIA DOS SERVIDORES PÚBLICOS DE MONTES CLAROS</t>
  </si>
  <si>
    <t>*10.935.438/0001-15 FUNDO PREVIDENCIARIO DE MURIAE</t>
  </si>
  <si>
    <t>MG - NANUQUE</t>
  </si>
  <si>
    <t>*00.460.195/0001-52 INSTITUTO DE PREVIDENCIA DOS SERVIDORES MUNICIPAIS DE NANUQUE</t>
  </si>
  <si>
    <t>*01.605.008/0001-44 INSTITUTO DE PREVIDENCIA DO MUN DE NOVA RESENDE</t>
  </si>
  <si>
    <t>*06.135.336/0001-48 INSTITUTO DE PREVID DO MUNICIPIO DE OLARIA</t>
  </si>
  <si>
    <t>MG - OURO BRANCO</t>
  </si>
  <si>
    <t>*18.295.329/0001-92 MUNICIPIO DE OURO BRANCO</t>
  </si>
  <si>
    <t>MG - PAINS</t>
  </si>
  <si>
    <t>*20.920.575/0001-30 MUNICIPIO DE PAINS</t>
  </si>
  <si>
    <t>*06.088.862/0001-02 INST DE PREVIDENCIA DOS SERV PUBLICOS DO MUNIC DE PARA DE MINAS</t>
  </si>
  <si>
    <t>*04.813.860/0001-03 INSTITUTO DE PREVIDÊNCIA SOCIAL DOS SERVIDORES PÚBLICOS MUNICIPAIS</t>
  </si>
  <si>
    <t>*05.615.796/0001-00 REGIME PROPRIO DE PREVIDENCIA SOCIAL DO MUNICIPIO DE PASSA TEMPO</t>
  </si>
  <si>
    <t>MG - PIRAPORA</t>
  </si>
  <si>
    <t>*97.352.686/0001-11 INSTITUTO DE PREVIDÊNCIA DOS SERVIDORES MUNICIPAIS DE PIRAPORA</t>
  </si>
  <si>
    <t>MG - PITANGUI</t>
  </si>
  <si>
    <t>*19.132.499/0001-19 INSTITUTO DE PREVIDÊNCIA MUNICIPAL DE PITANGUI</t>
  </si>
  <si>
    <t>*86.754.348/0001-90 INSTITUTO DE PREVIDÊNCIA MUNICIPAL DE POUSO ALEGRE</t>
  </si>
  <si>
    <t>MG - PRESIDENTE OLEGARIO</t>
  </si>
  <si>
    <t>*01.874.735/0001-07 INSTITUTO DE PREVIDENCIA DO MUNICIPIO DE PRESIDENTE OLEGARIO</t>
  </si>
  <si>
    <t>MG - RODEIRO</t>
  </si>
  <si>
    <t>*18.128.256/0001-44 MUNICIPIO DE RODEIRO</t>
  </si>
  <si>
    <t>*05.788.157/0001-47 INSTITUTO DE PREVIDÊNCIA DOS SERVIDORES PÚBLICOS DO MUNICÍPI DE SABARÁ</t>
  </si>
  <si>
    <t>*23.776.966/0001-10 FUNDO DE ASSISTÊNCIA E APOSENTADORIA DOS SERVIDOES PÚBLICOS</t>
  </si>
  <si>
    <t>MG - SARZEDO</t>
  </si>
  <si>
    <t>*06.031.294/0001-03 FUNDO DE SEGURIDADE SOCIAL DO MUNICIPIO DE SARZEDO</t>
  </si>
  <si>
    <t>*09.665.488/0001-40 INSTITUTO DE PREV DOS PREVIDENCIA DOS SERV PUBLICOS DO MUNIC DE SERRAN</t>
  </si>
  <si>
    <t>*05.110.612/0001-50 INSTITUTO DE PREVI DOS SERVI PÚBLICOS DO MUNICÍPIO DE TEÓFILO OTONI</t>
  </si>
  <si>
    <t>*06.069.513/0001-35 INSTITUTO DE PREVIDÊNCIA MUNICIPAL DE TRÊS MARIAS</t>
  </si>
  <si>
    <t>*00.191.026/0001-64 INSTITUTO DE PREVIDÊNCIA DOS SERVIDORES MUNICIPAIS</t>
  </si>
  <si>
    <t>MG - UBA</t>
  </si>
  <si>
    <t>*05.586.308/0001-84 INSTITUTO DE PREV DOS SERV PUBL DO MUNICIPIO DE UBA</t>
  </si>
  <si>
    <t>*03.650.743/0001-03 INSTITUTO DE PREVIDÊNCIA DOS SERVIDORES PÚBLICOS MUNICIPAIS</t>
  </si>
  <si>
    <t>*04.835.019/0001-09 INST DE PREVIDENCIA DOS SERV PUBL DO MUNICIPIO DE VESPASIANO</t>
  </si>
  <si>
    <t>*05.665.754/0001-84 INST DE PREVIDENCIA MUNICIPAL DOS SERV PUBL DO MUNIC DE VICOSA</t>
  </si>
  <si>
    <t>*05.866.299/0001-85 INSTITUTO DE PREVIDENCIA MUNICIPAL DE VIRGINOPOLIS</t>
  </si>
  <si>
    <t>*37.541.703/0001-37 INSTITUTO DE PREVIDÊNCIA DO MUNICÍPIO DE APARECIDA DO TABOADO</t>
  </si>
  <si>
    <t>*37.198.728/0001-80 INSTITUTO DE PREVIDENCIA DOS SERVIDORES MUNICIPAIS DE BONITO</t>
  </si>
  <si>
    <t>MS - CAARAPO</t>
  </si>
  <si>
    <t>*15.391.224/0001-49 INSTITUTO DE PREVIDENCIA SOCIAL DOS SERV PUB MUNICIPAIS DE CAARAPO</t>
  </si>
  <si>
    <t>*03.514.189/0001-29 INSTITUTO MUNICIPAL DE PREVIDÊNCIA DE CAMPO GRANDE</t>
  </si>
  <si>
    <t>MS - CHAPADAO DO SUL</t>
  </si>
  <si>
    <t>04.680.541/0001-69 INST DE PREV SOCIAL DOS SERV DO MUN DE CHAPADAO DO SUL</t>
  </si>
  <si>
    <t>*04.727.444/0001-84 FUNDO DE PREVIDÊNCIA SOCIAL DOS SERVIDORES MUNICIPAIS DE CORUMBÁ</t>
  </si>
  <si>
    <t>MS - COXIM</t>
  </si>
  <si>
    <t>*04.942.949/0001-61 INSTITUTO MUNICIPAL DE PREVIDÊNCIA DOS SERVIDORES DE COXIM</t>
  </si>
  <si>
    <t>MS - DOURADOS</t>
  </si>
  <si>
    <t>*08.797.960/0001-36 INSTITUTO DE PREVIDENCI SOCIAL DOS SERVIDORES DO MUNICIPIO DE DOURADOS</t>
  </si>
  <si>
    <t>MS - FATIMA DO SUL</t>
  </si>
  <si>
    <t>*05.292.546/0001-87 INSTITUTO DE PREVID SOCIAL DOS SERVIDORES MUNICIPAIS DE FÁTIMA DO SUL</t>
  </si>
  <si>
    <t>MS - IVINHEMA</t>
  </si>
  <si>
    <t>*07.477.835/0001-86 INSTITUTO DE PREVIDENCIA SOCIAL DOS SERVIDORES MUNICIPAIS DE IVINHEMA</t>
  </si>
  <si>
    <t>*00.094.350/0001-64 PREVIDENCIA SOCIAL DOS SERVIDORES PUBLICOS DO MUNICIPIO DE NAVIRAI</t>
  </si>
  <si>
    <t>*04.925.862/0001-86 INST DE PREV DOS SERV DO MUNIC DE PARANAIBA</t>
  </si>
  <si>
    <t>MS - PONTA PORA</t>
  </si>
  <si>
    <t>*01.990.043/0001-24 INSTITUTO DE PREVIDENCIA SOCIAL DOS SERV MUNIC DE PONTA PORA</t>
  </si>
  <si>
    <t>MS - PORTO MURTINHO</t>
  </si>
  <si>
    <t>*07.498.757/0001-04 INSTITUTO DE PREVIDENCIA DOS SERV PUBLIC DO MUNICIP DE PORTO MURTINHO</t>
  </si>
  <si>
    <t>MS - TRES LAGOAS</t>
  </si>
  <si>
    <t>*20.835.263/0001-28 INSTITU DE PREVIDÊNC SOCIAL DOS SERVIDORES DO MUNICÍPIO DE TRÊS LAGOAS</t>
  </si>
  <si>
    <t>*03.544.865/0001-07 INST DE PREV DO SERV MUNIC DE ALTA FLORESTA</t>
  </si>
  <si>
    <t>*14.332.400/0001-09 FUNDO MUNICIPAL DE PREVIDÊNCIA SOCIAL DOS SERVIDORE DE BARRA DO GARÇAS</t>
  </si>
  <si>
    <t>MT - CASTANHEIRA</t>
  </si>
  <si>
    <t>*15.525.571/0001-17 FUNDO MUNICIPAL DE PREVIDENCIA SOCIAL</t>
  </si>
  <si>
    <t>*04.718.591/0001-98 FUNDO MUNICIPAL DE PREVIDÊNCIA SOCIAL DOS SERVIDORES DE CLÁUDIA</t>
  </si>
  <si>
    <t>MT - CURVELANDIA</t>
  </si>
  <si>
    <t>13.924.377/0001-89 FUNDO MUNICIPAL DE PREVIDÊNCIA SOCIAL</t>
  </si>
  <si>
    <t>*20.813.563/0001-06 FUNDO MUNICIPAL DE PREVIDÊNCIA SOCIAL DO MUNICÍPIO DE JUARA</t>
  </si>
  <si>
    <t>MT - MARCELANDIA</t>
  </si>
  <si>
    <t>*03.197.975/0001-40 FUNDO MUNICIPAL DE PREVIDENCIA SOCIAL DOS SERVIDORES DE MARCELANDIA</t>
  </si>
  <si>
    <t>MT - MIRASSOL D OESTE</t>
  </si>
  <si>
    <t>*24.179.668/0001-06 FUNDO MUNICIPAL DE PREVIDÊNCIA SOCI DOS SERVIDORES DE MIRASSOL D'OESTE</t>
  </si>
  <si>
    <t>MT - NOBRES</t>
  </si>
  <si>
    <t>*04.463.781/0001-01 FUNDO MUNICIPAL DE PREVIDENCIA SOCIAL</t>
  </si>
  <si>
    <t>MT - NOVA LACERDA</t>
  </si>
  <si>
    <t>*17.487.897/0001-22 FUNDO MUNICIPAL DE PREVIDÊNCIA SOCIAL DOS SERVIDORES DE NOVA LACERDA</t>
  </si>
  <si>
    <t>*01.875.815/0001-87 FUNDO MUNICIPAL DE PREVIDENCIA SOCIAL DOS SERVIDORES DE N OLIMPIA MT</t>
  </si>
  <si>
    <t>MT - NOVO HORIZONTE DO NORTE</t>
  </si>
  <si>
    <t>*05.222.621/0001-33 FUNDO MUNICIPAL DE PREVIDÊNCIA SOCIAL</t>
  </si>
  <si>
    <t>*15.066.080/0001-55 REGIME PRÓPRIO DE PREVIDÊNCIA SOCIAL DE NOVO MUNDO</t>
  </si>
  <si>
    <t>*05.193.668/0001-16 INSTITUTO DE PREVIDENC SOC DOS SERV PUBL MUNICIP DE PRIMAVERA DO LESTE</t>
  </si>
  <si>
    <t>MT - RIO BRANCO</t>
  </si>
  <si>
    <t>*14.699.999/0001-13 FUNDO DE PREVIDÊNCIA SOCIAL</t>
  </si>
  <si>
    <t>*15.808.565/0001-77 FUNDO MUNICIPAL DE PREVIDÊNC SOCIAL DOS SERVIDORES DE SÃO JOSÉ DO POVO</t>
  </si>
  <si>
    <t>*24.978.017/0001-86 INSTITUTO MUNICIP DE PREVID SOCIAL DOS SERVID DE SÃO JOSÉ DO RIO CLARO</t>
  </si>
  <si>
    <t>MT - VILA BELA DA SANTISSIMA TRINDA</t>
  </si>
  <si>
    <t>*10.630.626/0001-35 FUNDO MUNICIP DE PREV SOC DOS SERV DE VILA BELA DA SANTÍSSIMA TRINDADE</t>
  </si>
  <si>
    <t>MT - VILA RICA</t>
  </si>
  <si>
    <t>*00.937.576/0001-80 INSTITUTO MUNICIPAL DE PREVIDENCIA SOCIAL DE VILA RICA</t>
  </si>
  <si>
    <t>*01.420.402/0001-08 INSTITUTO DE PREVIDÊNCIA DOS SERVIDORES PÚBLICOS DO MUNICÍP DE MARABÁ</t>
  </si>
  <si>
    <t>*00.978.716/0001-68 INST DE PREVIDÊNCIA SOCIAL DOS SERVID PÚBLIC MUNICIPAIS DE PARAGOMINAS</t>
  </si>
  <si>
    <t>PB - AGUA BRANCA</t>
  </si>
  <si>
    <t>*11.459.820/0001-62 INSTITUTO DE PREV DOS SERV MUNICIP DO PODER EXEC E LEGIS DE AGUA BRANC</t>
  </si>
  <si>
    <t>*03.474.832/0001-38 INSTITUTO DE PREVIDÊNCIA SOCIAL DO MUNICÍPIO DE ALHANDRA</t>
  </si>
  <si>
    <t>*03.936.114/0001-36 FUNDO DE APOSENTADORIA E PENSÕES</t>
  </si>
  <si>
    <t>*41.216.755/0001-05 INSTITUTO DE PREVIDÊNCIA DOS SERVIDORES MUNICIPAIS DE CABEDELO</t>
  </si>
  <si>
    <t>PB - ESPERANCA</t>
  </si>
  <si>
    <t>08.683.333/0001-74 FUNDO DE PREV SOCIAL DOS SERV DO MUN DE ESPERANCA</t>
  </si>
  <si>
    <t>*04.887.257/0001-68 INSTITUTO DE ASSISTENCIA E PREVIDENCIA MUNICIPAL DE GUARABIRA</t>
  </si>
  <si>
    <t>*24.228.736/0001-80 INSTITUTO DE PREVIDÊNCIA DOS SERVIDORES DE JURU</t>
  </si>
  <si>
    <t>*03.391.291/0001-84 INSTITUTO DE SEGURIDADE SOCIAL DO MUNICÍPIO DE PATOS</t>
  </si>
  <si>
    <t>PB - PEDRAS DE FOGO</t>
  </si>
  <si>
    <t>*05.508.993/0001-20 INSTITUTO DE PREVIDENCIA MUNICIPAL DE PEDRAS DE FOGO</t>
  </si>
  <si>
    <t>*00.853.469/0001-73 INSTITUTO DE PREV SOCIAL DOS SERV PUBL DO MUNIC DE PICUI</t>
  </si>
  <si>
    <t>*04.480.043/0001-72 INST DE PREV DOS SERV MUNI DO PODER EXECUT E LEGISL DE PRINCESA ISABEL</t>
  </si>
  <si>
    <t>*07.434.768/0001-12 INSTITUTO E PREVIDÊNCIA DO MUNICÍPIO DE QUEIMADAS</t>
  </si>
  <si>
    <t>*02.390.313/0001-29 INST DE PREV SOCIAL DOS SERV PUBLICOS DO MUNICIPIO DE SANTA LUZIA</t>
  </si>
  <si>
    <t>*08.608.754/0001-30 INSTITUTO DE PREVIDENCIA SOCIAL DO MUNICIPIO DE SANTA RITA</t>
  </si>
  <si>
    <t>PB - SAO SEBASTIAO DE LAGOA DE ROCA</t>
  </si>
  <si>
    <t>41.210.170/0001-88 INSTITUTO DE PREV SERV MUNIC DE SAO SEBASTIAO DE LAGOA DE ROCA</t>
  </si>
  <si>
    <t>10.143.570/0001-94 ALIANÇA PREV</t>
  </si>
  <si>
    <t>05.696.842/0001-43 FUNDO PREVIDENCIÁRIO DO MUNICÍPIO DE AMARAJI</t>
  </si>
  <si>
    <t>*06.894.071/0001-61 INSTITUTO DE PREVIDÊNCIA DOS SERVIDORES MUNICIPAIS DE BREJO DA MADRE D</t>
  </si>
  <si>
    <t>PE - BUIQUE</t>
  </si>
  <si>
    <t>*06.002.453/0001-33 FUNDO DE PREVIDENCIA SOCIAL DO MUNICIPIO DE BUIQUE</t>
  </si>
  <si>
    <t>*07.738.191/0001-32 INSTITUTO DE PREVIDÊN DOS SERVID DO MUNICÍP DO CABO DE SANTO AGOSTINHO</t>
  </si>
  <si>
    <t>07.183.448/0001-37 INSTITUTO DE PREVIDÊNCIA DOS SERVIDORES MUNICIPAIS DE GRAVATÁ</t>
  </si>
  <si>
    <t>PE - IGUARACI</t>
  </si>
  <si>
    <t>*05.480.417/0001-12 FUNDO PREVIDENCIÁRIO DO MUNICÍPIO DE IGUARACY</t>
  </si>
  <si>
    <t>05.364.629/0001-34 FUNDO PREVIDENCIÁRIO DO MUNICÍPIO DE IPOJUCA</t>
  </si>
  <si>
    <t>*04.811.561/0001-21 INSTITUTO DE PREV DOS SERV PÚBL DO MUNIC DE JABOATÃO DOS GUARARAPES</t>
  </si>
  <si>
    <t>PE - JATAUBA</t>
  </si>
  <si>
    <t>07.184.109/0001-75 INSTITUTO DE PREVIDÊNCIA DOS SERVIDORES MUNICIPAIS DE JATAÚBA</t>
  </si>
  <si>
    <t>*09.027.587/0001-05 REGIME PRÓPRIO DE PREVIDÊNCIA SOCIAL</t>
  </si>
  <si>
    <t>PE - PETROLINA</t>
  </si>
  <si>
    <t>*09.182.560/0001-89 INSTITUTO DE GESTÃO PREVIDENCIÁRIA DO MUNICÍPIO DE PETROLINA</t>
  </si>
  <si>
    <t>05.465.696/0001-45 AUTARQUIA DA PREVIDENCIA SOCIAL</t>
  </si>
  <si>
    <t>06.265.282/0001-35 INSTITUTO DE PREVIDÊNCIA DOS SERVIDORES MUNICIPA DE SÃO VICENTE FERRER</t>
  </si>
  <si>
    <t>PE - SERTANIA</t>
  </si>
  <si>
    <t>*06.338.513/0001-93 INSTITUTO DE PREVIDÊNCIA DOS SERVIDORES MUNICIPAIS DE SERTÂNIA</t>
  </si>
  <si>
    <t>PE - VITORIA DE SANTO ANTAO</t>
  </si>
  <si>
    <t>*06.259.729/0001-63 INSTITUTO DE PREVIDÊNCIA DOS SERVIDORES MUNI DE VITÓRIA DE SANTO ANTÃO</t>
  </si>
  <si>
    <t>*05.093.137/0001-51 INSTITUTO DE PREVIDÊNCIA DO MUNICÍPIO DE ALMIRANTE TAMANDARÉ</t>
  </si>
  <si>
    <t>*04.834.076/0001-73 INST DE PREV SOCIAL DOS SERV PUBL DO MUNICIPIO DE ALTAMIRA DO PARANA</t>
  </si>
  <si>
    <t>*73.641.524/0001-35 FUNDO PREVIDENCIARIO MUNICIPAL DOS SERV PUBL MUNICIPIO DE ALTO PARANA</t>
  </si>
  <si>
    <t>PR - ALTO PIQUIRI</t>
  </si>
  <si>
    <t>*76.247.352/0001-08 MUNICIPIO DE ALTO PIQUIRI</t>
  </si>
  <si>
    <t>PR - ALVORADA DO SUL</t>
  </si>
  <si>
    <t>*75.132.860/0001-88 MUNICIPIO DE ALVORADA DO SUL</t>
  </si>
  <si>
    <t>*28.993.744/0001-73 INSTITUTO DE PREVIDÊNCIA DO MUNICÍPIO DE AMPÉRE</t>
  </si>
  <si>
    <t>*04.752.073/0001-90 FUNDO DE PREVIDENCIA SOCIAL DOS SERV PUBLICOS MUNICIPAIS DE ANDIRA</t>
  </si>
  <si>
    <t>PR - ARAPOTI</t>
  </si>
  <si>
    <t>*05.493.720/0001-50 INSTITUTO DE PREVIDENCIA DOS SERVIDORES MUNICIPAIS DE ARAPOTI</t>
  </si>
  <si>
    <t>PR - ARARUNA</t>
  </si>
  <si>
    <t>*75.359.760/0001-99 MUNICIPIO DE ARARUNA</t>
  </si>
  <si>
    <t>*04.102.170/0001-38 FUNDO DE PREVIDENCIA MUNICIPAL DE ARAUCARIA</t>
  </si>
  <si>
    <t>PR - ASSAI</t>
  </si>
  <si>
    <t>*76.290.709/0001-30 MUNICIPIO DE ASSAI</t>
  </si>
  <si>
    <t>PR - ASSIS CHATEAUBRIAND</t>
  </si>
  <si>
    <t>*76.208.479/0001-18 MUNICIPIO DE ASSIS CHATEAUBRIAND</t>
  </si>
  <si>
    <t>PR - ASTORGA</t>
  </si>
  <si>
    <t>*02.460.655/0001-78 CAIXA DE PREVIDÊNCIA SOCIAL DOS SERV PÚBLICOS DO MUNICÍPIO DE ASTORGA</t>
  </si>
  <si>
    <t>*05.238.078/0001-62 FUNDO DE PREVIDENCIA SOCIAL DO MUNICIPIO DE ATALAIA</t>
  </si>
  <si>
    <t>PR - BANDEIRANTES</t>
  </si>
  <si>
    <t>*76.235.753/0001-48 MUNICIPIO DE BANDEIRANTES</t>
  </si>
  <si>
    <t>PR - BARBOSA FERRAZ</t>
  </si>
  <si>
    <t>*76.950.062/0001-26 PREFEITURA MUNICIPAL DE BARBOSA FERRAZ</t>
  </si>
  <si>
    <t>PR - BARRA DO JACARE</t>
  </si>
  <si>
    <t>*76.407.568/0001-93 MUNICIPIO DE BARRA DO JACARE</t>
  </si>
  <si>
    <t>PR - BELA VISTA DO PARAISO</t>
  </si>
  <si>
    <t>*01.164.099/0001-20 INSTITUTO DE PREVID DOS SERVID PUBL DO MUNIC DE BELA VISTA DO PARAISO</t>
  </si>
  <si>
    <t>*04.337.607/0001-12 REG PROPRIO DE PREV SOCIAL DO MUNICIPIO DE BOA VENTURA DE SAO ROQUE</t>
  </si>
  <si>
    <t>PR - BOCAIUVA DO SUL</t>
  </si>
  <si>
    <t>*76.105.592/0001-78 BOCAIÚVA DO SUL MUNICÍPIO</t>
  </si>
  <si>
    <t>PR - BRAGANEY</t>
  </si>
  <si>
    <t>*78.121.902/0001-73 MUNICIPIO DE BRAGANEY</t>
  </si>
  <si>
    <t>*04.684.563/0001-05 FUNDO DE PREVIDENCIA SOCIAL DO MUNICIPIO DE CAFEARA</t>
  </si>
  <si>
    <t>PR - CAMBIRA</t>
  </si>
  <si>
    <t>*75.771.287/0001-52 CAMBIRA MUNICIPIO</t>
  </si>
  <si>
    <t>PR - CAMPINA DA LAGOA</t>
  </si>
  <si>
    <t>*76.950.070/0001-72 MUNICIPIO DE CAMPINA DA LAGOA</t>
  </si>
  <si>
    <t>*73.230.450/0001-44 PREVIDÊNCIA SOCIAL DO MUNICÍPIO DE CAMPINA GRANDE DO SUL</t>
  </si>
  <si>
    <t>*09.541.789/0001-62 FUNDO DE PREVIDENCIA DO MUNICIPIO DE CAMPO BONITO</t>
  </si>
  <si>
    <t>*05.067.274/0001-11 INSTITUTO DE APOSENTADORIAS E PENSOES DE CAMPO LARGO</t>
  </si>
  <si>
    <t>*80.900.699/0001-85 PREVIDÊNCIA SOCIAL DOS SERVIDORES PÚBLICOS DO MUNICÍPI DE CAMPO MOURÃO</t>
  </si>
  <si>
    <t>*11.269.152/0001-00 INSTITUTO DE PREVIDENCIA DOS SERVIDORES PUBL DO MUNICIPIO DE CANTAGALO</t>
  </si>
  <si>
    <t>PR - CAPANEMA</t>
  </si>
  <si>
    <t>*75.972.760/0001-60 MUNICIPIO DE CAPANEMA</t>
  </si>
  <si>
    <t>PR - CAPITAO LEONIDAS MARQUES</t>
  </si>
  <si>
    <t>*76.208.834/0001-59 CAPITAO LEONIDAS MARQUES</t>
  </si>
  <si>
    <t>*08.927.997/0001-31 INSTITUTO PREVIDENCIÁRIO MUNICIPAL DE CERRO AZUL</t>
  </si>
  <si>
    <t>*76.206.473/0001-01 MUNICÍPIO DE CÉU AZUL</t>
  </si>
  <si>
    <t>*80.909.245/0001-75 CAIXA DE APOSENTADORIA E PENSÕES DOS SERVI PUBLIC DO MUNIC DE CIANORTE</t>
  </si>
  <si>
    <t>PR - CLEVELANDIA</t>
  </si>
  <si>
    <t>*76.161.199/0001-00 MUNICIPIO DE CLEVELANDIA</t>
  </si>
  <si>
    <t>*08.434.306/0001-68 PREVIDENCIA DOS SERVIDORES PÚBLICOS MUNICIPAIS DE COLOMBO</t>
  </si>
  <si>
    <t>*04.886.077/0001-61 INSTITUTO DE PREVIDENCIA DOS SERV PUBL DO MUNICIPIO DE COLORADO</t>
  </si>
  <si>
    <t>PR - CONTENDA</t>
  </si>
  <si>
    <t>*04.256.799/0001-32 INSTITUTO DE PREVIDENCIA SOCIAL DOS SERV PUBL MUNICIPIO DE CONTENDA</t>
  </si>
  <si>
    <t>PR - CRUZEIRO DO OESTE</t>
  </si>
  <si>
    <t>*76.381.854/0001-27 PREFEITURA MUNICIPAL DE CRUZEIRO DO OESTE</t>
  </si>
  <si>
    <t>PR - CRUZEIRO DO SUL</t>
  </si>
  <si>
    <t>*04.793.441/0001-49 INSTITUTO DE PREVIDENCIA DO MUNICIPIO DE CRUZEIRO DO SUL</t>
  </si>
  <si>
    <t>*76.608.736/0001-09 INSTITUTO DE PREVIDENCIA DOS SERVIDORES DO MUNICIPIO DE CURITIBA</t>
  </si>
  <si>
    <t>PR - DIAMANTE DO NORTE</t>
  </si>
  <si>
    <t>*00.604.641/0001-55 CAIXA PREVIDENCIÁRIA MUNICIPAL DE DIAMANTE DO NORTE</t>
  </si>
  <si>
    <t>PR - DOIS VIZINHOS</t>
  </si>
  <si>
    <t>*76.205.640/0001-08 DOIS VIZINHOS MUNICIPIO</t>
  </si>
  <si>
    <t>PR - DOURADINA</t>
  </si>
  <si>
    <t>*78.200.110/0001-94 PREFEITURA MUNICIPAL DE DOURADINA</t>
  </si>
  <si>
    <t>PR - ENEAS MARQUES</t>
  </si>
  <si>
    <t>*76.205.657/0001-57 ENEAS MARQUES MUNICIPIO</t>
  </si>
  <si>
    <t>PR - ENTRE RIOS DO OESTE</t>
  </si>
  <si>
    <t>*95.719.449/0001-10 ENTRE RIOS DO OESTE MUNICIPIO</t>
  </si>
  <si>
    <t>*05.145.721/0001-03 INSTITUTO DE PREVIDENCIA MUNICIPAL DE FAZENDA RIO GRANDE</t>
  </si>
  <si>
    <t>*02.318.953/0001-28 FUNDO MUNICIPAL DE ASSISTÊNCIA E PREVIDÊNCIA FERNANDES PINHEIRO</t>
  </si>
  <si>
    <t>PR - FIGUEIRA</t>
  </si>
  <si>
    <t>*78.063.732/0001-18 MUNICIPIO DE FIGUEIRA</t>
  </si>
  <si>
    <t>*14.880.042/0001-79 FUNDO DE PENSAO E APOSENTADORIA DOS SERVIDORES PUBLICOS DE FLORESTA</t>
  </si>
  <si>
    <t>PR - FORMOSA DO OESTE</t>
  </si>
  <si>
    <t>*76.208.495/0001-00 PREFEITURA MUNICIPAL DE FORMOSA DO OESTE</t>
  </si>
  <si>
    <t>*05.038.747/0001-52 INST DE PREVIDENCIA DO MUNICIPIO DE GODOY MOREIRA</t>
  </si>
  <si>
    <t>PR - GUAIRACA</t>
  </si>
  <si>
    <t>*00.340.121/0001-82 INSTITUTO DE PREVIDENCIA E ASSISTENCIA DO MUNICIPIO DE GUIARACA</t>
  </si>
  <si>
    <t>PR - GUARACI</t>
  </si>
  <si>
    <t>*09.532.018/0001-09 FUNDO ESPECIAL PREVIDENCIARIO DO MUNICIPIO DE GUARACI</t>
  </si>
  <si>
    <t>*04.916.685/0001-71 INSTITUTO DE PREVIDENCIA DOS SERV PUBL DO MUNICIPIO DE GUARAPUAVA</t>
  </si>
  <si>
    <t>*07.046.712/0001-90 GUARAPREV</t>
  </si>
  <si>
    <t>*04.919.126/0001-15 INSTITUTO DE PREVIDENCIA DOS SERV PUBL DO MUNIC DE IBAITI</t>
  </si>
  <si>
    <t>*04.851.923/0001-08 INSTITUTO DE PREVIDÊNCIA DE IBIPORÃ</t>
  </si>
  <si>
    <t>PR - ICARAIMA</t>
  </si>
  <si>
    <t>*08.774.349/0001-92 FUNDO DE APOSENTADORIA E PENSOES DOS SERV MUNIC DE ICARAIMA</t>
  </si>
  <si>
    <t>*07.795.416/0001-92 FUNDO DE PREVIDÊNCIA MUNICIPAL DE IMBITUVA</t>
  </si>
  <si>
    <t>*06.074.903/0001-01 INST DE PREVIDENCIA DOS SERVIDORES PUBLICOS DE INACIO MARTINS</t>
  </si>
  <si>
    <t>PR - INDIANOPOLIS</t>
  </si>
  <si>
    <t>*75.798.355/0001-77 PREFEITURA MUNICIPAL DE INDIANOPOLIS</t>
  </si>
  <si>
    <t>*04.525.731/0001-01 CAIXA DE APOSENTADORIA E PENSAO DOS SERVIDORES MUNICIPAIS DE IRATI</t>
  </si>
  <si>
    <t>PR - ITAMBE</t>
  </si>
  <si>
    <t>*76.282.698/0001-47 PREFEITURA MUNICIPAL DE ITAMBE</t>
  </si>
  <si>
    <t>*04.993.852/0001-88 INSTITUTO DE PREVIDENCIA DOS SERVIDORES PUBLICOSDO MUNICIPIO DE JABOTI</t>
  </si>
  <si>
    <t>*72.376.916/0001-51 INSTITUTO DE PREVIDÊNCIA E ASSISTÊNC AOS SERVIDORES PUBLICO MUNICIPAIS</t>
  </si>
  <si>
    <t>PR - JANIOPOLIS</t>
  </si>
  <si>
    <t>*01.603.367/0001-62 FUNDO DE PENSAP DOS SERVIDORES MUNICIPAIS DE JANIOPOLIS</t>
  </si>
  <si>
    <t>PR - JAPURA</t>
  </si>
  <si>
    <t>*05.220.745/0001-80 INSTITUTO DE PREVIDENCIA DOS SERVIDORES PUBLICOS DO MUNICIPIO JAPURA</t>
  </si>
  <si>
    <t>PR - JARDIM ALEGRE</t>
  </si>
  <si>
    <t>*75.741.363/0001-87 PREFEITURA MUNICIPAL DE JARDIM ALEGRE</t>
  </si>
  <si>
    <t>*05.281.320/0001-80 INST DE PREV DOS SERVIDORES PUBLICOS DO MUNICIPIO DE JATAIZINHO</t>
  </si>
  <si>
    <t>PR - JUSSARA</t>
  </si>
  <si>
    <t>*01.048.489/0001-34 INSTITUTO DE PREVIDENCIA DOS SERVIDORES PUBLICOS DE JUSSARA</t>
  </si>
  <si>
    <t>*04.958.548/0001-08 INSTITUTO DE PREV DOS SERVIDORES PUB DO MUNIC DE LARANJEIRAS DO SUL</t>
  </si>
  <si>
    <t>PR - LINDOESTE</t>
  </si>
  <si>
    <t>*80.881.915/0001-92 PREFEITURA MUNICIPAL DE LINDOESTE</t>
  </si>
  <si>
    <t>*84.784.511/0001-31 SOCIEDADE PREVIDENCIARIA MUNICIPAL DE LOANDA</t>
  </si>
  <si>
    <t>*09.145.493/0001-22 INSTITUTO DE SEGURIDADE SOCIAL DO MUNICIPIO DE LOBATO</t>
  </si>
  <si>
    <t>PR - LUIZIANA</t>
  </si>
  <si>
    <t>*10.943.968/0001-05 PREVIDENCIA SOCIAL DOS SERVIDORES PUBLICOS DO MUNICIPIO DE LUIZIANA</t>
  </si>
  <si>
    <t>*85.449.932/0001-79 FUNDO DE PREVIDENCIA DOS SERVIDORES MUNICIPAIS DE MANDAGUAÇU</t>
  </si>
  <si>
    <t>*04.256.615/0001-34 FUNDO DE PREV DOS SERV MUNIC DE MANDIRITUBA</t>
  </si>
  <si>
    <t>PR - MARECHAL CANDIDO RONDON</t>
  </si>
  <si>
    <t>*76.205.814/0001-24 MARECHAL CANDIDO RONDON MUNICIPIO</t>
  </si>
  <si>
    <t>*72.540.594/0001-34 FUNDO DE PREVIDÊNCIA DO MUNICIPIO DE MARIA HELENA</t>
  </si>
  <si>
    <t>PR - MARILENA</t>
  </si>
  <si>
    <t>*75.971.010/0001-73 MUNICIPIO DE MARILENA</t>
  </si>
  <si>
    <t>*05.478.149/0001-02 FUNDO MUNICIPAL DE PREVIDÊNCIA DOS SERVIDORES PUBLICOS DE MARILUZ</t>
  </si>
  <si>
    <t>*78.074.804/0001-22 MARINGÁ PREVIDÊNCIA - PREVIDÊNC DOS SERVI PÚBLIC MUNICIPAIS DE MARINGÁ</t>
  </si>
  <si>
    <t>PR - MARMELEIRO</t>
  </si>
  <si>
    <t>*76.205.665/0001-01 MUNICIPIO DE MARMELEIRO</t>
  </si>
  <si>
    <t>PR - MATELANDIA</t>
  </si>
  <si>
    <t>*76.206.465/0001-65 MUNICIPIO DE MATELANDIA</t>
  </si>
  <si>
    <t>07.902.410/0001-77 INSTITUTO DE PREVIDÊNCIA DO MUNICIPIO DE MEDIANEIRA</t>
  </si>
  <si>
    <t>*95.719.373/0001-23 MERCEDES MUNICIPIO</t>
  </si>
  <si>
    <t>*03.003.368/0001-00 FUNDO PREVIDENCIARIO MUNICIPAL DE MOREIRA SALES</t>
  </si>
  <si>
    <t>PR - NOVA ALIANCA DO IVAI</t>
  </si>
  <si>
    <t>*76.413.061/0001-42 NOVA ALIANCA DO IVAI MUNICIPIO</t>
  </si>
  <si>
    <t>09.251.848/0001-68 FUNDO DE PREVIDENCIA DE NOVA AURORA</t>
  </si>
  <si>
    <t>*05.137.967/0001-33 INSTITUTO DE PREVIDENCIA DOS SERV PUBLICOS DO MUN DE NOVA ESPERANCA</t>
  </si>
  <si>
    <t>*05.695.730/0001-78 INSTITUTO DE PREVIDÊNC DOS SERVIDORES PÚBLI DO MUNIC DE NOVO ITACOLOMI</t>
  </si>
  <si>
    <t>*06.259.109/0001-24 FUNDO DE PREVIDENCIA MUNICIPAL DE OURIZONA</t>
  </si>
  <si>
    <t>PR - PAICANDU</t>
  </si>
  <si>
    <t>*76.282.664/0001-52 PREFEITURA MUNICIPAL DE PAICANDU</t>
  </si>
  <si>
    <t>*04.887.994/0001-60 PREVIDENCIA SOCIAL DOS SERVIDORES PÚBLICOS DO MUNICIPIO DE PALMITAL</t>
  </si>
  <si>
    <t>PR - PARAISO DO NORTE</t>
  </si>
  <si>
    <t>*75.476.556/0001-58 MUNICIPIO DE PARAISO DO NORTE</t>
  </si>
  <si>
    <t>*08.683.905/0001-15 INSTITUTO DE PREVIDÊNCIA SOCIAL DO MUNICÍPIO DE PARANACITY</t>
  </si>
  <si>
    <t>*08.542.807/0001-68 PARANAGUÁ PREVIDÊNCIA</t>
  </si>
  <si>
    <t>*04.210.981/0001-52 PARANAVAÍ PREVIDÊNCIA</t>
  </si>
  <si>
    <t>*95.719.472/0001-05 PATO BRAGADO MUNICIPIO</t>
  </si>
  <si>
    <t>PR - PATO BRANCO</t>
  </si>
  <si>
    <t>*30.731.795/0001-79 INSTITUTO DE PREVIDÊNCIA DOS SERVIDOR PÚBLIC MUNICIPAIS DE PATO BRANCO</t>
  </si>
  <si>
    <t>PR - PEROLA D OESTE</t>
  </si>
  <si>
    <t>*75.924.290/0001-69 MUNICIPIO DE PEROLA D OESTE</t>
  </si>
  <si>
    <t>*03.861.196/0001-05 PINHAIS PREVIDÊNCIA</t>
  </si>
  <si>
    <t>*04.598.400/0001-00 FUNDO DE PREVIDENCIA MUNICIPAL DE PINHAO</t>
  </si>
  <si>
    <t>*08.696.728/0001-01 INSTITUTO DE PREVIDÊNCIA DO MUNICÍPIO DE PIRAQUARA</t>
  </si>
  <si>
    <t>*04.907.070/0001-89 REGIME PRÓPRIO DE PREVIDÊNCIA SOCIAL DO MUNICÍPIO DE PITANGAA</t>
  </si>
  <si>
    <t>PR - PLANALTINA DO PARANA</t>
  </si>
  <si>
    <t>*75.461.442/0001-34 MUNICIPIO DE PLANALTINA DO PARANA</t>
  </si>
  <si>
    <t>*74.081.498/0001-09 FUNDO PREVIDENCIARIO MUNICIPAL DE PORTO RICO</t>
  </si>
  <si>
    <t>PR - PRANCHITA</t>
  </si>
  <si>
    <t>*78.113.834/0001-09 MUNICIPIO DE PRANCHITA</t>
  </si>
  <si>
    <t>PR - PRIMEIRO DE MAIO</t>
  </si>
  <si>
    <t>*76.245.059/0001-01 PRIMEIRO DE MAIO MUNICIPIO</t>
  </si>
  <si>
    <t>*07.966.651/0001-80 INSTITUTO DE PREVIDENCIA DE PRUDENTOPOLIS</t>
  </si>
  <si>
    <t>PR - QUATIGUA</t>
  </si>
  <si>
    <t>*76.966.852/0001-08 MUNICIPIO DE QUATIGUA</t>
  </si>
  <si>
    <t>PR - QUEDAS DO IGUACU</t>
  </si>
  <si>
    <t>*76.205.962/0001-49 MUNICIPIO DE QUEDAS DO IGUACU</t>
  </si>
  <si>
    <t>PR - QUERENCIA DO NORTE</t>
  </si>
  <si>
    <t>*00.604.639/0001-86 INSTITUTO DE PREV E ASSISTENCIA DO MUNICIPIO DE QUERENCIA DO NORTE</t>
  </si>
  <si>
    <t>PR - QUINTA DO SOL</t>
  </si>
  <si>
    <t>*76.950.047/0001-88 MUNICIPIO DE QUINTA DO SOL</t>
  </si>
  <si>
    <t>PR - RANCHO ALEGRE D OESTE</t>
  </si>
  <si>
    <t>*02.427.834/0001-03 FUNDO DE PREVIDENCIA MUNICIPAL DE RANCHO ALEGRE D OESTE</t>
  </si>
  <si>
    <t>*76.205.673/0001-40 REALEZA MUNICIPIO</t>
  </si>
  <si>
    <t>PR - REBOUCAS</t>
  </si>
  <si>
    <t>*77.774.859/0001-82 PREFEITURA MUNICIPAL DE REBOUCAS</t>
  </si>
  <si>
    <t>PR - RESERVA</t>
  </si>
  <si>
    <t>*07.761.989/0001-03 INSTITUTO DE PREVIDÊNC DOS SERVIDORES PÚBLICOS DO MUNICÍPIO DE RESERVA</t>
  </si>
  <si>
    <t>PR - RESERVA DO IGUACU</t>
  </si>
  <si>
    <t>*04.829.381/0001-77 FUNDO DE PREVIDÊNCIA DE RESERVA DO IGUAÇU</t>
  </si>
  <si>
    <t>*11.468.330/0001-22 FUNDO DE PREVIDENCIA DO MUNICIPIO DE RIO AZUL</t>
  </si>
  <si>
    <t>*07.424.321/0001-62 FUNDO DE PREVIDENCIA DE RIO BONITO DO IGUACU</t>
  </si>
  <si>
    <t>*04.783.770/0001-09 INSTITUTO DE PREVIDENCIA SOCIAL DOS SERV PUBLIC DO MUNICI DE RIO NEGRO</t>
  </si>
  <si>
    <t>08.690.876/0001-19 ROLÂNDIA PREVIDÊNCIA</t>
  </si>
  <si>
    <t>*01.600.982/0001-15 FUNDO DE PREVIDENCIA DO MUNICIPIO DE RONCADOR</t>
  </si>
  <si>
    <t>PR - RONDON</t>
  </si>
  <si>
    <t>*75.380.071/0001-66 MUNICÍPIO DE RONDON</t>
  </si>
  <si>
    <t>PR - SALGADO FILHO</t>
  </si>
  <si>
    <t>*76.205.699/0001-98 MUNICIPIO DE SALGADO FILHO</t>
  </si>
  <si>
    <t>PR - SALTO DO LONTRA</t>
  </si>
  <si>
    <t>*76.205.707/0001-04 MUNICIPIO SALTO DO LONTRA</t>
  </si>
  <si>
    <t>PR - SANTA CRUZ DE MONTE CASTELO</t>
  </si>
  <si>
    <t>*75.462.820/0001-02 SANTA CRUZ DE MONTE CASTELO MUNICIPIO</t>
  </si>
  <si>
    <t>PR - SANTA FE</t>
  </si>
  <si>
    <t>*05.110.794/0001-60 INSTITUTO PREVIDENCIARIO MUNICIPAL DE SANTA FÉ</t>
  </si>
  <si>
    <t>PR - SANTA HELENA</t>
  </si>
  <si>
    <t>*76.206.457/0001-19 MUNICIPIO DE SANTA HELENA</t>
  </si>
  <si>
    <t>PR - SANTA IZABEL DO OESTE</t>
  </si>
  <si>
    <t>*23.798.621/0001-68 INSTITUTO DE PREVIDÊNCIA DO MUNICÍPIO DE SANTA IZABEL DO OESTE</t>
  </si>
  <si>
    <t>PR - SANTA TEREZINHA DE ITAIPU</t>
  </si>
  <si>
    <t>*75.425.314/0001-35 MUNICIPIO DE SANTA TEREZINHA DE ITAIPU</t>
  </si>
  <si>
    <t>PR - SANTO ANTONIO DA PLATINA</t>
  </si>
  <si>
    <t>*76.968.627/0001-00 MUNICIPIO DE SANTO ANTONIO DA PLATINA</t>
  </si>
  <si>
    <t>PR - SANTO ANTONIO DO SUDOESTE</t>
  </si>
  <si>
    <t>*75.927.582/0001-55 MUNICIPIO DE SANTO ANTONIO DO SUDOESTE</t>
  </si>
  <si>
    <t>PR - SANTO INACIO</t>
  </si>
  <si>
    <t>*76.970.375/0001-46 MUNICÍPIO DE SANTO INÁCIO</t>
  </si>
  <si>
    <t>PR - SAO JOAO DO IVAI</t>
  </si>
  <si>
    <t>*75.741.355/0001-30 SAO JOAO DO IVAI MUNICIPIO</t>
  </si>
  <si>
    <t>PR - SAO JORGE DO PATROCINIO</t>
  </si>
  <si>
    <t>*00.604.063/0001-57 FUNDO DE PREVIDENCIA DO MUNICIPIO DE SAO JORGE DO PATROCINIO</t>
  </si>
  <si>
    <t>*09.292.485/0001-09 INSTITUTO DE PREVIDÊNCIA DE SÃO MATEUS DO SUL</t>
  </si>
  <si>
    <t>PR - SAO MIGUEL DO IGUACU</t>
  </si>
  <si>
    <t>*76.206.499/0001-50 MUNICIPIO DE SAO MIGUEL DO IGUACU</t>
  </si>
  <si>
    <t>PR - SAO PEDRO DO IVAI</t>
  </si>
  <si>
    <t>*75.771.311/0001-53 MUNICÍPIO DE SÃO PEDRO DO IVAÍ</t>
  </si>
  <si>
    <t>*04.958.376/0001-64 FUNDO DE PREVIDENCIA DO MUNICIPIO DE SAO TOME</t>
  </si>
  <si>
    <t>*73.310.153/0001-09 FUNDO DE PREVIDENCIA DOS SERVIDORES MUNICIPAIS DE SARANDI</t>
  </si>
  <si>
    <t>PR - SERTANEJA</t>
  </si>
  <si>
    <t>*75.393.082/0001-80 MUNICIPIO DE SERTANEJA</t>
  </si>
  <si>
    <t>PR - SIQUEIRA CAMPOS</t>
  </si>
  <si>
    <t>*07.243.572/0001-40 FUNDO DE PREVIDÊNCIA DO MUNICÍPIO DE SIQUEIRA CAMPOS</t>
  </si>
  <si>
    <t>PR - SULINA</t>
  </si>
  <si>
    <t>*80.869.886/0001-43 MUNICIPIO DE SULINA</t>
  </si>
  <si>
    <t>PR - TAPIRA</t>
  </si>
  <si>
    <t>*05.763.202/0001-09 INST DE PREVIDENCIA DOS SERV PUBLICOS DO MUNICIPIO DE TAPIRA</t>
  </si>
  <si>
    <t>*01.017.786/0001-12 FUNDO PREVIDENCIÁRIO DO MUNICÍPIO DE TELÊMACO BORBA</t>
  </si>
  <si>
    <t>*05.258.053/0001-20 FUNDO DE PREVIDÊNCIA MUNICIPAL DE TERRA BOA</t>
  </si>
  <si>
    <t>*06.284.346/0001-45 FUNDO DE PREVIDÊNCIA SOCIAL DO MUNICÍPIO</t>
  </si>
  <si>
    <t>*04.996.792/0001-57 INSTITUTO DE PREVIDÊNCIA DOS SERVIDORES PÚBLICO DO MUNICÍPIO DE TIBAGI</t>
  </si>
  <si>
    <t>PR - TRES BARRAS DO PARANA</t>
  </si>
  <si>
    <t>*78.121.936/0001-68 MUNICIPIO DE TRES BARRAS DO PARANA</t>
  </si>
  <si>
    <t>PR - UBIRATA</t>
  </si>
  <si>
    <t>*04.902.762/0001-34 INSTITUTO DE PREVIDENCIA DOS SERVIDORES PUBLICOS DO MUN DE UBIRATA</t>
  </si>
  <si>
    <t>*09.122.645/0001-71 FUNDO DE PREVIDÊNCIA MUNICIPAL DE UMUARAMA</t>
  </si>
  <si>
    <t>PR - UNIFLOR</t>
  </si>
  <si>
    <t>*76.279.975/0001-62 MUNICIPIO UNIFLOR</t>
  </si>
  <si>
    <t>PR - VERA CRUZ DO OESTE</t>
  </si>
  <si>
    <t>*78.101.821/0001-01 VERA CRUZ DO OESTE MUNICIPIO</t>
  </si>
  <si>
    <t>*05.472.631/0001-27 FUNDO DE PREVIDENCIA DO MUNICIPIO DE XAMBRE</t>
  </si>
  <si>
    <t>*04.736.032/0001-00 INSTITUTO DE PREVIDENCIA DOS SERVIDORES PUBL MUNIC DE BELFORD ROXO</t>
  </si>
  <si>
    <t>RJ - BOM JARDIM</t>
  </si>
  <si>
    <t>*04.539.825/0001-30 INSTITUTO DE PREVIDENCIA DOS SERV PUBLICOS DO MUNICIPIO DE BOM JARDIM</t>
  </si>
  <si>
    <t>*27.759.281/0001-17 INST DE BENEFICIOS E ASSIST AOS SERV MUNICIPAIS DE CABO FRIO</t>
  </si>
  <si>
    <t>RJ - CAMPOS DOS GOYTACAZES</t>
  </si>
  <si>
    <t>*03.388.502/0001-20 INSTITUTO DE PREVIDENCIA DOS SERV DO MUN DE CAMPOS DOS GOYTACAZES</t>
  </si>
  <si>
    <t>*01.594.641/0001-84 INSTITUTO DE PREVIDÊNC DOS SERVID PÚBLICOS DO MUNICÍPIO DE DUAS BARRAS</t>
  </si>
  <si>
    <t>RJ - ITAGUAI</t>
  </si>
  <si>
    <t>04.764.158/0001-99 ITAPREVI</t>
  </si>
  <si>
    <t>*28.746.249/0001-60 FUNDO DE PREVIDÊNCIA SOCIAL DO MUNICÍPIO DE MIRACEMA</t>
  </si>
  <si>
    <t>01.709.035/0001-67 INSTITUTO DE PREVIDENCIA DOS SERVIDOR PUBLI DO MUNICIPIO DE NATIVIDADE</t>
  </si>
  <si>
    <t>*39.691.605/0001-01 RIO DAS OSTRAS PREVIDÊNCIA</t>
  </si>
  <si>
    <t>*01.834.293/0001-75 INSTITUTO DE APOSENTADORIA E PENSOES DO MUNICIPIO DE SUMIDOURO</t>
  </si>
  <si>
    <t>RJ - TRAJANO DE MORAIS</t>
  </si>
  <si>
    <t>*00.156.410/0001-26 INSTIT DE PREVIDÊN DOS SERVID PÚBLICOS DO MUNICÍP DE TRAJANO DE MORAIS</t>
  </si>
  <si>
    <t>*63.762.959/0001-84 INSTITUTO DE PRVIDÊNCIA DO MUNICÍPIO DE ARIQUEMES</t>
  </si>
  <si>
    <t>*63.761.126/0001-07 INSTITUTO DE PREVIDÊNCIA MUNICIPAL DE ESPIGÃO DO OESTE</t>
  </si>
  <si>
    <t>*63.787.204/0001-34 INSTITUTO DE PREVIDE DOS SERV PUBL DO MUNICIPIO DE OURO PRETO DO OESTE</t>
  </si>
  <si>
    <t>RO - PORTO VELHO</t>
  </si>
  <si>
    <t>34.481.804/0001-71 INSTITUTO DE PREVIDENCIA E ASSISTENCIA DOS SERV DO MUNIC PORTO VELHO</t>
  </si>
  <si>
    <t>*63.788.426/0001-71 INST DE PREV SOCIAL DOS SERVIDORES PUBLICOS MUNICIPA DE ROLIM DE MOURA</t>
  </si>
  <si>
    <t>*08.081.573/0001-07 INSTITUTO DE PREVIDENCIA MUNICIPAL DE VILHENA</t>
  </si>
  <si>
    <t>RS - AJURICABA</t>
  </si>
  <si>
    <t>*24.238.525/0001-28 FUNDO DE PREVIDÊNCIA SOCIAL DO MUNICÍPIO</t>
  </si>
  <si>
    <t>RS - ALECRIM</t>
  </si>
  <si>
    <t>*13.937.121/0001-06 FUNDO DE APOSENTADORIA E PENSÃO DOS SERVIDORES DO MUNICIPIO DE ALECRIM</t>
  </si>
  <si>
    <t>*10.576.578/0001-44 FUNDO DE PREVIDÊNCIA SOCIAL DO MUNICÍPIO DE ALPESTRE</t>
  </si>
  <si>
    <t>*10.703.206/0001-31 FUNDO DE PREVIDENCIA SOCIAL DO MUNICIPIO</t>
  </si>
  <si>
    <t>*12.721.485/0001-91 FUNDO DE PREVIDÊNCIA DOS SERVIDORES MUNICIPAIS DE ALVORADA</t>
  </si>
  <si>
    <t>RS - AMETISTA DO SUL</t>
  </si>
  <si>
    <t>*92.411.156/0001-83 AMETISTA DO SUL MUNICIPIO</t>
  </si>
  <si>
    <t>*11.363.198/0001-94 FUNDO DE PREVIDENCIA SOCIAL DO MUNICIPIO ANTA GORDA</t>
  </si>
  <si>
    <t>*11.436.750/0001-27 FUNDO DE PREVIDÊNCIA SOCIAL DO MUNICÍPIO</t>
  </si>
  <si>
    <t>*11.959.992/0001-03 FUNDO DE APOSENTADORIA E PENSÃO DO SERVIDOR</t>
  </si>
  <si>
    <t>RS - ARROIO DO TIGRE</t>
  </si>
  <si>
    <t>*87.590.998/0001-00 ARROIO DO TIGRE MUNICIPIO</t>
  </si>
  <si>
    <t>RS - BALNEARIO PINHAL</t>
  </si>
  <si>
    <t>*10.638.611/0001-13 FUNDO DE APOSENTADORIA E PENSÃO DO SERVIDOR</t>
  </si>
  <si>
    <t>*15.528.905/0001-06 FUNDO DE PREVIDENCIA SOCIAL DO MUNICIPIO</t>
  </si>
  <si>
    <t>*87.613.618/0001-05 BARRACAO MUNICIPIO</t>
  </si>
  <si>
    <t>RS - BARROS CASSAL</t>
  </si>
  <si>
    <t>*10.887.955/0001-66 FUNDO MUNICIPAL DE PREVIDENCIA SOCIAL DOS SERV DO MUN DE BARROS CASSAL</t>
  </si>
  <si>
    <t>*10.582.946/0001-67 FUNDO DE APOSENTADORIA E PENSÃO DO SERV PÚBLI MUNIC DE BENTO GONÇALVES</t>
  </si>
  <si>
    <t>RS - BOA VISTA DAS MISSOES</t>
  </si>
  <si>
    <t>*10.618.111/0001-10 REGIME PRÓPRIO DE PREVIDÊ SOCIAL DO MUNICÍPIO DE BOA VISTA DAS MISSÕES</t>
  </si>
  <si>
    <t>*15.301.130/0001-31 REG PRÓPR DE PREV SOC DOS SERV EFETIV DO MUNIC DE BOA VISTA DO BURICÁ</t>
  </si>
  <si>
    <t>*10.540.273/0001-82 FUNDO DE PREVIDENCIA SOCIAL DO MUNICIPIO</t>
  </si>
  <si>
    <t>*92.454.818/0001-00 MUNICIPIO DE BOQUEIRAO DO LEAO</t>
  </si>
  <si>
    <t>11.505.938/0001-80 FUNDO DE PREVIDENCIA SOCIAL DO MUNICIPIO BOSSOROCA</t>
  </si>
  <si>
    <t>RS - CACEQUI</t>
  </si>
  <si>
    <t>*15.565.136/0001-16 FUNDO DE APOSENTADORIAS E PENSÕES DOS SERVIDORES MUNICIPAIS</t>
  </si>
  <si>
    <t>*22.431.861/0001-67 INSTITUTO DE PREVIDÊNCI DOS SERVIDOR PÚBLIC MUNICIPAIS DE CACHOEIRINHA</t>
  </si>
  <si>
    <t>*13.676.052/0001-24 FUNDO DE APOSENTAD E PENSÃO DO SERVIDO PÚBLIC MUNICIP DE CACIQUE DOBLE</t>
  </si>
  <si>
    <t>*14.677.877/0001-26 FUNDO DE APOSENTADORIA E PENSÕES DOS SERVIDORES DE CAIBATÉ</t>
  </si>
  <si>
    <t>RS - CAICARA</t>
  </si>
  <si>
    <t>*87.612.925/0001-71 CAICARA PREFEITURA</t>
  </si>
  <si>
    <t>RS - CAMARGO</t>
  </si>
  <si>
    <t>*92.406.099/0001-44 CAMARGO MUNICIPIO</t>
  </si>
  <si>
    <t>*13.822.906/0001-33 FUNDO DE PREVIDÊNCIA SOCIAL DO MUNICÍPIO</t>
  </si>
  <si>
    <t>RS - CAMPINA DAS MISSOES</t>
  </si>
  <si>
    <t>*10.695.887/0001-33 FUNDO DE PREVIDÊNCIA SOCIAL DO MUNICÍPIO</t>
  </si>
  <si>
    <t>RS - CAMPINAS DO SUL</t>
  </si>
  <si>
    <t>*87.613.444/0001-80 CAMPINAS DO SUL MUNICIPIO</t>
  </si>
  <si>
    <t>*94.707.817/0001-48 INSTITUTO DE PREV E ASSIST DOS SERVIDORES MUNICIPAIS DE CAMPO BOM</t>
  </si>
  <si>
    <t>*10.697.405/0001-84 FUNDO DE APOSENTADORIA PENSAO E DEMAIS BENEF DO SERVIDOR MUNICIPAL</t>
  </si>
  <si>
    <t>*05.550.055/0001-99 INSTITUTO DE PREVIDÊNCIA E ASSIS DOS SERVIDORES MUNICIPAIS DE CANOAS</t>
  </si>
  <si>
    <t>*02.279.284/0001-22 INSTITUTO MUNICIPAL DE SEGURIDADE SOCIAL DE CAPAO DA CANOA</t>
  </si>
  <si>
    <t>*10.588.166/0001-24 FUNDO DE APOSENTADORIA E PENSÃO DOS SERVIDORES MUNICIPAIS</t>
  </si>
  <si>
    <t>RS - CATUIPE</t>
  </si>
  <si>
    <t>*87.613.063/0001-00 CATUIPE MUNICIPIO</t>
  </si>
  <si>
    <t>*88.892.393/0001-36 INSTITUTO DE PREVIDENCIA E ASSISTENCIA MUNICIPAL</t>
  </si>
  <si>
    <t>*16.513.568/0001-46 REGIME PRÓPR DE PREVID SOC DOS SERVID EFETIVOS MUNICIP DE CERRO BRANCO</t>
  </si>
  <si>
    <t>RS - CERRO GRANDE DO SUL</t>
  </si>
  <si>
    <t>*92.324.748/0001-68 CERRO GRANDE DO SUL MUNICIPIO</t>
  </si>
  <si>
    <t>*87.612.990/0001-05 CERRO LARGO MUNICIPIO</t>
  </si>
  <si>
    <t>*10.750.658/0001-74 FUNDO DE APOSENTADORIA E PENSAO DO SERVIDOR</t>
  </si>
  <si>
    <t>RS - CHARRUA</t>
  </si>
  <si>
    <t>*92.450.733/0001-46 CHARRUA MUNICIPIO</t>
  </si>
  <si>
    <t>*10.654.187/0001-09 FUNDO DE ASSIST PENSAO E APOSENTADORIA DOS MUNICIPARIOS DE CIRIACO</t>
  </si>
  <si>
    <t>*13.013.491/0001-57 FUNDO DE PREVIDENCIA SOCIAL DO MUNICIPIO DE COLORADO</t>
  </si>
  <si>
    <t>RS - CONDOR</t>
  </si>
  <si>
    <t>*15.331.049/0001-02 FUNDO DE PREVIDENCIA DOS SERVIDORES PUBLICOS MUNICIPAIS DE CONDOR</t>
  </si>
  <si>
    <t>*13.550.099/0001-47 REGIME PRÓPRIO DE PREVIDÊNCIA SOCIAL DO MUNICÍPIO DE CONSTANTINA</t>
  </si>
  <si>
    <t>*15.279.299/0001-32 FUNDO MUNICIPAL DE PREVIDÊNCIA SOCIAL</t>
  </si>
  <si>
    <t>RS - CRUZ ALTA</t>
  </si>
  <si>
    <t>*88.775.390/0001-12 PREFEITURA MUNICIPAL DE CRUZ ALTA</t>
  </si>
  <si>
    <t>*88.254.891/0003-15 FUNDO DE PREVIDÊNCIA SOCIAL DOS SERVIDROES DE DOIS IRMÃOS</t>
  </si>
  <si>
    <t>*13.015.739/0001-19 DOIS LAJEADOS PREV</t>
  </si>
  <si>
    <t>RS - DOM FELICIANO</t>
  </si>
  <si>
    <t>*88.601.943/0001-10 MUNICIPIO DE DOM FELICIANO</t>
  </si>
  <si>
    <t>RS - DONA FRANCISCA</t>
  </si>
  <si>
    <t>*11.454.157/0001-03 FUNDO DE PREVIDENCIA SOCIAL DO MUNICIPIO DE DONA FRANCISCA</t>
  </si>
  <si>
    <t>*13.044.910/0001-18 FUNDO DE PREVIDÊNCIA SOCIAL DO MUNICÍPIO DE ENCANTADO</t>
  </si>
  <si>
    <t>*11.899.581/0001-61 FUNDO DE APOSENTADORIAS E PENSÕES DOS SERVIDORES MUNICIPAIS</t>
  </si>
  <si>
    <t>*10.505.217/0001-07 REGIME PROPRIO DE PREVIDENCIA DO SERVIDOR ENTRE IJUIS</t>
  </si>
  <si>
    <t>RS - EREBANGO</t>
  </si>
  <si>
    <t>*01.031.661/0001-47 INSTITUTO DE PREVIDENCIA E ASSISTENCIA MUNICIPAL DE EREBANGO</t>
  </si>
  <si>
    <t>*23.681.516/0001-44 INSTITUTO ERECHINENSE DE PREVIDÊNCIA</t>
  </si>
  <si>
    <t>*15.328.037/0001-10 FUNDO DE APOSENTAD E PENSÕES DOS SERVID PÚBLIC DO MUNICÍP DE ERNESTINA</t>
  </si>
  <si>
    <t>*10.600.181/0001-40 FUNDO DE PREVIDÊNCIA DO SERVIDOR</t>
  </si>
  <si>
    <t>*11.476.111/0001-95 REGIME PROPRIO DE PREV DOS SERV EFETIVOS DO MUN DE FAGUNDES VARELA</t>
  </si>
  <si>
    <t>*15.269.995/0001-68 FUNDO DE PREVIDÊNCIA SOCIAL DO MUNICÍPIO DE FARROUPILHA</t>
  </si>
  <si>
    <t>RS - FELIZ</t>
  </si>
  <si>
    <t>*11.429.253/0001-00 FUNDO DE PREVIDÊNCIA SOCIAL DO MUNICÍPIO DE FELIZ</t>
  </si>
  <si>
    <t>*10.643.449/0001-21 FUNDO DE PREVIDENCIA DA PREFEITURA DE FLORES DA CUNHA</t>
  </si>
  <si>
    <t>*97.531.145/0001-50 FUNDO DE SEGURIDADE SOCIAL DO SERVIDOR MUNICIPAL DE FLORIANO PEIXOTO</t>
  </si>
  <si>
    <t>*11.380.577/0001-92 FUNDO MUNICIPAL DE APOSENTADORIA E PENSÃO DO SERVIDOR</t>
  </si>
  <si>
    <t>RS - FREDERICO WESTPHALEN</t>
  </si>
  <si>
    <t>*87.612.917/0001-25 FREDERICO WESTPHALEN</t>
  </si>
  <si>
    <t>*11.427.876/0001-35 FUNDO DE PREVIDENCIA APOSENTADORIA E PENSAO DO SERVIDOR</t>
  </si>
  <si>
    <t>*13.533.027/0001-91 FUNDO DE PREVIDÊNCIA SOCIAL DO MUNICÍPIO DE GETÚLIO VARGAS</t>
  </si>
  <si>
    <t>RS - GRAMADO DOS LOUREIROS</t>
  </si>
  <si>
    <t>*13.036.103/0001-53 FUNDO DE APOSENTADORIA E PENSÃO DO SERVIDOR DE GRAMADO DOS LOUREIROS</t>
  </si>
  <si>
    <t>RS - GRAMADO XAVIER</t>
  </si>
  <si>
    <t>*15.360.914/0001-30 FUNDO DE APOSENTADORIA E PENSÃO</t>
  </si>
  <si>
    <t>*05.438.669/0001-83 INSTITUTO DE PREVIDENCIA DOS SERVIDORES PUBLICOS DO MUNICIPIO</t>
  </si>
  <si>
    <t>*10.624.825/0001-30 FUNDO DE PREVIDÊNCIA SOCIAL DO MUNICÍPIO</t>
  </si>
  <si>
    <t>*12.720.798/0001-25 FUNDO DE APOSENTADORIA DO SERVIDOR</t>
  </si>
  <si>
    <t>*11.683.214/0001-26 FUNDO DE APOSENTADORIA E PENSAO DO SERVIDOR</t>
  </si>
  <si>
    <t>*13.557.472/0001-91 FUNDO DE PREVIDÊNCIA SOCIAL DE IBIRAPUITÃ</t>
  </si>
  <si>
    <t>RS - IBIRUBA</t>
  </si>
  <si>
    <t>*04.609.460/0001-72 INST MUNICIPAL DE PREVIDENCIA E ASSISTENCIA DO SERV PUBL DE IBIRUBA</t>
  </si>
  <si>
    <t>*03.467.153/0001-31 INSTITUTO DE PREVIDÊNCIA DOS SERVIDORES MUNICIPAIS DE IGREJINHA</t>
  </si>
  <si>
    <t>*04.778.819/0001-35 INSTITUTO DE PREVIDENCIA DOS SERVIDORES PUBLICOS DO MUNICIPIO DE IJUI</t>
  </si>
  <si>
    <t>*13.611.602/0001-27 FUNDO DE PREVIDENCIA SOCIAL DO MUNICIPIO</t>
  </si>
  <si>
    <t>RS - IVORA</t>
  </si>
  <si>
    <t>*92.457.175/0001-40 MUNICIPIO DE IVORA</t>
  </si>
  <si>
    <t>*14.481.567/0001-31 FUNDO DE PREVIDÊNCIA DOS SERVIDORES DO MUNICIPAIS DE IVOTI</t>
  </si>
  <si>
    <t>*10.658.963/0001-30 REGIME PRÓPRIO DE PREVIDÊNCIA SOCIAL DO MUNICÍPIO DE JACUTINGA</t>
  </si>
  <si>
    <t>*88.414.552/0001-97 MUNICIPIO DE JAGUARAO</t>
  </si>
  <si>
    <t>RS - JAQUIRANA</t>
  </si>
  <si>
    <t>*92.401.561/0001-10 PREFEITURA MUNICIPAL DE JAQUIRANA</t>
  </si>
  <si>
    <t>*10.606.123/0001-24 FUNDO DE APOS E PENSAO DO SERVIDOR</t>
  </si>
  <si>
    <t>*12.684.347/0001-80 FUNDO DE APOSENTADORIAS E PENSÕES DOS SERVIDORES</t>
  </si>
  <si>
    <t>*13.540.079/0001-95 FUNDO MUNICIPAL DE PREVIDÊNCIA SOCIAL DE LAGOA DOS TRÊS CANTOS</t>
  </si>
  <si>
    <t>RS - LAVRAS DO SUL</t>
  </si>
  <si>
    <t>*12.453.704/0001-07 FUNDO DE PREVIDÊNCIA SOCIAL DO MUNICIPIO</t>
  </si>
  <si>
    <t>RS - MARIANA PIMENTEL</t>
  </si>
  <si>
    <t>*12.694.628/0001-13 FUNDO MUNICIPAL DE APOSENTADORIA E PENSÕES DOS SERVIDORES PÚBLICOS</t>
  </si>
  <si>
    <t>*88.485.412/0001-00 FUNDO DE APOSENTADORIA E PENSAO DE MATA</t>
  </si>
  <si>
    <t>RS - MONTE BELO DO SUL</t>
  </si>
  <si>
    <t>*91.987.669/0001-74 MUNICIPIO DE MONTE BELO DO SUL</t>
  </si>
  <si>
    <t>*11.430.806/0001-36 FUNDO DE APOSENTADORIA E PENSAO</t>
  </si>
  <si>
    <t>RS - MORRO REUTER</t>
  </si>
  <si>
    <t>*94.707.627/0001-20 MORRO REUTER PREFEITURA</t>
  </si>
  <si>
    <t>*11.405.829/0001-90 REGIME PROPRIO DE PREVID SOCIAL DOS SERV EFETIVOS DO MUN DE MOSTARDAS</t>
  </si>
  <si>
    <t>*92.411.974/0001-86 MUNICIPIO DE NICOLAU VERGUEIRO</t>
  </si>
  <si>
    <t>*92.402.502/0001-67 NOVA ALVORADA MUNICIPIO</t>
  </si>
  <si>
    <t>RS - NOVA ARACA</t>
  </si>
  <si>
    <t>*14.428.074/0001-38 FUNDO DE PREVIDENCIA SOCIAL DO MUNICIPIO</t>
  </si>
  <si>
    <t>*15.398.651/0001-59 FUNDO DE PREVIDENCIA SOCIAL DO MUNICIPIO</t>
  </si>
  <si>
    <t>*15.286.571/0001-01 FUNDO DE APOSENTADORIA E PENSÃO DO SERVIDOR FAPS DE NOVA CANDELÁRIA</t>
  </si>
  <si>
    <t>*11.503.938/0001-40 REGIME PROP DE PREV SOCIAL DOS SERV PUBLICOS DE NOVA ESPERANCA</t>
  </si>
  <si>
    <t>*14.158.607/0001-09 FUNDO DE PREVIDÊNCIA SOCIAL DO MUNICÍPIO</t>
  </si>
  <si>
    <t>*12.081.941/0001-86 FUNDO DE APOSENTADORIA E PENSAO DO SERVIDOR NOVA PALMA</t>
  </si>
  <si>
    <t>*91.567.420/0001-00 INSTITUTO DE PREVIDENCIA E ASSISTENCIA MUNICIPAL DE NOVA PRATA</t>
  </si>
  <si>
    <t>*91.110.296/0001-59 MUNICIPIO DE NOVA ROMA DO SUL</t>
  </si>
  <si>
    <t>*11.419.552/0001-55 FUNDO DE PREVIDÊNCIA SOCIAL DO MUNICÍPIO DE NOVA SANTA RITA</t>
  </si>
  <si>
    <t>*14.774.037/0001-81 FUNDO DE APOSENTADORIA E PENSÃO DOS SERVIDORES DE NOVO BARREIRO</t>
  </si>
  <si>
    <t>*10.614.820/0001-27 FUNDO DE APOSENT E PENSAO DOS SERVIDORES DO MUNICIPIODE NOVO MACHADO</t>
  </si>
  <si>
    <t>13.349.825/0001-68 FUNDO DE PREVIDÊNCIA SOCIAL DO MUNICÍPIO DE OSÓRIO</t>
  </si>
  <si>
    <t>*12.050.598/0001-02 REGIME PROPRIO DE PREVIDENCIA SOCIAL PALMARES DO SUL</t>
  </si>
  <si>
    <t>*13.498.855/0001-36 FUNDO DO REGIME DE PREVIDÊNC SOCI DOS SERVID PÚBLIC DO MUNIC DE PAROBÉ</t>
  </si>
  <si>
    <t>*13.431.864/0001-00 FUNDO DE PREVIDENCIA SOCIAL DO MUNICIPIO DE PASSO DO SOBRADO</t>
  </si>
  <si>
    <t>*13.098.778/0001-27 FUNDO DE APOSENTADORIA DOS SERVIDORES DA PREFEITURA DE PAVERAMA</t>
  </si>
  <si>
    <t>RS - PICADA CAFE</t>
  </si>
  <si>
    <t>*92.871.466/0001-80 PICADA CAFE MUNICIPIO</t>
  </si>
  <si>
    <t>*10.774.760/0001-00 REGIME PRÓPRIO DE PREVIDÊN SOCIAL DOS SERVIDORES EFETIVOS DO MUNICÍPIO</t>
  </si>
  <si>
    <t>RS - PINHAL GRANDE</t>
  </si>
  <si>
    <t>*10.742.202/0001-62 FUNDO DE APOSENTADORIA E PENSAO DO SERVIDOR</t>
  </si>
  <si>
    <t>RS - PINHEIRO MACHADO</t>
  </si>
  <si>
    <t>*88.084.942/0001-46 PINHEIRO MACHADO MUNICIPIO</t>
  </si>
  <si>
    <t>*15.279.614/0001-21 FUNDO DE PREVIDÊNC SOCIAL DOS SERVIDORES PÚBLIC DO MUNICÍPIO DE PIRAPÓ</t>
  </si>
  <si>
    <t>*15.118.699/0001-66 FUNDO DE PREVIDÊNCIA SOCIAL</t>
  </si>
  <si>
    <t>*05.332.568/0001-23 DEPTO MUNICIPAL DE PREVID DOS SERV PUBLICOS DO MUNIC DE PORTO ALEGRE</t>
  </si>
  <si>
    <t>RS - PORTO LUCENA</t>
  </si>
  <si>
    <t>*87.613.659/0001-00 PORTO LUCENA MUNICIPIO</t>
  </si>
  <si>
    <t>*10.780.545/0001-11 FUNDO DE PREVIDÊNCIA SOCIAL DO MUNICÍPIO</t>
  </si>
  <si>
    <t>RS - PROGRESSO</t>
  </si>
  <si>
    <t>*92.454.800/0001-09 PROGRESSO MUNICIPIO</t>
  </si>
  <si>
    <t>RS - PROTASIO ALVES</t>
  </si>
  <si>
    <t>*91.566.885/0001-46 PROTASIO ALVES MUNICIPIO</t>
  </si>
  <si>
    <t>RS - REDENTORA</t>
  </si>
  <si>
    <t>*13.772.427/0001-50 FUNDO DE APOSENTADORIA E PENSÃO DO SERVIDOR DE REDENTORA</t>
  </si>
  <si>
    <t>*10.961.348/0001-07 REG PRÓPRIO DE PREVID SOCIAL DOS SERV EFETIVOS DO MUN DE RESTINGA SÊCA</t>
  </si>
  <si>
    <t>*88.187.935/0001-70 ROCA SALES PREFEITURA</t>
  </si>
  <si>
    <t>*10.815.492/0001-27 REGIME PROPRIO DE PREV SOCIAL DE RONDA ALTA</t>
  </si>
  <si>
    <t>*10.547.268/0001-00 FUNDO DE APOSENTAD E PENSÃO DOS SERV EFETIVOS DO MUN DE ROQUE GONZALES</t>
  </si>
  <si>
    <t>*94.703.410/0001-42 INSTITUTO MUNICIPAL DE PREV E ASSIS DOS SERV DE SALDANHA MARINHO</t>
  </si>
  <si>
    <t>RS - SALTO DO JACUI</t>
  </si>
  <si>
    <t>*12.257.224/0001-62 REGIME PROPRIO DE PREV SOC DOS SERV EFETIVOS DO MUN DE SALTO DO JACUI</t>
  </si>
  <si>
    <t>*12.799.725/0001-70 FUNDO DE APOSENTADORIA E PENSAO DO SERVIDOR</t>
  </si>
  <si>
    <t>RS - SANTA MARIA DO HERVAL</t>
  </si>
  <si>
    <t>*91.995.373/0001-03 PREFEITURA MUNICIPAL DE SANTA MARIA DO HERVAL</t>
  </si>
  <si>
    <t>*04.465.992/0001-83 INSTITUTO DE PREVIDENCIA DOS SERVIDORES PUB MUNICIPAIS DE SANTA ROSA</t>
  </si>
  <si>
    <t>RS - SANTANA DA BOA VISTA</t>
  </si>
  <si>
    <t>*15.685.554/0001-47 FUNDO DE PREVIDÊNCIA DO SERVIDOR MUNICIPAL</t>
  </si>
  <si>
    <t>*13.007.496/0001-77 FUNDO MUNICIPAL DE APOSENTADORIA E PENSÃO DO SERVIDOR</t>
  </si>
  <si>
    <t>*14.785.085/0001-75 FUNDO DE APOSENTADORIA E PENSAO DO SERVIDOR</t>
  </si>
  <si>
    <t>*92.412.832/0001-33 MUNICIPIO DE SANTO ANTONIO DO PALMA</t>
  </si>
  <si>
    <t>*13.598.489/0001-97 FUNDO DE PREVIDÊNCIA SOCIAL DE SANTO ANTONIO DO PLANALTO</t>
  </si>
  <si>
    <t>*10.818.311/0001-16 FUNDO DE PREVIDÊNCIA SOCIAL DO MUNICÍPIO</t>
  </si>
  <si>
    <t>*10.690.224/0001-26 FUNDO DE PREV SOCIAL DO MUN DE SAO BORJA</t>
  </si>
  <si>
    <t>*92.406.453/0001-30 MUNICIPIO DE SAO DOMINGOS DO SUL</t>
  </si>
  <si>
    <t>RS - SAO FRANCISCO DE ASSIS</t>
  </si>
  <si>
    <t>*11.363.343/0001-37 REGIME DE PREV SOCIAL DOS SERV PÚBLI DO MUN DE SÃO FRANSCISCO DE ASSIS</t>
  </si>
  <si>
    <t>*16.608.185/0001-51 FUNDO MUNICI DE PREVIDÊN SOCIAL DO MUNICÍPIO DE SÂO FRANCISCO DE PAULA</t>
  </si>
  <si>
    <t>*05.150.569/0001-57 INSTITUTO DE PREVIDÊNCIA DOS SERVID PÚBLICOS MUNICIPAIS DE SÃO GABRIEL</t>
  </si>
  <si>
    <t>*10.581.860/0001-10 REGIME PROPRIO DE PREV SOCIAL DOS SERV EFET DO MUNICIP DE SAO JERONIMO</t>
  </si>
  <si>
    <t>RS - SAO JORGE</t>
  </si>
  <si>
    <t>*91.566.851/0001-51 PREFEITURA MUNICIPAL DE SAO JORGE</t>
  </si>
  <si>
    <t>*92.406.511/0001-26 FUNDO DE APOSENTADORIA E PENSAO DO SERVIDOR DE SAO JOSE DO HERVAL</t>
  </si>
  <si>
    <t>RS - SAO JOSE DO HORTENCIO</t>
  </si>
  <si>
    <t>*13.577.963/0001-02 FUNDO DE APOSENTADORIA E PENSÕES</t>
  </si>
  <si>
    <t>*15.147.307/0001-97 FUNDO DE APOSENT E PENSAO DOS SERVIDORES MUN DE SAO JOSE DO INHACORA</t>
  </si>
  <si>
    <t>RS - SAO JOSE DOS AUSENTES</t>
  </si>
  <si>
    <t>*15.613.765/0001-74 FUNDO DE PREVIDÊNCIA SOCIAL DO MUNICÍPIO DE SÃO JOSÉ DOS AUSENTES</t>
  </si>
  <si>
    <t>RS - SAO LOURENCO DO SUL</t>
  </si>
  <si>
    <t>*14.668.692/0001-55 REGIME PRÓPRIO DE PREVIDÊNCIA SOCIAL</t>
  </si>
  <si>
    <t>RS - SAO LUIZ GONZAGA</t>
  </si>
  <si>
    <t>*87.613.022/0001-05 PREFEITURA MUNICIPAL DE SAO LUIZ GONZAGA</t>
  </si>
  <si>
    <t>*12.963.092/0001-94 FUNDO DE APOSENTADORIA E PENSAO DO SERVIDOR DE SAO MARCOS</t>
  </si>
  <si>
    <t>RS - SAO PAULO DAS MISSOES</t>
  </si>
  <si>
    <t>*87.613.642/0001-44 PREFEITURA MUNICIPAL DE SAO PAULO DAS MISSOES</t>
  </si>
  <si>
    <t>*12.403.858/0001-86 FUNDO DE APOSENTADORIA E PENSÃO DO SERVIDOR</t>
  </si>
  <si>
    <t>*92.902.055/0001-05 MUNICIPIO DE SAO VALENTIM DO SUL</t>
  </si>
  <si>
    <t>*10.830.413/0001-57 FUNDO DE APOSENTADORIA E PENSOES DO SERVIDOR SAPIRANGA</t>
  </si>
  <si>
    <t>RS - SAPUCAIA DO SUL</t>
  </si>
  <si>
    <t>*13.504.552/0001-89 FUNDO MUNICIPAL DE APOSENTADORIA E PENSÃO DO SERVIDOR</t>
  </si>
  <si>
    <t>*13.386.385/0001-19 FUNDO DE PREVIDENCIA SOCIAL DO MUNICIPIO</t>
  </si>
  <si>
    <t>*12.585.754/0001-30 FUNDO DE PREVIDÊNCIA SOCIAL MUNICÍPIO DE SEGREDO</t>
  </si>
  <si>
    <t>*94.703.576/0001-69 FUNDO DE APOSENTADO PENSÃO PREVIDÊNC E ASSISTÊNC DO SERVIDOR MUNICIPAL</t>
  </si>
  <si>
    <t>*14.373.681/0001-48 FUNDO DE PREVIDÊNCIA SOCIAL DO MUNICÍPIO DE SERAFINA CORRÊA</t>
  </si>
  <si>
    <t>*12.995.840/0001-10 REGIME PRÓPRIO DE PREVIDÊNCIA SOCIAL DO MUNICÍPIO DE SERTÃO SANTANA</t>
  </si>
  <si>
    <t>*10.706.352/0001-10 FUNDO DE PREVIDENCIA SOCIAL DO MUNICIPIO</t>
  </si>
  <si>
    <t>*13.612.592/0001-44 FUNDO MUNICIPAL DE PREVIDÊNCIA SOCIAL DO MUNICÍPIO DE SILVEIRA MARTINS</t>
  </si>
  <si>
    <t>*13.137.276/0001-68 FUNDO DE APOSENTADORIA E PENSÃO DO SERVIDOR</t>
  </si>
  <si>
    <t>*10.588.062/0001-10 FUNDO DE PREVIDENCIA SOCIAL DO MUNICIPIOP DE TAQUARA</t>
  </si>
  <si>
    <t>*87.613.089/0001-40 MUNICIPIO DE TENENTE PORTELA</t>
  </si>
  <si>
    <t>RS - TERRA DE AREIA</t>
  </si>
  <si>
    <t>*10.697.565/0001-23 FUNDO MUNICIPAL DE PREVIDENCIA SOCIAL T A</t>
  </si>
  <si>
    <t>*21.997.934/0001-10 FUNDO DE PREVIDÊNCIA SOCIAL DO MUNICIPIO DE TEUTÔNIA</t>
  </si>
  <si>
    <t>*13.041.104/0001-96 REGIME PRÓPRIO DE PREVIDÊNCIA SOCIAL</t>
  </si>
  <si>
    <t>*88.199.971/0001-53 TRES COROAS MUNICIPIO</t>
  </si>
  <si>
    <t>*11.426.769/0001-92 FUNDO DE APOSENTADORIA DOS SERVIDORES PÚB DO MUNICÍPIO DE TRÊS DE MAIO</t>
  </si>
  <si>
    <t>*12.441.692/0001-92 REGIME PRÓPRIO DE PREVIDÊNCIA SOCIAL</t>
  </si>
  <si>
    <t>*04.510.687/0001-66 INSTITUTO DE PREVIDENCIA DO SERVID PUBLICO DO MUNICIPIO DE TRÊS PASSOS</t>
  </si>
  <si>
    <t>RS - TRINDADE DO SUL</t>
  </si>
  <si>
    <t>17.101.115/0001-75 FUNDO DE APOSENTADORIA DOS SERVIDORES DO MUNICÍPIO DE TRINDADE DO SUL</t>
  </si>
  <si>
    <t>*10.628.043/0001-70 FUNDO DE PREVIDENCIA SOCIAL DOS MUNICIPIOS TUCUNDUVA</t>
  </si>
  <si>
    <t>*10.751.888/0001-58 FUNDO DE PREVIDÊNCIA DOS SERVIDORES MUNICIPAIS</t>
  </si>
  <si>
    <t>*15.212.166/0001-49 FUNDO DE APOSENTADORIA E PENSÃO DO SERVIDOR</t>
  </si>
  <si>
    <t>*12.361.633/0001-04 FUNDO DE APOSENTADORIA E PENSAO</t>
  </si>
  <si>
    <t>*14.241.481/0001-31 FUNDO DE APOSENTADORIA E PENSAO DO SERVIDOR</t>
  </si>
  <si>
    <t>*31.384.511/0001-88 INSTITUTO DE PREVIDÊNCIA DOS SERVIDORES PÚBLICOS MUNICIPAIS DE VIAMÃO</t>
  </si>
  <si>
    <t>RS - VILA FLORES</t>
  </si>
  <si>
    <t>*91.566.869/0001-53 VILA FLORES MUNICIPIO</t>
  </si>
  <si>
    <t>RS - VILA NOVA DO SUL</t>
  </si>
  <si>
    <t>*15.766.917/0001-79 FUNDO DE APOSENTADORIA E PENSÃO DO SERVIDOR</t>
  </si>
  <si>
    <t>*03.697.237/0001-61 INSTITUTO DE PREVID SOCIAL DOS SERV PUBL DO MUNICIPIO DE AGUAS MORNAS</t>
  </si>
  <si>
    <t>*03.863.650/0001-59 INSTITUTO DE PREVIDENCIA SOCIAL DOS SERVIDORES PUBLICOS DE ANGELINA</t>
  </si>
  <si>
    <t>*03.686.296/0001-34 INSTITUTO DE PREVIDÊNCIA SOCIAL DOS SERV PUBLIC DO MUNIC DE ANITAPOLIS</t>
  </si>
  <si>
    <t>*03.721.066/0001-69 INSTITUTO DE PREVIDENCIA SOCIAL DOS SERVIDORES DE ANTONIO CARLOS</t>
  </si>
  <si>
    <t>SC - ARROIO TRINTA</t>
  </si>
  <si>
    <t>*03.548.627/0001-70 INST DE PREV SOCIAL DOS SERV PUBLICOS DO MUNICIPIO DE ARROIO TRINTA</t>
  </si>
  <si>
    <t>*07.252.009/0001-39 INSTITUTO DE PREVIDÊNCIA DOS SERVI PÚBL DO MUNIC DE BALNEÁRIO CAMBORIÚ</t>
  </si>
  <si>
    <t>SC - BIGUACU</t>
  </si>
  <si>
    <t>04.902.325/0001-10 INSTITUTO DE PREVIDÊNCIA SOCIAL DOS SERVID PÚBLIC DO MUNICI DE BIGUAÇU</t>
  </si>
  <si>
    <t>*04.515.660/0001-66 INSTITUTO MUN DE SEGURIDADE SOCIAL DO SERV DE BLUM</t>
  </si>
  <si>
    <t>*04.272.905/0001-71 INSTITUTO DE PREV SOCIAL DOS SERVIDORES PÚBLICOS MUNICIPAIS DE CAÇADOR</t>
  </si>
  <si>
    <t>*04.924.921/0001-00 INSTITUTO DE PREVIDÊNCIA DOS SERVIDORES PÚBLI DO MUNICÍPIO DE CAMBORIÚ</t>
  </si>
  <si>
    <t>SC - CAMPOS NOVOS</t>
  </si>
  <si>
    <t>*82.939.232/0001-74 CAMPOS NOVOS MUNICIPIO</t>
  </si>
  <si>
    <t>SC - CANOINHAS</t>
  </si>
  <si>
    <t>*24.767.074/0001-16 INSTITUTO CONOINHENSE DE PREVIDÊNCIA</t>
  </si>
  <si>
    <t>*01.357.327/0001-88 INSTITUTO DO SISTEMA MUNICIPAL DE PREVIDENCIA DE CHAPECO</t>
  </si>
  <si>
    <t>SC - CONCORDIA</t>
  </si>
  <si>
    <t>*03.383.321/0001-00 INSTITUTO DE PREV SOCIAL DOS SERV PUBLICOS DO MUNICIPIO DE CONCORDIA</t>
  </si>
  <si>
    <t>*05.140.677/0001-49 INSTITUTO MUNIC DE SEGURIDADE SOCIAL DOS SERV PIB DE CRICIUMA</t>
  </si>
  <si>
    <t>*03.749.731/0001-22 INSTITUTO DE PREVID SOCIAL DOS SERVI PÚBLICOS DO MUNICÍPIO DE GAROPABA</t>
  </si>
  <si>
    <t>*07.733.382/0001-01 INSTITUTO DE PREV DOS SERV PUBL DE HERVAL DOESTE</t>
  </si>
  <si>
    <t>SC - IBIRAMA</t>
  </si>
  <si>
    <t>*83.102.418/0001-37 MUNICIPIO DE IBIRAMA</t>
  </si>
  <si>
    <t>*07.855.180/0001-32 INST DE APOSENTADORIAS E PENSÕES DOS SERVID PÚBL MUNICIPAIS DE INDAIAL</t>
  </si>
  <si>
    <t>SC - ITAPIRANGA</t>
  </si>
  <si>
    <t>*82.821.208/0001-36 PREFEITURA MUNICIPAL DE ITAPIRANGA</t>
  </si>
  <si>
    <t>*05.298.824/0001-03 INSTITUTO DE PREVIDENCIA DOS SERV PUBL DO MUNICIPIO DE JOACABA</t>
  </si>
  <si>
    <t>*78.499.936/0001-04 INSTITUTO DE PREVIDENCIA DO MUNICIPIO DE LAGES</t>
  </si>
  <si>
    <t>*03.916.700/0001-19 INST DE PREV DOS SERVIDORES PUBLICOS DO MUNICIPIO DE LEOBERTO LEAL</t>
  </si>
  <si>
    <t>SC - MARACAJA</t>
  </si>
  <si>
    <t>*10.581.784/0001-42 FUNDO MUNICIPAL DE PREVIDÊNCIA</t>
  </si>
  <si>
    <t>*05.416.258/0001-97 INSTITUTO DE PREVIDENCIA SOCIAL DOS SERV PUBL MUN NOVO HORIZONTE</t>
  </si>
  <si>
    <t>*00.898.427/0001-59 INSTITUTO DE PREV E ASSIST DO MUNICIPIO DE OTACILIO COSTA</t>
  </si>
  <si>
    <t>*04.816.835/0001-75 INST DE PREVID SOCIAL DOS SERVIDORES PUBLICOS DO MUNICIPIO DE PALHOCA</t>
  </si>
  <si>
    <t>SC - PICARRAS</t>
  </si>
  <si>
    <t>*19.445.390/0001-31 INSTIT DE PREVID SOC DOS SERVID PUBLIC DO MUNICI DE BALNEÁRIO PIÇARRAS</t>
  </si>
  <si>
    <t>SC - POMERODE</t>
  </si>
  <si>
    <t>*04.533.821/0001-44 FUNDO DE APOSENTADORIA E PENSOES DO MUN DE POMERODE</t>
  </si>
  <si>
    <t>SC - PONTE SERRADA</t>
  </si>
  <si>
    <t>*82.777.236/0001-01 PREFEITURA DE PONTE SERRADA</t>
  </si>
  <si>
    <t>*82.575.812/0001-20 PREFEITURA MUNICIPAL DE PORTO BELO</t>
  </si>
  <si>
    <t>SC - RIO DAS ANTAS</t>
  </si>
  <si>
    <t>*14.085.717/0001-98 FUNDO DE PREVIDÊNC SOCIAL DOS SERVIDOR PÚBLIC MUNICIP DE RIO DAS ANTAS</t>
  </si>
  <si>
    <t>*05.160.525/0001-08 INSTITUTO DE PREVIDENCIA DOS SERVIDORES MUNICIPAIS</t>
  </si>
  <si>
    <t>SC - SALTO VELOSO</t>
  </si>
  <si>
    <t>*06.271.097/0001-53 INSTIT DE PREVIDÊNC SOC DOS SERVID PÚBLIC DO MUNICÍPIO DE SALTO VELOSO</t>
  </si>
  <si>
    <t>*82.945.718/0001-15 SAO CARLOS MUNICIPIO</t>
  </si>
  <si>
    <t>*04.545.243/0001-66 INSTITUTO DE PREV SOCIAL DOS SERV PUBL DO MUNIC DE SAO JOAO BATISTA</t>
  </si>
  <si>
    <t>SC - SAO JOSE</t>
  </si>
  <si>
    <t>05.774.805/0001-06 SAO JOSE PREVIDENCIA</t>
  </si>
  <si>
    <t>SC - TAIO</t>
  </si>
  <si>
    <t>*05.287.617/0001-53 INSTITUTO DE PREVIDÊNCIA DOS SERVIDORES PÚBLICOS DO MUNICÍPIO DE TAIÓ</t>
  </si>
  <si>
    <t>*05.048.537/0001-45 INSTITUTO DE PREVIDENCIA SOCIAL DOS SERV PUBLICOS DO MUNIC DE TIJUCAS</t>
  </si>
  <si>
    <t>*14.911.565/0001-35 INSTITUTO DE PREVIDENCIA DOS SERVIDORES PUBLICOS MUNICIPAIS DE TIMBO</t>
  </si>
  <si>
    <t>SC - TROMBUDO CENTRAL</t>
  </si>
  <si>
    <t>*83.102.731/0001-75 TROMBUDO CENTRAL MUNICIPIO</t>
  </si>
  <si>
    <t>*05.002.371/0001-26 INSTITUTO DE PREVIDENCIA SOCIAL DOS SERVIDORES PUBLICOS DE VIDEIRA</t>
  </si>
  <si>
    <t>SC - XANXERE</t>
  </si>
  <si>
    <t>*83.009.860/0001-13 PREFEITURA MUNICIPAL DE XANXERE</t>
  </si>
  <si>
    <t>SP - ADAMANTINA</t>
  </si>
  <si>
    <t>*43.008.291/0001-77 MUNICIPIO DE ADAMANTINA</t>
  </si>
  <si>
    <t>SP - ALVARO DE CARVALHO</t>
  </si>
  <si>
    <t>*44.518.488/0001-19 MUNICIPIO DE ALVARO DE CARVALHO</t>
  </si>
  <si>
    <t>SP - AMERICO DE CAMPOS</t>
  </si>
  <si>
    <t>*45.160.173/0001-05 MUNICIPIO AMERICO DE CAMPOS</t>
  </si>
  <si>
    <t>*57.268.617/0001-00 CAIXA DE APOSENTAD E PREVIDÊNCIA DOS SERVID PÚBLICOS MUNIC DE ARANDU</t>
  </si>
  <si>
    <t>SP - ARIRANHA</t>
  </si>
  <si>
    <t>*45.117.116/0001-43 PREFEITURA MUNICIPAL DE ARIRANHA</t>
  </si>
  <si>
    <t>*05.291.631/0001-20 INSTITUTO DE PREVIDÊNCIA DOS SERVIDORES PÚBLICOS DO MUNICÍPIO DE ASSIS</t>
  </si>
  <si>
    <t>*08.434.600/0001-70 INSTITUTO DE PREV SOC DOS SERV MUNIC DE BARUERI</t>
  </si>
  <si>
    <t>SP - BIRITIBA-MIRIM</t>
  </si>
  <si>
    <t>*06.072.304/0001-40 FUNDO DE PREV E ASSIST DOS SERV PUBL DO MUNICIPIO DE BIRITIBA MIRIM</t>
  </si>
  <si>
    <t>SP - BOITUVA</t>
  </si>
  <si>
    <t>*46.634.499/0001-90 BOITUVA MUNICIPIO</t>
  </si>
  <si>
    <t>*10.642.943/0001-71 INSTIT DE PREVID DOS SERVID PÚBLIC DO MUNICÍP DE BOM JESUS DOS PERDÕES</t>
  </si>
  <si>
    <t>*59.764.258/0001-07 INSTITUTO DE PREVIDÊNCIA MUNICIPAL DE BURITAMA</t>
  </si>
  <si>
    <t>SP - CAIEIRAS</t>
  </si>
  <si>
    <t>*13.123.565/0001-08 INSTITUTO DE PREVIDÊNCIA MUNICIPAL DE CAIEIRAS</t>
  </si>
  <si>
    <t>*04.988.769/0001-10 INSTITUTO DE PREVIDENCIA MUNICIPAL DE CAIUA</t>
  </si>
  <si>
    <t>*02.675.642/0001-16 INSTITUTO DE PREVIDÊNCIA SOCIAL DOS SERVIDORES DE CAJAMAR</t>
  </si>
  <si>
    <t>*05.380.490/0001-12 INSTITUTO DE PREV DOS SERV PUBLICOS DO MUNICIPIO DE CANDIDO MOTA</t>
  </si>
  <si>
    <t>SP - CANDIDO RODRIGUES</t>
  </si>
  <si>
    <t>*05.239.286/0001-86 INSTITUTO DE PREVIDENCIA DO MUNICIPIO DE CANDIDO RODRIGUES</t>
  </si>
  <si>
    <t>SP - CAPIVARI</t>
  </si>
  <si>
    <t>*67.165.936/0001-43 INSTITUTO MUNICIPAL DE SEGURIDADE SOCIAL DE CAPIVARI</t>
  </si>
  <si>
    <t>SP - CARDOSO</t>
  </si>
  <si>
    <t>*05.014.690/0001-51 INSTITUTO DE PREVIDENCIA MUNICIPAL DE CARDOSO</t>
  </si>
  <si>
    <t>*46.634.614/0001-26 MUNICIPIO DE CERQUILHO</t>
  </si>
  <si>
    <t>*04.106.469/0001-60 INSTITUTO DE PREVIDÊNCIA DOS SERVIDORES MUNICIPAIS DE CONCHAL</t>
  </si>
  <si>
    <t>*05.108.497/0001-80 INSTITUTO DE PREVIDÊNCIA MUNICIPAL DE CORONEL MACEDO</t>
  </si>
  <si>
    <t>05.309.993/0001-00 INSTITUTO DE PREVIDENCIA DOS SERVIDORES PUBLICOS DO MUNICIPIO DE COTI</t>
  </si>
  <si>
    <t>SP - CRUZALIA</t>
  </si>
  <si>
    <t>*46.179.966/0001-39 MUNICIPIO DE CRUZALIA</t>
  </si>
  <si>
    <t>SP - CRUZEIRO</t>
  </si>
  <si>
    <t>*46.668.596/0001-01 MUNICIPIO DE CRUZEIRO</t>
  </si>
  <si>
    <t>*00.438.795/0001-14 INSTITUTO DE PREVIDENCIA DO SERVIDOR MUNICIPAL DE DIADEMA</t>
  </si>
  <si>
    <t>SP - DIVINOLANDIA</t>
  </si>
  <si>
    <t>*05.119.717/0001-70 INSTITUTO DE PREVIDÊNCIA DO MUNCÍPIO DE DIVINOLÂNDIA</t>
  </si>
  <si>
    <t>SP - DRACENA</t>
  </si>
  <si>
    <t>*44.880.060/0001-11 DRACENA MUNICIPIO</t>
  </si>
  <si>
    <t>SP - EMBU</t>
  </si>
  <si>
    <t>11.758.142/0001-39 REGIME PROPRIO DE PREVIDENCIA DOS SERVIDORES DE EMBU</t>
  </si>
  <si>
    <t>SP - ENGENHEIRO COELHO</t>
  </si>
  <si>
    <t>*07.646.426/0001-66 INSTITUTO DE PREV DOS FUNC PUBL DO MUN DE ENGEN COELHO</t>
  </si>
  <si>
    <t>*65.711.285/0001-14 INSTITUTO DE PREVIDENCIA MUNICIPAL DE FERNANDOPOLIS</t>
  </si>
  <si>
    <t>*04.469.155/0001-22 INSTITUTO DE PREVIDÊNCIA SOCIAL DO MUNICIPIO DE FLOREAL</t>
  </si>
  <si>
    <t>SP - FLORINEA</t>
  </si>
  <si>
    <t>*44.493.575/0001-69 MUNICIPIO DE FLORINEA</t>
  </si>
  <si>
    <t>SP - FRANCISCO MORATO</t>
  </si>
  <si>
    <t>*46.523.072/0001-14 MUNICIPIO DE FRANCISCO MORATO</t>
  </si>
  <si>
    <t>*96.493.648/0001-16 SERVICO MUNICIPAL DE PREVIDENCIA SOCIAL</t>
  </si>
  <si>
    <t>*03.267.532/0001-88 FUNDO DE APOSENTADORIA E PENSOES</t>
  </si>
  <si>
    <t>*07.253.706/0001-04 FUNDO MUNICIPAL DE PREVIDENCIA DOS SERVIDORES PUBLICOS DO MUNIC GUAÍRA</t>
  </si>
  <si>
    <t>*52.373.396/0001-16 INSTITUTO DE PREVIDÊNCIA DOS FUNCIONÁ PÚBLICOS MUNICIPAIS DE GUARULHOS</t>
  </si>
  <si>
    <t>44.498.467/0001-89 MUNICIPIO DE IGARACU DO TIETE</t>
  </si>
  <si>
    <t>SP - IGARAPAVA</t>
  </si>
  <si>
    <t>*10.959.076/0001-00 INSTITUTO DE PREVIDENCIA MUNICIPAL DE IGARAPAVA</t>
  </si>
  <si>
    <t>*59.761.494/0001-70 INSTITUTO DE PREVIDENCIA MUNICIPAL</t>
  </si>
  <si>
    <t>SP - IPERO</t>
  </si>
  <si>
    <t>*46.634.085/0001-60 IPERO MUNICIPIO</t>
  </si>
  <si>
    <t>SP - IRAPURU</t>
  </si>
  <si>
    <t>*44.926.723/0001-91 IRAPURU MUNICIPIO</t>
  </si>
  <si>
    <t>SP - ITABERA</t>
  </si>
  <si>
    <t>*46.634.374/0001-60 MUNICIPIO DE ITABERA</t>
  </si>
  <si>
    <t>06.040.762/0001-06 CAIXA DE PREVIDÊNCIA SOCIAL MUNICIPAL DE ITAÍ</t>
  </si>
  <si>
    <t>SP - ITAJOBI</t>
  </si>
  <si>
    <t>*03.122.091/0001-26 FUNDO MUNICIPAL DE SEGURIDADE</t>
  </si>
  <si>
    <t>*08.424.027/0001-13 INSTITUTO DE PREVIDÊNCIA DOS SERVIDORES PÚBLI DO MUNICÍPIO DE ITANHAÉM</t>
  </si>
  <si>
    <t>SP - ITAPEVI</t>
  </si>
  <si>
    <t>*46.523.031/0001-28 PREFEITURA DE ITAPEVI</t>
  </si>
  <si>
    <t>*04.704.773/0001-00 INSTITUTO DE PREVIDÊNCIA DOS SERVIDORES MUNICIPAIS DE ITAQUAQUECETUBA</t>
  </si>
  <si>
    <t>SP - ITUVERAVA</t>
  </si>
  <si>
    <t>*14.072.074/0001-48 FUNDO MUNICIPAL DE SEGURIDADE</t>
  </si>
  <si>
    <t>*68.327.642/0001-33 SERVICO DE PREVIDENCIA SAUDE E ASSISTENCIA MUNICIPAL DE JABOTICABAL</t>
  </si>
  <si>
    <t>*65.711.129/0001-53 INSTITUTO MUNICIPAL DE PREVIDÊNCIA SOCIAL</t>
  </si>
  <si>
    <t>*04.046.640/0001-93 PREVIDENCIA SOCIAL MUNICIPAL DE JOÃO RAMALHO</t>
  </si>
  <si>
    <t>*05.507.216/0001-61 INSTITUTO DE PREVIDÊNCIA DO MUNICÍPIO DE JUNDIAÍ</t>
  </si>
  <si>
    <t>*09.626.556/0001-62 INSTITUTO DE PREVIDENCIA MUNICIPAL DE LIMEIRA</t>
  </si>
  <si>
    <t>*18.009.906/0001-32 FUNDO DE PREVIDENCIA DO MUNICIPIO DE LOUVEIRA</t>
  </si>
  <si>
    <t>*63.892.350/0001-20 INSTITUTO DE PREVIDÊNCIA MUNICIPAL DE MAGDA</t>
  </si>
  <si>
    <t>*06.292.868/0001-99 INSTITUTO DE PREVIDÊNC DOS SERVIDORES PÚBLICO DO MUNCÍPIO DE MAIRIPORA</t>
  </si>
  <si>
    <t>SP - MARABA PAULISTA</t>
  </si>
  <si>
    <t>*45.725.355/0001-86 MUNICIPIO DE MARABA PAULISTA</t>
  </si>
  <si>
    <t>SP - MATAO</t>
  </si>
  <si>
    <t>*45.270.188/0001-26 PREFEITURA MUNICIPAL DE MATAO</t>
  </si>
  <si>
    <t>SP - MESOPOLIS</t>
  </si>
  <si>
    <t>*03.965.565/0001-00 INSTITUTO DE PREVIDÊNCIA DO MUNICÍPIO DE MESÓPOLIS</t>
  </si>
  <si>
    <t>*06.082.303/0001-87 INSTITUTO DE PREVIDÊNC DOS SEVID PÚBLICOS DO MUNICÍPIO DE MIGUELÓPOLIS</t>
  </si>
  <si>
    <t>SP - MIRA ESTRELA</t>
  </si>
  <si>
    <t>*45.116.290/0001-71 FUNDO DE PREVIDENCIA SOCIAL DO MUNICIPIO DE MIRA ESTRELA</t>
  </si>
  <si>
    <t>*02.365.145/0001-11 INSTITUTO DE PREVIDENCIA MUNICIPAL DE MIRANDOPOLJS</t>
  </si>
  <si>
    <t>*07.544.655/0001-70 INSTITUTO DE PREVIDENCIA MUNICIPAL DE MOGI DAS CRUZES</t>
  </si>
  <si>
    <t>SP - MONTE CASTELO</t>
  </si>
  <si>
    <t>*07.447.578/0001-30 INSTITUTO DE PREVIDÊNCIA MUNICIPAL DE MONTE CASTELO</t>
  </si>
  <si>
    <t>SP - MONTE MOR</t>
  </si>
  <si>
    <t>*04.865.518/0001-49 INSTITUTO DE PREVIDENCIA MUNICIPAL DE MONTE MOR</t>
  </si>
  <si>
    <t>SP - MURUTINGA DO SUL</t>
  </si>
  <si>
    <t>*44.430.221/0001-75 MURUTINGA DO SUL PREFEITURA</t>
  </si>
  <si>
    <t>SP - NARANDIBA</t>
  </si>
  <si>
    <t>*44.857.027/0001-70 NARANDIBA MUNICIPIO</t>
  </si>
  <si>
    <t>SP - NOVA GUATAPORANGA</t>
  </si>
  <si>
    <t>*04.797.984/0001-34 INSTITUTO DE PREVIDENCIA MUNICIPAL DE NOVA GUATAPORANGA</t>
  </si>
  <si>
    <t>SP - NOVA LUZITANIA</t>
  </si>
  <si>
    <t>*05.288.846/0001-92 INSTITUTO DE PREVIDÊNCIA DOS SERVIDORES PÚBLI DO MUN DE NOVA LUZITÂNIA</t>
  </si>
  <si>
    <t>05.009.757/0001-60 INSTITUTO DE PREVIDÊNCIA DOS SERVIDOR PÚBLICOS DO MUNICÍPIO DE OLÍMPIA</t>
  </si>
  <si>
    <t>*05.509.966/0001-72 INSTITUTO DE PREV DOS SERVIDORES PUBLICOS DO MUNICIPIO DE ORLANDIA</t>
  </si>
  <si>
    <t>SP - OURO VERDE</t>
  </si>
  <si>
    <t>*44.882.637/0001-24 OURO VERDE MUNICIPIO</t>
  </si>
  <si>
    <t>*03.066.632/0001-46 INSTITUTO MUNICIPAL DE SEGURIDADE SOCIAL</t>
  </si>
  <si>
    <t>*05.152.243/0001-69 INSTITUTO DE PREV SOCIAL DOS FUNC PUBL ESTANCIA TUR PARANAPANEMA</t>
  </si>
  <si>
    <t>*04.863.234/0001-13 INSTITUTO DE PREVIDENCIA MUNICIPAL DE PARANAPUA</t>
  </si>
  <si>
    <t>SP - PARAPUA</t>
  </si>
  <si>
    <t>*53.300.331/0001-03 MUNICIPIO DE PARAPUA</t>
  </si>
  <si>
    <t>*07.849.816/0001-33 INSTITUTO DE PREVIDÊNCIA MUNICIPAL DE PERUÍBE</t>
  </si>
  <si>
    <t>*46.634.457/0001-59 MUNICIPIO DE PIEDADE</t>
  </si>
  <si>
    <t>*10.543.660/0001-72 INSTITUTO DE PREVIDENCIA DOS SERV PUBL DO MUN DE PIRACAIA</t>
  </si>
  <si>
    <t>*51.327.724/0001-85 INSTITUTO DE PREV E ASSIST SOCIAL DOS FUNC MUNICIPAIS DE PIRACICABA</t>
  </si>
  <si>
    <t>SP - PIRAPORA DO BOM JESUS</t>
  </si>
  <si>
    <t>*59.055.145/0001-32 INSTITUTO DE PREVIDENCIA E ASSISTENCIA SOCIAL DE PIRAPORA DO BOM JESUS</t>
  </si>
  <si>
    <t>SP - PONTALINDA</t>
  </si>
  <si>
    <t>*04.357.039/0001-11 INSTITUTO DE PREVIDENCIA E ASSITENCIA SOCIAL MUNICIPIO DE PONTALINDA</t>
  </si>
  <si>
    <t>SP - POPULINA</t>
  </si>
  <si>
    <t>*51.842.177/0001-76 MUNICIPIO DE POPULINA</t>
  </si>
  <si>
    <t>SP - POTIRENDABA</t>
  </si>
  <si>
    <t>07.581.026/0001-10 INSTITUTO DE PREVIDÊNCIA MUNICIPAL DE POTIRENDABA</t>
  </si>
  <si>
    <t>04.988.533/0001-84 INSTITUTO DE PREVIDENCIA MUNICIPAL DE PRESIDENTE VENCESLAU</t>
  </si>
  <si>
    <t>SP - QUATA</t>
  </si>
  <si>
    <t>*04.932.821/0001-17 INSTITUTO MUNICIPAL DE PREVIDÊNCIA SOCIAL DE QUATÁ</t>
  </si>
  <si>
    <t>*10.875.812/0001-34 FUNDO DE PREVIDENCIA DS SERVIDORES PUBLICOS MUNICIPAIS DE RAFARD</t>
  </si>
  <si>
    <t>SP - REGENTE FEIJO</t>
  </si>
  <si>
    <t>*13.064.477/0001-82 INSTITUTO MUNICIPAL DE PREV SOCIAL DOS SERV PUBLICOS DE REGENTE FEIJO</t>
  </si>
  <si>
    <t>*64.037.930/0001-00 ORGANIZACAO MUNICIPAL DE SEGURIDADE SOCIAL</t>
  </si>
  <si>
    <t>SP - RINOPOLIS</t>
  </si>
  <si>
    <t>*46.478.053/0001-13 RINOPOLIS MUNICIPIO</t>
  </si>
  <si>
    <t>*09.345.021/0001-13 INSTITUTO DE PREVIDÊNCIA DO MUNICÍPIO DE RIO CLARO</t>
  </si>
  <si>
    <t>SP - RIO GRANDE DA SERRA</t>
  </si>
  <si>
    <t>*03.463.463/0001-88 FUNDO DE PREVIDÊNCIA MUNICIPAL DOS SERVIDO PÚBL DE RIO GRANDE DA SERRA</t>
  </si>
  <si>
    <t>*05.142.651/0001-30 INSTITUTO DE PREVIDENCIA MUNICIPAL DE RUBINEIA</t>
  </si>
  <si>
    <t>SP - SALES OLIVEIRA</t>
  </si>
  <si>
    <t>06.064.431/0001-06 INSTITUTO DE PREVIDENCIA DOS SERVIDORES MUNICIPAIS DE SALES OLIVEIRA</t>
  </si>
  <si>
    <t>SP - SANTA ALBERTINA</t>
  </si>
  <si>
    <t>*05.102.787/0001-16 INSTITUTO DE PREVIDENCIA MUNICIPAL DE SANTA ALBERTINA</t>
  </si>
  <si>
    <t>SP - SANTA CRUZ DO RIO PARDO</t>
  </si>
  <si>
    <t>*46.231.890/0001-43 PREFEITURA MUNICIPAL DE SANTA CRUZ DO RIO PARDO</t>
  </si>
  <si>
    <t>SP - SANTA MERCEDES</t>
  </si>
  <si>
    <t>*44.919.066/0001-55 MUNICIPIO DE SANTA MERCEDES</t>
  </si>
  <si>
    <t>*01.778.583/0001-49 CAIXA DE PREVIDENCIA DOS SERVIDORES MUNICIPAIS DE SANTANA DE PARNAIBA</t>
  </si>
  <si>
    <t>SP - SANTO ANASTACIO</t>
  </si>
  <si>
    <t>*54.279.666/0001-50 SANTO ANASTACIO MUNICIPIO</t>
  </si>
  <si>
    <t>*08.717.299/0001-01 INSTITUTO DE PREVIENCIA SOCIAL DOS SERV PUBLICOS MUNICIPAIS DE SANTOS</t>
  </si>
  <si>
    <t>*01.671.721/0001-96 INSTITUTO DE PREVIDENCIA MUNICIPAL DE SAO MANUEL</t>
  </si>
  <si>
    <t>*47.109.087/0001-01 INSTITUTO DE PREVIDENCIA MUNICIPAL DE SAO PAULO</t>
  </si>
  <si>
    <t>SP - SAO SEBASTIAO DA GRAMA</t>
  </si>
  <si>
    <t>*45.741.527/0001-05 SAO SEBASTIAO DA GRAMA MUNICIPIO</t>
  </si>
  <si>
    <t>*05.448.443/0001-63 INSTITUTO DE PREVIDÊNCIA DOS SERVIDORES MUNICIPAIS DE SÂO VICENTE</t>
  </si>
  <si>
    <t>SP - SERRA NEGRA</t>
  </si>
  <si>
    <t>00.734.500/0001-57 SERVICO DE PREVIDENCIA SOCIAL DOS FUNCIONARIOS MUNIC DE SERRA NEGRA</t>
  </si>
  <si>
    <t>SP - SERRANA</t>
  </si>
  <si>
    <t>*05.324.623/0001-33 INST DE PREVIDÊNC SOC DOS SERVIDORES PÚBLICOS DO MUNICIPIO DE SERRANA</t>
  </si>
  <si>
    <t>*31.417.180/0001-35 INSTITUTO MUNICIPAL DE PREVIDÊNCIA DE SERTÃOZINHO</t>
  </si>
  <si>
    <t>*07.216.942/0001-50 INSTITUTO DE PREVIDENCIA MUNICIPAL DE SEVERINIA</t>
  </si>
  <si>
    <t>SP - SUD MENNUCCI</t>
  </si>
  <si>
    <t>*45.746.120/0001-70 MUNICIPIO DE SUD MENNUCCI</t>
  </si>
  <si>
    <t>*08.940.472/0001-36 UNIDADE GESTORA UNICA DO MUNIC DE TABOAO DA SERRA</t>
  </si>
  <si>
    <t>SP - TAMBAU</t>
  </si>
  <si>
    <t>*15.609.532/0001-06 FUNDO PREVIDENCIÁRIO DO MUNICÍPIO DE TAMBAU</t>
  </si>
  <si>
    <t>SP - TAPIRATIBA</t>
  </si>
  <si>
    <t>*05.869.275/0001-80 INSTITUTO DE PREVIDÊNCIA DOS SERVIDORES PÚBLIC DO MUNIC DE TAPIRATIBA</t>
  </si>
  <si>
    <t>SP - TAQUARITINGA</t>
  </si>
  <si>
    <t>03.321.503/0001-57 INSTITUTO DE PREVIDÊNCIA DO SERVIDOR MUNICIPAL DE TAQUARITINGA</t>
  </si>
  <si>
    <t>03.148.801/0001-97 CAIXA DE APOSENTADORIA E PENSÃO DOS SERVIDOR MUNICIPAIS DE TAQUARITUBA</t>
  </si>
  <si>
    <t>*72.311.392/0001-10 INSTITUTO DE PREVIDENCIA DO MUNICIPIO DE TAUBATE</t>
  </si>
  <si>
    <t>*04.921.738/0001-42 INSTITUTO DE PREVIDENCIA MUNICIPAL DE UBATUBA</t>
  </si>
  <si>
    <t>*13.571.196/0001-16 FUNDO DE SEGURIDADE SOCI E BENEFÍCIOS DOS FUNC PÚBL DE VÁRZEA PAULISTA</t>
  </si>
  <si>
    <t>SP - VERA CRUZ</t>
  </si>
  <si>
    <t>*72.887.078/0001-80 MUNICIPIO DE VERA CRUZ</t>
  </si>
  <si>
    <t>*15.042.362/0001-12 INSTITUTO DE PREVIDENCIA DO MUNICÍPIO DE VOTUPORANGA</t>
  </si>
  <si>
    <t>*04.294.935/0001-89 INSTITUTO DE PREVIDÊNCIA MUNICIPAL DE ZACARIAS</t>
  </si>
  <si>
    <t>TO - COLINAS DO TOCANTINS</t>
  </si>
  <si>
    <t>*25.065.574/0001-79 INSTITUTO DE PREVIDÊNCIA DOS SERVIDOR DO MUNIC DE COLINAS DO TOCANTINS</t>
  </si>
  <si>
    <t>SP - VALENTIM GENTIL</t>
  </si>
  <si>
    <t>*15.209.937/0001-49 FUNDO DE PREVIDÊNCIA MUNICIPAL DE VALENTIM GENTIL</t>
  </si>
  <si>
    <t>TOTAL ESTADOS</t>
  </si>
  <si>
    <t>TOTAL MUNICIPIO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</si>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</sst>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4" fontId="0" fillId="0" borderId="1" xfId="0" applyNumberFormat="1" applyBorder="1" applyAlignment="1">
      <alignment horizontal="right" vertical="center" wrapText="1"/>
    </xf>
    <xf numFmtId="4" fontId="0" fillId="0" borderId="0" xfId="0" applyNumberFormat="1"/>
    <xf numFmtId="4" fontId="4" fillId="0" borderId="1" xfId="0" applyNumberFormat="1" applyFont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4" fontId="0" fillId="0" borderId="6" xfId="0" applyNumberFormat="1" applyBorder="1" applyAlignment="1">
      <alignment horizontal="right" vertical="center" wrapText="1"/>
    </xf>
    <xf numFmtId="0" fontId="0" fillId="0" borderId="6" xfId="0" applyBorder="1" applyAlignment="1">
      <alignment horizontal="center" vertical="center" wrapText="1"/>
    </xf>
    <xf numFmtId="0" fontId="4" fillId="3" borderId="5" xfId="0" applyFont="1" applyFill="1" applyBorder="1" applyAlignment="1">
      <alignment horizontal="right" vertical="center" wrapText="1"/>
    </xf>
    <xf numFmtId="3" fontId="4" fillId="3" borderId="5" xfId="0" applyNumberFormat="1" applyFont="1" applyFill="1" applyBorder="1"/>
    <xf numFmtId="4" fontId="4" fillId="3" borderId="5" xfId="0" applyNumberFormat="1" applyFont="1" applyFill="1" applyBorder="1" applyAlignment="1">
      <alignment horizontal="right" vertical="center" wrapText="1"/>
    </xf>
    <xf numFmtId="4" fontId="4" fillId="3" borderId="5" xfId="0" applyNumberFormat="1" applyFont="1" applyFill="1" applyBorder="1"/>
    <xf numFmtId="4" fontId="0" fillId="3" borderId="1" xfId="0" applyNumberForma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1095375</xdr:colOff>
      <xdr:row>4</xdr:row>
      <xdr:rowOff>57150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C3ECE456-ED5E-4B6F-BB13-1E0FB6DB0B8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1095375</xdr:colOff>
      <xdr:row>10</xdr:row>
      <xdr:rowOff>38100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0727C0E3-F398-4302-9CD3-7E7DBA514074}"/>
            </a:ext>
          </a:extLst>
        </xdr:cNvPr>
        <xdr:cNvSpPr>
          <a:spLocks noChangeAspect="1" noChangeArrowheads="1"/>
        </xdr:cNvSpPr>
      </xdr:nvSpPr>
      <xdr:spPr bwMode="auto">
        <a:xfrm>
          <a:off x="0" y="1152525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1095375</xdr:colOff>
      <xdr:row>14</xdr:row>
      <xdr:rowOff>57150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E445D0DB-2E23-4C44-A831-D24704AC3756}"/>
            </a:ext>
          </a:extLst>
        </xdr:cNvPr>
        <xdr:cNvSpPr>
          <a:spLocks noChangeAspect="1" noChangeArrowheads="1"/>
        </xdr:cNvSpPr>
      </xdr:nvSpPr>
      <xdr:spPr bwMode="auto">
        <a:xfrm>
          <a:off x="0" y="2314575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1095375</xdr:colOff>
      <xdr:row>14</xdr:row>
      <xdr:rowOff>57150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D5698A09-B8E0-47E5-ABAB-906695DCBE19}"/>
            </a:ext>
          </a:extLst>
        </xdr:cNvPr>
        <xdr:cNvSpPr>
          <a:spLocks noChangeAspect="1" noChangeArrowheads="1"/>
        </xdr:cNvSpPr>
      </xdr:nvSpPr>
      <xdr:spPr bwMode="auto">
        <a:xfrm>
          <a:off x="0" y="2314575"/>
          <a:ext cx="109537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80"/>
  <sheetViews>
    <sheetView showGridLines="0" tabSelected="1" topLeftCell="B1" workbookViewId="0">
      <pane ySplit="11" topLeftCell="A18" activePane="bottomLeft" state="frozen"/>
      <selection pane="bottomLeft" activeCell="B1381" sqref="A1381:XFD1048576"/>
    </sheetView>
  </sheetViews>
  <sheetFormatPr defaultColWidth="0" defaultRowHeight="15" zeroHeight="1" x14ac:dyDescent="0.25"/>
  <cols>
    <col min="1" max="1" width="27.140625" customWidth="1"/>
    <col min="2" max="2" width="61.140625" customWidth="1"/>
    <col min="3" max="3" width="10.140625" bestFit="1" customWidth="1"/>
    <col min="4" max="4" width="9.28515625" customWidth="1"/>
    <col min="5" max="5" width="11.7109375" bestFit="1" customWidth="1"/>
    <col min="6" max="6" width="13.85546875" bestFit="1" customWidth="1"/>
    <col min="7" max="7" width="10.140625" bestFit="1" customWidth="1"/>
    <col min="8" max="9" width="13.85546875" bestFit="1" customWidth="1"/>
    <col min="10" max="10" width="13.85546875" style="10" bestFit="1" customWidth="1"/>
    <col min="11" max="16384" width="9.140625" hidden="1"/>
  </cols>
  <sheetData>
    <row r="1" spans="1:10" x14ac:dyDescent="0.25">
      <c r="A1" s="24" t="s">
        <v>1553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 t="s">
        <v>1556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1554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 t="s">
        <v>1555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1681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5.75" x14ac:dyDescent="0.25">
      <c r="A6" s="25" t="s">
        <v>1682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ht="15.75" x14ac:dyDescent="0.25">
      <c r="A7" s="28"/>
      <c r="B7" s="1"/>
    </row>
    <row r="8" spans="1:10" ht="15.75" x14ac:dyDescent="0.25">
      <c r="A8" s="28"/>
      <c r="B8" s="1"/>
    </row>
    <row r="9" spans="1:10" x14ac:dyDescent="0.25">
      <c r="A9" s="2"/>
    </row>
    <row r="10" spans="1:10" x14ac:dyDescent="0.25">
      <c r="A10" s="26" t="s">
        <v>1678</v>
      </c>
      <c r="B10" s="27"/>
      <c r="C10" s="26" t="s">
        <v>0</v>
      </c>
      <c r="D10" s="29"/>
      <c r="E10" s="29"/>
      <c r="F10" s="27"/>
      <c r="G10" s="26" t="s">
        <v>1</v>
      </c>
      <c r="H10" s="27"/>
      <c r="I10" s="26" t="s">
        <v>1677</v>
      </c>
      <c r="J10" s="27"/>
    </row>
    <row r="11" spans="1:10" ht="30" x14ac:dyDescent="0.25">
      <c r="A11" s="4" t="s">
        <v>1557</v>
      </c>
      <c r="B11" s="4" t="s">
        <v>2</v>
      </c>
      <c r="C11" s="4" t="s">
        <v>3</v>
      </c>
      <c r="D11" s="4" t="s">
        <v>1674</v>
      </c>
      <c r="E11" s="4" t="s">
        <v>1675</v>
      </c>
      <c r="F11" s="4" t="s">
        <v>1676</v>
      </c>
      <c r="G11" s="4" t="s">
        <v>3</v>
      </c>
      <c r="H11" s="4" t="s">
        <v>1676</v>
      </c>
      <c r="I11" s="5" t="s">
        <v>1679</v>
      </c>
      <c r="J11" s="11" t="s">
        <v>1680</v>
      </c>
    </row>
    <row r="12" spans="1:10" ht="30" x14ac:dyDescent="0.25">
      <c r="A12" s="3" t="s">
        <v>4</v>
      </c>
      <c r="B12" s="3" t="s">
        <v>1683</v>
      </c>
      <c r="C12" s="7">
        <v>2700</v>
      </c>
      <c r="D12" s="8">
        <v>0</v>
      </c>
      <c r="E12" s="9">
        <v>1089.51</v>
      </c>
      <c r="F12" s="9">
        <v>4246845.43</v>
      </c>
      <c r="G12" s="8">
        <v>64</v>
      </c>
      <c r="H12" s="9">
        <v>785708.97</v>
      </c>
      <c r="I12" s="9">
        <f>IF(F12-H12&gt;0,F12-H12,0)</f>
        <v>3461136.46</v>
      </c>
      <c r="J12" s="6">
        <f>IF(F12-H12&lt;0,(F12-H12)*-1,0)</f>
        <v>0</v>
      </c>
    </row>
    <row r="13" spans="1:10" x14ac:dyDescent="0.25">
      <c r="A13" s="3" t="s">
        <v>5</v>
      </c>
      <c r="B13" s="3" t="s">
        <v>6</v>
      </c>
      <c r="C13" s="7">
        <v>11212</v>
      </c>
      <c r="D13" s="8">
        <v>0</v>
      </c>
      <c r="E13" s="9">
        <v>2402.61</v>
      </c>
      <c r="F13" s="9">
        <v>5330692.1900000004</v>
      </c>
      <c r="G13" s="7">
        <v>1029</v>
      </c>
      <c r="H13" s="9">
        <v>957539.88</v>
      </c>
      <c r="I13" s="9">
        <f t="shared" ref="I13:I77" si="0">IF(F13-H13&gt;0,F13-H13,0)</f>
        <v>4373152.3100000005</v>
      </c>
      <c r="J13" s="6">
        <f t="shared" ref="J13:J77" si="1">IF(F13-H13&lt;0,(F13-H13)*-1,0)</f>
        <v>0</v>
      </c>
    </row>
    <row r="14" spans="1:10" x14ac:dyDescent="0.25">
      <c r="A14" s="3" t="s">
        <v>7</v>
      </c>
      <c r="B14" s="3" t="s">
        <v>1684</v>
      </c>
      <c r="C14" s="8">
        <v>525</v>
      </c>
      <c r="D14" s="8">
        <v>0</v>
      </c>
      <c r="E14" s="8">
        <v>0</v>
      </c>
      <c r="F14" s="9">
        <v>170177.38</v>
      </c>
      <c r="G14" s="8">
        <v>57</v>
      </c>
      <c r="H14" s="9">
        <v>99610.98</v>
      </c>
      <c r="I14" s="9">
        <f t="shared" si="0"/>
        <v>70566.400000000009</v>
      </c>
      <c r="J14" s="6">
        <f t="shared" si="1"/>
        <v>0</v>
      </c>
    </row>
    <row r="15" spans="1:10" x14ac:dyDescent="0.25">
      <c r="A15" s="3" t="s">
        <v>8</v>
      </c>
      <c r="B15" s="3" t="s">
        <v>1685</v>
      </c>
      <c r="C15" s="8">
        <v>15</v>
      </c>
      <c r="D15" s="8">
        <v>0</v>
      </c>
      <c r="E15" s="8">
        <v>0</v>
      </c>
      <c r="F15" s="9">
        <v>14074.82</v>
      </c>
      <c r="G15" s="8">
        <v>0</v>
      </c>
      <c r="H15" s="8">
        <v>0</v>
      </c>
      <c r="I15" s="9">
        <f t="shared" si="0"/>
        <v>14074.82</v>
      </c>
      <c r="J15" s="6">
        <f t="shared" si="1"/>
        <v>0</v>
      </c>
    </row>
    <row r="16" spans="1:10" ht="30" x14ac:dyDescent="0.25">
      <c r="A16" s="3" t="s">
        <v>9</v>
      </c>
      <c r="B16" s="3" t="s">
        <v>10</v>
      </c>
      <c r="C16" s="7">
        <v>43547</v>
      </c>
      <c r="D16" s="8">
        <v>0</v>
      </c>
      <c r="E16" s="9">
        <v>17438</v>
      </c>
      <c r="F16" s="9">
        <v>46791733.909999996</v>
      </c>
      <c r="G16" s="8">
        <v>695</v>
      </c>
      <c r="H16" s="9">
        <v>340664.36</v>
      </c>
      <c r="I16" s="9">
        <f t="shared" si="0"/>
        <v>46451069.549999997</v>
      </c>
      <c r="J16" s="6">
        <f t="shared" si="1"/>
        <v>0</v>
      </c>
    </row>
    <row r="17" spans="1:10" ht="30" x14ac:dyDescent="0.25">
      <c r="A17" s="3" t="s">
        <v>11</v>
      </c>
      <c r="B17" s="3" t="s">
        <v>12</v>
      </c>
      <c r="C17" s="7">
        <v>7810</v>
      </c>
      <c r="D17" s="8">
        <v>0</v>
      </c>
      <c r="E17" s="9">
        <v>213455.94</v>
      </c>
      <c r="F17" s="9">
        <v>6475955.1500000004</v>
      </c>
      <c r="G17" s="7">
        <v>1834</v>
      </c>
      <c r="H17" s="9">
        <v>1298267.54</v>
      </c>
      <c r="I17" s="9">
        <f t="shared" si="0"/>
        <v>5177687.6100000003</v>
      </c>
      <c r="J17" s="6">
        <f t="shared" si="1"/>
        <v>0</v>
      </c>
    </row>
    <row r="18" spans="1:10" ht="30" x14ac:dyDescent="0.25">
      <c r="A18" s="3" t="s">
        <v>1547</v>
      </c>
      <c r="B18" s="3" t="s">
        <v>1548</v>
      </c>
      <c r="C18" s="7">
        <v>15920</v>
      </c>
      <c r="D18" s="8">
        <v>0</v>
      </c>
      <c r="E18" s="9">
        <v>7815.9</v>
      </c>
      <c r="F18" s="9">
        <v>34976351.039999999</v>
      </c>
      <c r="G18" s="8">
        <v>165</v>
      </c>
      <c r="H18" s="9">
        <v>123150.34</v>
      </c>
      <c r="I18" s="9">
        <f t="shared" si="0"/>
        <v>34853200.699999996</v>
      </c>
      <c r="J18" s="6">
        <f t="shared" si="1"/>
        <v>0</v>
      </c>
    </row>
    <row r="19" spans="1:10" ht="30" x14ac:dyDescent="0.25">
      <c r="A19" s="3" t="s">
        <v>13</v>
      </c>
      <c r="B19" s="3" t="s">
        <v>1686</v>
      </c>
      <c r="C19" s="7">
        <v>2359</v>
      </c>
      <c r="D19" s="8">
        <v>0</v>
      </c>
      <c r="E19" s="8">
        <v>563.32000000000005</v>
      </c>
      <c r="F19" s="9">
        <v>1810510.51</v>
      </c>
      <c r="G19" s="7">
        <v>1049</v>
      </c>
      <c r="H19" s="9">
        <v>15265387.01</v>
      </c>
      <c r="I19" s="9">
        <f t="shared" si="0"/>
        <v>0</v>
      </c>
      <c r="J19" s="6">
        <f t="shared" si="1"/>
        <v>13454876.5</v>
      </c>
    </row>
    <row r="20" spans="1:10" x14ac:dyDescent="0.25">
      <c r="A20" s="3" t="s">
        <v>14</v>
      </c>
      <c r="B20" s="3" t="s">
        <v>1687</v>
      </c>
      <c r="C20" s="7">
        <v>5090</v>
      </c>
      <c r="D20" s="8">
        <v>0</v>
      </c>
      <c r="E20" s="9">
        <v>2180.8200000000002</v>
      </c>
      <c r="F20" s="9">
        <v>1997170.58</v>
      </c>
      <c r="G20" s="7">
        <v>1016</v>
      </c>
      <c r="H20" s="9">
        <v>9378425.7300000004</v>
      </c>
      <c r="I20" s="9">
        <f t="shared" si="0"/>
        <v>0</v>
      </c>
      <c r="J20" s="6">
        <f t="shared" si="1"/>
        <v>7381255.1500000004</v>
      </c>
    </row>
    <row r="21" spans="1:10" ht="30" x14ac:dyDescent="0.25">
      <c r="A21" s="3" t="s">
        <v>15</v>
      </c>
      <c r="B21" s="3" t="s">
        <v>16</v>
      </c>
      <c r="C21" s="7">
        <v>3066</v>
      </c>
      <c r="D21" s="8">
        <v>0</v>
      </c>
      <c r="E21" s="8">
        <v>0</v>
      </c>
      <c r="F21" s="9">
        <v>1545887.92</v>
      </c>
      <c r="G21" s="8">
        <v>312</v>
      </c>
      <c r="H21" s="9">
        <v>171752.98</v>
      </c>
      <c r="I21" s="9">
        <f t="shared" si="0"/>
        <v>1374134.94</v>
      </c>
      <c r="J21" s="6">
        <f t="shared" si="1"/>
        <v>0</v>
      </c>
    </row>
    <row r="22" spans="1:10" x14ac:dyDescent="0.25">
      <c r="A22" s="3" t="s">
        <v>17</v>
      </c>
      <c r="B22" s="3" t="s">
        <v>1558</v>
      </c>
      <c r="C22" s="7">
        <v>10223</v>
      </c>
      <c r="D22" s="8">
        <v>0</v>
      </c>
      <c r="E22" s="9">
        <v>7311.35</v>
      </c>
      <c r="F22" s="9">
        <v>9377664.4399999995</v>
      </c>
      <c r="G22" s="7">
        <v>12721</v>
      </c>
      <c r="H22" s="9">
        <v>8768957.1099999994</v>
      </c>
      <c r="I22" s="9">
        <f t="shared" si="0"/>
        <v>608707.33000000007</v>
      </c>
      <c r="J22" s="6">
        <f t="shared" si="1"/>
        <v>0</v>
      </c>
    </row>
    <row r="23" spans="1:10" ht="30" x14ac:dyDescent="0.25">
      <c r="A23" s="3" t="s">
        <v>18</v>
      </c>
      <c r="B23" s="3" t="s">
        <v>1688</v>
      </c>
      <c r="C23" s="7">
        <v>3099</v>
      </c>
      <c r="D23" s="8">
        <v>0</v>
      </c>
      <c r="E23" s="9">
        <v>948609.43</v>
      </c>
      <c r="F23" s="9">
        <v>19706495.07</v>
      </c>
      <c r="G23" s="7">
        <v>1889</v>
      </c>
      <c r="H23" s="9">
        <v>1304641.52</v>
      </c>
      <c r="I23" s="9">
        <f t="shared" si="0"/>
        <v>18401853.550000001</v>
      </c>
      <c r="J23" s="6">
        <f t="shared" si="1"/>
        <v>0</v>
      </c>
    </row>
    <row r="24" spans="1:10" x14ac:dyDescent="0.25">
      <c r="A24" s="3" t="s">
        <v>19</v>
      </c>
      <c r="B24" s="3" t="s">
        <v>20</v>
      </c>
      <c r="C24" s="7">
        <v>5297</v>
      </c>
      <c r="D24" s="8">
        <v>0</v>
      </c>
      <c r="E24" s="9">
        <v>36111.22</v>
      </c>
      <c r="F24" s="9">
        <v>7935435.8499999996</v>
      </c>
      <c r="G24" s="8">
        <v>991</v>
      </c>
      <c r="H24" s="9">
        <v>1744744.92</v>
      </c>
      <c r="I24" s="9">
        <f t="shared" si="0"/>
        <v>6190690.9299999997</v>
      </c>
      <c r="J24" s="6">
        <f t="shared" si="1"/>
        <v>0</v>
      </c>
    </row>
    <row r="25" spans="1:10" ht="30" x14ac:dyDescent="0.25">
      <c r="A25" s="3" t="s">
        <v>21</v>
      </c>
      <c r="B25" s="3" t="s">
        <v>1689</v>
      </c>
      <c r="C25" s="8">
        <v>537</v>
      </c>
      <c r="D25" s="8">
        <v>0</v>
      </c>
      <c r="E25" s="8">
        <v>0</v>
      </c>
      <c r="F25" s="9">
        <v>252551.76</v>
      </c>
      <c r="G25" s="8">
        <v>12</v>
      </c>
      <c r="H25" s="9">
        <v>331644.55</v>
      </c>
      <c r="I25" s="9">
        <f t="shared" si="0"/>
        <v>0</v>
      </c>
      <c r="J25" s="6">
        <f t="shared" si="1"/>
        <v>79092.789999999979</v>
      </c>
    </row>
    <row r="26" spans="1:10" x14ac:dyDescent="0.25">
      <c r="A26" s="3" t="s">
        <v>22</v>
      </c>
      <c r="B26" s="3" t="s">
        <v>23</v>
      </c>
      <c r="C26" s="7">
        <v>7023</v>
      </c>
      <c r="D26" s="8">
        <v>0</v>
      </c>
      <c r="E26" s="9">
        <v>5265.94</v>
      </c>
      <c r="F26" s="9">
        <v>4622794.7699999996</v>
      </c>
      <c r="G26" s="7">
        <v>1531</v>
      </c>
      <c r="H26" s="9">
        <v>834792.22</v>
      </c>
      <c r="I26" s="9">
        <f t="shared" si="0"/>
        <v>3788002.55</v>
      </c>
      <c r="J26" s="6">
        <f t="shared" si="1"/>
        <v>0</v>
      </c>
    </row>
    <row r="27" spans="1:10" ht="30" x14ac:dyDescent="0.25">
      <c r="A27" s="3" t="s">
        <v>24</v>
      </c>
      <c r="B27" s="3" t="s">
        <v>25</v>
      </c>
      <c r="C27" s="7">
        <v>6944</v>
      </c>
      <c r="D27" s="8">
        <v>0</v>
      </c>
      <c r="E27" s="8">
        <v>157.41999999999999</v>
      </c>
      <c r="F27" s="9">
        <v>2282288.44</v>
      </c>
      <c r="G27" s="8">
        <v>436</v>
      </c>
      <c r="H27" s="9">
        <v>259677.68</v>
      </c>
      <c r="I27" s="9">
        <f t="shared" si="0"/>
        <v>2022610.76</v>
      </c>
      <c r="J27" s="6">
        <f t="shared" si="1"/>
        <v>0</v>
      </c>
    </row>
    <row r="28" spans="1:10" x14ac:dyDescent="0.25">
      <c r="A28" s="3" t="s">
        <v>26</v>
      </c>
      <c r="B28" s="3" t="s">
        <v>27</v>
      </c>
      <c r="C28" s="7">
        <v>3187</v>
      </c>
      <c r="D28" s="8">
        <v>0</v>
      </c>
      <c r="E28" s="8">
        <v>0</v>
      </c>
      <c r="F28" s="9">
        <v>2209635.25</v>
      </c>
      <c r="G28" s="8">
        <v>319</v>
      </c>
      <c r="H28" s="9">
        <v>150680.04999999999</v>
      </c>
      <c r="I28" s="9">
        <f t="shared" si="0"/>
        <v>2058955.2</v>
      </c>
      <c r="J28" s="6">
        <f t="shared" si="1"/>
        <v>0</v>
      </c>
    </row>
    <row r="29" spans="1:10" x14ac:dyDescent="0.25">
      <c r="A29" s="3" t="s">
        <v>28</v>
      </c>
      <c r="B29" s="3" t="s">
        <v>1690</v>
      </c>
      <c r="C29" s="7">
        <v>19788</v>
      </c>
      <c r="D29" s="8">
        <v>0</v>
      </c>
      <c r="E29" s="8">
        <v>157.85</v>
      </c>
      <c r="F29" s="9">
        <v>15617745.710000001</v>
      </c>
      <c r="G29" s="7">
        <v>3989</v>
      </c>
      <c r="H29" s="9">
        <v>81477226.790000007</v>
      </c>
      <c r="I29" s="9">
        <f t="shared" si="0"/>
        <v>0</v>
      </c>
      <c r="J29" s="6">
        <f t="shared" si="1"/>
        <v>65859481.080000006</v>
      </c>
    </row>
    <row r="30" spans="1:10" ht="30" x14ac:dyDescent="0.25">
      <c r="A30" s="3" t="s">
        <v>29</v>
      </c>
      <c r="B30" s="3" t="s">
        <v>1691</v>
      </c>
      <c r="C30" s="7">
        <v>28474</v>
      </c>
      <c r="D30" s="8">
        <v>0</v>
      </c>
      <c r="E30" s="9">
        <v>48431.32</v>
      </c>
      <c r="F30" s="9">
        <v>15307006.630000001</v>
      </c>
      <c r="G30" s="8">
        <v>319</v>
      </c>
      <c r="H30" s="9">
        <v>6997542.9900000002</v>
      </c>
      <c r="I30" s="9">
        <f t="shared" si="0"/>
        <v>8309463.6400000006</v>
      </c>
      <c r="J30" s="6">
        <f t="shared" si="1"/>
        <v>0</v>
      </c>
    </row>
    <row r="31" spans="1:10" ht="30" x14ac:dyDescent="0.25">
      <c r="A31" s="3" t="s">
        <v>30</v>
      </c>
      <c r="B31" s="3" t="s">
        <v>31</v>
      </c>
      <c r="C31" s="8">
        <v>0</v>
      </c>
      <c r="D31" s="8">
        <v>0</v>
      </c>
      <c r="E31" s="8">
        <v>0</v>
      </c>
      <c r="F31" s="8">
        <v>0</v>
      </c>
      <c r="G31" s="8">
        <v>272</v>
      </c>
      <c r="H31" s="9">
        <v>168966.76</v>
      </c>
      <c r="I31" s="9">
        <f t="shared" si="0"/>
        <v>0</v>
      </c>
      <c r="J31" s="6">
        <f t="shared" si="1"/>
        <v>168966.76</v>
      </c>
    </row>
    <row r="32" spans="1:10" ht="30" x14ac:dyDescent="0.25">
      <c r="A32" s="3" t="s">
        <v>32</v>
      </c>
      <c r="B32" s="3" t="s">
        <v>1692</v>
      </c>
      <c r="C32" s="8">
        <v>445</v>
      </c>
      <c r="D32" s="8">
        <v>0</v>
      </c>
      <c r="E32" s="8">
        <v>0</v>
      </c>
      <c r="F32" s="9">
        <v>280767.98</v>
      </c>
      <c r="G32" s="8">
        <v>47</v>
      </c>
      <c r="H32" s="9">
        <v>737063.19</v>
      </c>
      <c r="I32" s="9">
        <f t="shared" si="0"/>
        <v>0</v>
      </c>
      <c r="J32" s="6">
        <f t="shared" si="1"/>
        <v>456295.20999999996</v>
      </c>
    </row>
    <row r="33" spans="1:10" ht="30" x14ac:dyDescent="0.25">
      <c r="A33" s="3" t="s">
        <v>33</v>
      </c>
      <c r="B33" s="3" t="s">
        <v>1693</v>
      </c>
      <c r="C33" s="7">
        <v>26036</v>
      </c>
      <c r="D33" s="8">
        <v>0</v>
      </c>
      <c r="E33" s="8">
        <v>805.98</v>
      </c>
      <c r="F33" s="9">
        <v>8428948.5</v>
      </c>
      <c r="G33" s="7">
        <v>3977</v>
      </c>
      <c r="H33" s="9">
        <v>126029997.77</v>
      </c>
      <c r="I33" s="9">
        <f t="shared" si="0"/>
        <v>0</v>
      </c>
      <c r="J33" s="6">
        <f t="shared" si="1"/>
        <v>117601049.27</v>
      </c>
    </row>
    <row r="34" spans="1:10" ht="30" x14ac:dyDescent="0.25">
      <c r="A34" s="3" t="s">
        <v>34</v>
      </c>
      <c r="B34" s="3" t="s">
        <v>1694</v>
      </c>
      <c r="C34" s="7">
        <v>5705</v>
      </c>
      <c r="D34" s="8">
        <v>0</v>
      </c>
      <c r="E34" s="9">
        <v>1603.13</v>
      </c>
      <c r="F34" s="9">
        <v>4563279.41</v>
      </c>
      <c r="G34" s="8">
        <v>305</v>
      </c>
      <c r="H34" s="9">
        <v>6460541.9000000004</v>
      </c>
      <c r="I34" s="9">
        <f t="shared" si="0"/>
        <v>0</v>
      </c>
      <c r="J34" s="6">
        <f t="shared" si="1"/>
        <v>1897262.4900000002</v>
      </c>
    </row>
    <row r="35" spans="1:10" ht="30" x14ac:dyDescent="0.25">
      <c r="A35" s="3" t="s">
        <v>35</v>
      </c>
      <c r="B35" s="3" t="s">
        <v>1695</v>
      </c>
      <c r="C35" s="7">
        <v>1117</v>
      </c>
      <c r="D35" s="8">
        <v>0</v>
      </c>
      <c r="E35" s="8">
        <v>669.06</v>
      </c>
      <c r="F35" s="9">
        <v>394588.23</v>
      </c>
      <c r="G35" s="8">
        <v>264</v>
      </c>
      <c r="H35" s="9">
        <v>5441663.8099999996</v>
      </c>
      <c r="I35" s="9">
        <f t="shared" si="0"/>
        <v>0</v>
      </c>
      <c r="J35" s="6">
        <f t="shared" si="1"/>
        <v>5047075.58</v>
      </c>
    </row>
    <row r="36" spans="1:10" x14ac:dyDescent="0.25">
      <c r="A36" s="3" t="s">
        <v>36</v>
      </c>
      <c r="B36" s="3" t="s">
        <v>1696</v>
      </c>
      <c r="C36" s="7">
        <v>49849</v>
      </c>
      <c r="D36" s="8">
        <v>0</v>
      </c>
      <c r="E36" s="9">
        <v>3396.91</v>
      </c>
      <c r="F36" s="9">
        <v>24594344.879999999</v>
      </c>
      <c r="G36" s="7">
        <v>13169</v>
      </c>
      <c r="H36" s="9">
        <v>70285820.700000003</v>
      </c>
      <c r="I36" s="9">
        <f t="shared" si="0"/>
        <v>0</v>
      </c>
      <c r="J36" s="6">
        <f t="shared" si="1"/>
        <v>45691475.820000008</v>
      </c>
    </row>
    <row r="37" spans="1:10" ht="30" x14ac:dyDescent="0.25">
      <c r="A37" s="3" t="s">
        <v>37</v>
      </c>
      <c r="B37" s="3" t="s">
        <v>1697</v>
      </c>
      <c r="C37" s="7">
        <v>1105</v>
      </c>
      <c r="D37" s="8">
        <v>0</v>
      </c>
      <c r="E37" s="8">
        <v>0</v>
      </c>
      <c r="F37" s="9">
        <v>660599.43999999994</v>
      </c>
      <c r="G37" s="8">
        <v>191</v>
      </c>
      <c r="H37" s="9">
        <v>2398022.0499999998</v>
      </c>
      <c r="I37" s="9">
        <f t="shared" si="0"/>
        <v>0</v>
      </c>
      <c r="J37" s="6">
        <f t="shared" si="1"/>
        <v>1737422.6099999999</v>
      </c>
    </row>
    <row r="38" spans="1:10" x14ac:dyDescent="0.25">
      <c r="A38" s="30" t="s">
        <v>2750</v>
      </c>
      <c r="B38" s="31"/>
      <c r="C38" s="12">
        <f>SUM(C12:C37)</f>
        <v>261073</v>
      </c>
      <c r="D38" s="21">
        <f t="shared" ref="D38:J38" si="2">SUM(D12:D37)</f>
        <v>0</v>
      </c>
      <c r="E38" s="21">
        <f t="shared" si="2"/>
        <v>1297465.71</v>
      </c>
      <c r="F38" s="21">
        <f t="shared" si="2"/>
        <v>219593545.28999996</v>
      </c>
      <c r="G38" s="12">
        <f t="shared" si="2"/>
        <v>46653</v>
      </c>
      <c r="H38" s="21">
        <f t="shared" si="2"/>
        <v>341812491.79999995</v>
      </c>
      <c r="I38" s="21">
        <f t="shared" si="2"/>
        <v>137155306.75</v>
      </c>
      <c r="J38" s="21">
        <f t="shared" si="2"/>
        <v>259374253.26000005</v>
      </c>
    </row>
    <row r="39" spans="1:10" x14ac:dyDescent="0.25">
      <c r="A39" s="3" t="s">
        <v>38</v>
      </c>
      <c r="B39" s="3" t="s">
        <v>1698</v>
      </c>
      <c r="C39" s="8">
        <v>10</v>
      </c>
      <c r="D39" s="8">
        <v>0</v>
      </c>
      <c r="E39" s="8">
        <v>0</v>
      </c>
      <c r="F39" s="9">
        <v>16066.5</v>
      </c>
      <c r="G39" s="8">
        <v>8</v>
      </c>
      <c r="H39" s="9">
        <v>31275.93</v>
      </c>
      <c r="I39" s="9">
        <f t="shared" si="0"/>
        <v>0</v>
      </c>
      <c r="J39" s="6">
        <f t="shared" si="1"/>
        <v>15209.43</v>
      </c>
    </row>
    <row r="40" spans="1:10" ht="30" x14ac:dyDescent="0.25">
      <c r="A40" s="3" t="s">
        <v>39</v>
      </c>
      <c r="B40" s="3" t="s">
        <v>40</v>
      </c>
      <c r="C40" s="8">
        <v>211</v>
      </c>
      <c r="D40" s="8">
        <v>0</v>
      </c>
      <c r="E40" s="8">
        <v>0</v>
      </c>
      <c r="F40" s="9">
        <v>723767.34</v>
      </c>
      <c r="G40" s="8">
        <v>38</v>
      </c>
      <c r="H40" s="9">
        <v>17764.560000000001</v>
      </c>
      <c r="I40" s="9">
        <f t="shared" si="0"/>
        <v>706002.77999999991</v>
      </c>
      <c r="J40" s="6">
        <f t="shared" si="1"/>
        <v>0</v>
      </c>
    </row>
    <row r="41" spans="1:10" ht="30" x14ac:dyDescent="0.25">
      <c r="A41" s="3" t="s">
        <v>41</v>
      </c>
      <c r="B41" s="3" t="s">
        <v>1559</v>
      </c>
      <c r="C41" s="8">
        <v>23</v>
      </c>
      <c r="D41" s="8">
        <v>0</v>
      </c>
      <c r="E41" s="8">
        <v>0</v>
      </c>
      <c r="F41" s="9">
        <v>47957.02</v>
      </c>
      <c r="G41" s="8">
        <v>0</v>
      </c>
      <c r="H41" s="8">
        <v>0</v>
      </c>
      <c r="I41" s="9">
        <f t="shared" si="0"/>
        <v>47957.02</v>
      </c>
      <c r="J41" s="6">
        <f t="shared" si="1"/>
        <v>0</v>
      </c>
    </row>
    <row r="42" spans="1:10" ht="30" x14ac:dyDescent="0.25">
      <c r="A42" s="3" t="s">
        <v>42</v>
      </c>
      <c r="B42" s="3" t="s">
        <v>43</v>
      </c>
      <c r="C42" s="7">
        <v>1970</v>
      </c>
      <c r="D42" s="8">
        <v>0</v>
      </c>
      <c r="E42" s="8">
        <v>0</v>
      </c>
      <c r="F42" s="9">
        <v>1624328.05</v>
      </c>
      <c r="G42" s="8">
        <v>0</v>
      </c>
      <c r="H42" s="8">
        <v>0</v>
      </c>
      <c r="I42" s="9">
        <f t="shared" si="0"/>
        <v>1624328.05</v>
      </c>
      <c r="J42" s="6">
        <f t="shared" si="1"/>
        <v>0</v>
      </c>
    </row>
    <row r="43" spans="1:10" ht="30" x14ac:dyDescent="0.25">
      <c r="A43" s="3" t="s">
        <v>1560</v>
      </c>
      <c r="B43" s="3" t="s">
        <v>1699</v>
      </c>
      <c r="C43" s="8">
        <v>14</v>
      </c>
      <c r="D43" s="8">
        <v>0</v>
      </c>
      <c r="E43" s="8">
        <v>0</v>
      </c>
      <c r="F43" s="9">
        <v>16226.02</v>
      </c>
      <c r="G43" s="8">
        <v>0</v>
      </c>
      <c r="H43" s="8">
        <v>0</v>
      </c>
      <c r="I43" s="9">
        <f t="shared" si="0"/>
        <v>16226.02</v>
      </c>
      <c r="J43" s="6">
        <f t="shared" si="1"/>
        <v>0</v>
      </c>
    </row>
    <row r="44" spans="1:10" ht="30" x14ac:dyDescent="0.25">
      <c r="A44" s="3" t="s">
        <v>44</v>
      </c>
      <c r="B44" s="3" t="s">
        <v>45</v>
      </c>
      <c r="C44" s="8">
        <v>6</v>
      </c>
      <c r="D44" s="8">
        <v>0</v>
      </c>
      <c r="E44" s="8">
        <v>0</v>
      </c>
      <c r="F44" s="9">
        <v>7522.3</v>
      </c>
      <c r="G44" s="8">
        <v>0</v>
      </c>
      <c r="H44" s="8">
        <v>0</v>
      </c>
      <c r="I44" s="9">
        <f t="shared" si="0"/>
        <v>7522.3</v>
      </c>
      <c r="J44" s="6">
        <f t="shared" si="1"/>
        <v>0</v>
      </c>
    </row>
    <row r="45" spans="1:10" ht="30" x14ac:dyDescent="0.25">
      <c r="A45" s="3" t="s">
        <v>46</v>
      </c>
      <c r="B45" s="3" t="s">
        <v>1700</v>
      </c>
      <c r="C45" s="8">
        <v>3</v>
      </c>
      <c r="D45" s="8">
        <v>0</v>
      </c>
      <c r="E45" s="8">
        <v>0</v>
      </c>
      <c r="F45" s="9">
        <v>7222.32</v>
      </c>
      <c r="G45" s="8">
        <v>0</v>
      </c>
      <c r="H45" s="8">
        <v>0</v>
      </c>
      <c r="I45" s="9">
        <f t="shared" si="0"/>
        <v>7222.32</v>
      </c>
      <c r="J45" s="6">
        <f t="shared" si="1"/>
        <v>0</v>
      </c>
    </row>
    <row r="46" spans="1:10" ht="30" x14ac:dyDescent="0.25">
      <c r="A46" s="3" t="s">
        <v>1561</v>
      </c>
      <c r="B46" s="3" t="s">
        <v>1562</v>
      </c>
      <c r="C46" s="8">
        <v>5</v>
      </c>
      <c r="D46" s="8">
        <v>0</v>
      </c>
      <c r="E46" s="8">
        <v>0</v>
      </c>
      <c r="F46" s="9">
        <v>9295.26</v>
      </c>
      <c r="G46" s="8">
        <v>0</v>
      </c>
      <c r="H46" s="8">
        <v>0</v>
      </c>
      <c r="I46" s="9">
        <f t="shared" si="0"/>
        <v>9295.26</v>
      </c>
      <c r="J46" s="6">
        <f t="shared" si="1"/>
        <v>0</v>
      </c>
    </row>
    <row r="47" spans="1:10" ht="30" x14ac:dyDescent="0.25">
      <c r="A47" s="3" t="s">
        <v>47</v>
      </c>
      <c r="B47" s="3" t="s">
        <v>1701</v>
      </c>
      <c r="C47" s="8">
        <v>55</v>
      </c>
      <c r="D47" s="8">
        <v>0</v>
      </c>
      <c r="E47" s="8">
        <v>0</v>
      </c>
      <c r="F47" s="9">
        <v>37876.5</v>
      </c>
      <c r="G47" s="8">
        <v>1</v>
      </c>
      <c r="H47" s="8">
        <v>207.8</v>
      </c>
      <c r="I47" s="9">
        <f t="shared" si="0"/>
        <v>37668.699999999997</v>
      </c>
      <c r="J47" s="6">
        <f t="shared" si="1"/>
        <v>0</v>
      </c>
    </row>
    <row r="48" spans="1:10" ht="30" x14ac:dyDescent="0.25">
      <c r="A48" s="3" t="s">
        <v>48</v>
      </c>
      <c r="B48" s="3" t="s">
        <v>49</v>
      </c>
      <c r="C48" s="8">
        <v>9</v>
      </c>
      <c r="D48" s="8">
        <v>0</v>
      </c>
      <c r="E48" s="8">
        <v>0</v>
      </c>
      <c r="F48" s="9">
        <v>9407.4599999999991</v>
      </c>
      <c r="G48" s="8">
        <v>0</v>
      </c>
      <c r="H48" s="8">
        <v>0</v>
      </c>
      <c r="I48" s="9">
        <f t="shared" si="0"/>
        <v>9407.4599999999991</v>
      </c>
      <c r="J48" s="6">
        <f t="shared" si="1"/>
        <v>0</v>
      </c>
    </row>
    <row r="49" spans="1:10" x14ac:dyDescent="0.25">
      <c r="A49" s="3" t="s">
        <v>50</v>
      </c>
      <c r="B49" s="3" t="s">
        <v>1702</v>
      </c>
      <c r="C49" s="8">
        <v>30</v>
      </c>
      <c r="D49" s="8">
        <v>0</v>
      </c>
      <c r="E49" s="8">
        <v>0</v>
      </c>
      <c r="F49" s="9">
        <v>14598.36</v>
      </c>
      <c r="G49" s="8">
        <v>4</v>
      </c>
      <c r="H49" s="9">
        <v>16482</v>
      </c>
      <c r="I49" s="9">
        <f t="shared" si="0"/>
        <v>0</v>
      </c>
      <c r="J49" s="6">
        <f t="shared" si="1"/>
        <v>1883.6399999999994</v>
      </c>
    </row>
    <row r="50" spans="1:10" x14ac:dyDescent="0.25">
      <c r="A50" s="3" t="s">
        <v>1703</v>
      </c>
      <c r="B50" s="3" t="s">
        <v>1704</v>
      </c>
      <c r="C50" s="8">
        <v>0</v>
      </c>
      <c r="D50" s="8">
        <v>0</v>
      </c>
      <c r="E50" s="8">
        <v>0</v>
      </c>
      <c r="F50" s="9">
        <v>29057.38</v>
      </c>
      <c r="G50" s="8">
        <v>0</v>
      </c>
      <c r="H50" s="8">
        <v>0</v>
      </c>
      <c r="I50" s="9">
        <f t="shared" si="0"/>
        <v>29057.38</v>
      </c>
      <c r="J50" s="6">
        <f t="shared" si="1"/>
        <v>0</v>
      </c>
    </row>
    <row r="51" spans="1:10" ht="30" x14ac:dyDescent="0.25">
      <c r="A51" s="3" t="s">
        <v>51</v>
      </c>
      <c r="B51" s="3" t="s">
        <v>52</v>
      </c>
      <c r="C51" s="7">
        <v>1535</v>
      </c>
      <c r="D51" s="8">
        <v>0</v>
      </c>
      <c r="E51" s="8">
        <v>0</v>
      </c>
      <c r="F51" s="9">
        <v>1904112.88</v>
      </c>
      <c r="G51" s="8">
        <v>7</v>
      </c>
      <c r="H51" s="9">
        <v>1654.02</v>
      </c>
      <c r="I51" s="9">
        <f t="shared" si="0"/>
        <v>1902458.8599999999</v>
      </c>
      <c r="J51" s="6">
        <f t="shared" si="1"/>
        <v>0</v>
      </c>
    </row>
    <row r="52" spans="1:10" ht="30" x14ac:dyDescent="0.25">
      <c r="A52" s="3" t="s">
        <v>53</v>
      </c>
      <c r="B52" s="3" t="s">
        <v>54</v>
      </c>
      <c r="C52" s="8">
        <v>68</v>
      </c>
      <c r="D52" s="8">
        <v>0</v>
      </c>
      <c r="E52" s="8">
        <v>0</v>
      </c>
      <c r="F52" s="9">
        <v>49785.4</v>
      </c>
      <c r="G52" s="8">
        <v>0</v>
      </c>
      <c r="H52" s="8">
        <v>0</v>
      </c>
      <c r="I52" s="9">
        <f t="shared" si="0"/>
        <v>49785.4</v>
      </c>
      <c r="J52" s="6">
        <f t="shared" si="1"/>
        <v>0</v>
      </c>
    </row>
    <row r="53" spans="1:10" ht="30" x14ac:dyDescent="0.25">
      <c r="A53" s="3" t="s">
        <v>1705</v>
      </c>
      <c r="B53" s="3" t="s">
        <v>1706</v>
      </c>
      <c r="C53" s="8">
        <v>7</v>
      </c>
      <c r="D53" s="8">
        <v>0</v>
      </c>
      <c r="E53" s="8">
        <v>0</v>
      </c>
      <c r="F53" s="9">
        <v>164356.54</v>
      </c>
      <c r="G53" s="8">
        <v>0</v>
      </c>
      <c r="H53" s="8">
        <v>0</v>
      </c>
      <c r="I53" s="9">
        <f t="shared" si="0"/>
        <v>164356.54</v>
      </c>
      <c r="J53" s="6">
        <f t="shared" si="1"/>
        <v>0</v>
      </c>
    </row>
    <row r="54" spans="1:10" ht="30" x14ac:dyDescent="0.25">
      <c r="A54" s="3" t="s">
        <v>55</v>
      </c>
      <c r="B54" s="3" t="s">
        <v>1707</v>
      </c>
      <c r="C54" s="7">
        <v>1656</v>
      </c>
      <c r="D54" s="8">
        <v>0</v>
      </c>
      <c r="E54" s="8">
        <v>0</v>
      </c>
      <c r="F54" s="9">
        <v>1289876.96</v>
      </c>
      <c r="G54" s="8">
        <v>5</v>
      </c>
      <c r="H54" s="9">
        <v>1629.58</v>
      </c>
      <c r="I54" s="9">
        <f t="shared" si="0"/>
        <v>1288247.3799999999</v>
      </c>
      <c r="J54" s="6">
        <f t="shared" si="1"/>
        <v>0</v>
      </c>
    </row>
    <row r="55" spans="1:10" x14ac:dyDescent="0.25">
      <c r="A55" s="3" t="s">
        <v>56</v>
      </c>
      <c r="B55" s="3" t="s">
        <v>57</v>
      </c>
      <c r="C55" s="8">
        <v>145</v>
      </c>
      <c r="D55" s="8">
        <v>0</v>
      </c>
      <c r="E55" s="8">
        <v>0</v>
      </c>
      <c r="F55" s="9">
        <v>81330.320000000007</v>
      </c>
      <c r="G55" s="8">
        <v>0</v>
      </c>
      <c r="H55" s="8">
        <v>0</v>
      </c>
      <c r="I55" s="9">
        <f t="shared" si="0"/>
        <v>81330.320000000007</v>
      </c>
      <c r="J55" s="6">
        <f t="shared" si="1"/>
        <v>0</v>
      </c>
    </row>
    <row r="56" spans="1:10" x14ac:dyDescent="0.25">
      <c r="A56" s="3" t="s">
        <v>58</v>
      </c>
      <c r="B56" s="3" t="s">
        <v>59</v>
      </c>
      <c r="C56" s="8">
        <v>0</v>
      </c>
      <c r="D56" s="8">
        <v>0</v>
      </c>
      <c r="E56" s="8">
        <v>0</v>
      </c>
      <c r="F56" s="8">
        <v>0</v>
      </c>
      <c r="G56" s="8">
        <v>1</v>
      </c>
      <c r="H56" s="8">
        <v>171.06</v>
      </c>
      <c r="I56" s="9">
        <f t="shared" si="0"/>
        <v>0</v>
      </c>
      <c r="J56" s="6">
        <f t="shared" si="1"/>
        <v>171.06</v>
      </c>
    </row>
    <row r="57" spans="1:10" ht="30" x14ac:dyDescent="0.25">
      <c r="A57" s="3" t="s">
        <v>60</v>
      </c>
      <c r="B57" s="3" t="s">
        <v>1708</v>
      </c>
      <c r="C57" s="8">
        <v>109</v>
      </c>
      <c r="D57" s="8">
        <v>0</v>
      </c>
      <c r="E57" s="8">
        <v>0</v>
      </c>
      <c r="F57" s="9">
        <v>540281.72</v>
      </c>
      <c r="G57" s="8">
        <v>7</v>
      </c>
      <c r="H57" s="9">
        <v>1686.1</v>
      </c>
      <c r="I57" s="9">
        <f t="shared" si="0"/>
        <v>538595.62</v>
      </c>
      <c r="J57" s="6">
        <f t="shared" si="1"/>
        <v>0</v>
      </c>
    </row>
    <row r="58" spans="1:10" x14ac:dyDescent="0.25">
      <c r="A58" s="3" t="s">
        <v>61</v>
      </c>
      <c r="B58" s="3" t="s">
        <v>62</v>
      </c>
      <c r="C58" s="8">
        <v>257</v>
      </c>
      <c r="D58" s="8">
        <v>0</v>
      </c>
      <c r="E58" s="8">
        <v>0</v>
      </c>
      <c r="F58" s="9">
        <v>542987.48</v>
      </c>
      <c r="G58" s="8">
        <v>1</v>
      </c>
      <c r="H58" s="8">
        <v>161.52000000000001</v>
      </c>
      <c r="I58" s="9">
        <f t="shared" si="0"/>
        <v>542825.96</v>
      </c>
      <c r="J58" s="6">
        <f t="shared" si="1"/>
        <v>0</v>
      </c>
    </row>
    <row r="59" spans="1:10" ht="30" x14ac:dyDescent="0.25">
      <c r="A59" s="3" t="s">
        <v>63</v>
      </c>
      <c r="B59" s="3" t="s">
        <v>64</v>
      </c>
      <c r="C59" s="7">
        <v>1493</v>
      </c>
      <c r="D59" s="8">
        <v>0</v>
      </c>
      <c r="E59" s="8">
        <v>0</v>
      </c>
      <c r="F59" s="9">
        <v>849693.45</v>
      </c>
      <c r="G59" s="8">
        <v>50</v>
      </c>
      <c r="H59" s="9">
        <v>17873.38</v>
      </c>
      <c r="I59" s="9">
        <f t="shared" si="0"/>
        <v>831820.07</v>
      </c>
      <c r="J59" s="6">
        <f t="shared" si="1"/>
        <v>0</v>
      </c>
    </row>
    <row r="60" spans="1:10" ht="30" x14ac:dyDescent="0.25">
      <c r="A60" s="3" t="s">
        <v>65</v>
      </c>
      <c r="B60" s="3" t="s">
        <v>66</v>
      </c>
      <c r="C60" s="8">
        <v>27</v>
      </c>
      <c r="D60" s="8">
        <v>0</v>
      </c>
      <c r="E60" s="8">
        <v>0</v>
      </c>
      <c r="F60" s="9">
        <v>20536.16</v>
      </c>
      <c r="G60" s="8">
        <v>0</v>
      </c>
      <c r="H60" s="8">
        <v>0</v>
      </c>
      <c r="I60" s="9">
        <f t="shared" si="0"/>
        <v>20536.16</v>
      </c>
      <c r="J60" s="6">
        <f t="shared" si="1"/>
        <v>0</v>
      </c>
    </row>
    <row r="61" spans="1:10" ht="30" x14ac:dyDescent="0.25">
      <c r="A61" s="3" t="s">
        <v>67</v>
      </c>
      <c r="B61" s="3" t="s">
        <v>68</v>
      </c>
      <c r="C61" s="8">
        <v>12</v>
      </c>
      <c r="D61" s="8">
        <v>0</v>
      </c>
      <c r="E61" s="8">
        <v>0</v>
      </c>
      <c r="F61" s="9">
        <v>5318.84</v>
      </c>
      <c r="G61" s="8">
        <v>0</v>
      </c>
      <c r="H61" s="8">
        <v>0</v>
      </c>
      <c r="I61" s="9">
        <f t="shared" si="0"/>
        <v>5318.84</v>
      </c>
      <c r="J61" s="6">
        <f t="shared" si="1"/>
        <v>0</v>
      </c>
    </row>
    <row r="62" spans="1:10" ht="30" x14ac:dyDescent="0.25">
      <c r="A62" s="3" t="s">
        <v>69</v>
      </c>
      <c r="B62" s="3" t="s">
        <v>70</v>
      </c>
      <c r="C62" s="8">
        <v>9</v>
      </c>
      <c r="D62" s="8">
        <v>0</v>
      </c>
      <c r="E62" s="8">
        <v>0</v>
      </c>
      <c r="F62" s="9">
        <v>16390.38</v>
      </c>
      <c r="G62" s="8">
        <v>0</v>
      </c>
      <c r="H62" s="8">
        <v>0</v>
      </c>
      <c r="I62" s="9">
        <f t="shared" si="0"/>
        <v>16390.38</v>
      </c>
      <c r="J62" s="6">
        <f t="shared" si="1"/>
        <v>0</v>
      </c>
    </row>
    <row r="63" spans="1:10" ht="30" x14ac:dyDescent="0.25">
      <c r="A63" s="3" t="s">
        <v>71</v>
      </c>
      <c r="B63" s="3" t="s">
        <v>1709</v>
      </c>
      <c r="C63" s="8">
        <v>18</v>
      </c>
      <c r="D63" s="8">
        <v>0</v>
      </c>
      <c r="E63" s="8">
        <v>0</v>
      </c>
      <c r="F63" s="9">
        <v>28425.06</v>
      </c>
      <c r="G63" s="8">
        <v>1</v>
      </c>
      <c r="H63" s="8">
        <v>324.88</v>
      </c>
      <c r="I63" s="9">
        <f t="shared" si="0"/>
        <v>28100.18</v>
      </c>
      <c r="J63" s="6">
        <f t="shared" si="1"/>
        <v>0</v>
      </c>
    </row>
    <row r="64" spans="1:10" x14ac:dyDescent="0.25">
      <c r="A64" s="3" t="s">
        <v>72</v>
      </c>
      <c r="B64" s="3" t="s">
        <v>73</v>
      </c>
      <c r="C64" s="8">
        <v>99</v>
      </c>
      <c r="D64" s="8">
        <v>0</v>
      </c>
      <c r="E64" s="8">
        <v>0</v>
      </c>
      <c r="F64" s="9">
        <v>76298.899999999994</v>
      </c>
      <c r="G64" s="8">
        <v>5</v>
      </c>
      <c r="H64" s="9">
        <v>1920.64</v>
      </c>
      <c r="I64" s="9">
        <f t="shared" si="0"/>
        <v>74378.259999999995</v>
      </c>
      <c r="J64" s="6">
        <f t="shared" si="1"/>
        <v>0</v>
      </c>
    </row>
    <row r="65" spans="1:10" ht="30" x14ac:dyDescent="0.25">
      <c r="A65" s="3" t="s">
        <v>74</v>
      </c>
      <c r="B65" s="3" t="s">
        <v>75</v>
      </c>
      <c r="C65" s="8">
        <v>0</v>
      </c>
      <c r="D65" s="8">
        <v>0</v>
      </c>
      <c r="E65" s="8">
        <v>0</v>
      </c>
      <c r="F65" s="8">
        <v>0</v>
      </c>
      <c r="G65" s="8">
        <v>6</v>
      </c>
      <c r="H65" s="9">
        <v>2556.42</v>
      </c>
      <c r="I65" s="9">
        <f t="shared" si="0"/>
        <v>0</v>
      </c>
      <c r="J65" s="6">
        <f t="shared" si="1"/>
        <v>2556.42</v>
      </c>
    </row>
    <row r="66" spans="1:10" ht="30" x14ac:dyDescent="0.25">
      <c r="A66" s="3" t="s">
        <v>76</v>
      </c>
      <c r="B66" s="3" t="s">
        <v>77</v>
      </c>
      <c r="C66" s="8">
        <v>1</v>
      </c>
      <c r="D66" s="8">
        <v>0</v>
      </c>
      <c r="E66" s="8">
        <v>0</v>
      </c>
      <c r="F66" s="9">
        <v>1991.38</v>
      </c>
      <c r="G66" s="8">
        <v>0</v>
      </c>
      <c r="H66" s="8">
        <v>0</v>
      </c>
      <c r="I66" s="9">
        <f t="shared" si="0"/>
        <v>1991.38</v>
      </c>
      <c r="J66" s="6">
        <f t="shared" si="1"/>
        <v>0</v>
      </c>
    </row>
    <row r="67" spans="1:10" ht="30" x14ac:dyDescent="0.25">
      <c r="A67" s="3" t="s">
        <v>78</v>
      </c>
      <c r="B67" s="3" t="s">
        <v>79</v>
      </c>
      <c r="C67" s="8">
        <v>172</v>
      </c>
      <c r="D67" s="8">
        <v>0</v>
      </c>
      <c r="E67" s="8">
        <v>0</v>
      </c>
      <c r="F67" s="9">
        <v>88063.82</v>
      </c>
      <c r="G67" s="8">
        <v>4</v>
      </c>
      <c r="H67" s="8">
        <v>588.64</v>
      </c>
      <c r="I67" s="9">
        <f t="shared" si="0"/>
        <v>87475.180000000008</v>
      </c>
      <c r="J67" s="6">
        <f t="shared" si="1"/>
        <v>0</v>
      </c>
    </row>
    <row r="68" spans="1:10" ht="30" x14ac:dyDescent="0.25">
      <c r="A68" s="3" t="s">
        <v>80</v>
      </c>
      <c r="B68" s="3" t="s">
        <v>81</v>
      </c>
      <c r="C68" s="8">
        <v>57</v>
      </c>
      <c r="D68" s="8">
        <v>0</v>
      </c>
      <c r="E68" s="8">
        <v>0</v>
      </c>
      <c r="F68" s="9">
        <v>19933.38</v>
      </c>
      <c r="G68" s="8">
        <v>0</v>
      </c>
      <c r="H68" s="8">
        <v>0</v>
      </c>
      <c r="I68" s="9">
        <f t="shared" si="0"/>
        <v>19933.38</v>
      </c>
      <c r="J68" s="6">
        <f t="shared" si="1"/>
        <v>0</v>
      </c>
    </row>
    <row r="69" spans="1:10" ht="30" x14ac:dyDescent="0.25">
      <c r="A69" s="3" t="s">
        <v>82</v>
      </c>
      <c r="B69" s="3" t="s">
        <v>83</v>
      </c>
      <c r="C69" s="8">
        <v>0</v>
      </c>
      <c r="D69" s="8">
        <v>0</v>
      </c>
      <c r="E69" s="8">
        <v>0</v>
      </c>
      <c r="F69" s="8">
        <v>0</v>
      </c>
      <c r="G69" s="8">
        <v>15</v>
      </c>
      <c r="H69" s="9">
        <v>7010.34</v>
      </c>
      <c r="I69" s="9">
        <f t="shared" si="0"/>
        <v>0</v>
      </c>
      <c r="J69" s="6">
        <f t="shared" si="1"/>
        <v>7010.34</v>
      </c>
    </row>
    <row r="70" spans="1:10" ht="30" x14ac:dyDescent="0.25">
      <c r="A70" s="3" t="s">
        <v>1710</v>
      </c>
      <c r="B70" s="3" t="s">
        <v>1711</v>
      </c>
      <c r="C70" s="8">
        <v>25</v>
      </c>
      <c r="D70" s="8">
        <v>0</v>
      </c>
      <c r="E70" s="8">
        <v>0</v>
      </c>
      <c r="F70" s="9">
        <v>66357.279999999999</v>
      </c>
      <c r="G70" s="8">
        <v>0</v>
      </c>
      <c r="H70" s="8">
        <v>0</v>
      </c>
      <c r="I70" s="9">
        <f t="shared" si="0"/>
        <v>66357.279999999999</v>
      </c>
      <c r="J70" s="6">
        <f t="shared" si="1"/>
        <v>0</v>
      </c>
    </row>
    <row r="71" spans="1:10" x14ac:dyDescent="0.25">
      <c r="A71" s="3" t="s">
        <v>84</v>
      </c>
      <c r="B71" s="3" t="s">
        <v>85</v>
      </c>
      <c r="C71" s="8">
        <v>50</v>
      </c>
      <c r="D71" s="8">
        <v>0</v>
      </c>
      <c r="E71" s="8">
        <v>0</v>
      </c>
      <c r="F71" s="9">
        <v>37922.46</v>
      </c>
      <c r="G71" s="8">
        <v>8</v>
      </c>
      <c r="H71" s="9">
        <v>6204.1</v>
      </c>
      <c r="I71" s="9">
        <f t="shared" si="0"/>
        <v>31718.36</v>
      </c>
      <c r="J71" s="6">
        <f t="shared" si="1"/>
        <v>0</v>
      </c>
    </row>
    <row r="72" spans="1:10" ht="30" x14ac:dyDescent="0.25">
      <c r="A72" s="3" t="s">
        <v>86</v>
      </c>
      <c r="B72" s="3" t="s">
        <v>87</v>
      </c>
      <c r="C72" s="8">
        <v>223</v>
      </c>
      <c r="D72" s="8">
        <v>0</v>
      </c>
      <c r="E72" s="8">
        <v>0</v>
      </c>
      <c r="F72" s="9">
        <v>127821.6</v>
      </c>
      <c r="G72" s="8">
        <v>83</v>
      </c>
      <c r="H72" s="9">
        <v>27881.72</v>
      </c>
      <c r="I72" s="9">
        <f t="shared" si="0"/>
        <v>99939.88</v>
      </c>
      <c r="J72" s="6">
        <f t="shared" si="1"/>
        <v>0</v>
      </c>
    </row>
    <row r="73" spans="1:10" ht="30" x14ac:dyDescent="0.25">
      <c r="A73" s="3" t="s">
        <v>88</v>
      </c>
      <c r="B73" s="3" t="s">
        <v>1712</v>
      </c>
      <c r="C73" s="8">
        <v>4</v>
      </c>
      <c r="D73" s="8">
        <v>0</v>
      </c>
      <c r="E73" s="8">
        <v>0</v>
      </c>
      <c r="F73" s="9">
        <v>3205.7</v>
      </c>
      <c r="G73" s="8">
        <v>0</v>
      </c>
      <c r="H73" s="8">
        <v>0</v>
      </c>
      <c r="I73" s="9">
        <f t="shared" si="0"/>
        <v>3205.7</v>
      </c>
      <c r="J73" s="6">
        <f t="shared" si="1"/>
        <v>0</v>
      </c>
    </row>
    <row r="74" spans="1:10" ht="30" x14ac:dyDescent="0.25">
      <c r="A74" s="3" t="s">
        <v>89</v>
      </c>
      <c r="B74" s="3" t="s">
        <v>90</v>
      </c>
      <c r="C74" s="8">
        <v>3</v>
      </c>
      <c r="D74" s="8">
        <v>0</v>
      </c>
      <c r="E74" s="8">
        <v>0</v>
      </c>
      <c r="F74" s="9">
        <v>4123.46</v>
      </c>
      <c r="G74" s="8">
        <v>0</v>
      </c>
      <c r="H74" s="8">
        <v>0</v>
      </c>
      <c r="I74" s="9">
        <f t="shared" si="0"/>
        <v>4123.46</v>
      </c>
      <c r="J74" s="6">
        <f t="shared" si="1"/>
        <v>0</v>
      </c>
    </row>
    <row r="75" spans="1:10" ht="30" x14ac:dyDescent="0.25">
      <c r="A75" s="3" t="s">
        <v>91</v>
      </c>
      <c r="B75" s="3" t="s">
        <v>92</v>
      </c>
      <c r="C75" s="8">
        <v>36</v>
      </c>
      <c r="D75" s="8">
        <v>0</v>
      </c>
      <c r="E75" s="8">
        <v>0</v>
      </c>
      <c r="F75" s="9">
        <v>55127.56</v>
      </c>
      <c r="G75" s="8">
        <v>0</v>
      </c>
      <c r="H75" s="8">
        <v>0</v>
      </c>
      <c r="I75" s="9">
        <f t="shared" si="0"/>
        <v>55127.56</v>
      </c>
      <c r="J75" s="6">
        <f t="shared" si="1"/>
        <v>0</v>
      </c>
    </row>
    <row r="76" spans="1:10" ht="30" x14ac:dyDescent="0.25">
      <c r="A76" s="3" t="s">
        <v>93</v>
      </c>
      <c r="B76" s="3" t="s">
        <v>94</v>
      </c>
      <c r="C76" s="8">
        <v>126</v>
      </c>
      <c r="D76" s="8">
        <v>0</v>
      </c>
      <c r="E76" s="8">
        <v>0</v>
      </c>
      <c r="F76" s="9">
        <v>75686.94</v>
      </c>
      <c r="G76" s="8">
        <v>3</v>
      </c>
      <c r="H76" s="9">
        <v>4394.1400000000003</v>
      </c>
      <c r="I76" s="9">
        <f t="shared" si="0"/>
        <v>71292.800000000003</v>
      </c>
      <c r="J76" s="6">
        <f t="shared" si="1"/>
        <v>0</v>
      </c>
    </row>
    <row r="77" spans="1:10" ht="30" x14ac:dyDescent="0.25">
      <c r="A77" s="3" t="s">
        <v>95</v>
      </c>
      <c r="B77" s="3" t="s">
        <v>96</v>
      </c>
      <c r="C77" s="7">
        <v>1688</v>
      </c>
      <c r="D77" s="8">
        <v>0</v>
      </c>
      <c r="E77" s="8">
        <v>0</v>
      </c>
      <c r="F77" s="9">
        <v>657237.68000000005</v>
      </c>
      <c r="G77" s="8">
        <v>647</v>
      </c>
      <c r="H77" s="9">
        <v>279684.07</v>
      </c>
      <c r="I77" s="9">
        <f t="shared" si="0"/>
        <v>377553.61000000004</v>
      </c>
      <c r="J77" s="6">
        <f t="shared" si="1"/>
        <v>0</v>
      </c>
    </row>
    <row r="78" spans="1:10" ht="30" x14ac:dyDescent="0.25">
      <c r="A78" s="3" t="s">
        <v>1713</v>
      </c>
      <c r="B78" s="3" t="s">
        <v>1714</v>
      </c>
      <c r="C78" s="8">
        <v>5</v>
      </c>
      <c r="D78" s="8">
        <v>0</v>
      </c>
      <c r="E78" s="8">
        <v>0</v>
      </c>
      <c r="F78" s="9">
        <v>10626.36</v>
      </c>
      <c r="G78" s="8">
        <v>0</v>
      </c>
      <c r="H78" s="8">
        <v>0</v>
      </c>
      <c r="I78" s="9">
        <f t="shared" ref="I78:I141" si="3">IF(F78-H78&gt;0,F78-H78,0)</f>
        <v>10626.36</v>
      </c>
      <c r="J78" s="6">
        <f t="shared" ref="J78:J141" si="4">IF(F78-H78&lt;0,(F78-H78)*-1,0)</f>
        <v>0</v>
      </c>
    </row>
    <row r="79" spans="1:10" x14ac:dyDescent="0.25">
      <c r="A79" s="3" t="s">
        <v>97</v>
      </c>
      <c r="B79" s="3" t="s">
        <v>98</v>
      </c>
      <c r="C79" s="8">
        <v>28</v>
      </c>
      <c r="D79" s="8">
        <v>0</v>
      </c>
      <c r="E79" s="8">
        <v>0</v>
      </c>
      <c r="F79" s="9">
        <v>35773.879999999997</v>
      </c>
      <c r="G79" s="8">
        <v>0</v>
      </c>
      <c r="H79" s="8">
        <v>0</v>
      </c>
      <c r="I79" s="9">
        <f t="shared" si="3"/>
        <v>35773.879999999997</v>
      </c>
      <c r="J79" s="6">
        <f t="shared" si="4"/>
        <v>0</v>
      </c>
    </row>
    <row r="80" spans="1:10" ht="30" x14ac:dyDescent="0.25">
      <c r="A80" s="3" t="s">
        <v>99</v>
      </c>
      <c r="B80" s="3" t="s">
        <v>100</v>
      </c>
      <c r="C80" s="8">
        <v>61</v>
      </c>
      <c r="D80" s="8">
        <v>0</v>
      </c>
      <c r="E80" s="8">
        <v>0</v>
      </c>
      <c r="F80" s="9">
        <v>37006.06</v>
      </c>
      <c r="G80" s="8">
        <v>3</v>
      </c>
      <c r="H80" s="8">
        <v>381.24</v>
      </c>
      <c r="I80" s="9">
        <f t="shared" si="3"/>
        <v>36624.82</v>
      </c>
      <c r="J80" s="6">
        <f t="shared" si="4"/>
        <v>0</v>
      </c>
    </row>
    <row r="81" spans="1:10" ht="30" x14ac:dyDescent="0.25">
      <c r="A81" s="3" t="s">
        <v>101</v>
      </c>
      <c r="B81" s="3" t="s">
        <v>102</v>
      </c>
      <c r="C81" s="8">
        <v>4</v>
      </c>
      <c r="D81" s="8">
        <v>0</v>
      </c>
      <c r="E81" s="8">
        <v>0</v>
      </c>
      <c r="F81" s="9">
        <v>5384.12</v>
      </c>
      <c r="G81" s="8">
        <v>0</v>
      </c>
      <c r="H81" s="8">
        <v>0</v>
      </c>
      <c r="I81" s="9">
        <f t="shared" si="3"/>
        <v>5384.12</v>
      </c>
      <c r="J81" s="6">
        <f t="shared" si="4"/>
        <v>0</v>
      </c>
    </row>
    <row r="82" spans="1:10" ht="30" x14ac:dyDescent="0.25">
      <c r="A82" s="3" t="s">
        <v>1715</v>
      </c>
      <c r="B82" s="3" t="s">
        <v>1716</v>
      </c>
      <c r="C82" s="8">
        <v>23</v>
      </c>
      <c r="D82" s="8">
        <v>0</v>
      </c>
      <c r="E82" s="8">
        <v>0</v>
      </c>
      <c r="F82" s="9">
        <v>11253.57</v>
      </c>
      <c r="G82" s="8">
        <v>0</v>
      </c>
      <c r="H82" s="8">
        <v>0</v>
      </c>
      <c r="I82" s="9">
        <f t="shared" si="3"/>
        <v>11253.57</v>
      </c>
      <c r="J82" s="6">
        <f t="shared" si="4"/>
        <v>0</v>
      </c>
    </row>
    <row r="83" spans="1:10" x14ac:dyDescent="0.25">
      <c r="A83" s="3" t="s">
        <v>103</v>
      </c>
      <c r="B83" s="3" t="s">
        <v>1717</v>
      </c>
      <c r="C83" s="8">
        <v>2</v>
      </c>
      <c r="D83" s="8">
        <v>0</v>
      </c>
      <c r="E83" s="8">
        <v>0</v>
      </c>
      <c r="F83" s="9">
        <v>109490.97</v>
      </c>
      <c r="G83" s="8">
        <v>1</v>
      </c>
      <c r="H83" s="8">
        <v>351.02</v>
      </c>
      <c r="I83" s="9">
        <f t="shared" si="3"/>
        <v>109139.95</v>
      </c>
      <c r="J83" s="6">
        <f t="shared" si="4"/>
        <v>0</v>
      </c>
    </row>
    <row r="84" spans="1:10" ht="30" x14ac:dyDescent="0.25">
      <c r="A84" s="3" t="s">
        <v>1718</v>
      </c>
      <c r="B84" s="3" t="s">
        <v>1719</v>
      </c>
      <c r="C84" s="8">
        <v>1</v>
      </c>
      <c r="D84" s="8">
        <v>0</v>
      </c>
      <c r="E84" s="8">
        <v>0</v>
      </c>
      <c r="F84" s="9">
        <v>19968.37</v>
      </c>
      <c r="G84" s="8">
        <v>0</v>
      </c>
      <c r="H84" s="8">
        <v>0</v>
      </c>
      <c r="I84" s="9">
        <f t="shared" si="3"/>
        <v>19968.37</v>
      </c>
      <c r="J84" s="6">
        <f t="shared" si="4"/>
        <v>0</v>
      </c>
    </row>
    <row r="85" spans="1:10" x14ac:dyDescent="0.25">
      <c r="A85" s="3" t="s">
        <v>104</v>
      </c>
      <c r="B85" s="3" t="s">
        <v>1720</v>
      </c>
      <c r="C85" s="8">
        <v>47</v>
      </c>
      <c r="D85" s="8">
        <v>0</v>
      </c>
      <c r="E85" s="8">
        <v>0</v>
      </c>
      <c r="F85" s="9">
        <v>31854.38</v>
      </c>
      <c r="G85" s="8">
        <v>2</v>
      </c>
      <c r="H85" s="8">
        <v>933.54</v>
      </c>
      <c r="I85" s="9">
        <f t="shared" si="3"/>
        <v>30920.84</v>
      </c>
      <c r="J85" s="6">
        <f t="shared" si="4"/>
        <v>0</v>
      </c>
    </row>
    <row r="86" spans="1:10" ht="30" x14ac:dyDescent="0.25">
      <c r="A86" s="3" t="s">
        <v>105</v>
      </c>
      <c r="B86" s="3" t="s">
        <v>106</v>
      </c>
      <c r="C86" s="8">
        <v>54</v>
      </c>
      <c r="D86" s="8">
        <v>0</v>
      </c>
      <c r="E86" s="8">
        <v>0</v>
      </c>
      <c r="F86" s="9">
        <v>32883.040000000001</v>
      </c>
      <c r="G86" s="8">
        <v>0</v>
      </c>
      <c r="H86" s="8">
        <v>0</v>
      </c>
      <c r="I86" s="9">
        <f t="shared" si="3"/>
        <v>32883.040000000001</v>
      </c>
      <c r="J86" s="6">
        <f t="shared" si="4"/>
        <v>0</v>
      </c>
    </row>
    <row r="87" spans="1:10" ht="30" x14ac:dyDescent="0.25">
      <c r="A87" s="3" t="s">
        <v>107</v>
      </c>
      <c r="B87" s="3" t="s">
        <v>108</v>
      </c>
      <c r="C87" s="8">
        <v>17</v>
      </c>
      <c r="D87" s="8">
        <v>0</v>
      </c>
      <c r="E87" s="8">
        <v>0</v>
      </c>
      <c r="F87" s="9">
        <v>9869.84</v>
      </c>
      <c r="G87" s="8">
        <v>0</v>
      </c>
      <c r="H87" s="8">
        <v>0</v>
      </c>
      <c r="I87" s="9">
        <f t="shared" si="3"/>
        <v>9869.84</v>
      </c>
      <c r="J87" s="6">
        <f t="shared" si="4"/>
        <v>0</v>
      </c>
    </row>
    <row r="88" spans="1:10" ht="30" x14ac:dyDescent="0.25">
      <c r="A88" s="3" t="s">
        <v>1721</v>
      </c>
      <c r="B88" s="3" t="s">
        <v>1722</v>
      </c>
      <c r="C88" s="8">
        <v>2</v>
      </c>
      <c r="D88" s="8">
        <v>0</v>
      </c>
      <c r="E88" s="8">
        <v>0</v>
      </c>
      <c r="F88" s="9">
        <v>46085.760000000002</v>
      </c>
      <c r="G88" s="8">
        <v>0</v>
      </c>
      <c r="H88" s="8">
        <v>0</v>
      </c>
      <c r="I88" s="9">
        <f t="shared" si="3"/>
        <v>46085.760000000002</v>
      </c>
      <c r="J88" s="6">
        <f t="shared" si="4"/>
        <v>0</v>
      </c>
    </row>
    <row r="89" spans="1:10" ht="30" x14ac:dyDescent="0.25">
      <c r="A89" s="3" t="s">
        <v>109</v>
      </c>
      <c r="B89" s="3" t="s">
        <v>110</v>
      </c>
      <c r="C89" s="8">
        <v>100</v>
      </c>
      <c r="D89" s="8">
        <v>0</v>
      </c>
      <c r="E89" s="8">
        <v>0</v>
      </c>
      <c r="F89" s="9">
        <v>51154.78</v>
      </c>
      <c r="G89" s="8">
        <v>0</v>
      </c>
      <c r="H89" s="8">
        <v>0</v>
      </c>
      <c r="I89" s="9">
        <f t="shared" si="3"/>
        <v>51154.78</v>
      </c>
      <c r="J89" s="6">
        <f t="shared" si="4"/>
        <v>0</v>
      </c>
    </row>
    <row r="90" spans="1:10" ht="30" x14ac:dyDescent="0.25">
      <c r="A90" s="3" t="s">
        <v>111</v>
      </c>
      <c r="B90" s="3" t="s">
        <v>112</v>
      </c>
      <c r="C90" s="8">
        <v>319</v>
      </c>
      <c r="D90" s="8">
        <v>0</v>
      </c>
      <c r="E90" s="8">
        <v>0</v>
      </c>
      <c r="F90" s="9">
        <v>465007.06</v>
      </c>
      <c r="G90" s="8">
        <v>3</v>
      </c>
      <c r="H90" s="8">
        <v>518.26</v>
      </c>
      <c r="I90" s="9">
        <f t="shared" si="3"/>
        <v>464488.8</v>
      </c>
      <c r="J90" s="6">
        <f t="shared" si="4"/>
        <v>0</v>
      </c>
    </row>
    <row r="91" spans="1:10" ht="30" x14ac:dyDescent="0.25">
      <c r="A91" s="3" t="s">
        <v>113</v>
      </c>
      <c r="B91" s="3" t="s">
        <v>114</v>
      </c>
      <c r="C91" s="8">
        <v>230</v>
      </c>
      <c r="D91" s="8">
        <v>0</v>
      </c>
      <c r="E91" s="8">
        <v>0</v>
      </c>
      <c r="F91" s="9">
        <v>403497.74</v>
      </c>
      <c r="G91" s="8">
        <v>120</v>
      </c>
      <c r="H91" s="9">
        <v>74266.240000000005</v>
      </c>
      <c r="I91" s="9">
        <f t="shared" si="3"/>
        <v>329231.5</v>
      </c>
      <c r="J91" s="6">
        <f t="shared" si="4"/>
        <v>0</v>
      </c>
    </row>
    <row r="92" spans="1:10" ht="30" x14ac:dyDescent="0.25">
      <c r="A92" s="3" t="s">
        <v>115</v>
      </c>
      <c r="B92" s="3" t="s">
        <v>116</v>
      </c>
      <c r="C92" s="8">
        <v>156</v>
      </c>
      <c r="D92" s="8">
        <v>0</v>
      </c>
      <c r="E92" s="8">
        <v>0</v>
      </c>
      <c r="F92" s="9">
        <v>104110.2</v>
      </c>
      <c r="G92" s="8">
        <v>11</v>
      </c>
      <c r="H92" s="9">
        <v>6486.88</v>
      </c>
      <c r="I92" s="9">
        <f t="shared" si="3"/>
        <v>97623.319999999992</v>
      </c>
      <c r="J92" s="6">
        <f t="shared" si="4"/>
        <v>0</v>
      </c>
    </row>
    <row r="93" spans="1:10" ht="30" x14ac:dyDescent="0.25">
      <c r="A93" s="3" t="s">
        <v>117</v>
      </c>
      <c r="B93" s="3" t="s">
        <v>1723</v>
      </c>
      <c r="C93" s="8">
        <v>1</v>
      </c>
      <c r="D93" s="8">
        <v>0</v>
      </c>
      <c r="E93" s="8">
        <v>0</v>
      </c>
      <c r="F93" s="9">
        <v>1856.6</v>
      </c>
      <c r="G93" s="8">
        <v>0</v>
      </c>
      <c r="H93" s="8">
        <v>0</v>
      </c>
      <c r="I93" s="9">
        <f t="shared" si="3"/>
        <v>1856.6</v>
      </c>
      <c r="J93" s="6">
        <f t="shared" si="4"/>
        <v>0</v>
      </c>
    </row>
    <row r="94" spans="1:10" ht="30" x14ac:dyDescent="0.25">
      <c r="A94" s="3" t="s">
        <v>118</v>
      </c>
      <c r="B94" s="3" t="s">
        <v>1724</v>
      </c>
      <c r="C94" s="8">
        <v>20</v>
      </c>
      <c r="D94" s="8">
        <v>0</v>
      </c>
      <c r="E94" s="8">
        <v>0</v>
      </c>
      <c r="F94" s="9">
        <v>101942.39999999999</v>
      </c>
      <c r="G94" s="8">
        <v>5</v>
      </c>
      <c r="H94" s="8">
        <v>903.12</v>
      </c>
      <c r="I94" s="9">
        <f t="shared" si="3"/>
        <v>101039.28</v>
      </c>
      <c r="J94" s="6">
        <f t="shared" si="4"/>
        <v>0</v>
      </c>
    </row>
    <row r="95" spans="1:10" ht="30" x14ac:dyDescent="0.25">
      <c r="A95" s="3" t="s">
        <v>119</v>
      </c>
      <c r="B95" s="3" t="s">
        <v>120</v>
      </c>
      <c r="C95" s="8">
        <v>9</v>
      </c>
      <c r="D95" s="8">
        <v>0</v>
      </c>
      <c r="E95" s="8">
        <v>0</v>
      </c>
      <c r="F95" s="9">
        <v>14016.1</v>
      </c>
      <c r="G95" s="8">
        <v>0</v>
      </c>
      <c r="H95" s="8">
        <v>0</v>
      </c>
      <c r="I95" s="9">
        <f t="shared" si="3"/>
        <v>14016.1</v>
      </c>
      <c r="J95" s="6">
        <f t="shared" si="4"/>
        <v>0</v>
      </c>
    </row>
    <row r="96" spans="1:10" ht="30" x14ac:dyDescent="0.25">
      <c r="A96" s="3" t="s">
        <v>121</v>
      </c>
      <c r="B96" s="3" t="s">
        <v>122</v>
      </c>
      <c r="C96" s="8">
        <v>0</v>
      </c>
      <c r="D96" s="8">
        <v>0</v>
      </c>
      <c r="E96" s="8">
        <v>0</v>
      </c>
      <c r="F96" s="8">
        <v>0</v>
      </c>
      <c r="G96" s="8">
        <v>5</v>
      </c>
      <c r="H96" s="9">
        <v>1977.1</v>
      </c>
      <c r="I96" s="9">
        <f t="shared" si="3"/>
        <v>0</v>
      </c>
      <c r="J96" s="6">
        <f t="shared" si="4"/>
        <v>1977.1</v>
      </c>
    </row>
    <row r="97" spans="1:10" ht="30" x14ac:dyDescent="0.25">
      <c r="A97" s="3" t="s">
        <v>123</v>
      </c>
      <c r="B97" s="3" t="s">
        <v>124</v>
      </c>
      <c r="C97" s="8">
        <v>83</v>
      </c>
      <c r="D97" s="8">
        <v>0</v>
      </c>
      <c r="E97" s="8">
        <v>0</v>
      </c>
      <c r="F97" s="9">
        <v>82827.600000000006</v>
      </c>
      <c r="G97" s="8">
        <v>2</v>
      </c>
      <c r="H97" s="8">
        <v>536.22</v>
      </c>
      <c r="I97" s="9">
        <f t="shared" si="3"/>
        <v>82291.38</v>
      </c>
      <c r="J97" s="6">
        <f t="shared" si="4"/>
        <v>0</v>
      </c>
    </row>
    <row r="98" spans="1:10" x14ac:dyDescent="0.25">
      <c r="A98" s="3" t="s">
        <v>125</v>
      </c>
      <c r="B98" s="3" t="s">
        <v>126</v>
      </c>
      <c r="C98" s="8">
        <v>0</v>
      </c>
      <c r="D98" s="8">
        <v>0</v>
      </c>
      <c r="E98" s="8">
        <v>0</v>
      </c>
      <c r="F98" s="8">
        <v>0</v>
      </c>
      <c r="G98" s="8">
        <v>1</v>
      </c>
      <c r="H98" s="8">
        <v>392.1</v>
      </c>
      <c r="I98" s="9">
        <f t="shared" si="3"/>
        <v>0</v>
      </c>
      <c r="J98" s="6">
        <f t="shared" si="4"/>
        <v>392.1</v>
      </c>
    </row>
    <row r="99" spans="1:10" ht="30" x14ac:dyDescent="0.25">
      <c r="A99" s="3" t="s">
        <v>127</v>
      </c>
      <c r="B99" s="3" t="s">
        <v>128</v>
      </c>
      <c r="C99" s="8">
        <v>14</v>
      </c>
      <c r="D99" s="8">
        <v>0</v>
      </c>
      <c r="E99" s="8">
        <v>0</v>
      </c>
      <c r="F99" s="9">
        <v>20413</v>
      </c>
      <c r="G99" s="8">
        <v>0</v>
      </c>
      <c r="H99" s="8">
        <v>0</v>
      </c>
      <c r="I99" s="9">
        <f t="shared" si="3"/>
        <v>20413</v>
      </c>
      <c r="J99" s="6">
        <f t="shared" si="4"/>
        <v>0</v>
      </c>
    </row>
    <row r="100" spans="1:10" ht="30" x14ac:dyDescent="0.25">
      <c r="A100" s="3" t="s">
        <v>129</v>
      </c>
      <c r="B100" s="3" t="s">
        <v>1725</v>
      </c>
      <c r="C100" s="8">
        <v>135</v>
      </c>
      <c r="D100" s="8">
        <v>0</v>
      </c>
      <c r="E100" s="9">
        <v>70389.88</v>
      </c>
      <c r="F100" s="9">
        <v>2037622.85</v>
      </c>
      <c r="G100" s="8">
        <v>17</v>
      </c>
      <c r="H100" s="9">
        <v>3842.4</v>
      </c>
      <c r="I100" s="9">
        <f t="shared" si="3"/>
        <v>2033780.4500000002</v>
      </c>
      <c r="J100" s="6">
        <f t="shared" si="4"/>
        <v>0</v>
      </c>
    </row>
    <row r="101" spans="1:10" ht="30" x14ac:dyDescent="0.25">
      <c r="A101" s="3" t="s">
        <v>1726</v>
      </c>
      <c r="B101" s="3" t="s">
        <v>1727</v>
      </c>
      <c r="C101" s="8">
        <v>7</v>
      </c>
      <c r="D101" s="8">
        <v>0</v>
      </c>
      <c r="E101" s="8">
        <v>0</v>
      </c>
      <c r="F101" s="9">
        <v>370428.27</v>
      </c>
      <c r="G101" s="8">
        <v>0</v>
      </c>
      <c r="H101" s="8">
        <v>0</v>
      </c>
      <c r="I101" s="9">
        <f t="shared" si="3"/>
        <v>370428.27</v>
      </c>
      <c r="J101" s="6">
        <f t="shared" si="4"/>
        <v>0</v>
      </c>
    </row>
    <row r="102" spans="1:10" ht="30" x14ac:dyDescent="0.25">
      <c r="A102" s="3" t="s">
        <v>130</v>
      </c>
      <c r="B102" s="3" t="s">
        <v>131</v>
      </c>
      <c r="C102" s="8">
        <v>45</v>
      </c>
      <c r="D102" s="8">
        <v>0</v>
      </c>
      <c r="E102" s="8">
        <v>0</v>
      </c>
      <c r="F102" s="9">
        <v>28241.8</v>
      </c>
      <c r="G102" s="8">
        <v>21</v>
      </c>
      <c r="H102" s="9">
        <v>6286.54</v>
      </c>
      <c r="I102" s="9">
        <f t="shared" si="3"/>
        <v>21955.26</v>
      </c>
      <c r="J102" s="6">
        <f t="shared" si="4"/>
        <v>0</v>
      </c>
    </row>
    <row r="103" spans="1:10" ht="30" x14ac:dyDescent="0.25">
      <c r="A103" s="3" t="s">
        <v>132</v>
      </c>
      <c r="B103" s="3" t="s">
        <v>133</v>
      </c>
      <c r="C103" s="8">
        <v>2</v>
      </c>
      <c r="D103" s="8">
        <v>0</v>
      </c>
      <c r="E103" s="8">
        <v>0</v>
      </c>
      <c r="F103" s="9">
        <v>3229.54</v>
      </c>
      <c r="G103" s="8">
        <v>0</v>
      </c>
      <c r="H103" s="8">
        <v>0</v>
      </c>
      <c r="I103" s="9">
        <f t="shared" si="3"/>
        <v>3229.54</v>
      </c>
      <c r="J103" s="6">
        <f t="shared" si="4"/>
        <v>0</v>
      </c>
    </row>
    <row r="104" spans="1:10" x14ac:dyDescent="0.25">
      <c r="A104" s="3" t="s">
        <v>134</v>
      </c>
      <c r="B104" s="3" t="s">
        <v>1728</v>
      </c>
      <c r="C104" s="8">
        <v>147</v>
      </c>
      <c r="D104" s="8">
        <v>0</v>
      </c>
      <c r="E104" s="9">
        <v>26768.400000000001</v>
      </c>
      <c r="F104" s="9">
        <v>1867816.11</v>
      </c>
      <c r="G104" s="8">
        <v>39</v>
      </c>
      <c r="H104" s="9">
        <v>27985.72</v>
      </c>
      <c r="I104" s="9">
        <f t="shared" si="3"/>
        <v>1839830.3900000001</v>
      </c>
      <c r="J104" s="6">
        <f t="shared" si="4"/>
        <v>0</v>
      </c>
    </row>
    <row r="105" spans="1:10" ht="30" x14ac:dyDescent="0.25">
      <c r="A105" s="3" t="s">
        <v>1563</v>
      </c>
      <c r="B105" s="3" t="s">
        <v>1729</v>
      </c>
      <c r="C105" s="8">
        <v>80</v>
      </c>
      <c r="D105" s="8">
        <v>0</v>
      </c>
      <c r="E105" s="8">
        <v>0</v>
      </c>
      <c r="F105" s="9">
        <v>114675</v>
      </c>
      <c r="G105" s="8">
        <v>0</v>
      </c>
      <c r="H105" s="8">
        <v>0</v>
      </c>
      <c r="I105" s="9">
        <f t="shared" si="3"/>
        <v>114675</v>
      </c>
      <c r="J105" s="6">
        <f t="shared" si="4"/>
        <v>0</v>
      </c>
    </row>
    <row r="106" spans="1:10" ht="30" x14ac:dyDescent="0.25">
      <c r="A106" s="3" t="s">
        <v>135</v>
      </c>
      <c r="B106" s="3" t="s">
        <v>136</v>
      </c>
      <c r="C106" s="8">
        <v>6</v>
      </c>
      <c r="D106" s="8">
        <v>0</v>
      </c>
      <c r="E106" s="8">
        <v>0</v>
      </c>
      <c r="F106" s="9">
        <v>3941.86</v>
      </c>
      <c r="G106" s="8">
        <v>0</v>
      </c>
      <c r="H106" s="8">
        <v>0</v>
      </c>
      <c r="I106" s="9">
        <f t="shared" si="3"/>
        <v>3941.86</v>
      </c>
      <c r="J106" s="6">
        <f t="shared" si="4"/>
        <v>0</v>
      </c>
    </row>
    <row r="107" spans="1:10" ht="30" x14ac:dyDescent="0.25">
      <c r="A107" s="3" t="s">
        <v>137</v>
      </c>
      <c r="B107" s="3" t="s">
        <v>1730</v>
      </c>
      <c r="C107" s="8">
        <v>1</v>
      </c>
      <c r="D107" s="8">
        <v>0</v>
      </c>
      <c r="E107" s="8">
        <v>0</v>
      </c>
      <c r="F107" s="9">
        <v>46245.88</v>
      </c>
      <c r="G107" s="8">
        <v>3</v>
      </c>
      <c r="H107" s="8">
        <v>178.8</v>
      </c>
      <c r="I107" s="9">
        <f t="shared" si="3"/>
        <v>46067.079999999994</v>
      </c>
      <c r="J107" s="6">
        <f t="shared" si="4"/>
        <v>0</v>
      </c>
    </row>
    <row r="108" spans="1:10" ht="30" x14ac:dyDescent="0.25">
      <c r="A108" s="3" t="s">
        <v>138</v>
      </c>
      <c r="B108" s="3" t="s">
        <v>1731</v>
      </c>
      <c r="C108" s="8">
        <v>196</v>
      </c>
      <c r="D108" s="8">
        <v>0</v>
      </c>
      <c r="E108" s="8">
        <v>0</v>
      </c>
      <c r="F108" s="9">
        <v>144170.46</v>
      </c>
      <c r="G108" s="8">
        <v>20</v>
      </c>
      <c r="H108" s="9">
        <v>80736.100000000006</v>
      </c>
      <c r="I108" s="9">
        <f t="shared" si="3"/>
        <v>63434.359999999986</v>
      </c>
      <c r="J108" s="6">
        <f t="shared" si="4"/>
        <v>0</v>
      </c>
    </row>
    <row r="109" spans="1:10" ht="30" x14ac:dyDescent="0.25">
      <c r="A109" s="3" t="s">
        <v>139</v>
      </c>
      <c r="B109" s="3" t="s">
        <v>1732</v>
      </c>
      <c r="C109" s="8">
        <v>10</v>
      </c>
      <c r="D109" s="8">
        <v>0</v>
      </c>
      <c r="E109" s="8">
        <v>0</v>
      </c>
      <c r="F109" s="9">
        <v>8983.2800000000007</v>
      </c>
      <c r="G109" s="8">
        <v>1</v>
      </c>
      <c r="H109" s="9">
        <v>40148.25</v>
      </c>
      <c r="I109" s="9">
        <f t="shared" si="3"/>
        <v>0</v>
      </c>
      <c r="J109" s="6">
        <f t="shared" si="4"/>
        <v>31164.97</v>
      </c>
    </row>
    <row r="110" spans="1:10" ht="30" x14ac:dyDescent="0.25">
      <c r="A110" s="3" t="s">
        <v>140</v>
      </c>
      <c r="B110" s="3" t="s">
        <v>1733</v>
      </c>
      <c r="C110" s="8">
        <v>43</v>
      </c>
      <c r="D110" s="8">
        <v>0</v>
      </c>
      <c r="E110" s="8">
        <v>0</v>
      </c>
      <c r="F110" s="9">
        <v>67641.539999999994</v>
      </c>
      <c r="G110" s="8">
        <v>0</v>
      </c>
      <c r="H110" s="8">
        <v>0</v>
      </c>
      <c r="I110" s="9">
        <f t="shared" si="3"/>
        <v>67641.539999999994</v>
      </c>
      <c r="J110" s="6">
        <f t="shared" si="4"/>
        <v>0</v>
      </c>
    </row>
    <row r="111" spans="1:10" ht="30" x14ac:dyDescent="0.25">
      <c r="A111" s="3" t="s">
        <v>141</v>
      </c>
      <c r="B111" s="3" t="s">
        <v>1734</v>
      </c>
      <c r="C111" s="8">
        <v>12</v>
      </c>
      <c r="D111" s="8">
        <v>0</v>
      </c>
      <c r="E111" s="8">
        <v>0</v>
      </c>
      <c r="F111" s="9">
        <v>14014.86</v>
      </c>
      <c r="G111" s="8">
        <v>2</v>
      </c>
      <c r="H111" s="9">
        <v>1478.29</v>
      </c>
      <c r="I111" s="9">
        <f t="shared" si="3"/>
        <v>12536.57</v>
      </c>
      <c r="J111" s="6">
        <f t="shared" si="4"/>
        <v>0</v>
      </c>
    </row>
    <row r="112" spans="1:10" ht="30" x14ac:dyDescent="0.25">
      <c r="A112" s="3" t="s">
        <v>142</v>
      </c>
      <c r="B112" s="3" t="s">
        <v>1735</v>
      </c>
      <c r="C112" s="8">
        <v>1</v>
      </c>
      <c r="D112" s="8">
        <v>0</v>
      </c>
      <c r="E112" s="8">
        <v>0</v>
      </c>
      <c r="F112" s="8">
        <v>267.02</v>
      </c>
      <c r="G112" s="8">
        <v>0</v>
      </c>
      <c r="H112" s="8">
        <v>0</v>
      </c>
      <c r="I112" s="9">
        <f t="shared" si="3"/>
        <v>267.02</v>
      </c>
      <c r="J112" s="6">
        <f t="shared" si="4"/>
        <v>0</v>
      </c>
    </row>
    <row r="113" spans="1:10" ht="30" x14ac:dyDescent="0.25">
      <c r="A113" s="3" t="s">
        <v>1736</v>
      </c>
      <c r="B113" s="3" t="s">
        <v>1737</v>
      </c>
      <c r="C113" s="8">
        <v>7</v>
      </c>
      <c r="D113" s="8">
        <v>0</v>
      </c>
      <c r="E113" s="8">
        <v>479.08</v>
      </c>
      <c r="F113" s="9">
        <v>361660.08</v>
      </c>
      <c r="G113" s="8">
        <v>0</v>
      </c>
      <c r="H113" s="8">
        <v>0</v>
      </c>
      <c r="I113" s="9">
        <f t="shared" si="3"/>
        <v>361660.08</v>
      </c>
      <c r="J113" s="6">
        <f t="shared" si="4"/>
        <v>0</v>
      </c>
    </row>
    <row r="114" spans="1:10" ht="30" x14ac:dyDescent="0.25">
      <c r="A114" s="3" t="s">
        <v>143</v>
      </c>
      <c r="B114" s="3" t="s">
        <v>1738</v>
      </c>
      <c r="C114" s="8">
        <v>14</v>
      </c>
      <c r="D114" s="8">
        <v>0</v>
      </c>
      <c r="E114" s="8">
        <v>0</v>
      </c>
      <c r="F114" s="9">
        <v>13048.88</v>
      </c>
      <c r="G114" s="8">
        <v>2</v>
      </c>
      <c r="H114" s="9">
        <v>2412.89</v>
      </c>
      <c r="I114" s="9">
        <f t="shared" si="3"/>
        <v>10635.99</v>
      </c>
      <c r="J114" s="6">
        <f t="shared" si="4"/>
        <v>0</v>
      </c>
    </row>
    <row r="115" spans="1:10" ht="30" x14ac:dyDescent="0.25">
      <c r="A115" s="3" t="s">
        <v>144</v>
      </c>
      <c r="B115" s="3" t="s">
        <v>1739</v>
      </c>
      <c r="C115" s="8">
        <v>76</v>
      </c>
      <c r="D115" s="8">
        <v>0</v>
      </c>
      <c r="E115" s="8">
        <v>0</v>
      </c>
      <c r="F115" s="9">
        <v>88150.6</v>
      </c>
      <c r="G115" s="8">
        <v>8</v>
      </c>
      <c r="H115" s="9">
        <v>74733.509999999995</v>
      </c>
      <c r="I115" s="9">
        <f t="shared" si="3"/>
        <v>13417.090000000011</v>
      </c>
      <c r="J115" s="6">
        <f t="shared" si="4"/>
        <v>0</v>
      </c>
    </row>
    <row r="116" spans="1:10" ht="30" x14ac:dyDescent="0.25">
      <c r="A116" s="3" t="s">
        <v>145</v>
      </c>
      <c r="B116" s="3" t="s">
        <v>1740</v>
      </c>
      <c r="C116" s="8">
        <v>7</v>
      </c>
      <c r="D116" s="8">
        <v>0</v>
      </c>
      <c r="E116" s="8">
        <v>0</v>
      </c>
      <c r="F116" s="9">
        <v>5819.48</v>
      </c>
      <c r="G116" s="8">
        <v>5</v>
      </c>
      <c r="H116" s="9">
        <v>138150.29</v>
      </c>
      <c r="I116" s="9">
        <f t="shared" si="3"/>
        <v>0</v>
      </c>
      <c r="J116" s="6">
        <f t="shared" si="4"/>
        <v>132330.81</v>
      </c>
    </row>
    <row r="117" spans="1:10" ht="30" x14ac:dyDescent="0.25">
      <c r="A117" s="3" t="s">
        <v>146</v>
      </c>
      <c r="B117" s="3" t="s">
        <v>1741</v>
      </c>
      <c r="C117" s="8">
        <v>49</v>
      </c>
      <c r="D117" s="8">
        <v>0</v>
      </c>
      <c r="E117" s="8">
        <v>0</v>
      </c>
      <c r="F117" s="9">
        <v>29968.32</v>
      </c>
      <c r="G117" s="8">
        <v>7</v>
      </c>
      <c r="H117" s="9">
        <v>90291.01</v>
      </c>
      <c r="I117" s="9">
        <f t="shared" si="3"/>
        <v>0</v>
      </c>
      <c r="J117" s="6">
        <f t="shared" si="4"/>
        <v>60322.689999999995</v>
      </c>
    </row>
    <row r="118" spans="1:10" ht="30" x14ac:dyDescent="0.25">
      <c r="A118" s="3" t="s">
        <v>147</v>
      </c>
      <c r="B118" s="3" t="s">
        <v>1742</v>
      </c>
      <c r="C118" s="8">
        <v>16</v>
      </c>
      <c r="D118" s="8">
        <v>0</v>
      </c>
      <c r="E118" s="8">
        <v>0</v>
      </c>
      <c r="F118" s="9">
        <v>8343.4</v>
      </c>
      <c r="G118" s="8">
        <v>1</v>
      </c>
      <c r="H118" s="9">
        <v>5322.85</v>
      </c>
      <c r="I118" s="9">
        <f t="shared" si="3"/>
        <v>3020.5499999999993</v>
      </c>
      <c r="J118" s="6">
        <f t="shared" si="4"/>
        <v>0</v>
      </c>
    </row>
    <row r="119" spans="1:10" ht="30" x14ac:dyDescent="0.25">
      <c r="A119" s="3" t="s">
        <v>1564</v>
      </c>
      <c r="B119" s="3" t="s">
        <v>1743</v>
      </c>
      <c r="C119" s="8">
        <v>30</v>
      </c>
      <c r="D119" s="8">
        <v>0</v>
      </c>
      <c r="E119" s="8">
        <v>0</v>
      </c>
      <c r="F119" s="9">
        <v>30570.38</v>
      </c>
      <c r="G119" s="8">
        <v>25</v>
      </c>
      <c r="H119" s="9">
        <v>48784.73</v>
      </c>
      <c r="I119" s="9">
        <f t="shared" si="3"/>
        <v>0</v>
      </c>
      <c r="J119" s="6">
        <f t="shared" si="4"/>
        <v>18214.350000000002</v>
      </c>
    </row>
    <row r="120" spans="1:10" ht="30" x14ac:dyDescent="0.25">
      <c r="A120" s="3" t="s">
        <v>1565</v>
      </c>
      <c r="B120" s="3" t="s">
        <v>1744</v>
      </c>
      <c r="C120" s="8">
        <v>128</v>
      </c>
      <c r="D120" s="8">
        <v>0</v>
      </c>
      <c r="E120" s="8">
        <v>0</v>
      </c>
      <c r="F120" s="9">
        <v>117559.42</v>
      </c>
      <c r="G120" s="8">
        <v>0</v>
      </c>
      <c r="H120" s="8">
        <v>0</v>
      </c>
      <c r="I120" s="9">
        <f t="shared" si="3"/>
        <v>117559.42</v>
      </c>
      <c r="J120" s="6">
        <f t="shared" si="4"/>
        <v>0</v>
      </c>
    </row>
    <row r="121" spans="1:10" x14ac:dyDescent="0.25">
      <c r="A121" s="3" t="s">
        <v>1745</v>
      </c>
      <c r="B121" s="3" t="s">
        <v>1746</v>
      </c>
      <c r="C121" s="8">
        <v>21</v>
      </c>
      <c r="D121" s="8">
        <v>0</v>
      </c>
      <c r="E121" s="9">
        <v>1695.5</v>
      </c>
      <c r="F121" s="9">
        <v>804632.24</v>
      </c>
      <c r="G121" s="8">
        <v>0</v>
      </c>
      <c r="H121" s="8">
        <v>0</v>
      </c>
      <c r="I121" s="9">
        <f t="shared" si="3"/>
        <v>804632.24</v>
      </c>
      <c r="J121" s="6">
        <f t="shared" si="4"/>
        <v>0</v>
      </c>
    </row>
    <row r="122" spans="1:10" ht="30" x14ac:dyDescent="0.25">
      <c r="A122" s="3" t="s">
        <v>148</v>
      </c>
      <c r="B122" s="3" t="s">
        <v>1747</v>
      </c>
      <c r="C122" s="8">
        <v>3</v>
      </c>
      <c r="D122" s="8">
        <v>0</v>
      </c>
      <c r="E122" s="8">
        <v>0</v>
      </c>
      <c r="F122" s="9">
        <v>1704.38</v>
      </c>
      <c r="G122" s="8">
        <v>0</v>
      </c>
      <c r="H122" s="8">
        <v>0</v>
      </c>
      <c r="I122" s="9">
        <f t="shared" si="3"/>
        <v>1704.38</v>
      </c>
      <c r="J122" s="6">
        <f t="shared" si="4"/>
        <v>0</v>
      </c>
    </row>
    <row r="123" spans="1:10" x14ac:dyDescent="0.25">
      <c r="A123" s="3" t="s">
        <v>149</v>
      </c>
      <c r="B123" s="3" t="s">
        <v>150</v>
      </c>
      <c r="C123" s="8">
        <v>14</v>
      </c>
      <c r="D123" s="8">
        <v>0</v>
      </c>
      <c r="E123" s="9">
        <v>12438.24</v>
      </c>
      <c r="F123" s="8">
        <v>0</v>
      </c>
      <c r="G123" s="8">
        <v>9</v>
      </c>
      <c r="H123" s="9">
        <v>6559.8</v>
      </c>
      <c r="I123" s="9">
        <f t="shared" si="3"/>
        <v>0</v>
      </c>
      <c r="J123" s="6">
        <f t="shared" si="4"/>
        <v>6559.8</v>
      </c>
    </row>
    <row r="124" spans="1:10" ht="30" x14ac:dyDescent="0.25">
      <c r="A124" s="3" t="s">
        <v>151</v>
      </c>
      <c r="B124" s="3" t="s">
        <v>1748</v>
      </c>
      <c r="C124" s="8">
        <v>55</v>
      </c>
      <c r="D124" s="8">
        <v>0</v>
      </c>
      <c r="E124" s="8">
        <v>0</v>
      </c>
      <c r="F124" s="9">
        <v>57837.9</v>
      </c>
      <c r="G124" s="8">
        <v>16</v>
      </c>
      <c r="H124" s="9">
        <v>39196.019999999997</v>
      </c>
      <c r="I124" s="9">
        <f t="shared" si="3"/>
        <v>18641.880000000005</v>
      </c>
      <c r="J124" s="6">
        <f t="shared" si="4"/>
        <v>0</v>
      </c>
    </row>
    <row r="125" spans="1:10" ht="30" x14ac:dyDescent="0.25">
      <c r="A125" s="3" t="s">
        <v>152</v>
      </c>
      <c r="B125" s="3" t="s">
        <v>153</v>
      </c>
      <c r="C125" s="8">
        <v>15</v>
      </c>
      <c r="D125" s="8">
        <v>0</v>
      </c>
      <c r="E125" s="8">
        <v>0</v>
      </c>
      <c r="F125" s="9">
        <v>14765.96</v>
      </c>
      <c r="G125" s="8">
        <v>1</v>
      </c>
      <c r="H125" s="8">
        <v>348.74</v>
      </c>
      <c r="I125" s="9">
        <f t="shared" si="3"/>
        <v>14417.22</v>
      </c>
      <c r="J125" s="6">
        <f t="shared" si="4"/>
        <v>0</v>
      </c>
    </row>
    <row r="126" spans="1:10" ht="30" x14ac:dyDescent="0.25">
      <c r="A126" s="3" t="s">
        <v>1566</v>
      </c>
      <c r="B126" s="3" t="s">
        <v>1749</v>
      </c>
      <c r="C126" s="8">
        <v>118</v>
      </c>
      <c r="D126" s="8">
        <v>0</v>
      </c>
      <c r="E126" s="8">
        <v>0</v>
      </c>
      <c r="F126" s="9">
        <v>65480.1</v>
      </c>
      <c r="G126" s="8">
        <v>21</v>
      </c>
      <c r="H126" s="9">
        <v>513527.43</v>
      </c>
      <c r="I126" s="9">
        <f t="shared" si="3"/>
        <v>0</v>
      </c>
      <c r="J126" s="6">
        <f t="shared" si="4"/>
        <v>448047.33</v>
      </c>
    </row>
    <row r="127" spans="1:10" ht="30" x14ac:dyDescent="0.25">
      <c r="A127" s="3" t="s">
        <v>154</v>
      </c>
      <c r="B127" s="3" t="s">
        <v>1750</v>
      </c>
      <c r="C127" s="8">
        <v>2</v>
      </c>
      <c r="D127" s="8">
        <v>0</v>
      </c>
      <c r="E127" s="8">
        <v>0</v>
      </c>
      <c r="F127" s="9">
        <v>1396.32</v>
      </c>
      <c r="G127" s="8">
        <v>1</v>
      </c>
      <c r="H127" s="9">
        <v>2873.19</v>
      </c>
      <c r="I127" s="9">
        <f t="shared" si="3"/>
        <v>0</v>
      </c>
      <c r="J127" s="6">
        <f t="shared" si="4"/>
        <v>1476.8700000000001</v>
      </c>
    </row>
    <row r="128" spans="1:10" ht="30" x14ac:dyDescent="0.25">
      <c r="A128" s="3" t="s">
        <v>155</v>
      </c>
      <c r="B128" s="3" t="s">
        <v>1751</v>
      </c>
      <c r="C128" s="8">
        <v>154</v>
      </c>
      <c r="D128" s="8">
        <v>0</v>
      </c>
      <c r="E128" s="8">
        <v>0</v>
      </c>
      <c r="F128" s="9">
        <v>187128.66</v>
      </c>
      <c r="G128" s="8">
        <v>27</v>
      </c>
      <c r="H128" s="9">
        <v>488143.49</v>
      </c>
      <c r="I128" s="9">
        <f t="shared" si="3"/>
        <v>0</v>
      </c>
      <c r="J128" s="6">
        <f t="shared" si="4"/>
        <v>301014.82999999996</v>
      </c>
    </row>
    <row r="129" spans="1:10" ht="30" x14ac:dyDescent="0.25">
      <c r="A129" s="3" t="s">
        <v>156</v>
      </c>
      <c r="B129" s="3" t="s">
        <v>1752</v>
      </c>
      <c r="C129" s="8">
        <v>730</v>
      </c>
      <c r="D129" s="8">
        <v>0</v>
      </c>
      <c r="E129" s="8">
        <v>0</v>
      </c>
      <c r="F129" s="9">
        <v>621861.1</v>
      </c>
      <c r="G129" s="8">
        <v>93</v>
      </c>
      <c r="H129" s="9">
        <v>1379273.93</v>
      </c>
      <c r="I129" s="9">
        <f t="shared" si="3"/>
        <v>0</v>
      </c>
      <c r="J129" s="6">
        <f t="shared" si="4"/>
        <v>757412.83</v>
      </c>
    </row>
    <row r="130" spans="1:10" ht="30" x14ac:dyDescent="0.25">
      <c r="A130" s="3" t="s">
        <v>157</v>
      </c>
      <c r="B130" s="3" t="s">
        <v>158</v>
      </c>
      <c r="C130" s="8">
        <v>7</v>
      </c>
      <c r="D130" s="8">
        <v>0</v>
      </c>
      <c r="E130" s="8">
        <v>0</v>
      </c>
      <c r="F130" s="9">
        <v>4374.1400000000003</v>
      </c>
      <c r="G130" s="8">
        <v>0</v>
      </c>
      <c r="H130" s="8">
        <v>0</v>
      </c>
      <c r="I130" s="9">
        <f t="shared" si="3"/>
        <v>4374.1400000000003</v>
      </c>
      <c r="J130" s="6">
        <f t="shared" si="4"/>
        <v>0</v>
      </c>
    </row>
    <row r="131" spans="1:10" ht="30" x14ac:dyDescent="0.25">
      <c r="A131" s="3" t="s">
        <v>1753</v>
      </c>
      <c r="B131" s="3" t="s">
        <v>1754</v>
      </c>
      <c r="C131" s="8">
        <v>35</v>
      </c>
      <c r="D131" s="8">
        <v>0</v>
      </c>
      <c r="E131" s="9">
        <v>28605.200000000001</v>
      </c>
      <c r="F131" s="9">
        <v>1317335.26</v>
      </c>
      <c r="G131" s="8">
        <v>0</v>
      </c>
      <c r="H131" s="8">
        <v>0</v>
      </c>
      <c r="I131" s="9">
        <f t="shared" si="3"/>
        <v>1317335.26</v>
      </c>
      <c r="J131" s="6">
        <f t="shared" si="4"/>
        <v>0</v>
      </c>
    </row>
    <row r="132" spans="1:10" ht="30" x14ac:dyDescent="0.25">
      <c r="A132" s="3" t="s">
        <v>159</v>
      </c>
      <c r="B132" s="3" t="s">
        <v>160</v>
      </c>
      <c r="C132" s="7">
        <v>1861</v>
      </c>
      <c r="D132" s="8">
        <v>0</v>
      </c>
      <c r="E132" s="8">
        <v>45.23</v>
      </c>
      <c r="F132" s="9">
        <v>2180601.0299999998</v>
      </c>
      <c r="G132" s="8">
        <v>14</v>
      </c>
      <c r="H132" s="9">
        <v>5708.66</v>
      </c>
      <c r="I132" s="9">
        <f t="shared" si="3"/>
        <v>2174892.3699999996</v>
      </c>
      <c r="J132" s="6">
        <f t="shared" si="4"/>
        <v>0</v>
      </c>
    </row>
    <row r="133" spans="1:10" ht="30" x14ac:dyDescent="0.25">
      <c r="A133" s="3" t="s">
        <v>161</v>
      </c>
      <c r="B133" s="3" t="s">
        <v>1755</v>
      </c>
      <c r="C133" s="8">
        <v>6</v>
      </c>
      <c r="D133" s="8">
        <v>0</v>
      </c>
      <c r="E133" s="8">
        <v>0</v>
      </c>
      <c r="F133" s="9">
        <v>3057.5</v>
      </c>
      <c r="G133" s="8">
        <v>1</v>
      </c>
      <c r="H133" s="9">
        <v>5684.64</v>
      </c>
      <c r="I133" s="9">
        <f t="shared" si="3"/>
        <v>0</v>
      </c>
      <c r="J133" s="6">
        <f t="shared" si="4"/>
        <v>2627.1400000000003</v>
      </c>
    </row>
    <row r="134" spans="1:10" x14ac:dyDescent="0.25">
      <c r="A134" s="3" t="s">
        <v>162</v>
      </c>
      <c r="B134" s="3" t="s">
        <v>1756</v>
      </c>
      <c r="C134" s="8">
        <v>24</v>
      </c>
      <c r="D134" s="8">
        <v>0</v>
      </c>
      <c r="E134" s="8">
        <v>0</v>
      </c>
      <c r="F134" s="9">
        <v>14433.68</v>
      </c>
      <c r="G134" s="8">
        <v>0</v>
      </c>
      <c r="H134" s="8">
        <v>0</v>
      </c>
      <c r="I134" s="9">
        <f t="shared" si="3"/>
        <v>14433.68</v>
      </c>
      <c r="J134" s="6">
        <f t="shared" si="4"/>
        <v>0</v>
      </c>
    </row>
    <row r="135" spans="1:10" ht="30" x14ac:dyDescent="0.25">
      <c r="A135" s="3" t="s">
        <v>163</v>
      </c>
      <c r="B135" s="3" t="s">
        <v>1757</v>
      </c>
      <c r="C135" s="8">
        <v>6</v>
      </c>
      <c r="D135" s="8">
        <v>0</v>
      </c>
      <c r="E135" s="8">
        <v>0</v>
      </c>
      <c r="F135" s="9">
        <v>3180.52</v>
      </c>
      <c r="G135" s="8">
        <v>0</v>
      </c>
      <c r="H135" s="8">
        <v>0</v>
      </c>
      <c r="I135" s="9">
        <f t="shared" si="3"/>
        <v>3180.52</v>
      </c>
      <c r="J135" s="6">
        <f t="shared" si="4"/>
        <v>0</v>
      </c>
    </row>
    <row r="136" spans="1:10" ht="30" x14ac:dyDescent="0.25">
      <c r="A136" s="3" t="s">
        <v>1758</v>
      </c>
      <c r="B136" s="3" t="s">
        <v>1759</v>
      </c>
      <c r="C136" s="8">
        <v>0</v>
      </c>
      <c r="D136" s="8">
        <v>0</v>
      </c>
      <c r="E136" s="8">
        <v>0</v>
      </c>
      <c r="F136" s="8">
        <v>0</v>
      </c>
      <c r="G136" s="8">
        <v>1</v>
      </c>
      <c r="H136" s="9">
        <v>1054.2</v>
      </c>
      <c r="I136" s="9">
        <f t="shared" si="3"/>
        <v>0</v>
      </c>
      <c r="J136" s="6">
        <f t="shared" si="4"/>
        <v>1054.2</v>
      </c>
    </row>
    <row r="137" spans="1:10" x14ac:dyDescent="0.25">
      <c r="A137" s="3" t="s">
        <v>164</v>
      </c>
      <c r="B137" s="3" t="s">
        <v>165</v>
      </c>
      <c r="C137" s="8">
        <v>1</v>
      </c>
      <c r="D137" s="8">
        <v>0</v>
      </c>
      <c r="E137" s="8">
        <v>0</v>
      </c>
      <c r="F137" s="9">
        <v>1412.86</v>
      </c>
      <c r="G137" s="8">
        <v>0</v>
      </c>
      <c r="H137" s="8">
        <v>0</v>
      </c>
      <c r="I137" s="9">
        <f t="shared" si="3"/>
        <v>1412.86</v>
      </c>
      <c r="J137" s="6">
        <f t="shared" si="4"/>
        <v>0</v>
      </c>
    </row>
    <row r="138" spans="1:10" ht="30" x14ac:dyDescent="0.25">
      <c r="A138" s="3" t="s">
        <v>1760</v>
      </c>
      <c r="B138" s="3" t="s">
        <v>1761</v>
      </c>
      <c r="C138" s="8">
        <v>1</v>
      </c>
      <c r="D138" s="8">
        <v>0</v>
      </c>
      <c r="E138" s="8">
        <v>0</v>
      </c>
      <c r="F138" s="9">
        <v>29116.86</v>
      </c>
      <c r="G138" s="8">
        <v>0</v>
      </c>
      <c r="H138" s="8">
        <v>0</v>
      </c>
      <c r="I138" s="9">
        <f t="shared" si="3"/>
        <v>29116.86</v>
      </c>
      <c r="J138" s="6">
        <f t="shared" si="4"/>
        <v>0</v>
      </c>
    </row>
    <row r="139" spans="1:10" ht="30" x14ac:dyDescent="0.25">
      <c r="A139" s="3" t="s">
        <v>166</v>
      </c>
      <c r="B139" s="3" t="s">
        <v>1762</v>
      </c>
      <c r="C139" s="8">
        <v>3</v>
      </c>
      <c r="D139" s="8">
        <v>0</v>
      </c>
      <c r="E139" s="8">
        <v>0</v>
      </c>
      <c r="F139" s="9">
        <v>1152.26</v>
      </c>
      <c r="G139" s="8">
        <v>0</v>
      </c>
      <c r="H139" s="8">
        <v>0</v>
      </c>
      <c r="I139" s="9">
        <f t="shared" si="3"/>
        <v>1152.26</v>
      </c>
      <c r="J139" s="6">
        <f t="shared" si="4"/>
        <v>0</v>
      </c>
    </row>
    <row r="140" spans="1:10" ht="30" x14ac:dyDescent="0.25">
      <c r="A140" s="3" t="s">
        <v>1763</v>
      </c>
      <c r="B140" s="3" t="s">
        <v>1764</v>
      </c>
      <c r="C140" s="8">
        <v>9</v>
      </c>
      <c r="D140" s="8">
        <v>0</v>
      </c>
      <c r="E140" s="9">
        <v>4970.42</v>
      </c>
      <c r="F140" s="8">
        <v>0</v>
      </c>
      <c r="G140" s="8">
        <v>2</v>
      </c>
      <c r="H140" s="9">
        <v>15482.72</v>
      </c>
      <c r="I140" s="9">
        <f t="shared" si="3"/>
        <v>0</v>
      </c>
      <c r="J140" s="6">
        <f t="shared" si="4"/>
        <v>15482.72</v>
      </c>
    </row>
    <row r="141" spans="1:10" ht="30" x14ac:dyDescent="0.25">
      <c r="A141" s="3" t="s">
        <v>1765</v>
      </c>
      <c r="B141" s="3" t="s">
        <v>1766</v>
      </c>
      <c r="C141" s="8">
        <v>12</v>
      </c>
      <c r="D141" s="8">
        <v>0</v>
      </c>
      <c r="E141" s="8">
        <v>0</v>
      </c>
      <c r="F141" s="9">
        <v>191017.44</v>
      </c>
      <c r="G141" s="8">
        <v>0</v>
      </c>
      <c r="H141" s="8">
        <v>0</v>
      </c>
      <c r="I141" s="9">
        <f t="shared" si="3"/>
        <v>191017.44</v>
      </c>
      <c r="J141" s="6">
        <f t="shared" si="4"/>
        <v>0</v>
      </c>
    </row>
    <row r="142" spans="1:10" ht="30" x14ac:dyDescent="0.25">
      <c r="A142" s="3" t="s">
        <v>1767</v>
      </c>
      <c r="B142" s="3" t="s">
        <v>1768</v>
      </c>
      <c r="C142" s="8">
        <v>11</v>
      </c>
      <c r="D142" s="8">
        <v>0</v>
      </c>
      <c r="E142" s="8">
        <v>0</v>
      </c>
      <c r="F142" s="9">
        <v>289338.15000000002</v>
      </c>
      <c r="G142" s="8">
        <v>0</v>
      </c>
      <c r="H142" s="8">
        <v>0</v>
      </c>
      <c r="I142" s="9">
        <f t="shared" ref="I142:I205" si="5">IF(F142-H142&gt;0,F142-H142,0)</f>
        <v>289338.15000000002</v>
      </c>
      <c r="J142" s="6">
        <f t="shared" ref="J142:J205" si="6">IF(F142-H142&lt;0,(F142-H142)*-1,0)</f>
        <v>0</v>
      </c>
    </row>
    <row r="143" spans="1:10" ht="30" x14ac:dyDescent="0.25">
      <c r="A143" s="3" t="s">
        <v>1769</v>
      </c>
      <c r="B143" s="3" t="s">
        <v>1770</v>
      </c>
      <c r="C143" s="8">
        <v>22</v>
      </c>
      <c r="D143" s="8">
        <v>0</v>
      </c>
      <c r="E143" s="9">
        <v>29257.93</v>
      </c>
      <c r="F143" s="9">
        <v>572952.18999999994</v>
      </c>
      <c r="G143" s="8">
        <v>0</v>
      </c>
      <c r="H143" s="8">
        <v>0</v>
      </c>
      <c r="I143" s="9">
        <f t="shared" si="5"/>
        <v>572952.18999999994</v>
      </c>
      <c r="J143" s="6">
        <f t="shared" si="6"/>
        <v>0</v>
      </c>
    </row>
    <row r="144" spans="1:10" ht="30" x14ac:dyDescent="0.25">
      <c r="A144" s="3" t="s">
        <v>167</v>
      </c>
      <c r="B144" s="3" t="s">
        <v>168</v>
      </c>
      <c r="C144" s="8">
        <v>18</v>
      </c>
      <c r="D144" s="8">
        <v>0</v>
      </c>
      <c r="E144" s="8">
        <v>0</v>
      </c>
      <c r="F144" s="9">
        <v>8335.86</v>
      </c>
      <c r="G144" s="8">
        <v>10</v>
      </c>
      <c r="H144" s="9">
        <v>4161.42</v>
      </c>
      <c r="I144" s="9">
        <f t="shared" si="5"/>
        <v>4174.4400000000005</v>
      </c>
      <c r="J144" s="6">
        <f t="shared" si="6"/>
        <v>0</v>
      </c>
    </row>
    <row r="145" spans="1:10" ht="30" x14ac:dyDescent="0.25">
      <c r="A145" s="3" t="s">
        <v>169</v>
      </c>
      <c r="B145" s="3" t="s">
        <v>170</v>
      </c>
      <c r="C145" s="8">
        <v>30</v>
      </c>
      <c r="D145" s="8">
        <v>0</v>
      </c>
      <c r="E145" s="8">
        <v>0</v>
      </c>
      <c r="F145" s="9">
        <v>35940.32</v>
      </c>
      <c r="G145" s="8">
        <v>0</v>
      </c>
      <c r="H145" s="8">
        <v>0</v>
      </c>
      <c r="I145" s="9">
        <f t="shared" si="5"/>
        <v>35940.32</v>
      </c>
      <c r="J145" s="6">
        <f t="shared" si="6"/>
        <v>0</v>
      </c>
    </row>
    <row r="146" spans="1:10" x14ac:dyDescent="0.25">
      <c r="A146" s="3" t="s">
        <v>1771</v>
      </c>
      <c r="B146" s="3" t="s">
        <v>1772</v>
      </c>
      <c r="C146" s="8">
        <v>0</v>
      </c>
      <c r="D146" s="8">
        <v>0</v>
      </c>
      <c r="E146" s="8">
        <v>0</v>
      </c>
      <c r="F146" s="8">
        <v>0</v>
      </c>
      <c r="G146" s="8">
        <v>7</v>
      </c>
      <c r="H146" s="9">
        <v>364595.39</v>
      </c>
      <c r="I146" s="9">
        <f t="shared" si="5"/>
        <v>0</v>
      </c>
      <c r="J146" s="6">
        <f t="shared" si="6"/>
        <v>364595.39</v>
      </c>
    </row>
    <row r="147" spans="1:10" ht="30" x14ac:dyDescent="0.25">
      <c r="A147" s="3" t="s">
        <v>171</v>
      </c>
      <c r="B147" s="3" t="s">
        <v>172</v>
      </c>
      <c r="C147" s="8">
        <v>24</v>
      </c>
      <c r="D147" s="8">
        <v>0</v>
      </c>
      <c r="E147" s="8">
        <v>0</v>
      </c>
      <c r="F147" s="9">
        <v>14925.78</v>
      </c>
      <c r="G147" s="8">
        <v>0</v>
      </c>
      <c r="H147" s="8">
        <v>0</v>
      </c>
      <c r="I147" s="9">
        <f t="shared" si="5"/>
        <v>14925.78</v>
      </c>
      <c r="J147" s="6">
        <f t="shared" si="6"/>
        <v>0</v>
      </c>
    </row>
    <row r="148" spans="1:10" ht="30" x14ac:dyDescent="0.25">
      <c r="A148" s="3" t="s">
        <v>173</v>
      </c>
      <c r="B148" s="3" t="s">
        <v>174</v>
      </c>
      <c r="C148" s="8">
        <v>20</v>
      </c>
      <c r="D148" s="8">
        <v>0</v>
      </c>
      <c r="E148" s="8">
        <v>0</v>
      </c>
      <c r="F148" s="9">
        <v>14760.76</v>
      </c>
      <c r="G148" s="8">
        <v>0</v>
      </c>
      <c r="H148" s="8">
        <v>0</v>
      </c>
      <c r="I148" s="9">
        <f t="shared" si="5"/>
        <v>14760.76</v>
      </c>
      <c r="J148" s="6">
        <f t="shared" si="6"/>
        <v>0</v>
      </c>
    </row>
    <row r="149" spans="1:10" ht="30" x14ac:dyDescent="0.25">
      <c r="A149" s="3" t="s">
        <v>1773</v>
      </c>
      <c r="B149" s="3" t="s">
        <v>1774</v>
      </c>
      <c r="C149" s="8">
        <v>48</v>
      </c>
      <c r="D149" s="8">
        <v>0</v>
      </c>
      <c r="E149" s="8">
        <v>0</v>
      </c>
      <c r="F149" s="9">
        <v>59717.04</v>
      </c>
      <c r="G149" s="8">
        <v>0</v>
      </c>
      <c r="H149" s="8">
        <v>0</v>
      </c>
      <c r="I149" s="9">
        <f t="shared" si="5"/>
        <v>59717.04</v>
      </c>
      <c r="J149" s="6">
        <f t="shared" si="6"/>
        <v>0</v>
      </c>
    </row>
    <row r="150" spans="1:10" x14ac:dyDescent="0.25">
      <c r="A150" s="3" t="s">
        <v>175</v>
      </c>
      <c r="B150" s="3" t="s">
        <v>176</v>
      </c>
      <c r="C150" s="8">
        <v>24</v>
      </c>
      <c r="D150" s="8">
        <v>0</v>
      </c>
      <c r="E150" s="8">
        <v>521.01</v>
      </c>
      <c r="F150" s="9">
        <v>13840.59</v>
      </c>
      <c r="G150" s="8">
        <v>8</v>
      </c>
      <c r="H150" s="9">
        <v>3882.9</v>
      </c>
      <c r="I150" s="9">
        <f t="shared" si="5"/>
        <v>9957.69</v>
      </c>
      <c r="J150" s="6">
        <f t="shared" si="6"/>
        <v>0</v>
      </c>
    </row>
    <row r="151" spans="1:10" x14ac:dyDescent="0.25">
      <c r="A151" s="3" t="s">
        <v>1775</v>
      </c>
      <c r="B151" s="3" t="s">
        <v>1776</v>
      </c>
      <c r="C151" s="8">
        <v>6</v>
      </c>
      <c r="D151" s="8">
        <v>0</v>
      </c>
      <c r="E151" s="9">
        <v>93823.51</v>
      </c>
      <c r="F151" s="9">
        <v>148497.57999999999</v>
      </c>
      <c r="G151" s="8">
        <v>0</v>
      </c>
      <c r="H151" s="8">
        <v>0</v>
      </c>
      <c r="I151" s="9">
        <f t="shared" si="5"/>
        <v>148497.57999999999</v>
      </c>
      <c r="J151" s="6">
        <f t="shared" si="6"/>
        <v>0</v>
      </c>
    </row>
    <row r="152" spans="1:10" ht="30" x14ac:dyDescent="0.25">
      <c r="A152" s="3" t="s">
        <v>177</v>
      </c>
      <c r="B152" s="3" t="s">
        <v>1777</v>
      </c>
      <c r="C152" s="8">
        <v>14</v>
      </c>
      <c r="D152" s="8">
        <v>0</v>
      </c>
      <c r="E152" s="8">
        <v>0</v>
      </c>
      <c r="F152" s="9">
        <v>18308.099999999999</v>
      </c>
      <c r="G152" s="8">
        <v>0</v>
      </c>
      <c r="H152" s="8">
        <v>0</v>
      </c>
      <c r="I152" s="9">
        <f t="shared" si="5"/>
        <v>18308.099999999999</v>
      </c>
      <c r="J152" s="6">
        <f t="shared" si="6"/>
        <v>0</v>
      </c>
    </row>
    <row r="153" spans="1:10" ht="30" x14ac:dyDescent="0.25">
      <c r="A153" s="3" t="s">
        <v>178</v>
      </c>
      <c r="B153" s="3" t="s">
        <v>1778</v>
      </c>
      <c r="C153" s="8">
        <v>52</v>
      </c>
      <c r="D153" s="8">
        <v>0</v>
      </c>
      <c r="E153" s="8">
        <v>0</v>
      </c>
      <c r="F153" s="9">
        <v>30924.58</v>
      </c>
      <c r="G153" s="8">
        <v>3</v>
      </c>
      <c r="H153" s="9">
        <v>2459.4</v>
      </c>
      <c r="I153" s="9">
        <f t="shared" si="5"/>
        <v>28465.18</v>
      </c>
      <c r="J153" s="6">
        <f t="shared" si="6"/>
        <v>0</v>
      </c>
    </row>
    <row r="154" spans="1:10" ht="30" x14ac:dyDescent="0.25">
      <c r="A154" s="3" t="s">
        <v>179</v>
      </c>
      <c r="B154" s="3" t="s">
        <v>1779</v>
      </c>
      <c r="C154" s="8">
        <v>26</v>
      </c>
      <c r="D154" s="8">
        <v>0</v>
      </c>
      <c r="E154" s="8">
        <v>0</v>
      </c>
      <c r="F154" s="9">
        <v>11008.06</v>
      </c>
      <c r="G154" s="8">
        <v>0</v>
      </c>
      <c r="H154" s="8">
        <v>0</v>
      </c>
      <c r="I154" s="9">
        <f t="shared" si="5"/>
        <v>11008.06</v>
      </c>
      <c r="J154" s="6">
        <f t="shared" si="6"/>
        <v>0</v>
      </c>
    </row>
    <row r="155" spans="1:10" ht="30" x14ac:dyDescent="0.25">
      <c r="A155" s="3" t="s">
        <v>180</v>
      </c>
      <c r="B155" s="3" t="s">
        <v>181</v>
      </c>
      <c r="C155" s="8">
        <v>20</v>
      </c>
      <c r="D155" s="8">
        <v>0</v>
      </c>
      <c r="E155" s="8">
        <v>0</v>
      </c>
      <c r="F155" s="9">
        <v>13733.78</v>
      </c>
      <c r="G155" s="8">
        <v>0</v>
      </c>
      <c r="H155" s="8">
        <v>0</v>
      </c>
      <c r="I155" s="9">
        <f t="shared" si="5"/>
        <v>13733.78</v>
      </c>
      <c r="J155" s="6">
        <f t="shared" si="6"/>
        <v>0</v>
      </c>
    </row>
    <row r="156" spans="1:10" ht="30" x14ac:dyDescent="0.25">
      <c r="A156" s="3" t="s">
        <v>182</v>
      </c>
      <c r="B156" s="3" t="s">
        <v>183</v>
      </c>
      <c r="C156" s="8">
        <v>7</v>
      </c>
      <c r="D156" s="8">
        <v>0</v>
      </c>
      <c r="E156" s="8">
        <v>0</v>
      </c>
      <c r="F156" s="9">
        <v>3913.96</v>
      </c>
      <c r="G156" s="8">
        <v>0</v>
      </c>
      <c r="H156" s="8">
        <v>0</v>
      </c>
      <c r="I156" s="9">
        <f t="shared" si="5"/>
        <v>3913.96</v>
      </c>
      <c r="J156" s="6">
        <f t="shared" si="6"/>
        <v>0</v>
      </c>
    </row>
    <row r="157" spans="1:10" x14ac:dyDescent="0.25">
      <c r="A157" s="3" t="s">
        <v>1780</v>
      </c>
      <c r="B157" s="3" t="s">
        <v>1781</v>
      </c>
      <c r="C157" s="8">
        <v>4</v>
      </c>
      <c r="D157" s="8">
        <v>0</v>
      </c>
      <c r="E157" s="8">
        <v>410.54</v>
      </c>
      <c r="F157" s="9">
        <v>142777.98000000001</v>
      </c>
      <c r="G157" s="8">
        <v>0</v>
      </c>
      <c r="H157" s="8">
        <v>0</v>
      </c>
      <c r="I157" s="9">
        <f t="shared" si="5"/>
        <v>142777.98000000001</v>
      </c>
      <c r="J157" s="6">
        <f t="shared" si="6"/>
        <v>0</v>
      </c>
    </row>
    <row r="158" spans="1:10" ht="30" x14ac:dyDescent="0.25">
      <c r="A158" s="3" t="s">
        <v>1782</v>
      </c>
      <c r="B158" s="3" t="s">
        <v>1783</v>
      </c>
      <c r="C158" s="8">
        <v>1</v>
      </c>
      <c r="D158" s="8">
        <v>0</v>
      </c>
      <c r="E158" s="8">
        <v>0</v>
      </c>
      <c r="F158" s="9">
        <v>30505.919999999998</v>
      </c>
      <c r="G158" s="8">
        <v>0</v>
      </c>
      <c r="H158" s="8">
        <v>0</v>
      </c>
      <c r="I158" s="9">
        <f t="shared" si="5"/>
        <v>30505.919999999998</v>
      </c>
      <c r="J158" s="6">
        <f t="shared" si="6"/>
        <v>0</v>
      </c>
    </row>
    <row r="159" spans="1:10" ht="30" x14ac:dyDescent="0.25">
      <c r="A159" s="3" t="s">
        <v>184</v>
      </c>
      <c r="B159" s="3" t="s">
        <v>1784</v>
      </c>
      <c r="C159" s="8">
        <v>22</v>
      </c>
      <c r="D159" s="8">
        <v>0</v>
      </c>
      <c r="E159" s="8">
        <v>0</v>
      </c>
      <c r="F159" s="9">
        <v>15605.72</v>
      </c>
      <c r="G159" s="8">
        <v>0</v>
      </c>
      <c r="H159" s="8">
        <v>0</v>
      </c>
      <c r="I159" s="9">
        <f t="shared" si="5"/>
        <v>15605.72</v>
      </c>
      <c r="J159" s="6">
        <f t="shared" si="6"/>
        <v>0</v>
      </c>
    </row>
    <row r="160" spans="1:10" ht="30" x14ac:dyDescent="0.25">
      <c r="A160" s="3" t="s">
        <v>185</v>
      </c>
      <c r="B160" s="3" t="s">
        <v>186</v>
      </c>
      <c r="C160" s="8">
        <v>172</v>
      </c>
      <c r="D160" s="8">
        <v>0</v>
      </c>
      <c r="E160" s="8">
        <v>0</v>
      </c>
      <c r="F160" s="9">
        <v>99488.34</v>
      </c>
      <c r="G160" s="8">
        <v>7</v>
      </c>
      <c r="H160" s="9">
        <v>1586.68</v>
      </c>
      <c r="I160" s="9">
        <f t="shared" si="5"/>
        <v>97901.66</v>
      </c>
      <c r="J160" s="6">
        <f t="shared" si="6"/>
        <v>0</v>
      </c>
    </row>
    <row r="161" spans="1:10" ht="30" x14ac:dyDescent="0.25">
      <c r="A161" s="3" t="s">
        <v>1785</v>
      </c>
      <c r="B161" s="3" t="s">
        <v>1786</v>
      </c>
      <c r="C161" s="8">
        <v>0</v>
      </c>
      <c r="D161" s="8">
        <v>0</v>
      </c>
      <c r="E161" s="8">
        <v>0</v>
      </c>
      <c r="F161" s="8">
        <v>0</v>
      </c>
      <c r="G161" s="8">
        <v>133</v>
      </c>
      <c r="H161" s="9">
        <v>307698.65000000002</v>
      </c>
      <c r="I161" s="9">
        <f t="shared" si="5"/>
        <v>0</v>
      </c>
      <c r="J161" s="6">
        <f t="shared" si="6"/>
        <v>307698.65000000002</v>
      </c>
    </row>
    <row r="162" spans="1:10" x14ac:dyDescent="0.25">
      <c r="A162" s="3" t="s">
        <v>187</v>
      </c>
      <c r="B162" s="3" t="s">
        <v>1787</v>
      </c>
      <c r="C162" s="8">
        <v>33</v>
      </c>
      <c r="D162" s="8">
        <v>0</v>
      </c>
      <c r="E162" s="8">
        <v>0</v>
      </c>
      <c r="F162" s="9">
        <v>18793.919999999998</v>
      </c>
      <c r="G162" s="8">
        <v>0</v>
      </c>
      <c r="H162" s="8">
        <v>0</v>
      </c>
      <c r="I162" s="9">
        <f t="shared" si="5"/>
        <v>18793.919999999998</v>
      </c>
      <c r="J162" s="6">
        <f t="shared" si="6"/>
        <v>0</v>
      </c>
    </row>
    <row r="163" spans="1:10" ht="30" x14ac:dyDescent="0.25">
      <c r="A163" s="3" t="s">
        <v>188</v>
      </c>
      <c r="B163" s="3" t="s">
        <v>189</v>
      </c>
      <c r="C163" s="8">
        <v>55</v>
      </c>
      <c r="D163" s="8">
        <v>0</v>
      </c>
      <c r="E163" s="8">
        <v>0</v>
      </c>
      <c r="F163" s="9">
        <v>39284.68</v>
      </c>
      <c r="G163" s="8">
        <v>7</v>
      </c>
      <c r="H163" s="9">
        <v>2782.92</v>
      </c>
      <c r="I163" s="9">
        <f t="shared" si="5"/>
        <v>36501.760000000002</v>
      </c>
      <c r="J163" s="6">
        <f t="shared" si="6"/>
        <v>0</v>
      </c>
    </row>
    <row r="164" spans="1:10" ht="30" x14ac:dyDescent="0.25">
      <c r="A164" s="3" t="s">
        <v>1788</v>
      </c>
      <c r="B164" s="3" t="s">
        <v>1789</v>
      </c>
      <c r="C164" s="8">
        <v>3</v>
      </c>
      <c r="D164" s="8">
        <v>0</v>
      </c>
      <c r="E164" s="8">
        <v>0</v>
      </c>
      <c r="F164" s="9">
        <v>59260.3</v>
      </c>
      <c r="G164" s="8">
        <v>0</v>
      </c>
      <c r="H164" s="8">
        <v>0</v>
      </c>
      <c r="I164" s="9">
        <f t="shared" si="5"/>
        <v>59260.3</v>
      </c>
      <c r="J164" s="6">
        <f t="shared" si="6"/>
        <v>0</v>
      </c>
    </row>
    <row r="165" spans="1:10" ht="30" x14ac:dyDescent="0.25">
      <c r="A165" s="3" t="s">
        <v>190</v>
      </c>
      <c r="B165" s="3" t="s">
        <v>1790</v>
      </c>
      <c r="C165" s="8">
        <v>4</v>
      </c>
      <c r="D165" s="8">
        <v>0</v>
      </c>
      <c r="E165" s="8">
        <v>0</v>
      </c>
      <c r="F165" s="8">
        <v>748.36</v>
      </c>
      <c r="G165" s="8">
        <v>0</v>
      </c>
      <c r="H165" s="8">
        <v>0</v>
      </c>
      <c r="I165" s="9">
        <f t="shared" si="5"/>
        <v>748.36</v>
      </c>
      <c r="J165" s="6">
        <f t="shared" si="6"/>
        <v>0</v>
      </c>
    </row>
    <row r="166" spans="1:10" ht="30" x14ac:dyDescent="0.25">
      <c r="A166" s="3" t="s">
        <v>1791</v>
      </c>
      <c r="B166" s="3" t="s">
        <v>1792</v>
      </c>
      <c r="C166" s="8">
        <v>3</v>
      </c>
      <c r="D166" s="8">
        <v>0</v>
      </c>
      <c r="E166" s="8">
        <v>0</v>
      </c>
      <c r="F166" s="9">
        <v>33394.86</v>
      </c>
      <c r="G166" s="8">
        <v>0</v>
      </c>
      <c r="H166" s="8">
        <v>0</v>
      </c>
      <c r="I166" s="9">
        <f t="shared" si="5"/>
        <v>33394.86</v>
      </c>
      <c r="J166" s="6">
        <f t="shared" si="6"/>
        <v>0</v>
      </c>
    </row>
    <row r="167" spans="1:10" x14ac:dyDescent="0.25">
      <c r="A167" s="3" t="s">
        <v>191</v>
      </c>
      <c r="B167" s="3" t="s">
        <v>192</v>
      </c>
      <c r="C167" s="8">
        <v>67</v>
      </c>
      <c r="D167" s="8">
        <v>0</v>
      </c>
      <c r="E167" s="8">
        <v>0</v>
      </c>
      <c r="F167" s="9">
        <v>49517.279999999999</v>
      </c>
      <c r="G167" s="8">
        <v>0</v>
      </c>
      <c r="H167" s="8">
        <v>0</v>
      </c>
      <c r="I167" s="9">
        <f t="shared" si="5"/>
        <v>49517.279999999999</v>
      </c>
      <c r="J167" s="6">
        <f t="shared" si="6"/>
        <v>0</v>
      </c>
    </row>
    <row r="168" spans="1:10" ht="30" x14ac:dyDescent="0.25">
      <c r="A168" s="3" t="s">
        <v>193</v>
      </c>
      <c r="B168" s="3" t="s">
        <v>194</v>
      </c>
      <c r="C168" s="8">
        <v>116</v>
      </c>
      <c r="D168" s="8">
        <v>0</v>
      </c>
      <c r="E168" s="8">
        <v>0</v>
      </c>
      <c r="F168" s="9">
        <v>74273.58</v>
      </c>
      <c r="G168" s="8">
        <v>0</v>
      </c>
      <c r="H168" s="8">
        <v>0</v>
      </c>
      <c r="I168" s="9">
        <f t="shared" si="5"/>
        <v>74273.58</v>
      </c>
      <c r="J168" s="6">
        <f t="shared" si="6"/>
        <v>0</v>
      </c>
    </row>
    <row r="169" spans="1:10" ht="30" x14ac:dyDescent="0.25">
      <c r="A169" s="3" t="s">
        <v>195</v>
      </c>
      <c r="B169" s="3" t="s">
        <v>1793</v>
      </c>
      <c r="C169" s="8">
        <v>51</v>
      </c>
      <c r="D169" s="8">
        <v>0</v>
      </c>
      <c r="E169" s="8">
        <v>0</v>
      </c>
      <c r="F169" s="9">
        <v>32367.040000000001</v>
      </c>
      <c r="G169" s="8">
        <v>0</v>
      </c>
      <c r="H169" s="8">
        <v>0</v>
      </c>
      <c r="I169" s="9">
        <f t="shared" si="5"/>
        <v>32367.040000000001</v>
      </c>
      <c r="J169" s="6">
        <f t="shared" si="6"/>
        <v>0</v>
      </c>
    </row>
    <row r="170" spans="1:10" ht="30" x14ac:dyDescent="0.25">
      <c r="A170" s="3" t="s">
        <v>196</v>
      </c>
      <c r="B170" s="3" t="s">
        <v>197</v>
      </c>
      <c r="C170" s="8">
        <v>76</v>
      </c>
      <c r="D170" s="8">
        <v>0</v>
      </c>
      <c r="E170" s="8">
        <v>0</v>
      </c>
      <c r="F170" s="9">
        <v>62584</v>
      </c>
      <c r="G170" s="8">
        <v>4</v>
      </c>
      <c r="H170" s="9">
        <v>1139.06</v>
      </c>
      <c r="I170" s="9">
        <f t="shared" si="5"/>
        <v>61444.94</v>
      </c>
      <c r="J170" s="6">
        <f t="shared" si="6"/>
        <v>0</v>
      </c>
    </row>
    <row r="171" spans="1:10" ht="30" x14ac:dyDescent="0.25">
      <c r="A171" s="3" t="s">
        <v>198</v>
      </c>
      <c r="B171" s="3" t="s">
        <v>1794</v>
      </c>
      <c r="C171" s="8">
        <v>4</v>
      </c>
      <c r="D171" s="8">
        <v>0</v>
      </c>
      <c r="E171" s="8">
        <v>0</v>
      </c>
      <c r="F171" s="9">
        <v>3120.18</v>
      </c>
      <c r="G171" s="8">
        <v>0</v>
      </c>
      <c r="H171" s="8">
        <v>0</v>
      </c>
      <c r="I171" s="9">
        <f t="shared" si="5"/>
        <v>3120.18</v>
      </c>
      <c r="J171" s="6">
        <f t="shared" si="6"/>
        <v>0</v>
      </c>
    </row>
    <row r="172" spans="1:10" ht="30" x14ac:dyDescent="0.25">
      <c r="A172" s="3" t="s">
        <v>199</v>
      </c>
      <c r="B172" s="3" t="s">
        <v>1795</v>
      </c>
      <c r="C172" s="8">
        <v>18</v>
      </c>
      <c r="D172" s="8">
        <v>0</v>
      </c>
      <c r="E172" s="8">
        <v>0</v>
      </c>
      <c r="F172" s="9">
        <v>13670.4</v>
      </c>
      <c r="G172" s="8">
        <v>0</v>
      </c>
      <c r="H172" s="8">
        <v>0</v>
      </c>
      <c r="I172" s="9">
        <f t="shared" si="5"/>
        <v>13670.4</v>
      </c>
      <c r="J172" s="6">
        <f t="shared" si="6"/>
        <v>0</v>
      </c>
    </row>
    <row r="173" spans="1:10" ht="30" x14ac:dyDescent="0.25">
      <c r="A173" s="3" t="s">
        <v>200</v>
      </c>
      <c r="B173" s="3" t="s">
        <v>201</v>
      </c>
      <c r="C173" s="8">
        <v>261</v>
      </c>
      <c r="D173" s="8">
        <v>0</v>
      </c>
      <c r="E173" s="8">
        <v>0</v>
      </c>
      <c r="F173" s="9">
        <v>209272.64</v>
      </c>
      <c r="G173" s="8">
        <v>6</v>
      </c>
      <c r="H173" s="9">
        <v>1525.04</v>
      </c>
      <c r="I173" s="9">
        <f t="shared" si="5"/>
        <v>207747.6</v>
      </c>
      <c r="J173" s="6">
        <f t="shared" si="6"/>
        <v>0</v>
      </c>
    </row>
    <row r="174" spans="1:10" ht="30" x14ac:dyDescent="0.25">
      <c r="A174" s="3" t="s">
        <v>202</v>
      </c>
      <c r="B174" s="3" t="s">
        <v>203</v>
      </c>
      <c r="C174" s="8">
        <v>12</v>
      </c>
      <c r="D174" s="8">
        <v>0</v>
      </c>
      <c r="E174" s="8">
        <v>0</v>
      </c>
      <c r="F174" s="9">
        <v>8732.94</v>
      </c>
      <c r="G174" s="8">
        <v>6</v>
      </c>
      <c r="H174" s="9">
        <v>3095.14</v>
      </c>
      <c r="I174" s="9">
        <f t="shared" si="5"/>
        <v>5637.8000000000011</v>
      </c>
      <c r="J174" s="6">
        <f t="shared" si="6"/>
        <v>0</v>
      </c>
    </row>
    <row r="175" spans="1:10" ht="30" x14ac:dyDescent="0.25">
      <c r="A175" s="3" t="s">
        <v>204</v>
      </c>
      <c r="B175" s="3" t="s">
        <v>205</v>
      </c>
      <c r="C175" s="8">
        <v>0</v>
      </c>
      <c r="D175" s="8">
        <v>0</v>
      </c>
      <c r="E175" s="8">
        <v>0</v>
      </c>
      <c r="F175" s="8">
        <v>0</v>
      </c>
      <c r="G175" s="8">
        <v>34</v>
      </c>
      <c r="H175" s="9">
        <v>18094.46</v>
      </c>
      <c r="I175" s="9">
        <f t="shared" si="5"/>
        <v>0</v>
      </c>
      <c r="J175" s="6">
        <f t="shared" si="6"/>
        <v>18094.46</v>
      </c>
    </row>
    <row r="176" spans="1:10" ht="30" x14ac:dyDescent="0.25">
      <c r="A176" s="3" t="s">
        <v>206</v>
      </c>
      <c r="B176" s="3" t="s">
        <v>207</v>
      </c>
      <c r="C176" s="8">
        <v>135</v>
      </c>
      <c r="D176" s="8">
        <v>0</v>
      </c>
      <c r="E176" s="8">
        <v>0</v>
      </c>
      <c r="F176" s="9">
        <v>84440.76</v>
      </c>
      <c r="G176" s="8">
        <v>0</v>
      </c>
      <c r="H176" s="8">
        <v>0</v>
      </c>
      <c r="I176" s="9">
        <f t="shared" si="5"/>
        <v>84440.76</v>
      </c>
      <c r="J176" s="6">
        <f t="shared" si="6"/>
        <v>0</v>
      </c>
    </row>
    <row r="177" spans="1:10" ht="30" x14ac:dyDescent="0.25">
      <c r="A177" s="3" t="s">
        <v>208</v>
      </c>
      <c r="B177" s="3" t="s">
        <v>209</v>
      </c>
      <c r="C177" s="8">
        <v>0</v>
      </c>
      <c r="D177" s="8">
        <v>0</v>
      </c>
      <c r="E177" s="8">
        <v>0</v>
      </c>
      <c r="F177" s="8">
        <v>0</v>
      </c>
      <c r="G177" s="8">
        <v>9</v>
      </c>
      <c r="H177" s="9">
        <v>3166.78</v>
      </c>
      <c r="I177" s="9">
        <f t="shared" si="5"/>
        <v>0</v>
      </c>
      <c r="J177" s="6">
        <f t="shared" si="6"/>
        <v>3166.78</v>
      </c>
    </row>
    <row r="178" spans="1:10" ht="30" x14ac:dyDescent="0.25">
      <c r="A178" s="3" t="s">
        <v>1796</v>
      </c>
      <c r="B178" s="3" t="s">
        <v>1797</v>
      </c>
      <c r="C178" s="8">
        <v>2</v>
      </c>
      <c r="D178" s="8">
        <v>0</v>
      </c>
      <c r="E178" s="8">
        <v>0</v>
      </c>
      <c r="F178" s="9">
        <v>64583.31</v>
      </c>
      <c r="G178" s="8">
        <v>0</v>
      </c>
      <c r="H178" s="8">
        <v>0</v>
      </c>
      <c r="I178" s="9">
        <f t="shared" si="5"/>
        <v>64583.31</v>
      </c>
      <c r="J178" s="6">
        <f t="shared" si="6"/>
        <v>0</v>
      </c>
    </row>
    <row r="179" spans="1:10" ht="30" x14ac:dyDescent="0.25">
      <c r="A179" s="3" t="s">
        <v>1567</v>
      </c>
      <c r="B179" s="3" t="s">
        <v>1798</v>
      </c>
      <c r="C179" s="8">
        <v>47</v>
      </c>
      <c r="D179" s="8">
        <v>0</v>
      </c>
      <c r="E179" s="8">
        <v>0</v>
      </c>
      <c r="F179" s="9">
        <v>33478</v>
      </c>
      <c r="G179" s="8">
        <v>3</v>
      </c>
      <c r="H179" s="9">
        <v>26412.44</v>
      </c>
      <c r="I179" s="9">
        <f t="shared" si="5"/>
        <v>7065.5600000000013</v>
      </c>
      <c r="J179" s="6">
        <f t="shared" si="6"/>
        <v>0</v>
      </c>
    </row>
    <row r="180" spans="1:10" ht="30" x14ac:dyDescent="0.25">
      <c r="A180" s="3" t="s">
        <v>1799</v>
      </c>
      <c r="B180" s="3" t="s">
        <v>1800</v>
      </c>
      <c r="C180" s="8">
        <v>36</v>
      </c>
      <c r="D180" s="8">
        <v>0</v>
      </c>
      <c r="E180" s="9">
        <v>47649.46</v>
      </c>
      <c r="F180" s="9">
        <v>1005484.27</v>
      </c>
      <c r="G180" s="8">
        <v>0</v>
      </c>
      <c r="H180" s="8">
        <v>0</v>
      </c>
      <c r="I180" s="9">
        <f t="shared" si="5"/>
        <v>1005484.27</v>
      </c>
      <c r="J180" s="6">
        <f t="shared" si="6"/>
        <v>0</v>
      </c>
    </row>
    <row r="181" spans="1:10" ht="30" x14ac:dyDescent="0.25">
      <c r="A181" s="3" t="s">
        <v>210</v>
      </c>
      <c r="B181" s="3" t="s">
        <v>211</v>
      </c>
      <c r="C181" s="8">
        <v>5</v>
      </c>
      <c r="D181" s="8">
        <v>0</v>
      </c>
      <c r="E181" s="8">
        <v>0</v>
      </c>
      <c r="F181" s="9">
        <v>2728.56</v>
      </c>
      <c r="G181" s="8">
        <v>0</v>
      </c>
      <c r="H181" s="8">
        <v>0</v>
      </c>
      <c r="I181" s="9">
        <f t="shared" si="5"/>
        <v>2728.56</v>
      </c>
      <c r="J181" s="6">
        <f t="shared" si="6"/>
        <v>0</v>
      </c>
    </row>
    <row r="182" spans="1:10" ht="30" x14ac:dyDescent="0.25">
      <c r="A182" s="3" t="s">
        <v>212</v>
      </c>
      <c r="B182" s="3" t="s">
        <v>213</v>
      </c>
      <c r="C182" s="8">
        <v>14</v>
      </c>
      <c r="D182" s="8">
        <v>0</v>
      </c>
      <c r="E182" s="8">
        <v>0</v>
      </c>
      <c r="F182" s="9">
        <v>6197.54</v>
      </c>
      <c r="G182" s="8">
        <v>0</v>
      </c>
      <c r="H182" s="8">
        <v>0</v>
      </c>
      <c r="I182" s="9">
        <f t="shared" si="5"/>
        <v>6197.54</v>
      </c>
      <c r="J182" s="6">
        <f t="shared" si="6"/>
        <v>0</v>
      </c>
    </row>
    <row r="183" spans="1:10" ht="30" x14ac:dyDescent="0.25">
      <c r="A183" s="3" t="s">
        <v>214</v>
      </c>
      <c r="B183" s="3" t="s">
        <v>215</v>
      </c>
      <c r="C183" s="8">
        <v>7</v>
      </c>
      <c r="D183" s="8">
        <v>0</v>
      </c>
      <c r="E183" s="8">
        <v>0</v>
      </c>
      <c r="F183" s="9">
        <v>2973.28</v>
      </c>
      <c r="G183" s="8">
        <v>0</v>
      </c>
      <c r="H183" s="8">
        <v>0</v>
      </c>
      <c r="I183" s="9">
        <f t="shared" si="5"/>
        <v>2973.28</v>
      </c>
      <c r="J183" s="6">
        <f t="shared" si="6"/>
        <v>0</v>
      </c>
    </row>
    <row r="184" spans="1:10" ht="30" x14ac:dyDescent="0.25">
      <c r="A184" s="3" t="s">
        <v>1801</v>
      </c>
      <c r="B184" s="3" t="s">
        <v>1802</v>
      </c>
      <c r="C184" s="8">
        <v>4</v>
      </c>
      <c r="D184" s="8">
        <v>0</v>
      </c>
      <c r="E184" s="8">
        <v>0</v>
      </c>
      <c r="F184" s="9">
        <v>16887.63</v>
      </c>
      <c r="G184" s="8">
        <v>0</v>
      </c>
      <c r="H184" s="8">
        <v>0</v>
      </c>
      <c r="I184" s="9">
        <f t="shared" si="5"/>
        <v>16887.63</v>
      </c>
      <c r="J184" s="6">
        <f t="shared" si="6"/>
        <v>0</v>
      </c>
    </row>
    <row r="185" spans="1:10" ht="30" x14ac:dyDescent="0.25">
      <c r="A185" s="3" t="s">
        <v>216</v>
      </c>
      <c r="B185" s="3" t="s">
        <v>1803</v>
      </c>
      <c r="C185" s="8">
        <v>10</v>
      </c>
      <c r="D185" s="8">
        <v>0</v>
      </c>
      <c r="E185" s="8">
        <v>0</v>
      </c>
      <c r="F185" s="9">
        <v>5761.22</v>
      </c>
      <c r="G185" s="8">
        <v>0</v>
      </c>
      <c r="H185" s="8">
        <v>0</v>
      </c>
      <c r="I185" s="9">
        <f t="shared" si="5"/>
        <v>5761.22</v>
      </c>
      <c r="J185" s="6">
        <f t="shared" si="6"/>
        <v>0</v>
      </c>
    </row>
    <row r="186" spans="1:10" ht="30" x14ac:dyDescent="0.25">
      <c r="A186" s="3" t="s">
        <v>1568</v>
      </c>
      <c r="B186" s="3" t="s">
        <v>1804</v>
      </c>
      <c r="C186" s="8">
        <v>10</v>
      </c>
      <c r="D186" s="8">
        <v>0</v>
      </c>
      <c r="E186" s="8">
        <v>0</v>
      </c>
      <c r="F186" s="9">
        <v>5219.2</v>
      </c>
      <c r="G186" s="8">
        <v>0</v>
      </c>
      <c r="H186" s="8">
        <v>0</v>
      </c>
      <c r="I186" s="9">
        <f t="shared" si="5"/>
        <v>5219.2</v>
      </c>
      <c r="J186" s="6">
        <f t="shared" si="6"/>
        <v>0</v>
      </c>
    </row>
    <row r="187" spans="1:10" ht="30" x14ac:dyDescent="0.25">
      <c r="A187" s="3" t="s">
        <v>217</v>
      </c>
      <c r="B187" s="3" t="s">
        <v>218</v>
      </c>
      <c r="C187" s="8">
        <v>1</v>
      </c>
      <c r="D187" s="8">
        <v>0</v>
      </c>
      <c r="E187" s="8">
        <v>0</v>
      </c>
      <c r="F187" s="8">
        <v>336.48</v>
      </c>
      <c r="G187" s="8">
        <v>0</v>
      </c>
      <c r="H187" s="8">
        <v>0</v>
      </c>
      <c r="I187" s="9">
        <f t="shared" si="5"/>
        <v>336.48</v>
      </c>
      <c r="J187" s="6">
        <f t="shared" si="6"/>
        <v>0</v>
      </c>
    </row>
    <row r="188" spans="1:10" ht="30" x14ac:dyDescent="0.25">
      <c r="A188" s="3" t="s">
        <v>219</v>
      </c>
      <c r="B188" s="3" t="s">
        <v>220</v>
      </c>
      <c r="C188" s="8">
        <v>9</v>
      </c>
      <c r="D188" s="8">
        <v>0</v>
      </c>
      <c r="E188" s="8">
        <v>0</v>
      </c>
      <c r="F188" s="9">
        <v>10191.02</v>
      </c>
      <c r="G188" s="8">
        <v>0</v>
      </c>
      <c r="H188" s="8">
        <v>0</v>
      </c>
      <c r="I188" s="9">
        <f t="shared" si="5"/>
        <v>10191.02</v>
      </c>
      <c r="J188" s="6">
        <f t="shared" si="6"/>
        <v>0</v>
      </c>
    </row>
    <row r="189" spans="1:10" ht="30" x14ac:dyDescent="0.25">
      <c r="A189" s="3" t="s">
        <v>221</v>
      </c>
      <c r="B189" s="3" t="s">
        <v>1805</v>
      </c>
      <c r="C189" s="8">
        <v>104</v>
      </c>
      <c r="D189" s="8">
        <v>0</v>
      </c>
      <c r="E189" s="8">
        <v>0</v>
      </c>
      <c r="F189" s="9">
        <v>55865.74</v>
      </c>
      <c r="G189" s="8">
        <v>1</v>
      </c>
      <c r="H189" s="9">
        <v>1326.25</v>
      </c>
      <c r="I189" s="9">
        <f t="shared" si="5"/>
        <v>54539.49</v>
      </c>
      <c r="J189" s="6">
        <f t="shared" si="6"/>
        <v>0</v>
      </c>
    </row>
    <row r="190" spans="1:10" ht="30" x14ac:dyDescent="0.25">
      <c r="A190" s="3" t="s">
        <v>222</v>
      </c>
      <c r="B190" s="3" t="s">
        <v>223</v>
      </c>
      <c r="C190" s="8">
        <v>12</v>
      </c>
      <c r="D190" s="8">
        <v>0</v>
      </c>
      <c r="E190" s="8">
        <v>0</v>
      </c>
      <c r="F190" s="9">
        <v>18070.62</v>
      </c>
      <c r="G190" s="8">
        <v>0</v>
      </c>
      <c r="H190" s="8">
        <v>0</v>
      </c>
      <c r="I190" s="9">
        <f t="shared" si="5"/>
        <v>18070.62</v>
      </c>
      <c r="J190" s="6">
        <f t="shared" si="6"/>
        <v>0</v>
      </c>
    </row>
    <row r="191" spans="1:10" ht="30" x14ac:dyDescent="0.25">
      <c r="A191" s="3" t="s">
        <v>224</v>
      </c>
      <c r="B191" s="3" t="s">
        <v>1806</v>
      </c>
      <c r="C191" s="8">
        <v>17</v>
      </c>
      <c r="D191" s="8">
        <v>0</v>
      </c>
      <c r="E191" s="8">
        <v>0</v>
      </c>
      <c r="F191" s="9">
        <v>12776.84</v>
      </c>
      <c r="G191" s="8">
        <v>18</v>
      </c>
      <c r="H191" s="9">
        <v>40043.230000000003</v>
      </c>
      <c r="I191" s="9">
        <f t="shared" si="5"/>
        <v>0</v>
      </c>
      <c r="J191" s="6">
        <f t="shared" si="6"/>
        <v>27266.390000000003</v>
      </c>
    </row>
    <row r="192" spans="1:10" ht="30" x14ac:dyDescent="0.25">
      <c r="A192" s="3" t="s">
        <v>225</v>
      </c>
      <c r="B192" s="3" t="s">
        <v>1807</v>
      </c>
      <c r="C192" s="8">
        <v>28</v>
      </c>
      <c r="D192" s="8">
        <v>0</v>
      </c>
      <c r="E192" s="8">
        <v>0</v>
      </c>
      <c r="F192" s="9">
        <v>14924.98</v>
      </c>
      <c r="G192" s="8">
        <v>0</v>
      </c>
      <c r="H192" s="8">
        <v>0</v>
      </c>
      <c r="I192" s="9">
        <f t="shared" si="5"/>
        <v>14924.98</v>
      </c>
      <c r="J192" s="6">
        <f t="shared" si="6"/>
        <v>0</v>
      </c>
    </row>
    <row r="193" spans="1:10" ht="30" x14ac:dyDescent="0.25">
      <c r="A193" s="3" t="s">
        <v>226</v>
      </c>
      <c r="B193" s="3" t="s">
        <v>227</v>
      </c>
      <c r="C193" s="8">
        <v>10</v>
      </c>
      <c r="D193" s="8">
        <v>0</v>
      </c>
      <c r="E193" s="8">
        <v>0</v>
      </c>
      <c r="F193" s="9">
        <v>5652.18</v>
      </c>
      <c r="G193" s="8">
        <v>0</v>
      </c>
      <c r="H193" s="8">
        <v>0</v>
      </c>
      <c r="I193" s="9">
        <f t="shared" si="5"/>
        <v>5652.18</v>
      </c>
      <c r="J193" s="6">
        <f t="shared" si="6"/>
        <v>0</v>
      </c>
    </row>
    <row r="194" spans="1:10" ht="30" x14ac:dyDescent="0.25">
      <c r="A194" s="3" t="s">
        <v>228</v>
      </c>
      <c r="B194" s="3" t="s">
        <v>229</v>
      </c>
      <c r="C194" s="8">
        <v>162</v>
      </c>
      <c r="D194" s="8">
        <v>0</v>
      </c>
      <c r="E194" s="8">
        <v>0</v>
      </c>
      <c r="F194" s="9">
        <v>93745.52</v>
      </c>
      <c r="G194" s="8">
        <v>4</v>
      </c>
      <c r="H194" s="9">
        <v>4031.86</v>
      </c>
      <c r="I194" s="9">
        <f t="shared" si="5"/>
        <v>89713.66</v>
      </c>
      <c r="J194" s="6">
        <f t="shared" si="6"/>
        <v>0</v>
      </c>
    </row>
    <row r="195" spans="1:10" ht="30" x14ac:dyDescent="0.25">
      <c r="A195" s="3" t="s">
        <v>230</v>
      </c>
      <c r="B195" s="3" t="s">
        <v>231</v>
      </c>
      <c r="C195" s="8">
        <v>21</v>
      </c>
      <c r="D195" s="8">
        <v>0</v>
      </c>
      <c r="E195" s="8">
        <v>0</v>
      </c>
      <c r="F195" s="9">
        <v>10552.02</v>
      </c>
      <c r="G195" s="8">
        <v>0</v>
      </c>
      <c r="H195" s="8">
        <v>0</v>
      </c>
      <c r="I195" s="9">
        <f t="shared" si="5"/>
        <v>10552.02</v>
      </c>
      <c r="J195" s="6">
        <f t="shared" si="6"/>
        <v>0</v>
      </c>
    </row>
    <row r="196" spans="1:10" ht="30" x14ac:dyDescent="0.25">
      <c r="A196" s="3" t="s">
        <v>232</v>
      </c>
      <c r="B196" s="3" t="s">
        <v>1569</v>
      </c>
      <c r="C196" s="8">
        <v>105</v>
      </c>
      <c r="D196" s="8">
        <v>0</v>
      </c>
      <c r="E196" s="8">
        <v>0</v>
      </c>
      <c r="F196" s="9">
        <v>80773.899999999994</v>
      </c>
      <c r="G196" s="8">
        <v>3</v>
      </c>
      <c r="H196" s="9">
        <v>1408.22</v>
      </c>
      <c r="I196" s="9">
        <f t="shared" si="5"/>
        <v>79365.679999999993</v>
      </c>
      <c r="J196" s="6">
        <f t="shared" si="6"/>
        <v>0</v>
      </c>
    </row>
    <row r="197" spans="1:10" x14ac:dyDescent="0.25">
      <c r="A197" s="3" t="s">
        <v>233</v>
      </c>
      <c r="B197" s="3" t="s">
        <v>1808</v>
      </c>
      <c r="C197" s="8">
        <v>13</v>
      </c>
      <c r="D197" s="8">
        <v>0</v>
      </c>
      <c r="E197" s="9">
        <v>4680.1899999999996</v>
      </c>
      <c r="F197" s="9">
        <v>296178.90000000002</v>
      </c>
      <c r="G197" s="8">
        <v>4</v>
      </c>
      <c r="H197" s="9">
        <v>3455.58</v>
      </c>
      <c r="I197" s="9">
        <f t="shared" si="5"/>
        <v>292723.32</v>
      </c>
      <c r="J197" s="6">
        <f t="shared" si="6"/>
        <v>0</v>
      </c>
    </row>
    <row r="198" spans="1:10" ht="30" x14ac:dyDescent="0.25">
      <c r="A198" s="3" t="s">
        <v>234</v>
      </c>
      <c r="B198" s="3" t="s">
        <v>1809</v>
      </c>
      <c r="C198" s="8">
        <v>58</v>
      </c>
      <c r="D198" s="8">
        <v>0</v>
      </c>
      <c r="E198" s="8">
        <v>0</v>
      </c>
      <c r="F198" s="9">
        <v>28293.5</v>
      </c>
      <c r="G198" s="8">
        <v>7</v>
      </c>
      <c r="H198" s="9">
        <v>27240.43</v>
      </c>
      <c r="I198" s="9">
        <f t="shared" si="5"/>
        <v>1053.0699999999997</v>
      </c>
      <c r="J198" s="6">
        <f t="shared" si="6"/>
        <v>0</v>
      </c>
    </row>
    <row r="199" spans="1:10" ht="30" x14ac:dyDescent="0.25">
      <c r="A199" s="3" t="s">
        <v>1810</v>
      </c>
      <c r="B199" s="3" t="s">
        <v>1811</v>
      </c>
      <c r="C199" s="8">
        <v>1</v>
      </c>
      <c r="D199" s="8">
        <v>0</v>
      </c>
      <c r="E199" s="8">
        <v>0</v>
      </c>
      <c r="F199" s="8">
        <v>583.20000000000005</v>
      </c>
      <c r="G199" s="8">
        <v>0</v>
      </c>
      <c r="H199" s="8">
        <v>0</v>
      </c>
      <c r="I199" s="9">
        <f t="shared" si="5"/>
        <v>583.20000000000005</v>
      </c>
      <c r="J199" s="6">
        <f t="shared" si="6"/>
        <v>0</v>
      </c>
    </row>
    <row r="200" spans="1:10" x14ac:dyDescent="0.25">
      <c r="A200" s="3" t="s">
        <v>235</v>
      </c>
      <c r="B200" s="3" t="s">
        <v>236</v>
      </c>
      <c r="C200" s="8">
        <v>35</v>
      </c>
      <c r="D200" s="8">
        <v>0</v>
      </c>
      <c r="E200" s="8">
        <v>0</v>
      </c>
      <c r="F200" s="9">
        <v>22279.9</v>
      </c>
      <c r="G200" s="8">
        <v>5</v>
      </c>
      <c r="H200" s="9">
        <v>1160.48</v>
      </c>
      <c r="I200" s="9">
        <f t="shared" si="5"/>
        <v>21119.420000000002</v>
      </c>
      <c r="J200" s="6">
        <f t="shared" si="6"/>
        <v>0</v>
      </c>
    </row>
    <row r="201" spans="1:10" ht="30" x14ac:dyDescent="0.25">
      <c r="A201" s="3" t="s">
        <v>237</v>
      </c>
      <c r="B201" s="3" t="s">
        <v>1812</v>
      </c>
      <c r="C201" s="8">
        <v>74</v>
      </c>
      <c r="D201" s="8">
        <v>0</v>
      </c>
      <c r="E201" s="8">
        <v>0</v>
      </c>
      <c r="F201" s="9">
        <v>60185.54</v>
      </c>
      <c r="G201" s="8">
        <v>50</v>
      </c>
      <c r="H201" s="9">
        <v>185409.6</v>
      </c>
      <c r="I201" s="9">
        <f t="shared" si="5"/>
        <v>0</v>
      </c>
      <c r="J201" s="6">
        <f t="shared" si="6"/>
        <v>125224.06</v>
      </c>
    </row>
    <row r="202" spans="1:10" ht="30" x14ac:dyDescent="0.25">
      <c r="A202" s="3" t="s">
        <v>238</v>
      </c>
      <c r="B202" s="3" t="s">
        <v>239</v>
      </c>
      <c r="C202" s="8">
        <v>26</v>
      </c>
      <c r="D202" s="8">
        <v>0</v>
      </c>
      <c r="E202" s="8">
        <v>0</v>
      </c>
      <c r="F202" s="9">
        <v>14663.36</v>
      </c>
      <c r="G202" s="8">
        <v>1</v>
      </c>
      <c r="H202" s="8">
        <v>97.62</v>
      </c>
      <c r="I202" s="9">
        <f t="shared" si="5"/>
        <v>14565.74</v>
      </c>
      <c r="J202" s="6">
        <f t="shared" si="6"/>
        <v>0</v>
      </c>
    </row>
    <row r="203" spans="1:10" ht="30" x14ac:dyDescent="0.25">
      <c r="A203" s="3" t="s">
        <v>1813</v>
      </c>
      <c r="B203" s="3" t="s">
        <v>1814</v>
      </c>
      <c r="C203" s="8">
        <v>4</v>
      </c>
      <c r="D203" s="8">
        <v>0</v>
      </c>
      <c r="E203" s="9">
        <v>3107.24</v>
      </c>
      <c r="F203" s="9">
        <v>137958.03</v>
      </c>
      <c r="G203" s="8">
        <v>0</v>
      </c>
      <c r="H203" s="8">
        <v>0</v>
      </c>
      <c r="I203" s="9">
        <f t="shared" si="5"/>
        <v>137958.03</v>
      </c>
      <c r="J203" s="6">
        <f t="shared" si="6"/>
        <v>0</v>
      </c>
    </row>
    <row r="204" spans="1:10" ht="30" x14ac:dyDescent="0.25">
      <c r="A204" s="3" t="s">
        <v>1815</v>
      </c>
      <c r="B204" s="3" t="s">
        <v>1816</v>
      </c>
      <c r="C204" s="8">
        <v>0</v>
      </c>
      <c r="D204" s="8">
        <v>0</v>
      </c>
      <c r="E204" s="8">
        <v>0</v>
      </c>
      <c r="F204" s="8">
        <v>0</v>
      </c>
      <c r="G204" s="8">
        <v>2</v>
      </c>
      <c r="H204" s="9">
        <v>6454.44</v>
      </c>
      <c r="I204" s="9">
        <f t="shared" si="5"/>
        <v>0</v>
      </c>
      <c r="J204" s="6">
        <f t="shared" si="6"/>
        <v>6454.44</v>
      </c>
    </row>
    <row r="205" spans="1:10" ht="30" x14ac:dyDescent="0.25">
      <c r="A205" s="3" t="s">
        <v>240</v>
      </c>
      <c r="B205" s="3" t="s">
        <v>1817</v>
      </c>
      <c r="C205" s="8">
        <v>5</v>
      </c>
      <c r="D205" s="8">
        <v>0</v>
      </c>
      <c r="E205" s="8">
        <v>0</v>
      </c>
      <c r="F205" s="9">
        <v>2621.58</v>
      </c>
      <c r="G205" s="8">
        <v>4</v>
      </c>
      <c r="H205" s="9">
        <v>6522.67</v>
      </c>
      <c r="I205" s="9">
        <f t="shared" si="5"/>
        <v>0</v>
      </c>
      <c r="J205" s="6">
        <f t="shared" si="6"/>
        <v>3901.09</v>
      </c>
    </row>
    <row r="206" spans="1:10" ht="30" x14ac:dyDescent="0.25">
      <c r="A206" s="3" t="s">
        <v>241</v>
      </c>
      <c r="B206" s="3" t="s">
        <v>242</v>
      </c>
      <c r="C206" s="8">
        <v>8</v>
      </c>
      <c r="D206" s="8">
        <v>0</v>
      </c>
      <c r="E206" s="8">
        <v>0</v>
      </c>
      <c r="F206" s="9">
        <v>4201.88</v>
      </c>
      <c r="G206" s="8">
        <v>0</v>
      </c>
      <c r="H206" s="8">
        <v>0</v>
      </c>
      <c r="I206" s="9">
        <f t="shared" ref="I206:I269" si="7">IF(F206-H206&gt;0,F206-H206,0)</f>
        <v>4201.88</v>
      </c>
      <c r="J206" s="6">
        <f t="shared" ref="J206:J269" si="8">IF(F206-H206&lt;0,(F206-H206)*-1,0)</f>
        <v>0</v>
      </c>
    </row>
    <row r="207" spans="1:10" ht="30" x14ac:dyDescent="0.25">
      <c r="A207" s="3" t="s">
        <v>243</v>
      </c>
      <c r="B207" s="3" t="s">
        <v>244</v>
      </c>
      <c r="C207" s="8">
        <v>0</v>
      </c>
      <c r="D207" s="8">
        <v>0</v>
      </c>
      <c r="E207" s="8">
        <v>0</v>
      </c>
      <c r="F207" s="8">
        <v>0</v>
      </c>
      <c r="G207" s="8">
        <v>6</v>
      </c>
      <c r="H207" s="9">
        <v>3167.2</v>
      </c>
      <c r="I207" s="9">
        <f t="shared" si="7"/>
        <v>0</v>
      </c>
      <c r="J207" s="6">
        <f t="shared" si="8"/>
        <v>3167.2</v>
      </c>
    </row>
    <row r="208" spans="1:10" ht="30" x14ac:dyDescent="0.25">
      <c r="A208" s="3" t="s">
        <v>245</v>
      </c>
      <c r="B208" s="3" t="s">
        <v>246</v>
      </c>
      <c r="C208" s="8">
        <v>3</v>
      </c>
      <c r="D208" s="8">
        <v>0</v>
      </c>
      <c r="E208" s="8">
        <v>0</v>
      </c>
      <c r="F208" s="9">
        <v>1076.48</v>
      </c>
      <c r="G208" s="8">
        <v>0</v>
      </c>
      <c r="H208" s="8">
        <v>0</v>
      </c>
      <c r="I208" s="9">
        <f t="shared" si="7"/>
        <v>1076.48</v>
      </c>
      <c r="J208" s="6">
        <f t="shared" si="8"/>
        <v>0</v>
      </c>
    </row>
    <row r="209" spans="1:10" ht="30" x14ac:dyDescent="0.25">
      <c r="A209" s="3" t="s">
        <v>247</v>
      </c>
      <c r="B209" s="3" t="s">
        <v>248</v>
      </c>
      <c r="C209" s="8">
        <v>3</v>
      </c>
      <c r="D209" s="8">
        <v>0</v>
      </c>
      <c r="E209" s="8">
        <v>0</v>
      </c>
      <c r="F209" s="9">
        <v>2257.2199999999998</v>
      </c>
      <c r="G209" s="8">
        <v>0</v>
      </c>
      <c r="H209" s="8">
        <v>0</v>
      </c>
      <c r="I209" s="9">
        <f t="shared" si="7"/>
        <v>2257.2199999999998</v>
      </c>
      <c r="J209" s="6">
        <f t="shared" si="8"/>
        <v>0</v>
      </c>
    </row>
    <row r="210" spans="1:10" ht="30" x14ac:dyDescent="0.25">
      <c r="A210" s="3" t="s">
        <v>249</v>
      </c>
      <c r="B210" s="3" t="s">
        <v>250</v>
      </c>
      <c r="C210" s="8">
        <v>3</v>
      </c>
      <c r="D210" s="8">
        <v>0</v>
      </c>
      <c r="E210" s="8">
        <v>0</v>
      </c>
      <c r="F210" s="9">
        <v>1041.4000000000001</v>
      </c>
      <c r="G210" s="8">
        <v>0</v>
      </c>
      <c r="H210" s="8">
        <v>0</v>
      </c>
      <c r="I210" s="9">
        <f t="shared" si="7"/>
        <v>1041.4000000000001</v>
      </c>
      <c r="J210" s="6">
        <f t="shared" si="8"/>
        <v>0</v>
      </c>
    </row>
    <row r="211" spans="1:10" ht="30" x14ac:dyDescent="0.25">
      <c r="A211" s="3" t="s">
        <v>251</v>
      </c>
      <c r="B211" s="3" t="s">
        <v>1818</v>
      </c>
      <c r="C211" s="8">
        <v>61</v>
      </c>
      <c r="D211" s="8">
        <v>0</v>
      </c>
      <c r="E211" s="8">
        <v>0</v>
      </c>
      <c r="F211" s="9">
        <v>41790.720000000001</v>
      </c>
      <c r="G211" s="8">
        <v>1</v>
      </c>
      <c r="H211" s="9">
        <v>12144.6</v>
      </c>
      <c r="I211" s="9">
        <f t="shared" si="7"/>
        <v>29646.120000000003</v>
      </c>
      <c r="J211" s="6">
        <f t="shared" si="8"/>
        <v>0</v>
      </c>
    </row>
    <row r="212" spans="1:10" ht="30" x14ac:dyDescent="0.25">
      <c r="A212" s="3" t="s">
        <v>1819</v>
      </c>
      <c r="B212" s="3" t="s">
        <v>1820</v>
      </c>
      <c r="C212" s="8">
        <v>11</v>
      </c>
      <c r="D212" s="8">
        <v>0</v>
      </c>
      <c r="E212" s="9">
        <v>3451.55</v>
      </c>
      <c r="F212" s="9">
        <v>7588.89</v>
      </c>
      <c r="G212" s="8">
        <v>0</v>
      </c>
      <c r="H212" s="8">
        <v>0</v>
      </c>
      <c r="I212" s="9">
        <f t="shared" si="7"/>
        <v>7588.89</v>
      </c>
      <c r="J212" s="6">
        <f t="shared" si="8"/>
        <v>0</v>
      </c>
    </row>
    <row r="213" spans="1:10" ht="30" x14ac:dyDescent="0.25">
      <c r="A213" s="3" t="s">
        <v>252</v>
      </c>
      <c r="B213" s="3" t="s">
        <v>1821</v>
      </c>
      <c r="C213" s="8">
        <v>59</v>
      </c>
      <c r="D213" s="8">
        <v>0</v>
      </c>
      <c r="E213" s="8">
        <v>0</v>
      </c>
      <c r="F213" s="9">
        <v>31488.1</v>
      </c>
      <c r="G213" s="8">
        <v>0</v>
      </c>
      <c r="H213" s="8">
        <v>0</v>
      </c>
      <c r="I213" s="9">
        <f t="shared" si="7"/>
        <v>31488.1</v>
      </c>
      <c r="J213" s="6">
        <f t="shared" si="8"/>
        <v>0</v>
      </c>
    </row>
    <row r="214" spans="1:10" ht="30" x14ac:dyDescent="0.25">
      <c r="A214" s="3" t="s">
        <v>253</v>
      </c>
      <c r="B214" s="3" t="s">
        <v>1822</v>
      </c>
      <c r="C214" s="8">
        <v>19</v>
      </c>
      <c r="D214" s="8">
        <v>0</v>
      </c>
      <c r="E214" s="8">
        <v>0</v>
      </c>
      <c r="F214" s="9">
        <v>15627.28</v>
      </c>
      <c r="G214" s="8">
        <v>26</v>
      </c>
      <c r="H214" s="9">
        <v>150038.79999999999</v>
      </c>
      <c r="I214" s="9">
        <f t="shared" si="7"/>
        <v>0</v>
      </c>
      <c r="J214" s="6">
        <f t="shared" si="8"/>
        <v>134411.51999999999</v>
      </c>
    </row>
    <row r="215" spans="1:10" x14ac:dyDescent="0.25">
      <c r="A215" s="3" t="s">
        <v>254</v>
      </c>
      <c r="B215" s="3" t="s">
        <v>255</v>
      </c>
      <c r="C215" s="8">
        <v>0</v>
      </c>
      <c r="D215" s="8">
        <v>0</v>
      </c>
      <c r="E215" s="8">
        <v>0</v>
      </c>
      <c r="F215" s="8">
        <v>0</v>
      </c>
      <c r="G215" s="8">
        <v>1</v>
      </c>
      <c r="H215" s="8">
        <v>249.04</v>
      </c>
      <c r="I215" s="9">
        <f t="shared" si="7"/>
        <v>0</v>
      </c>
      <c r="J215" s="6">
        <f t="shared" si="8"/>
        <v>249.04</v>
      </c>
    </row>
    <row r="216" spans="1:10" ht="30" x14ac:dyDescent="0.25">
      <c r="A216" s="3" t="s">
        <v>256</v>
      </c>
      <c r="B216" s="3" t="s">
        <v>257</v>
      </c>
      <c r="C216" s="8">
        <v>24</v>
      </c>
      <c r="D216" s="8">
        <v>0</v>
      </c>
      <c r="E216" s="8">
        <v>0</v>
      </c>
      <c r="F216" s="9">
        <v>10649.24</v>
      </c>
      <c r="G216" s="8">
        <v>0</v>
      </c>
      <c r="H216" s="8">
        <v>0</v>
      </c>
      <c r="I216" s="9">
        <f t="shared" si="7"/>
        <v>10649.24</v>
      </c>
      <c r="J216" s="6">
        <f t="shared" si="8"/>
        <v>0</v>
      </c>
    </row>
    <row r="217" spans="1:10" ht="30" x14ac:dyDescent="0.25">
      <c r="A217" s="3" t="s">
        <v>1823</v>
      </c>
      <c r="B217" s="3" t="s">
        <v>1824</v>
      </c>
      <c r="C217" s="8">
        <v>4</v>
      </c>
      <c r="D217" s="8">
        <v>0</v>
      </c>
      <c r="E217" s="9">
        <v>8388.32</v>
      </c>
      <c r="F217" s="9">
        <v>51403.46</v>
      </c>
      <c r="G217" s="8">
        <v>0</v>
      </c>
      <c r="H217" s="8">
        <v>0</v>
      </c>
      <c r="I217" s="9">
        <f t="shared" si="7"/>
        <v>51403.46</v>
      </c>
      <c r="J217" s="6">
        <f t="shared" si="8"/>
        <v>0</v>
      </c>
    </row>
    <row r="218" spans="1:10" ht="30" x14ac:dyDescent="0.25">
      <c r="A218" s="3" t="s">
        <v>258</v>
      </c>
      <c r="B218" s="3" t="s">
        <v>259</v>
      </c>
      <c r="C218" s="8">
        <v>16</v>
      </c>
      <c r="D218" s="8">
        <v>0</v>
      </c>
      <c r="E218" s="8">
        <v>0</v>
      </c>
      <c r="F218" s="9">
        <v>23806</v>
      </c>
      <c r="G218" s="8">
        <v>0</v>
      </c>
      <c r="H218" s="8">
        <v>0</v>
      </c>
      <c r="I218" s="9">
        <f t="shared" si="7"/>
        <v>23806</v>
      </c>
      <c r="J218" s="6">
        <f t="shared" si="8"/>
        <v>0</v>
      </c>
    </row>
    <row r="219" spans="1:10" ht="30" x14ac:dyDescent="0.25">
      <c r="A219" s="3" t="s">
        <v>260</v>
      </c>
      <c r="B219" s="3" t="s">
        <v>261</v>
      </c>
      <c r="C219" s="8">
        <v>189</v>
      </c>
      <c r="D219" s="8">
        <v>0</v>
      </c>
      <c r="E219" s="8">
        <v>0</v>
      </c>
      <c r="F219" s="9">
        <v>118437.48</v>
      </c>
      <c r="G219" s="8">
        <v>5</v>
      </c>
      <c r="H219" s="9">
        <v>2410.9</v>
      </c>
      <c r="I219" s="9">
        <f t="shared" si="7"/>
        <v>116026.58</v>
      </c>
      <c r="J219" s="6">
        <f t="shared" si="8"/>
        <v>0</v>
      </c>
    </row>
    <row r="220" spans="1:10" x14ac:dyDescent="0.25">
      <c r="A220" s="3" t="s">
        <v>262</v>
      </c>
      <c r="B220" s="3" t="s">
        <v>263</v>
      </c>
      <c r="C220" s="8">
        <v>104</v>
      </c>
      <c r="D220" s="8">
        <v>0</v>
      </c>
      <c r="E220" s="8">
        <v>0</v>
      </c>
      <c r="F220" s="9">
        <v>84859.44</v>
      </c>
      <c r="G220" s="8">
        <v>0</v>
      </c>
      <c r="H220" s="8">
        <v>0</v>
      </c>
      <c r="I220" s="9">
        <f t="shared" si="7"/>
        <v>84859.44</v>
      </c>
      <c r="J220" s="6">
        <f t="shared" si="8"/>
        <v>0</v>
      </c>
    </row>
    <row r="221" spans="1:10" ht="30" x14ac:dyDescent="0.25">
      <c r="A221" s="3" t="s">
        <v>264</v>
      </c>
      <c r="B221" s="3" t="s">
        <v>1825</v>
      </c>
      <c r="C221" s="8">
        <v>51</v>
      </c>
      <c r="D221" s="8">
        <v>0</v>
      </c>
      <c r="E221" s="8">
        <v>0</v>
      </c>
      <c r="F221" s="9">
        <v>35496.839999999997</v>
      </c>
      <c r="G221" s="8">
        <v>0</v>
      </c>
      <c r="H221" s="8">
        <v>0</v>
      </c>
      <c r="I221" s="9">
        <f t="shared" si="7"/>
        <v>35496.839999999997</v>
      </c>
      <c r="J221" s="6">
        <f t="shared" si="8"/>
        <v>0</v>
      </c>
    </row>
    <row r="222" spans="1:10" ht="30" x14ac:dyDescent="0.25">
      <c r="A222" s="3" t="s">
        <v>265</v>
      </c>
      <c r="B222" s="3" t="s">
        <v>266</v>
      </c>
      <c r="C222" s="8">
        <v>22</v>
      </c>
      <c r="D222" s="8">
        <v>0</v>
      </c>
      <c r="E222" s="8">
        <v>0</v>
      </c>
      <c r="F222" s="9">
        <v>16825.72</v>
      </c>
      <c r="G222" s="8">
        <v>0</v>
      </c>
      <c r="H222" s="8">
        <v>0</v>
      </c>
      <c r="I222" s="9">
        <f t="shared" si="7"/>
        <v>16825.72</v>
      </c>
      <c r="J222" s="6">
        <f t="shared" si="8"/>
        <v>0</v>
      </c>
    </row>
    <row r="223" spans="1:10" ht="30" x14ac:dyDescent="0.25">
      <c r="A223" s="3" t="s">
        <v>267</v>
      </c>
      <c r="B223" s="3" t="s">
        <v>268</v>
      </c>
      <c r="C223" s="8">
        <v>0</v>
      </c>
      <c r="D223" s="8">
        <v>0</v>
      </c>
      <c r="E223" s="8">
        <v>0</v>
      </c>
      <c r="F223" s="8">
        <v>0</v>
      </c>
      <c r="G223" s="8">
        <v>45</v>
      </c>
      <c r="H223" s="9">
        <v>452761.29</v>
      </c>
      <c r="I223" s="9">
        <f t="shared" si="7"/>
        <v>0</v>
      </c>
      <c r="J223" s="6">
        <f t="shared" si="8"/>
        <v>452761.29</v>
      </c>
    </row>
    <row r="224" spans="1:10" ht="30" x14ac:dyDescent="0.25">
      <c r="A224" s="3" t="s">
        <v>269</v>
      </c>
      <c r="B224" s="3" t="s">
        <v>270</v>
      </c>
      <c r="C224" s="8">
        <v>181</v>
      </c>
      <c r="D224" s="8">
        <v>0</v>
      </c>
      <c r="E224" s="8">
        <v>0</v>
      </c>
      <c r="F224" s="9">
        <v>101570.12</v>
      </c>
      <c r="G224" s="8">
        <v>4</v>
      </c>
      <c r="H224" s="9">
        <v>1688.46</v>
      </c>
      <c r="I224" s="9">
        <f t="shared" si="7"/>
        <v>99881.659999999989</v>
      </c>
      <c r="J224" s="6">
        <f t="shared" si="8"/>
        <v>0</v>
      </c>
    </row>
    <row r="225" spans="1:10" x14ac:dyDescent="0.25">
      <c r="A225" s="3" t="s">
        <v>271</v>
      </c>
      <c r="B225" s="3" t="s">
        <v>272</v>
      </c>
      <c r="C225" s="8">
        <v>12</v>
      </c>
      <c r="D225" s="8">
        <v>0</v>
      </c>
      <c r="E225" s="8">
        <v>0</v>
      </c>
      <c r="F225" s="9">
        <v>7124.28</v>
      </c>
      <c r="G225" s="8">
        <v>3</v>
      </c>
      <c r="H225" s="9">
        <v>1091.08</v>
      </c>
      <c r="I225" s="9">
        <f t="shared" si="7"/>
        <v>6033.2</v>
      </c>
      <c r="J225" s="6">
        <f t="shared" si="8"/>
        <v>0</v>
      </c>
    </row>
    <row r="226" spans="1:10" ht="30" x14ac:dyDescent="0.25">
      <c r="A226" s="3" t="s">
        <v>1570</v>
      </c>
      <c r="B226" s="3" t="s">
        <v>1571</v>
      </c>
      <c r="C226" s="8">
        <v>63</v>
      </c>
      <c r="D226" s="8">
        <v>0</v>
      </c>
      <c r="E226" s="8">
        <v>0</v>
      </c>
      <c r="F226" s="9">
        <v>57000.32</v>
      </c>
      <c r="G226" s="8">
        <v>5</v>
      </c>
      <c r="H226" s="9">
        <v>1271</v>
      </c>
      <c r="I226" s="9">
        <f t="shared" si="7"/>
        <v>55729.32</v>
      </c>
      <c r="J226" s="6">
        <f t="shared" si="8"/>
        <v>0</v>
      </c>
    </row>
    <row r="227" spans="1:10" ht="30" x14ac:dyDescent="0.25">
      <c r="A227" s="3" t="s">
        <v>1826</v>
      </c>
      <c r="B227" s="3" t="s">
        <v>1827</v>
      </c>
      <c r="C227" s="8">
        <v>0</v>
      </c>
      <c r="D227" s="8">
        <v>0</v>
      </c>
      <c r="E227" s="8">
        <v>0</v>
      </c>
      <c r="F227" s="8">
        <v>0</v>
      </c>
      <c r="G227" s="8">
        <v>4</v>
      </c>
      <c r="H227" s="9">
        <v>35717.910000000003</v>
      </c>
      <c r="I227" s="9">
        <f t="shared" si="7"/>
        <v>0</v>
      </c>
      <c r="J227" s="6">
        <f t="shared" si="8"/>
        <v>35717.910000000003</v>
      </c>
    </row>
    <row r="228" spans="1:10" ht="30" x14ac:dyDescent="0.25">
      <c r="A228" s="3" t="s">
        <v>273</v>
      </c>
      <c r="B228" s="3" t="s">
        <v>1828</v>
      </c>
      <c r="C228" s="8">
        <v>12</v>
      </c>
      <c r="D228" s="8">
        <v>0</v>
      </c>
      <c r="E228" s="8">
        <v>0</v>
      </c>
      <c r="F228" s="9">
        <v>9625.14</v>
      </c>
      <c r="G228" s="8">
        <v>18</v>
      </c>
      <c r="H228" s="9">
        <v>18595.2</v>
      </c>
      <c r="I228" s="9">
        <f t="shared" si="7"/>
        <v>0</v>
      </c>
      <c r="J228" s="6">
        <f t="shared" si="8"/>
        <v>8970.0600000000013</v>
      </c>
    </row>
    <row r="229" spans="1:10" ht="30" x14ac:dyDescent="0.25">
      <c r="A229" s="3" t="s">
        <v>274</v>
      </c>
      <c r="B229" s="3" t="s">
        <v>275</v>
      </c>
      <c r="C229" s="8">
        <v>307</v>
      </c>
      <c r="D229" s="8">
        <v>0</v>
      </c>
      <c r="E229" s="8">
        <v>0</v>
      </c>
      <c r="F229" s="9">
        <v>214280.14</v>
      </c>
      <c r="G229" s="8">
        <v>214</v>
      </c>
      <c r="H229" s="9">
        <v>149087.57999999999</v>
      </c>
      <c r="I229" s="9">
        <f t="shared" si="7"/>
        <v>65192.560000000027</v>
      </c>
      <c r="J229" s="6">
        <f t="shared" si="8"/>
        <v>0</v>
      </c>
    </row>
    <row r="230" spans="1:10" ht="30" x14ac:dyDescent="0.25">
      <c r="A230" s="3" t="s">
        <v>276</v>
      </c>
      <c r="B230" s="3" t="s">
        <v>1829</v>
      </c>
      <c r="C230" s="8">
        <v>1</v>
      </c>
      <c r="D230" s="8">
        <v>0</v>
      </c>
      <c r="E230" s="8">
        <v>0</v>
      </c>
      <c r="F230" s="8">
        <v>649.67999999999995</v>
      </c>
      <c r="G230" s="8">
        <v>1</v>
      </c>
      <c r="H230" s="8">
        <v>373.5</v>
      </c>
      <c r="I230" s="9">
        <f t="shared" si="7"/>
        <v>276.17999999999995</v>
      </c>
      <c r="J230" s="6">
        <f t="shared" si="8"/>
        <v>0</v>
      </c>
    </row>
    <row r="231" spans="1:10" ht="30" x14ac:dyDescent="0.25">
      <c r="A231" s="3" t="s">
        <v>277</v>
      </c>
      <c r="B231" s="3" t="s">
        <v>1830</v>
      </c>
      <c r="C231" s="8">
        <v>19</v>
      </c>
      <c r="D231" s="8">
        <v>0</v>
      </c>
      <c r="E231" s="8">
        <v>0</v>
      </c>
      <c r="F231" s="9">
        <v>16117.82</v>
      </c>
      <c r="G231" s="8">
        <v>16</v>
      </c>
      <c r="H231" s="9">
        <v>75946.179999999993</v>
      </c>
      <c r="I231" s="9">
        <f t="shared" si="7"/>
        <v>0</v>
      </c>
      <c r="J231" s="6">
        <f t="shared" si="8"/>
        <v>59828.359999999993</v>
      </c>
    </row>
    <row r="232" spans="1:10" ht="30" x14ac:dyDescent="0.25">
      <c r="A232" s="3" t="s">
        <v>278</v>
      </c>
      <c r="B232" s="3" t="s">
        <v>1831</v>
      </c>
      <c r="C232" s="8">
        <v>94</v>
      </c>
      <c r="D232" s="8">
        <v>0</v>
      </c>
      <c r="E232" s="8">
        <v>0</v>
      </c>
      <c r="F232" s="9">
        <v>85661.24</v>
      </c>
      <c r="G232" s="8">
        <v>20</v>
      </c>
      <c r="H232" s="9">
        <v>67119.28</v>
      </c>
      <c r="I232" s="9">
        <f t="shared" si="7"/>
        <v>18541.960000000006</v>
      </c>
      <c r="J232" s="6">
        <f t="shared" si="8"/>
        <v>0</v>
      </c>
    </row>
    <row r="233" spans="1:10" x14ac:dyDescent="0.25">
      <c r="A233" s="3" t="s">
        <v>279</v>
      </c>
      <c r="B233" s="3" t="s">
        <v>280</v>
      </c>
      <c r="C233" s="7">
        <v>3727</v>
      </c>
      <c r="D233" s="8">
        <v>0</v>
      </c>
      <c r="E233" s="8">
        <v>0</v>
      </c>
      <c r="F233" s="9">
        <v>1727776.48</v>
      </c>
      <c r="G233" s="8">
        <v>800</v>
      </c>
      <c r="H233" s="9">
        <v>611164.96</v>
      </c>
      <c r="I233" s="9">
        <f t="shared" si="7"/>
        <v>1116611.52</v>
      </c>
      <c r="J233" s="6">
        <f t="shared" si="8"/>
        <v>0</v>
      </c>
    </row>
    <row r="234" spans="1:10" ht="30" x14ac:dyDescent="0.25">
      <c r="A234" s="3" t="s">
        <v>281</v>
      </c>
      <c r="B234" s="3" t="s">
        <v>1832</v>
      </c>
      <c r="C234" s="8">
        <v>347</v>
      </c>
      <c r="D234" s="8">
        <v>0</v>
      </c>
      <c r="E234" s="8">
        <v>0</v>
      </c>
      <c r="F234" s="9">
        <v>433721.68</v>
      </c>
      <c r="G234" s="8">
        <v>15</v>
      </c>
      <c r="H234" s="9">
        <v>145332.92000000001</v>
      </c>
      <c r="I234" s="9">
        <f t="shared" si="7"/>
        <v>288388.76</v>
      </c>
      <c r="J234" s="6">
        <f t="shared" si="8"/>
        <v>0</v>
      </c>
    </row>
    <row r="235" spans="1:10" ht="30" x14ac:dyDescent="0.25">
      <c r="A235" s="3" t="s">
        <v>282</v>
      </c>
      <c r="B235" s="3" t="s">
        <v>1833</v>
      </c>
      <c r="C235" s="8">
        <v>93</v>
      </c>
      <c r="D235" s="8">
        <v>0</v>
      </c>
      <c r="E235" s="8">
        <v>0</v>
      </c>
      <c r="F235" s="9">
        <v>76589.02</v>
      </c>
      <c r="G235" s="8">
        <v>0</v>
      </c>
      <c r="H235" s="8">
        <v>0</v>
      </c>
      <c r="I235" s="9">
        <f t="shared" si="7"/>
        <v>76589.02</v>
      </c>
      <c r="J235" s="6">
        <f t="shared" si="8"/>
        <v>0</v>
      </c>
    </row>
    <row r="236" spans="1:10" ht="30" x14ac:dyDescent="0.25">
      <c r="A236" s="3" t="s">
        <v>1572</v>
      </c>
      <c r="B236" s="3" t="s">
        <v>1834</v>
      </c>
      <c r="C236" s="8">
        <v>16</v>
      </c>
      <c r="D236" s="8">
        <v>0</v>
      </c>
      <c r="E236" s="8">
        <v>0</v>
      </c>
      <c r="F236" s="9">
        <v>15041.56</v>
      </c>
      <c r="G236" s="8">
        <v>0</v>
      </c>
      <c r="H236" s="8">
        <v>0</v>
      </c>
      <c r="I236" s="9">
        <f t="shared" si="7"/>
        <v>15041.56</v>
      </c>
      <c r="J236" s="6">
        <f t="shared" si="8"/>
        <v>0</v>
      </c>
    </row>
    <row r="237" spans="1:10" ht="30" x14ac:dyDescent="0.25">
      <c r="A237" s="3" t="s">
        <v>283</v>
      </c>
      <c r="B237" s="3" t="s">
        <v>1835</v>
      </c>
      <c r="C237" s="8">
        <v>107</v>
      </c>
      <c r="D237" s="8">
        <v>0</v>
      </c>
      <c r="E237" s="8">
        <v>0</v>
      </c>
      <c r="F237" s="9">
        <v>58567.5</v>
      </c>
      <c r="G237" s="8">
        <v>0</v>
      </c>
      <c r="H237" s="8">
        <v>0</v>
      </c>
      <c r="I237" s="9">
        <f t="shared" si="7"/>
        <v>58567.5</v>
      </c>
      <c r="J237" s="6">
        <f t="shared" si="8"/>
        <v>0</v>
      </c>
    </row>
    <row r="238" spans="1:10" ht="30" x14ac:dyDescent="0.25">
      <c r="A238" s="3" t="s">
        <v>284</v>
      </c>
      <c r="B238" s="3" t="s">
        <v>285</v>
      </c>
      <c r="C238" s="8">
        <v>32</v>
      </c>
      <c r="D238" s="8">
        <v>0</v>
      </c>
      <c r="E238" s="8">
        <v>0</v>
      </c>
      <c r="F238" s="9">
        <v>17859.68</v>
      </c>
      <c r="G238" s="8">
        <v>0</v>
      </c>
      <c r="H238" s="8">
        <v>0</v>
      </c>
      <c r="I238" s="9">
        <f t="shared" si="7"/>
        <v>17859.68</v>
      </c>
      <c r="J238" s="6">
        <f t="shared" si="8"/>
        <v>0</v>
      </c>
    </row>
    <row r="239" spans="1:10" ht="30" x14ac:dyDescent="0.25">
      <c r="A239" s="3" t="s">
        <v>1836</v>
      </c>
      <c r="B239" s="3" t="s">
        <v>1837</v>
      </c>
      <c r="C239" s="8">
        <v>0</v>
      </c>
      <c r="D239" s="8">
        <v>0</v>
      </c>
      <c r="E239" s="8">
        <v>0</v>
      </c>
      <c r="F239" s="8">
        <v>0</v>
      </c>
      <c r="G239" s="8">
        <v>3</v>
      </c>
      <c r="H239" s="9">
        <v>83596.210000000006</v>
      </c>
      <c r="I239" s="9">
        <f t="shared" si="7"/>
        <v>0</v>
      </c>
      <c r="J239" s="6">
        <f t="shared" si="8"/>
        <v>83596.210000000006</v>
      </c>
    </row>
    <row r="240" spans="1:10" ht="30" x14ac:dyDescent="0.25">
      <c r="A240" s="3" t="s">
        <v>286</v>
      </c>
      <c r="B240" s="3" t="s">
        <v>287</v>
      </c>
      <c r="C240" s="8">
        <v>9</v>
      </c>
      <c r="D240" s="8">
        <v>0</v>
      </c>
      <c r="E240" s="8">
        <v>0</v>
      </c>
      <c r="F240" s="9">
        <v>7762.84</v>
      </c>
      <c r="G240" s="8">
        <v>2</v>
      </c>
      <c r="H240" s="8">
        <v>970.62</v>
      </c>
      <c r="I240" s="9">
        <f t="shared" si="7"/>
        <v>6792.22</v>
      </c>
      <c r="J240" s="6">
        <f t="shared" si="8"/>
        <v>0</v>
      </c>
    </row>
    <row r="241" spans="1:10" x14ac:dyDescent="0.25">
      <c r="A241" s="3" t="s">
        <v>1838</v>
      </c>
      <c r="B241" s="3" t="s">
        <v>1839</v>
      </c>
      <c r="C241" s="8">
        <v>3</v>
      </c>
      <c r="D241" s="8">
        <v>0</v>
      </c>
      <c r="E241" s="8">
        <v>0</v>
      </c>
      <c r="F241" s="9">
        <v>42781.68</v>
      </c>
      <c r="G241" s="8">
        <v>0</v>
      </c>
      <c r="H241" s="8">
        <v>0</v>
      </c>
      <c r="I241" s="9">
        <f t="shared" si="7"/>
        <v>42781.68</v>
      </c>
      <c r="J241" s="6">
        <f t="shared" si="8"/>
        <v>0</v>
      </c>
    </row>
    <row r="242" spans="1:10" ht="30" x14ac:dyDescent="0.25">
      <c r="A242" s="3" t="s">
        <v>288</v>
      </c>
      <c r="B242" s="3" t="s">
        <v>289</v>
      </c>
      <c r="C242" s="8">
        <v>50</v>
      </c>
      <c r="D242" s="8">
        <v>0</v>
      </c>
      <c r="E242" s="8">
        <v>0</v>
      </c>
      <c r="F242" s="9">
        <v>29643.42</v>
      </c>
      <c r="G242" s="8">
        <v>13</v>
      </c>
      <c r="H242" s="9">
        <v>8015.48</v>
      </c>
      <c r="I242" s="9">
        <f t="shared" si="7"/>
        <v>21627.94</v>
      </c>
      <c r="J242" s="6">
        <f t="shared" si="8"/>
        <v>0</v>
      </c>
    </row>
    <row r="243" spans="1:10" x14ac:dyDescent="0.25">
      <c r="A243" s="3" t="s">
        <v>290</v>
      </c>
      <c r="B243" s="3" t="s">
        <v>291</v>
      </c>
      <c r="C243" s="8">
        <v>64</v>
      </c>
      <c r="D243" s="8">
        <v>0</v>
      </c>
      <c r="E243" s="8">
        <v>0</v>
      </c>
      <c r="F243" s="9">
        <v>39665.26</v>
      </c>
      <c r="G243" s="8">
        <v>0</v>
      </c>
      <c r="H243" s="8">
        <v>0</v>
      </c>
      <c r="I243" s="9">
        <f t="shared" si="7"/>
        <v>39665.26</v>
      </c>
      <c r="J243" s="6">
        <f t="shared" si="8"/>
        <v>0</v>
      </c>
    </row>
    <row r="244" spans="1:10" ht="30" x14ac:dyDescent="0.25">
      <c r="A244" s="3" t="s">
        <v>1840</v>
      </c>
      <c r="B244" s="3" t="s">
        <v>1841</v>
      </c>
      <c r="C244" s="8">
        <v>21</v>
      </c>
      <c r="D244" s="8">
        <v>0</v>
      </c>
      <c r="E244" s="9">
        <v>3966.68</v>
      </c>
      <c r="F244" s="9">
        <v>6856.08</v>
      </c>
      <c r="G244" s="8">
        <v>1</v>
      </c>
      <c r="H244" s="9">
        <v>9616.44</v>
      </c>
      <c r="I244" s="9">
        <f t="shared" si="7"/>
        <v>0</v>
      </c>
      <c r="J244" s="6">
        <f t="shared" si="8"/>
        <v>2760.3600000000006</v>
      </c>
    </row>
    <row r="245" spans="1:10" ht="30" x14ac:dyDescent="0.25">
      <c r="A245" s="3" t="s">
        <v>1842</v>
      </c>
      <c r="B245" s="3" t="s">
        <v>1843</v>
      </c>
      <c r="C245" s="8">
        <v>1</v>
      </c>
      <c r="D245" s="8">
        <v>0</v>
      </c>
      <c r="E245" s="8">
        <v>0</v>
      </c>
      <c r="F245" s="9">
        <v>1438.8</v>
      </c>
      <c r="G245" s="8">
        <v>0</v>
      </c>
      <c r="H245" s="8">
        <v>0</v>
      </c>
      <c r="I245" s="9">
        <f t="shared" si="7"/>
        <v>1438.8</v>
      </c>
      <c r="J245" s="6">
        <f t="shared" si="8"/>
        <v>0</v>
      </c>
    </row>
    <row r="246" spans="1:10" x14ac:dyDescent="0.25">
      <c r="A246" s="3" t="s">
        <v>292</v>
      </c>
      <c r="B246" s="3" t="s">
        <v>293</v>
      </c>
      <c r="C246" s="8">
        <v>52</v>
      </c>
      <c r="D246" s="8">
        <v>0</v>
      </c>
      <c r="E246" s="8">
        <v>0</v>
      </c>
      <c r="F246" s="9">
        <v>24145.279999999999</v>
      </c>
      <c r="G246" s="8">
        <v>5</v>
      </c>
      <c r="H246" s="9">
        <v>3029.08</v>
      </c>
      <c r="I246" s="9">
        <f t="shared" si="7"/>
        <v>21116.199999999997</v>
      </c>
      <c r="J246" s="6">
        <f t="shared" si="8"/>
        <v>0</v>
      </c>
    </row>
    <row r="247" spans="1:10" ht="30" x14ac:dyDescent="0.25">
      <c r="A247" s="3" t="s">
        <v>1844</v>
      </c>
      <c r="B247" s="3" t="s">
        <v>1845</v>
      </c>
      <c r="C247" s="8">
        <v>13</v>
      </c>
      <c r="D247" s="8">
        <v>0</v>
      </c>
      <c r="E247" s="9">
        <v>1316.37</v>
      </c>
      <c r="F247" s="9">
        <v>680693.42</v>
      </c>
      <c r="G247" s="8">
        <v>1</v>
      </c>
      <c r="H247" s="9">
        <v>29597.23</v>
      </c>
      <c r="I247" s="9">
        <f t="shared" si="7"/>
        <v>651096.19000000006</v>
      </c>
      <c r="J247" s="6">
        <f t="shared" si="8"/>
        <v>0</v>
      </c>
    </row>
    <row r="248" spans="1:10" ht="30" x14ac:dyDescent="0.25">
      <c r="A248" s="3" t="s">
        <v>294</v>
      </c>
      <c r="B248" s="3" t="s">
        <v>295</v>
      </c>
      <c r="C248" s="8">
        <v>93</v>
      </c>
      <c r="D248" s="8">
        <v>0</v>
      </c>
      <c r="E248" s="8">
        <v>0</v>
      </c>
      <c r="F248" s="9">
        <v>60262.74</v>
      </c>
      <c r="G248" s="8">
        <v>22</v>
      </c>
      <c r="H248" s="9">
        <v>10541.82</v>
      </c>
      <c r="I248" s="9">
        <f t="shared" si="7"/>
        <v>49720.92</v>
      </c>
      <c r="J248" s="6">
        <f t="shared" si="8"/>
        <v>0</v>
      </c>
    </row>
    <row r="249" spans="1:10" ht="30" x14ac:dyDescent="0.25">
      <c r="A249" s="3" t="s">
        <v>296</v>
      </c>
      <c r="B249" s="3" t="s">
        <v>297</v>
      </c>
      <c r="C249" s="8">
        <v>87</v>
      </c>
      <c r="D249" s="8">
        <v>0</v>
      </c>
      <c r="E249" s="8">
        <v>0</v>
      </c>
      <c r="F249" s="9">
        <v>78283.8</v>
      </c>
      <c r="G249" s="8">
        <v>5</v>
      </c>
      <c r="H249" s="9">
        <v>5340.72</v>
      </c>
      <c r="I249" s="9">
        <f t="shared" si="7"/>
        <v>72943.08</v>
      </c>
      <c r="J249" s="6">
        <f t="shared" si="8"/>
        <v>0</v>
      </c>
    </row>
    <row r="250" spans="1:10" ht="30" x14ac:dyDescent="0.25">
      <c r="A250" s="3" t="s">
        <v>298</v>
      </c>
      <c r="B250" s="3" t="s">
        <v>1846</v>
      </c>
      <c r="C250" s="8">
        <v>2</v>
      </c>
      <c r="D250" s="8">
        <v>0</v>
      </c>
      <c r="E250" s="8">
        <v>0</v>
      </c>
      <c r="F250" s="9">
        <v>1422</v>
      </c>
      <c r="G250" s="8">
        <v>0</v>
      </c>
      <c r="H250" s="8">
        <v>0</v>
      </c>
      <c r="I250" s="9">
        <f t="shared" si="7"/>
        <v>1422</v>
      </c>
      <c r="J250" s="6">
        <f t="shared" si="8"/>
        <v>0</v>
      </c>
    </row>
    <row r="251" spans="1:10" ht="30" x14ac:dyDescent="0.25">
      <c r="A251" s="3" t="s">
        <v>299</v>
      </c>
      <c r="B251" s="3" t="s">
        <v>1847</v>
      </c>
      <c r="C251" s="8">
        <v>10</v>
      </c>
      <c r="D251" s="8">
        <v>0</v>
      </c>
      <c r="E251" s="8">
        <v>0</v>
      </c>
      <c r="F251" s="9">
        <v>8516.4599999999991</v>
      </c>
      <c r="G251" s="8">
        <v>0</v>
      </c>
      <c r="H251" s="8">
        <v>0</v>
      </c>
      <c r="I251" s="9">
        <f t="shared" si="7"/>
        <v>8516.4599999999991</v>
      </c>
      <c r="J251" s="6">
        <f t="shared" si="8"/>
        <v>0</v>
      </c>
    </row>
    <row r="252" spans="1:10" ht="30" x14ac:dyDescent="0.25">
      <c r="A252" s="3" t="s">
        <v>1848</v>
      </c>
      <c r="B252" s="3" t="s">
        <v>1849</v>
      </c>
      <c r="C252" s="8">
        <v>1</v>
      </c>
      <c r="D252" s="8">
        <v>0</v>
      </c>
      <c r="E252" s="8">
        <v>121.68</v>
      </c>
      <c r="F252" s="9">
        <v>28111.55</v>
      </c>
      <c r="G252" s="8">
        <v>0</v>
      </c>
      <c r="H252" s="8">
        <v>0</v>
      </c>
      <c r="I252" s="9">
        <f t="shared" si="7"/>
        <v>28111.55</v>
      </c>
      <c r="J252" s="6">
        <f t="shared" si="8"/>
        <v>0</v>
      </c>
    </row>
    <row r="253" spans="1:10" x14ac:dyDescent="0.25">
      <c r="A253" s="3" t="s">
        <v>300</v>
      </c>
      <c r="B253" s="3" t="s">
        <v>1850</v>
      </c>
      <c r="C253" s="8">
        <v>7</v>
      </c>
      <c r="D253" s="8">
        <v>0</v>
      </c>
      <c r="E253" s="8">
        <v>0</v>
      </c>
      <c r="F253" s="9">
        <v>15595.6</v>
      </c>
      <c r="G253" s="8">
        <v>39</v>
      </c>
      <c r="H253" s="9">
        <v>33800.15</v>
      </c>
      <c r="I253" s="9">
        <f t="shared" si="7"/>
        <v>0</v>
      </c>
      <c r="J253" s="6">
        <f t="shared" si="8"/>
        <v>18204.550000000003</v>
      </c>
    </row>
    <row r="254" spans="1:10" ht="30" x14ac:dyDescent="0.25">
      <c r="A254" s="3" t="s">
        <v>301</v>
      </c>
      <c r="B254" s="3" t="s">
        <v>1851</v>
      </c>
      <c r="C254" s="8">
        <v>873</v>
      </c>
      <c r="D254" s="8">
        <v>0</v>
      </c>
      <c r="E254" s="8">
        <v>0</v>
      </c>
      <c r="F254" s="9">
        <v>972299.46</v>
      </c>
      <c r="G254" s="8">
        <v>125</v>
      </c>
      <c r="H254" s="9">
        <v>536171.81000000006</v>
      </c>
      <c r="I254" s="9">
        <f t="shared" si="7"/>
        <v>436127.64999999991</v>
      </c>
      <c r="J254" s="6">
        <f t="shared" si="8"/>
        <v>0</v>
      </c>
    </row>
    <row r="255" spans="1:10" ht="30" x14ac:dyDescent="0.25">
      <c r="A255" s="3" t="s">
        <v>1852</v>
      </c>
      <c r="B255" s="3" t="s">
        <v>1853</v>
      </c>
      <c r="C255" s="8">
        <v>14</v>
      </c>
      <c r="D255" s="8">
        <v>0</v>
      </c>
      <c r="E255" s="8">
        <v>273.97000000000003</v>
      </c>
      <c r="F255" s="9">
        <v>400234.34</v>
      </c>
      <c r="G255" s="8">
        <v>0</v>
      </c>
      <c r="H255" s="8">
        <v>0</v>
      </c>
      <c r="I255" s="9">
        <f t="shared" si="7"/>
        <v>400234.34</v>
      </c>
      <c r="J255" s="6">
        <f t="shared" si="8"/>
        <v>0</v>
      </c>
    </row>
    <row r="256" spans="1:10" ht="30" x14ac:dyDescent="0.25">
      <c r="A256" s="3" t="s">
        <v>302</v>
      </c>
      <c r="B256" s="3" t="s">
        <v>1854</v>
      </c>
      <c r="C256" s="8">
        <v>101</v>
      </c>
      <c r="D256" s="8">
        <v>0</v>
      </c>
      <c r="E256" s="8">
        <v>0</v>
      </c>
      <c r="F256" s="9">
        <v>185671.24</v>
      </c>
      <c r="G256" s="8">
        <v>83</v>
      </c>
      <c r="H256" s="9">
        <v>88427.71</v>
      </c>
      <c r="I256" s="9">
        <f t="shared" si="7"/>
        <v>97243.529999999984</v>
      </c>
      <c r="J256" s="6">
        <f t="shared" si="8"/>
        <v>0</v>
      </c>
    </row>
    <row r="257" spans="1:10" ht="30" x14ac:dyDescent="0.25">
      <c r="A257" s="3" t="s">
        <v>303</v>
      </c>
      <c r="B257" s="3" t="s">
        <v>1855</v>
      </c>
      <c r="C257" s="8">
        <v>14</v>
      </c>
      <c r="D257" s="8">
        <v>0</v>
      </c>
      <c r="E257" s="8">
        <v>0</v>
      </c>
      <c r="F257" s="9">
        <v>8674.16</v>
      </c>
      <c r="G257" s="8">
        <v>5</v>
      </c>
      <c r="H257" s="9">
        <v>9766.16</v>
      </c>
      <c r="I257" s="9">
        <f t="shared" si="7"/>
        <v>0</v>
      </c>
      <c r="J257" s="6">
        <f t="shared" si="8"/>
        <v>1092</v>
      </c>
    </row>
    <row r="258" spans="1:10" ht="30" x14ac:dyDescent="0.25">
      <c r="A258" s="3" t="s">
        <v>304</v>
      </c>
      <c r="B258" s="3" t="s">
        <v>1856</v>
      </c>
      <c r="C258" s="8">
        <v>2</v>
      </c>
      <c r="D258" s="8">
        <v>0</v>
      </c>
      <c r="E258" s="8">
        <v>0</v>
      </c>
      <c r="F258" s="9">
        <v>1860.66</v>
      </c>
      <c r="G258" s="8">
        <v>5</v>
      </c>
      <c r="H258" s="9">
        <v>205715.75</v>
      </c>
      <c r="I258" s="9">
        <f t="shared" si="7"/>
        <v>0</v>
      </c>
      <c r="J258" s="6">
        <f t="shared" si="8"/>
        <v>203855.09</v>
      </c>
    </row>
    <row r="259" spans="1:10" ht="30" x14ac:dyDescent="0.25">
      <c r="A259" s="3" t="s">
        <v>1573</v>
      </c>
      <c r="B259" s="3" t="s">
        <v>1857</v>
      </c>
      <c r="C259" s="8">
        <v>8</v>
      </c>
      <c r="D259" s="8">
        <v>0</v>
      </c>
      <c r="E259" s="8">
        <v>0</v>
      </c>
      <c r="F259" s="9">
        <v>4876</v>
      </c>
      <c r="G259" s="8">
        <v>0</v>
      </c>
      <c r="H259" s="8">
        <v>0</v>
      </c>
      <c r="I259" s="9">
        <f t="shared" si="7"/>
        <v>4876</v>
      </c>
      <c r="J259" s="6">
        <f t="shared" si="8"/>
        <v>0</v>
      </c>
    </row>
    <row r="260" spans="1:10" ht="30" x14ac:dyDescent="0.25">
      <c r="A260" s="3" t="s">
        <v>1858</v>
      </c>
      <c r="B260" s="3" t="s">
        <v>1859</v>
      </c>
      <c r="C260" s="8">
        <v>0</v>
      </c>
      <c r="D260" s="8">
        <v>0</v>
      </c>
      <c r="E260" s="8">
        <v>0</v>
      </c>
      <c r="F260" s="8">
        <v>0</v>
      </c>
      <c r="G260" s="8">
        <v>11</v>
      </c>
      <c r="H260" s="9">
        <v>215219.24</v>
      </c>
      <c r="I260" s="9">
        <f t="shared" si="7"/>
        <v>0</v>
      </c>
      <c r="J260" s="6">
        <f t="shared" si="8"/>
        <v>215219.24</v>
      </c>
    </row>
    <row r="261" spans="1:10" ht="30" x14ac:dyDescent="0.25">
      <c r="A261" s="3" t="s">
        <v>1860</v>
      </c>
      <c r="B261" s="3" t="s">
        <v>1861</v>
      </c>
      <c r="C261" s="8">
        <v>76</v>
      </c>
      <c r="D261" s="8">
        <v>0</v>
      </c>
      <c r="E261" s="9">
        <v>53252.87</v>
      </c>
      <c r="F261" s="9">
        <v>5467603.5499999998</v>
      </c>
      <c r="G261" s="8">
        <v>0</v>
      </c>
      <c r="H261" s="8">
        <v>0</v>
      </c>
      <c r="I261" s="9">
        <f t="shared" si="7"/>
        <v>5467603.5499999998</v>
      </c>
      <c r="J261" s="6">
        <f t="shared" si="8"/>
        <v>0</v>
      </c>
    </row>
    <row r="262" spans="1:10" ht="30" x14ac:dyDescent="0.25">
      <c r="A262" s="3" t="s">
        <v>305</v>
      </c>
      <c r="B262" s="3" t="s">
        <v>306</v>
      </c>
      <c r="C262" s="8">
        <v>43</v>
      </c>
      <c r="D262" s="8">
        <v>0</v>
      </c>
      <c r="E262" s="8">
        <v>0</v>
      </c>
      <c r="F262" s="9">
        <v>25220.06</v>
      </c>
      <c r="G262" s="8">
        <v>1</v>
      </c>
      <c r="H262" s="8">
        <v>233.28</v>
      </c>
      <c r="I262" s="9">
        <f t="shared" si="7"/>
        <v>24986.780000000002</v>
      </c>
      <c r="J262" s="6">
        <f t="shared" si="8"/>
        <v>0</v>
      </c>
    </row>
    <row r="263" spans="1:10" ht="30" x14ac:dyDescent="0.25">
      <c r="A263" s="3" t="s">
        <v>307</v>
      </c>
      <c r="B263" s="3" t="s">
        <v>1862</v>
      </c>
      <c r="C263" s="8">
        <v>2</v>
      </c>
      <c r="D263" s="8">
        <v>0</v>
      </c>
      <c r="E263" s="8">
        <v>0</v>
      </c>
      <c r="F263" s="9">
        <v>3355.18</v>
      </c>
      <c r="G263" s="8">
        <v>0</v>
      </c>
      <c r="H263" s="8">
        <v>0</v>
      </c>
      <c r="I263" s="9">
        <f t="shared" si="7"/>
        <v>3355.18</v>
      </c>
      <c r="J263" s="6">
        <f t="shared" si="8"/>
        <v>0</v>
      </c>
    </row>
    <row r="264" spans="1:10" x14ac:dyDescent="0.25">
      <c r="A264" s="3" t="s">
        <v>308</v>
      </c>
      <c r="B264" s="3" t="s">
        <v>309</v>
      </c>
      <c r="C264" s="8">
        <v>3</v>
      </c>
      <c r="D264" s="8">
        <v>0</v>
      </c>
      <c r="E264" s="8">
        <v>0</v>
      </c>
      <c r="F264" s="9">
        <v>2954.52</v>
      </c>
      <c r="G264" s="8">
        <v>0</v>
      </c>
      <c r="H264" s="8">
        <v>0</v>
      </c>
      <c r="I264" s="9">
        <f t="shared" si="7"/>
        <v>2954.52</v>
      </c>
      <c r="J264" s="6">
        <f t="shared" si="8"/>
        <v>0</v>
      </c>
    </row>
    <row r="265" spans="1:10" ht="30" x14ac:dyDescent="0.25">
      <c r="A265" s="3" t="s">
        <v>310</v>
      </c>
      <c r="B265" s="3" t="s">
        <v>311</v>
      </c>
      <c r="C265" s="8">
        <v>36</v>
      </c>
      <c r="D265" s="8">
        <v>0</v>
      </c>
      <c r="E265" s="8">
        <v>0</v>
      </c>
      <c r="F265" s="9">
        <v>18416.759999999998</v>
      </c>
      <c r="G265" s="8">
        <v>0</v>
      </c>
      <c r="H265" s="8">
        <v>0</v>
      </c>
      <c r="I265" s="9">
        <f t="shared" si="7"/>
        <v>18416.759999999998</v>
      </c>
      <c r="J265" s="6">
        <f t="shared" si="8"/>
        <v>0</v>
      </c>
    </row>
    <row r="266" spans="1:10" ht="30" x14ac:dyDescent="0.25">
      <c r="A266" s="3" t="s">
        <v>1863</v>
      </c>
      <c r="B266" s="3" t="s">
        <v>1864</v>
      </c>
      <c r="C266" s="8">
        <v>6</v>
      </c>
      <c r="D266" s="8">
        <v>0</v>
      </c>
      <c r="E266" s="8">
        <v>446</v>
      </c>
      <c r="F266" s="9">
        <v>505911.48</v>
      </c>
      <c r="G266" s="8">
        <v>0</v>
      </c>
      <c r="H266" s="8">
        <v>0</v>
      </c>
      <c r="I266" s="9">
        <f t="shared" si="7"/>
        <v>505911.48</v>
      </c>
      <c r="J266" s="6">
        <f t="shared" si="8"/>
        <v>0</v>
      </c>
    </row>
    <row r="267" spans="1:10" x14ac:dyDescent="0.25">
      <c r="A267" s="3" t="s">
        <v>1865</v>
      </c>
      <c r="B267" s="3" t="s">
        <v>1866</v>
      </c>
      <c r="C267" s="8">
        <v>11</v>
      </c>
      <c r="D267" s="8">
        <v>0</v>
      </c>
      <c r="E267" s="9">
        <v>2466.6999999999998</v>
      </c>
      <c r="F267" s="9">
        <v>445861.33</v>
      </c>
      <c r="G267" s="8">
        <v>0</v>
      </c>
      <c r="H267" s="8">
        <v>0</v>
      </c>
      <c r="I267" s="9">
        <f t="shared" si="7"/>
        <v>445861.33</v>
      </c>
      <c r="J267" s="6">
        <f t="shared" si="8"/>
        <v>0</v>
      </c>
    </row>
    <row r="268" spans="1:10" ht="30" x14ac:dyDescent="0.25">
      <c r="A268" s="3" t="s">
        <v>312</v>
      </c>
      <c r="B268" s="3" t="s">
        <v>1867</v>
      </c>
      <c r="C268" s="8">
        <v>23</v>
      </c>
      <c r="D268" s="8">
        <v>0</v>
      </c>
      <c r="E268" s="8">
        <v>0</v>
      </c>
      <c r="F268" s="9">
        <v>14095.52</v>
      </c>
      <c r="G268" s="8">
        <v>0</v>
      </c>
      <c r="H268" s="8">
        <v>0</v>
      </c>
      <c r="I268" s="9">
        <f t="shared" si="7"/>
        <v>14095.52</v>
      </c>
      <c r="J268" s="6">
        <f t="shared" si="8"/>
        <v>0</v>
      </c>
    </row>
    <row r="269" spans="1:10" x14ac:dyDescent="0.25">
      <c r="A269" s="3" t="s">
        <v>313</v>
      </c>
      <c r="B269" s="3" t="s">
        <v>1868</v>
      </c>
      <c r="C269" s="8">
        <v>12</v>
      </c>
      <c r="D269" s="8">
        <v>0</v>
      </c>
      <c r="E269" s="9">
        <v>6460.61</v>
      </c>
      <c r="F269" s="9">
        <v>466886.08</v>
      </c>
      <c r="G269" s="8">
        <v>1</v>
      </c>
      <c r="H269" s="8">
        <v>89</v>
      </c>
      <c r="I269" s="9">
        <f t="shared" si="7"/>
        <v>466797.08</v>
      </c>
      <c r="J269" s="6">
        <f t="shared" si="8"/>
        <v>0</v>
      </c>
    </row>
    <row r="270" spans="1:10" ht="30" x14ac:dyDescent="0.25">
      <c r="A270" s="3" t="s">
        <v>1574</v>
      </c>
      <c r="B270" s="3" t="s">
        <v>1869</v>
      </c>
      <c r="C270" s="8">
        <v>43</v>
      </c>
      <c r="D270" s="8">
        <v>0</v>
      </c>
      <c r="E270" s="8">
        <v>0</v>
      </c>
      <c r="F270" s="9">
        <v>44096.86</v>
      </c>
      <c r="G270" s="8">
        <v>141</v>
      </c>
      <c r="H270" s="9">
        <v>2607964.29</v>
      </c>
      <c r="I270" s="9">
        <f t="shared" ref="I270:I333" si="9">IF(F270-H270&gt;0,F270-H270,0)</f>
        <v>0</v>
      </c>
      <c r="J270" s="6">
        <f t="shared" ref="J270:J333" si="10">IF(F270-H270&lt;0,(F270-H270)*-1,0)</f>
        <v>2563867.4300000002</v>
      </c>
    </row>
    <row r="271" spans="1:10" ht="30" x14ac:dyDescent="0.25">
      <c r="A271" s="3" t="s">
        <v>314</v>
      </c>
      <c r="B271" s="3" t="s">
        <v>315</v>
      </c>
      <c r="C271" s="8">
        <v>151</v>
      </c>
      <c r="D271" s="8">
        <v>0</v>
      </c>
      <c r="E271" s="8">
        <v>0</v>
      </c>
      <c r="F271" s="9">
        <v>70288.259999999995</v>
      </c>
      <c r="G271" s="8">
        <v>53</v>
      </c>
      <c r="H271" s="9">
        <v>32440.080000000002</v>
      </c>
      <c r="I271" s="9">
        <f t="shared" si="9"/>
        <v>37848.179999999993</v>
      </c>
      <c r="J271" s="6">
        <f t="shared" si="10"/>
        <v>0</v>
      </c>
    </row>
    <row r="272" spans="1:10" ht="30" x14ac:dyDescent="0.25">
      <c r="A272" s="3" t="s">
        <v>1575</v>
      </c>
      <c r="B272" s="3" t="s">
        <v>1576</v>
      </c>
      <c r="C272" s="8">
        <v>3</v>
      </c>
      <c r="D272" s="8">
        <v>0</v>
      </c>
      <c r="E272" s="8">
        <v>0</v>
      </c>
      <c r="F272" s="9">
        <v>2178.3000000000002</v>
      </c>
      <c r="G272" s="8">
        <v>2</v>
      </c>
      <c r="H272" s="9">
        <v>7666.44</v>
      </c>
      <c r="I272" s="9">
        <f t="shared" si="9"/>
        <v>0</v>
      </c>
      <c r="J272" s="6">
        <f t="shared" si="10"/>
        <v>5488.1399999999994</v>
      </c>
    </row>
    <row r="273" spans="1:10" ht="30" x14ac:dyDescent="0.25">
      <c r="A273" s="3" t="s">
        <v>316</v>
      </c>
      <c r="B273" s="3" t="s">
        <v>1577</v>
      </c>
      <c r="C273" s="8">
        <v>1</v>
      </c>
      <c r="D273" s="8">
        <v>0</v>
      </c>
      <c r="E273" s="8">
        <v>0</v>
      </c>
      <c r="F273" s="8">
        <v>38.619999999999997</v>
      </c>
      <c r="G273" s="8">
        <v>0</v>
      </c>
      <c r="H273" s="8">
        <v>0</v>
      </c>
      <c r="I273" s="9">
        <f t="shared" si="9"/>
        <v>38.619999999999997</v>
      </c>
      <c r="J273" s="6">
        <f t="shared" si="10"/>
        <v>0</v>
      </c>
    </row>
    <row r="274" spans="1:10" x14ac:dyDescent="0.25">
      <c r="A274" s="3" t="s">
        <v>317</v>
      </c>
      <c r="B274" s="3" t="s">
        <v>1870</v>
      </c>
      <c r="C274" s="7">
        <v>1148</v>
      </c>
      <c r="D274" s="8">
        <v>0</v>
      </c>
      <c r="E274" s="8">
        <v>0</v>
      </c>
      <c r="F274" s="9">
        <v>1426355.47</v>
      </c>
      <c r="G274" s="8">
        <v>27</v>
      </c>
      <c r="H274" s="9">
        <v>64132.13</v>
      </c>
      <c r="I274" s="9">
        <f t="shared" si="9"/>
        <v>1362223.34</v>
      </c>
      <c r="J274" s="6">
        <f t="shared" si="10"/>
        <v>0</v>
      </c>
    </row>
    <row r="275" spans="1:10" ht="30" x14ac:dyDescent="0.25">
      <c r="A275" s="3" t="s">
        <v>318</v>
      </c>
      <c r="B275" s="3" t="s">
        <v>319</v>
      </c>
      <c r="C275" s="8">
        <v>9</v>
      </c>
      <c r="D275" s="8">
        <v>0</v>
      </c>
      <c r="E275" s="8">
        <v>0</v>
      </c>
      <c r="F275" s="9">
        <v>8673.36</v>
      </c>
      <c r="G275" s="8">
        <v>1</v>
      </c>
      <c r="H275" s="8">
        <v>15.54</v>
      </c>
      <c r="I275" s="9">
        <f t="shared" si="9"/>
        <v>8657.82</v>
      </c>
      <c r="J275" s="6">
        <f t="shared" si="10"/>
        <v>0</v>
      </c>
    </row>
    <row r="276" spans="1:10" ht="30" x14ac:dyDescent="0.25">
      <c r="A276" s="3" t="s">
        <v>320</v>
      </c>
      <c r="B276" s="3" t="s">
        <v>321</v>
      </c>
      <c r="C276" s="8">
        <v>50</v>
      </c>
      <c r="D276" s="8">
        <v>0</v>
      </c>
      <c r="E276" s="8">
        <v>0</v>
      </c>
      <c r="F276" s="9">
        <v>33866.400000000001</v>
      </c>
      <c r="G276" s="8">
        <v>0</v>
      </c>
      <c r="H276" s="8">
        <v>0</v>
      </c>
      <c r="I276" s="9">
        <f t="shared" si="9"/>
        <v>33866.400000000001</v>
      </c>
      <c r="J276" s="6">
        <f t="shared" si="10"/>
        <v>0</v>
      </c>
    </row>
    <row r="277" spans="1:10" ht="30" x14ac:dyDescent="0.25">
      <c r="A277" s="3" t="s">
        <v>322</v>
      </c>
      <c r="B277" s="3" t="s">
        <v>1871</v>
      </c>
      <c r="C277" s="8">
        <v>129</v>
      </c>
      <c r="D277" s="8">
        <v>0</v>
      </c>
      <c r="E277" s="8">
        <v>0</v>
      </c>
      <c r="F277" s="9">
        <v>96217.64</v>
      </c>
      <c r="G277" s="8">
        <v>8</v>
      </c>
      <c r="H277" s="9">
        <v>57055.89</v>
      </c>
      <c r="I277" s="9">
        <f t="shared" si="9"/>
        <v>39161.75</v>
      </c>
      <c r="J277" s="6">
        <f t="shared" si="10"/>
        <v>0</v>
      </c>
    </row>
    <row r="278" spans="1:10" ht="30" x14ac:dyDescent="0.25">
      <c r="A278" s="3" t="s">
        <v>323</v>
      </c>
      <c r="B278" s="3" t="s">
        <v>1872</v>
      </c>
      <c r="C278" s="8">
        <v>5</v>
      </c>
      <c r="D278" s="8">
        <v>0</v>
      </c>
      <c r="E278" s="8">
        <v>0</v>
      </c>
      <c r="F278" s="9">
        <v>2839.46</v>
      </c>
      <c r="G278" s="8">
        <v>0</v>
      </c>
      <c r="H278" s="8">
        <v>0</v>
      </c>
      <c r="I278" s="9">
        <f t="shared" si="9"/>
        <v>2839.46</v>
      </c>
      <c r="J278" s="6">
        <f t="shared" si="10"/>
        <v>0</v>
      </c>
    </row>
    <row r="279" spans="1:10" ht="30" x14ac:dyDescent="0.25">
      <c r="A279" s="3" t="s">
        <v>324</v>
      </c>
      <c r="B279" s="3" t="s">
        <v>325</v>
      </c>
      <c r="C279" s="8">
        <v>14</v>
      </c>
      <c r="D279" s="8">
        <v>0</v>
      </c>
      <c r="E279" s="8">
        <v>0</v>
      </c>
      <c r="F279" s="9">
        <v>11052.96</v>
      </c>
      <c r="G279" s="8">
        <v>1</v>
      </c>
      <c r="H279" s="8">
        <v>567.44000000000005</v>
      </c>
      <c r="I279" s="9">
        <f t="shared" si="9"/>
        <v>10485.519999999999</v>
      </c>
      <c r="J279" s="6">
        <f t="shared" si="10"/>
        <v>0</v>
      </c>
    </row>
    <row r="280" spans="1:10" ht="30" x14ac:dyDescent="0.25">
      <c r="A280" s="3" t="s">
        <v>326</v>
      </c>
      <c r="B280" s="3" t="s">
        <v>327</v>
      </c>
      <c r="C280" s="8">
        <v>117</v>
      </c>
      <c r="D280" s="8">
        <v>0</v>
      </c>
      <c r="E280" s="8">
        <v>0</v>
      </c>
      <c r="F280" s="9">
        <v>99502.73</v>
      </c>
      <c r="G280" s="8">
        <v>1</v>
      </c>
      <c r="H280" s="8">
        <v>460.22</v>
      </c>
      <c r="I280" s="9">
        <f t="shared" si="9"/>
        <v>99042.51</v>
      </c>
      <c r="J280" s="6">
        <f t="shared" si="10"/>
        <v>0</v>
      </c>
    </row>
    <row r="281" spans="1:10" ht="30" x14ac:dyDescent="0.25">
      <c r="A281" s="3" t="s">
        <v>1873</v>
      </c>
      <c r="B281" s="3" t="s">
        <v>1874</v>
      </c>
      <c r="C281" s="8">
        <v>1</v>
      </c>
      <c r="D281" s="8">
        <v>0</v>
      </c>
      <c r="E281" s="9">
        <v>10044.44</v>
      </c>
      <c r="F281" s="9">
        <v>103676.84</v>
      </c>
      <c r="G281" s="8">
        <v>0</v>
      </c>
      <c r="H281" s="8">
        <v>0</v>
      </c>
      <c r="I281" s="9">
        <f t="shared" si="9"/>
        <v>103676.84</v>
      </c>
      <c r="J281" s="6">
        <f t="shared" si="10"/>
        <v>0</v>
      </c>
    </row>
    <row r="282" spans="1:10" x14ac:dyDescent="0.25">
      <c r="A282" s="3" t="s">
        <v>1875</v>
      </c>
      <c r="B282" s="3" t="s">
        <v>1876</v>
      </c>
      <c r="C282" s="8">
        <v>5</v>
      </c>
      <c r="D282" s="8">
        <v>0</v>
      </c>
      <c r="E282" s="8">
        <v>170.17</v>
      </c>
      <c r="F282" s="9">
        <v>162508.57999999999</v>
      </c>
      <c r="G282" s="8">
        <v>0</v>
      </c>
      <c r="H282" s="8">
        <v>0</v>
      </c>
      <c r="I282" s="9">
        <f t="shared" si="9"/>
        <v>162508.57999999999</v>
      </c>
      <c r="J282" s="6">
        <f t="shared" si="10"/>
        <v>0</v>
      </c>
    </row>
    <row r="283" spans="1:10" ht="30" x14ac:dyDescent="0.25">
      <c r="A283" s="3" t="s">
        <v>328</v>
      </c>
      <c r="B283" s="3" t="s">
        <v>1877</v>
      </c>
      <c r="C283" s="8">
        <v>293</v>
      </c>
      <c r="D283" s="8">
        <v>0</v>
      </c>
      <c r="E283" s="8">
        <v>0</v>
      </c>
      <c r="F283" s="9">
        <v>257968.48</v>
      </c>
      <c r="G283" s="8">
        <v>14</v>
      </c>
      <c r="H283" s="9">
        <v>11721.6</v>
      </c>
      <c r="I283" s="9">
        <f t="shared" si="9"/>
        <v>246246.88</v>
      </c>
      <c r="J283" s="6">
        <f t="shared" si="10"/>
        <v>0</v>
      </c>
    </row>
    <row r="284" spans="1:10" x14ac:dyDescent="0.25">
      <c r="A284" s="3" t="s">
        <v>329</v>
      </c>
      <c r="B284" s="3" t="s">
        <v>1878</v>
      </c>
      <c r="C284" s="8">
        <v>21</v>
      </c>
      <c r="D284" s="8">
        <v>0</v>
      </c>
      <c r="E284" s="8">
        <v>0</v>
      </c>
      <c r="F284" s="9">
        <v>26132.02</v>
      </c>
      <c r="G284" s="8">
        <v>5</v>
      </c>
      <c r="H284" s="9">
        <v>99379.29</v>
      </c>
      <c r="I284" s="9">
        <f t="shared" si="9"/>
        <v>0</v>
      </c>
      <c r="J284" s="6">
        <f t="shared" si="10"/>
        <v>73247.26999999999</v>
      </c>
    </row>
    <row r="285" spans="1:10" ht="30" x14ac:dyDescent="0.25">
      <c r="A285" s="3" t="s">
        <v>1879</v>
      </c>
      <c r="B285" s="3" t="s">
        <v>1880</v>
      </c>
      <c r="C285" s="8">
        <v>2</v>
      </c>
      <c r="D285" s="8">
        <v>0</v>
      </c>
      <c r="E285" s="8">
        <v>0</v>
      </c>
      <c r="F285" s="9">
        <v>133610.13</v>
      </c>
      <c r="G285" s="8">
        <v>0</v>
      </c>
      <c r="H285" s="8">
        <v>0</v>
      </c>
      <c r="I285" s="9">
        <f t="shared" si="9"/>
        <v>133610.13</v>
      </c>
      <c r="J285" s="6">
        <f t="shared" si="10"/>
        <v>0</v>
      </c>
    </row>
    <row r="286" spans="1:10" ht="30" x14ac:dyDescent="0.25">
      <c r="A286" s="3" t="s">
        <v>330</v>
      </c>
      <c r="B286" s="3" t="s">
        <v>1881</v>
      </c>
      <c r="C286" s="8">
        <v>8</v>
      </c>
      <c r="D286" s="8">
        <v>0</v>
      </c>
      <c r="E286" s="8">
        <v>0</v>
      </c>
      <c r="F286" s="9">
        <v>4546.8999999999996</v>
      </c>
      <c r="G286" s="8">
        <v>2</v>
      </c>
      <c r="H286" s="9">
        <v>11004.86</v>
      </c>
      <c r="I286" s="9">
        <f t="shared" si="9"/>
        <v>0</v>
      </c>
      <c r="J286" s="6">
        <f t="shared" si="10"/>
        <v>6457.9600000000009</v>
      </c>
    </row>
    <row r="287" spans="1:10" ht="30" x14ac:dyDescent="0.25">
      <c r="A287" s="3" t="s">
        <v>331</v>
      </c>
      <c r="B287" s="3" t="s">
        <v>332</v>
      </c>
      <c r="C287" s="8">
        <v>74</v>
      </c>
      <c r="D287" s="8">
        <v>0</v>
      </c>
      <c r="E287" s="8">
        <v>0</v>
      </c>
      <c r="F287" s="9">
        <v>54486.080000000002</v>
      </c>
      <c r="G287" s="8">
        <v>0</v>
      </c>
      <c r="H287" s="8">
        <v>0</v>
      </c>
      <c r="I287" s="9">
        <f t="shared" si="9"/>
        <v>54486.080000000002</v>
      </c>
      <c r="J287" s="6">
        <f t="shared" si="10"/>
        <v>0</v>
      </c>
    </row>
    <row r="288" spans="1:10" ht="30" x14ac:dyDescent="0.25">
      <c r="A288" s="3" t="s">
        <v>333</v>
      </c>
      <c r="B288" s="3" t="s">
        <v>1882</v>
      </c>
      <c r="C288" s="8">
        <v>15</v>
      </c>
      <c r="D288" s="8">
        <v>0</v>
      </c>
      <c r="E288" s="8">
        <v>0</v>
      </c>
      <c r="F288" s="9">
        <v>9610.2000000000007</v>
      </c>
      <c r="G288" s="8">
        <v>0</v>
      </c>
      <c r="H288" s="8">
        <v>0</v>
      </c>
      <c r="I288" s="9">
        <f t="shared" si="9"/>
        <v>9610.2000000000007</v>
      </c>
      <c r="J288" s="6">
        <f t="shared" si="10"/>
        <v>0</v>
      </c>
    </row>
    <row r="289" spans="1:10" ht="30" x14ac:dyDescent="0.25">
      <c r="A289" s="3" t="s">
        <v>334</v>
      </c>
      <c r="B289" s="3" t="s">
        <v>335</v>
      </c>
      <c r="C289" s="8">
        <v>44</v>
      </c>
      <c r="D289" s="8">
        <v>0</v>
      </c>
      <c r="E289" s="8">
        <v>0</v>
      </c>
      <c r="F289" s="9">
        <v>31323.66</v>
      </c>
      <c r="G289" s="8">
        <v>2</v>
      </c>
      <c r="H289" s="9">
        <v>1020.14</v>
      </c>
      <c r="I289" s="9">
        <f t="shared" si="9"/>
        <v>30303.52</v>
      </c>
      <c r="J289" s="6">
        <f t="shared" si="10"/>
        <v>0</v>
      </c>
    </row>
    <row r="290" spans="1:10" x14ac:dyDescent="0.25">
      <c r="A290" s="3" t="s">
        <v>1883</v>
      </c>
      <c r="B290" s="3" t="s">
        <v>1884</v>
      </c>
      <c r="C290" s="8">
        <v>2</v>
      </c>
      <c r="D290" s="8">
        <v>0</v>
      </c>
      <c r="E290" s="8">
        <v>0</v>
      </c>
      <c r="F290" s="9">
        <v>61075.44</v>
      </c>
      <c r="G290" s="8">
        <v>0</v>
      </c>
      <c r="H290" s="8">
        <v>0</v>
      </c>
      <c r="I290" s="9">
        <f t="shared" si="9"/>
        <v>61075.44</v>
      </c>
      <c r="J290" s="6">
        <f t="shared" si="10"/>
        <v>0</v>
      </c>
    </row>
    <row r="291" spans="1:10" x14ac:dyDescent="0.25">
      <c r="A291" s="3" t="s">
        <v>336</v>
      </c>
      <c r="B291" s="3" t="s">
        <v>1578</v>
      </c>
      <c r="C291" s="8">
        <v>4</v>
      </c>
      <c r="D291" s="8">
        <v>0</v>
      </c>
      <c r="E291" s="8">
        <v>0</v>
      </c>
      <c r="F291" s="9">
        <v>16071.52</v>
      </c>
      <c r="G291" s="8">
        <v>0</v>
      </c>
      <c r="H291" s="8">
        <v>0</v>
      </c>
      <c r="I291" s="9">
        <f t="shared" si="9"/>
        <v>16071.52</v>
      </c>
      <c r="J291" s="6">
        <f t="shared" si="10"/>
        <v>0</v>
      </c>
    </row>
    <row r="292" spans="1:10" ht="30" x14ac:dyDescent="0.25">
      <c r="A292" s="3" t="s">
        <v>337</v>
      </c>
      <c r="B292" s="3" t="s">
        <v>338</v>
      </c>
      <c r="C292" s="8">
        <v>0</v>
      </c>
      <c r="D292" s="8">
        <v>0</v>
      </c>
      <c r="E292" s="8">
        <v>0</v>
      </c>
      <c r="F292" s="8">
        <v>0</v>
      </c>
      <c r="G292" s="8">
        <v>5</v>
      </c>
      <c r="H292" s="9">
        <v>2306.66</v>
      </c>
      <c r="I292" s="9">
        <f t="shared" si="9"/>
        <v>0</v>
      </c>
      <c r="J292" s="6">
        <f t="shared" si="10"/>
        <v>2306.66</v>
      </c>
    </row>
    <row r="293" spans="1:10" x14ac:dyDescent="0.25">
      <c r="A293" s="3" t="s">
        <v>1885</v>
      </c>
      <c r="B293" s="3" t="s">
        <v>1886</v>
      </c>
      <c r="C293" s="8">
        <v>3</v>
      </c>
      <c r="D293" s="8">
        <v>0</v>
      </c>
      <c r="E293" s="8">
        <v>0</v>
      </c>
      <c r="F293" s="9">
        <v>114260.88</v>
      </c>
      <c r="G293" s="8">
        <v>0</v>
      </c>
      <c r="H293" s="8">
        <v>0</v>
      </c>
      <c r="I293" s="9">
        <f t="shared" si="9"/>
        <v>114260.88</v>
      </c>
      <c r="J293" s="6">
        <f t="shared" si="10"/>
        <v>0</v>
      </c>
    </row>
    <row r="294" spans="1:10" ht="30" x14ac:dyDescent="0.25">
      <c r="A294" s="3" t="s">
        <v>339</v>
      </c>
      <c r="B294" s="3" t="s">
        <v>1887</v>
      </c>
      <c r="C294" s="8">
        <v>114</v>
      </c>
      <c r="D294" s="8">
        <v>0</v>
      </c>
      <c r="E294" s="8">
        <v>0</v>
      </c>
      <c r="F294" s="9">
        <v>93313.58</v>
      </c>
      <c r="G294" s="8">
        <v>6</v>
      </c>
      <c r="H294" s="9">
        <v>4030.72</v>
      </c>
      <c r="I294" s="9">
        <f t="shared" si="9"/>
        <v>89282.86</v>
      </c>
      <c r="J294" s="6">
        <f t="shared" si="10"/>
        <v>0</v>
      </c>
    </row>
    <row r="295" spans="1:10" ht="30" x14ac:dyDescent="0.25">
      <c r="A295" s="3" t="s">
        <v>340</v>
      </c>
      <c r="B295" s="3" t="s">
        <v>1888</v>
      </c>
      <c r="C295" s="8">
        <v>36</v>
      </c>
      <c r="D295" s="8">
        <v>0</v>
      </c>
      <c r="E295" s="8">
        <v>0</v>
      </c>
      <c r="F295" s="9">
        <v>18973.98</v>
      </c>
      <c r="G295" s="8">
        <v>16</v>
      </c>
      <c r="H295" s="9">
        <v>9079.2000000000007</v>
      </c>
      <c r="I295" s="9">
        <f t="shared" si="9"/>
        <v>9894.7799999999988</v>
      </c>
      <c r="J295" s="6">
        <f t="shared" si="10"/>
        <v>0</v>
      </c>
    </row>
    <row r="296" spans="1:10" x14ac:dyDescent="0.25">
      <c r="A296" s="3" t="s">
        <v>341</v>
      </c>
      <c r="B296" s="3" t="s">
        <v>1579</v>
      </c>
      <c r="C296" s="8">
        <v>16</v>
      </c>
      <c r="D296" s="8">
        <v>0</v>
      </c>
      <c r="E296" s="8">
        <v>0</v>
      </c>
      <c r="F296" s="9">
        <v>14944.32</v>
      </c>
      <c r="G296" s="8">
        <v>15</v>
      </c>
      <c r="H296" s="9">
        <v>4173.78</v>
      </c>
      <c r="I296" s="9">
        <f t="shared" si="9"/>
        <v>10770.54</v>
      </c>
      <c r="J296" s="6">
        <f t="shared" si="10"/>
        <v>0</v>
      </c>
    </row>
    <row r="297" spans="1:10" ht="30" x14ac:dyDescent="0.25">
      <c r="A297" s="3" t="s">
        <v>342</v>
      </c>
      <c r="B297" s="3" t="s">
        <v>1889</v>
      </c>
      <c r="C297" s="8">
        <v>7</v>
      </c>
      <c r="D297" s="8">
        <v>0</v>
      </c>
      <c r="E297" s="8">
        <v>0</v>
      </c>
      <c r="F297" s="9">
        <v>3550.04</v>
      </c>
      <c r="G297" s="8">
        <v>4</v>
      </c>
      <c r="H297" s="9">
        <v>6730.1</v>
      </c>
      <c r="I297" s="9">
        <f t="shared" si="9"/>
        <v>0</v>
      </c>
      <c r="J297" s="6">
        <f t="shared" si="10"/>
        <v>3180.0600000000004</v>
      </c>
    </row>
    <row r="298" spans="1:10" ht="30" x14ac:dyDescent="0.25">
      <c r="A298" s="3" t="s">
        <v>343</v>
      </c>
      <c r="B298" s="3" t="s">
        <v>344</v>
      </c>
      <c r="C298" s="8">
        <v>152</v>
      </c>
      <c r="D298" s="8">
        <v>0</v>
      </c>
      <c r="E298" s="8">
        <v>0</v>
      </c>
      <c r="F298" s="9">
        <v>96919.14</v>
      </c>
      <c r="G298" s="8">
        <v>26</v>
      </c>
      <c r="H298" s="9">
        <v>4924.74</v>
      </c>
      <c r="I298" s="9">
        <f t="shared" si="9"/>
        <v>91994.4</v>
      </c>
      <c r="J298" s="6">
        <f t="shared" si="10"/>
        <v>0</v>
      </c>
    </row>
    <row r="299" spans="1:10" ht="30" x14ac:dyDescent="0.25">
      <c r="A299" s="3" t="s">
        <v>345</v>
      </c>
      <c r="B299" s="3" t="s">
        <v>346</v>
      </c>
      <c r="C299" s="8">
        <v>254</v>
      </c>
      <c r="D299" s="8">
        <v>0</v>
      </c>
      <c r="E299" s="8">
        <v>0</v>
      </c>
      <c r="F299" s="9">
        <v>230855.22</v>
      </c>
      <c r="G299" s="8">
        <v>58</v>
      </c>
      <c r="H299" s="9">
        <v>39757.53</v>
      </c>
      <c r="I299" s="9">
        <f t="shared" si="9"/>
        <v>191097.69</v>
      </c>
      <c r="J299" s="6">
        <f t="shared" si="10"/>
        <v>0</v>
      </c>
    </row>
    <row r="300" spans="1:10" x14ac:dyDescent="0.25">
      <c r="A300" s="3" t="s">
        <v>347</v>
      </c>
      <c r="B300" s="3" t="s">
        <v>348</v>
      </c>
      <c r="C300" s="8">
        <v>11</v>
      </c>
      <c r="D300" s="8">
        <v>0</v>
      </c>
      <c r="E300" s="8">
        <v>0</v>
      </c>
      <c r="F300" s="9">
        <v>9492.86</v>
      </c>
      <c r="G300" s="8">
        <v>0</v>
      </c>
      <c r="H300" s="8">
        <v>0</v>
      </c>
      <c r="I300" s="9">
        <f t="shared" si="9"/>
        <v>9492.86</v>
      </c>
      <c r="J300" s="6">
        <f t="shared" si="10"/>
        <v>0</v>
      </c>
    </row>
    <row r="301" spans="1:10" ht="30" x14ac:dyDescent="0.25">
      <c r="A301" s="3" t="s">
        <v>349</v>
      </c>
      <c r="B301" s="3" t="s">
        <v>350</v>
      </c>
      <c r="C301" s="8">
        <v>5</v>
      </c>
      <c r="D301" s="8">
        <v>0</v>
      </c>
      <c r="E301" s="8">
        <v>0</v>
      </c>
      <c r="F301" s="9">
        <v>7126.2</v>
      </c>
      <c r="G301" s="8">
        <v>2</v>
      </c>
      <c r="H301" s="8">
        <v>309.56</v>
      </c>
      <c r="I301" s="9">
        <f t="shared" si="9"/>
        <v>6816.6399999999994</v>
      </c>
      <c r="J301" s="6">
        <f t="shared" si="10"/>
        <v>0</v>
      </c>
    </row>
    <row r="302" spans="1:10" ht="30" x14ac:dyDescent="0.25">
      <c r="A302" s="3" t="s">
        <v>1890</v>
      </c>
      <c r="B302" s="3" t="s">
        <v>1891</v>
      </c>
      <c r="C302" s="8">
        <v>27</v>
      </c>
      <c r="D302" s="8">
        <v>0</v>
      </c>
      <c r="E302" s="8">
        <v>70.45</v>
      </c>
      <c r="F302" s="9">
        <v>17028.53</v>
      </c>
      <c r="G302" s="8">
        <v>2</v>
      </c>
      <c r="H302" s="8">
        <v>526.07000000000005</v>
      </c>
      <c r="I302" s="9">
        <f t="shared" si="9"/>
        <v>16502.46</v>
      </c>
      <c r="J302" s="6">
        <f t="shared" si="10"/>
        <v>0</v>
      </c>
    </row>
    <row r="303" spans="1:10" ht="30" x14ac:dyDescent="0.25">
      <c r="A303" s="3" t="s">
        <v>1892</v>
      </c>
      <c r="B303" s="3" t="s">
        <v>1893</v>
      </c>
      <c r="C303" s="8">
        <v>57</v>
      </c>
      <c r="D303" s="8">
        <v>0</v>
      </c>
      <c r="E303" s="9">
        <v>35720.81</v>
      </c>
      <c r="F303" s="9">
        <v>3367697.51</v>
      </c>
      <c r="G303" s="8">
        <v>0</v>
      </c>
      <c r="H303" s="8">
        <v>0</v>
      </c>
      <c r="I303" s="9">
        <f t="shared" si="9"/>
        <v>3367697.51</v>
      </c>
      <c r="J303" s="6">
        <f t="shared" si="10"/>
        <v>0</v>
      </c>
    </row>
    <row r="304" spans="1:10" ht="30" x14ac:dyDescent="0.25">
      <c r="A304" s="3" t="s">
        <v>351</v>
      </c>
      <c r="B304" s="3" t="s">
        <v>1894</v>
      </c>
      <c r="C304" s="8">
        <v>91</v>
      </c>
      <c r="D304" s="8">
        <v>0</v>
      </c>
      <c r="E304" s="8">
        <v>0</v>
      </c>
      <c r="F304" s="9">
        <v>72090.7</v>
      </c>
      <c r="G304" s="8">
        <v>43</v>
      </c>
      <c r="H304" s="9">
        <v>1108003.8400000001</v>
      </c>
      <c r="I304" s="9">
        <f t="shared" si="9"/>
        <v>0</v>
      </c>
      <c r="J304" s="6">
        <f t="shared" si="10"/>
        <v>1035913.1400000001</v>
      </c>
    </row>
    <row r="305" spans="1:10" ht="30" x14ac:dyDescent="0.25">
      <c r="A305" s="3" t="s">
        <v>1895</v>
      </c>
      <c r="B305" s="3" t="s">
        <v>1896</v>
      </c>
      <c r="C305" s="8">
        <v>17</v>
      </c>
      <c r="D305" s="8">
        <v>0</v>
      </c>
      <c r="E305" s="8">
        <v>0</v>
      </c>
      <c r="F305" s="9">
        <v>338531.44</v>
      </c>
      <c r="G305" s="8">
        <v>0</v>
      </c>
      <c r="H305" s="8">
        <v>0</v>
      </c>
      <c r="I305" s="9">
        <f t="shared" si="9"/>
        <v>338531.44</v>
      </c>
      <c r="J305" s="6">
        <f t="shared" si="10"/>
        <v>0</v>
      </c>
    </row>
    <row r="306" spans="1:10" x14ac:dyDescent="0.25">
      <c r="A306" s="3" t="s">
        <v>1897</v>
      </c>
      <c r="B306" s="3" t="s">
        <v>1898</v>
      </c>
      <c r="C306" s="8">
        <v>1</v>
      </c>
      <c r="D306" s="8">
        <v>0</v>
      </c>
      <c r="E306" s="9">
        <v>1754.32</v>
      </c>
      <c r="F306" s="9">
        <v>139112.82</v>
      </c>
      <c r="G306" s="8">
        <v>0</v>
      </c>
      <c r="H306" s="8">
        <v>0</v>
      </c>
      <c r="I306" s="9">
        <f t="shared" si="9"/>
        <v>139112.82</v>
      </c>
      <c r="J306" s="6">
        <f t="shared" si="10"/>
        <v>0</v>
      </c>
    </row>
    <row r="307" spans="1:10" ht="30" x14ac:dyDescent="0.25">
      <c r="A307" s="3" t="s">
        <v>352</v>
      </c>
      <c r="B307" s="3" t="s">
        <v>1899</v>
      </c>
      <c r="C307" s="8">
        <v>6</v>
      </c>
      <c r="D307" s="8">
        <v>0</v>
      </c>
      <c r="E307" s="8">
        <v>0</v>
      </c>
      <c r="F307" s="9">
        <v>9903.92</v>
      </c>
      <c r="G307" s="8">
        <v>0</v>
      </c>
      <c r="H307" s="8">
        <v>0</v>
      </c>
      <c r="I307" s="9">
        <f t="shared" si="9"/>
        <v>9903.92</v>
      </c>
      <c r="J307" s="6">
        <f t="shared" si="10"/>
        <v>0</v>
      </c>
    </row>
    <row r="308" spans="1:10" ht="30" x14ac:dyDescent="0.25">
      <c r="A308" s="3" t="s">
        <v>353</v>
      </c>
      <c r="B308" s="3" t="s">
        <v>354</v>
      </c>
      <c r="C308" s="8">
        <v>255</v>
      </c>
      <c r="D308" s="8">
        <v>0</v>
      </c>
      <c r="E308" s="8">
        <v>0</v>
      </c>
      <c r="F308" s="9">
        <v>112699.01</v>
      </c>
      <c r="G308" s="8">
        <v>24</v>
      </c>
      <c r="H308" s="9">
        <v>8471.82</v>
      </c>
      <c r="I308" s="9">
        <f t="shared" si="9"/>
        <v>104227.19</v>
      </c>
      <c r="J308" s="6">
        <f t="shared" si="10"/>
        <v>0</v>
      </c>
    </row>
    <row r="309" spans="1:10" ht="30" x14ac:dyDescent="0.25">
      <c r="A309" s="3" t="s">
        <v>355</v>
      </c>
      <c r="B309" s="3" t="s">
        <v>1900</v>
      </c>
      <c r="C309" s="8">
        <v>3</v>
      </c>
      <c r="D309" s="8">
        <v>0</v>
      </c>
      <c r="E309" s="8">
        <v>0</v>
      </c>
      <c r="F309" s="9">
        <v>3871.14</v>
      </c>
      <c r="G309" s="8">
        <v>5</v>
      </c>
      <c r="H309" s="9">
        <v>1170.0999999999999</v>
      </c>
      <c r="I309" s="9">
        <f t="shared" si="9"/>
        <v>2701.04</v>
      </c>
      <c r="J309" s="6">
        <f t="shared" si="10"/>
        <v>0</v>
      </c>
    </row>
    <row r="310" spans="1:10" ht="30" x14ac:dyDescent="0.25">
      <c r="A310" s="3" t="s">
        <v>356</v>
      </c>
      <c r="B310" s="3" t="s">
        <v>357</v>
      </c>
      <c r="C310" s="8">
        <v>265</v>
      </c>
      <c r="D310" s="8">
        <v>0</v>
      </c>
      <c r="E310" s="8">
        <v>0</v>
      </c>
      <c r="F310" s="9">
        <v>183156.54</v>
      </c>
      <c r="G310" s="8">
        <v>42</v>
      </c>
      <c r="H310" s="9">
        <v>15644.16</v>
      </c>
      <c r="I310" s="9">
        <f t="shared" si="9"/>
        <v>167512.38</v>
      </c>
      <c r="J310" s="6">
        <f t="shared" si="10"/>
        <v>0</v>
      </c>
    </row>
    <row r="311" spans="1:10" ht="30" x14ac:dyDescent="0.25">
      <c r="A311" s="3" t="s">
        <v>358</v>
      </c>
      <c r="B311" s="3" t="s">
        <v>359</v>
      </c>
      <c r="C311" s="8">
        <v>43</v>
      </c>
      <c r="D311" s="8">
        <v>0</v>
      </c>
      <c r="E311" s="8">
        <v>0</v>
      </c>
      <c r="F311" s="9">
        <v>40305.519999999997</v>
      </c>
      <c r="G311" s="8">
        <v>15</v>
      </c>
      <c r="H311" s="9">
        <v>3542.8</v>
      </c>
      <c r="I311" s="9">
        <f t="shared" si="9"/>
        <v>36762.719999999994</v>
      </c>
      <c r="J311" s="6">
        <f t="shared" si="10"/>
        <v>0</v>
      </c>
    </row>
    <row r="312" spans="1:10" ht="30" x14ac:dyDescent="0.25">
      <c r="A312" s="3" t="s">
        <v>1901</v>
      </c>
      <c r="B312" s="3" t="s">
        <v>1902</v>
      </c>
      <c r="C312" s="8">
        <v>0</v>
      </c>
      <c r="D312" s="8">
        <v>0</v>
      </c>
      <c r="E312" s="8">
        <v>0</v>
      </c>
      <c r="F312" s="8">
        <v>0</v>
      </c>
      <c r="G312" s="8">
        <v>1</v>
      </c>
      <c r="H312" s="8">
        <v>25.08</v>
      </c>
      <c r="I312" s="9">
        <f t="shared" si="9"/>
        <v>0</v>
      </c>
      <c r="J312" s="6">
        <f t="shared" si="10"/>
        <v>25.08</v>
      </c>
    </row>
    <row r="313" spans="1:10" ht="30" x14ac:dyDescent="0.25">
      <c r="A313" s="3" t="s">
        <v>360</v>
      </c>
      <c r="B313" s="3" t="s">
        <v>1903</v>
      </c>
      <c r="C313" s="8">
        <v>3</v>
      </c>
      <c r="D313" s="8">
        <v>0</v>
      </c>
      <c r="E313" s="8">
        <v>0</v>
      </c>
      <c r="F313" s="9">
        <v>2833</v>
      </c>
      <c r="G313" s="8">
        <v>0</v>
      </c>
      <c r="H313" s="8">
        <v>0</v>
      </c>
      <c r="I313" s="9">
        <f t="shared" si="9"/>
        <v>2833</v>
      </c>
      <c r="J313" s="6">
        <f t="shared" si="10"/>
        <v>0</v>
      </c>
    </row>
    <row r="314" spans="1:10" x14ac:dyDescent="0.25">
      <c r="A314" s="3" t="s">
        <v>361</v>
      </c>
      <c r="B314" s="3" t="s">
        <v>1580</v>
      </c>
      <c r="C314" s="8">
        <v>47</v>
      </c>
      <c r="D314" s="8">
        <v>0</v>
      </c>
      <c r="E314" s="8">
        <v>0</v>
      </c>
      <c r="F314" s="9">
        <v>33781.199999999997</v>
      </c>
      <c r="G314" s="8">
        <v>0</v>
      </c>
      <c r="H314" s="8">
        <v>0</v>
      </c>
      <c r="I314" s="9">
        <f t="shared" si="9"/>
        <v>33781.199999999997</v>
      </c>
      <c r="J314" s="6">
        <f t="shared" si="10"/>
        <v>0</v>
      </c>
    </row>
    <row r="315" spans="1:10" ht="30" x14ac:dyDescent="0.25">
      <c r="A315" s="3" t="s">
        <v>362</v>
      </c>
      <c r="B315" s="3" t="s">
        <v>1904</v>
      </c>
      <c r="C315" s="8">
        <v>39</v>
      </c>
      <c r="D315" s="8">
        <v>0</v>
      </c>
      <c r="E315" s="8">
        <v>0</v>
      </c>
      <c r="F315" s="9">
        <v>28425.86</v>
      </c>
      <c r="G315" s="8">
        <v>11</v>
      </c>
      <c r="H315" s="9">
        <v>4288.8599999999997</v>
      </c>
      <c r="I315" s="9">
        <f t="shared" si="9"/>
        <v>24137</v>
      </c>
      <c r="J315" s="6">
        <f t="shared" si="10"/>
        <v>0</v>
      </c>
    </row>
    <row r="316" spans="1:10" ht="30" x14ac:dyDescent="0.25">
      <c r="A316" s="3" t="s">
        <v>363</v>
      </c>
      <c r="B316" s="3" t="s">
        <v>364</v>
      </c>
      <c r="C316" s="8">
        <v>309</v>
      </c>
      <c r="D316" s="8">
        <v>0</v>
      </c>
      <c r="E316" s="8">
        <v>0</v>
      </c>
      <c r="F316" s="9">
        <v>277810.59999999998</v>
      </c>
      <c r="G316" s="8">
        <v>62</v>
      </c>
      <c r="H316" s="9">
        <v>21355.88</v>
      </c>
      <c r="I316" s="9">
        <f t="shared" si="9"/>
        <v>256454.71999999997</v>
      </c>
      <c r="J316" s="6">
        <f t="shared" si="10"/>
        <v>0</v>
      </c>
    </row>
    <row r="317" spans="1:10" ht="30" x14ac:dyDescent="0.25">
      <c r="A317" s="3" t="s">
        <v>365</v>
      </c>
      <c r="B317" s="3" t="s">
        <v>1905</v>
      </c>
      <c r="C317" s="8">
        <v>36</v>
      </c>
      <c r="D317" s="8">
        <v>0</v>
      </c>
      <c r="E317" s="8">
        <v>0</v>
      </c>
      <c r="F317" s="9">
        <v>25526.12</v>
      </c>
      <c r="G317" s="8">
        <v>1</v>
      </c>
      <c r="H317" s="9">
        <v>3586.95</v>
      </c>
      <c r="I317" s="9">
        <f t="shared" si="9"/>
        <v>21939.17</v>
      </c>
      <c r="J317" s="6">
        <f t="shared" si="10"/>
        <v>0</v>
      </c>
    </row>
    <row r="318" spans="1:10" ht="30" x14ac:dyDescent="0.25">
      <c r="A318" s="3" t="s">
        <v>366</v>
      </c>
      <c r="B318" s="3" t="s">
        <v>1906</v>
      </c>
      <c r="C318" s="8">
        <v>50</v>
      </c>
      <c r="D318" s="8">
        <v>0</v>
      </c>
      <c r="E318" s="8">
        <v>0</v>
      </c>
      <c r="F318" s="9">
        <v>37070.379999999997</v>
      </c>
      <c r="G318" s="8">
        <v>9</v>
      </c>
      <c r="H318" s="9">
        <v>27888.44</v>
      </c>
      <c r="I318" s="9">
        <f t="shared" si="9"/>
        <v>9181.9399999999987</v>
      </c>
      <c r="J318" s="6">
        <f t="shared" si="10"/>
        <v>0</v>
      </c>
    </row>
    <row r="319" spans="1:10" ht="30" x14ac:dyDescent="0.25">
      <c r="A319" s="3" t="s">
        <v>1907</v>
      </c>
      <c r="B319" s="3" t="s">
        <v>1908</v>
      </c>
      <c r="C319" s="8">
        <v>2</v>
      </c>
      <c r="D319" s="8">
        <v>0</v>
      </c>
      <c r="E319" s="8">
        <v>0</v>
      </c>
      <c r="F319" s="9">
        <v>33987.599999999999</v>
      </c>
      <c r="G319" s="8">
        <v>0</v>
      </c>
      <c r="H319" s="8">
        <v>0</v>
      </c>
      <c r="I319" s="9">
        <f t="shared" si="9"/>
        <v>33987.599999999999</v>
      </c>
      <c r="J319" s="6">
        <f t="shared" si="10"/>
        <v>0</v>
      </c>
    </row>
    <row r="320" spans="1:10" ht="30" x14ac:dyDescent="0.25">
      <c r="A320" s="3" t="s">
        <v>367</v>
      </c>
      <c r="B320" s="3" t="s">
        <v>368</v>
      </c>
      <c r="C320" s="8">
        <v>871</v>
      </c>
      <c r="D320" s="8">
        <v>0</v>
      </c>
      <c r="E320" s="8">
        <v>0</v>
      </c>
      <c r="F320" s="9">
        <v>1165319.6000000001</v>
      </c>
      <c r="G320" s="8">
        <v>169</v>
      </c>
      <c r="H320" s="9">
        <v>139355.72</v>
      </c>
      <c r="I320" s="9">
        <f t="shared" si="9"/>
        <v>1025963.8800000001</v>
      </c>
      <c r="J320" s="6">
        <f t="shared" si="10"/>
        <v>0</v>
      </c>
    </row>
    <row r="321" spans="1:10" ht="30" x14ac:dyDescent="0.25">
      <c r="A321" s="3" t="s">
        <v>369</v>
      </c>
      <c r="B321" s="3" t="s">
        <v>370</v>
      </c>
      <c r="C321" s="8">
        <v>414</v>
      </c>
      <c r="D321" s="8">
        <v>0</v>
      </c>
      <c r="E321" s="8">
        <v>0</v>
      </c>
      <c r="F321" s="9">
        <v>271122.76</v>
      </c>
      <c r="G321" s="8">
        <v>880</v>
      </c>
      <c r="H321" s="9">
        <v>479986.72</v>
      </c>
      <c r="I321" s="9">
        <f t="shared" si="9"/>
        <v>0</v>
      </c>
      <c r="J321" s="6">
        <f t="shared" si="10"/>
        <v>208863.95999999996</v>
      </c>
    </row>
    <row r="322" spans="1:10" ht="30" x14ac:dyDescent="0.25">
      <c r="A322" s="3" t="s">
        <v>371</v>
      </c>
      <c r="B322" s="3" t="s">
        <v>1909</v>
      </c>
      <c r="C322" s="8">
        <v>16</v>
      </c>
      <c r="D322" s="8">
        <v>0</v>
      </c>
      <c r="E322" s="8">
        <v>0</v>
      </c>
      <c r="F322" s="9">
        <v>11014.76</v>
      </c>
      <c r="G322" s="8">
        <v>0</v>
      </c>
      <c r="H322" s="8">
        <v>0</v>
      </c>
      <c r="I322" s="9">
        <f t="shared" si="9"/>
        <v>11014.76</v>
      </c>
      <c r="J322" s="6">
        <f t="shared" si="10"/>
        <v>0</v>
      </c>
    </row>
    <row r="323" spans="1:10" ht="30" x14ac:dyDescent="0.25">
      <c r="A323" s="3" t="s">
        <v>372</v>
      </c>
      <c r="B323" s="3" t="s">
        <v>373</v>
      </c>
      <c r="C323" s="8">
        <v>719</v>
      </c>
      <c r="D323" s="8">
        <v>0</v>
      </c>
      <c r="E323" s="8">
        <v>0</v>
      </c>
      <c r="F323" s="9">
        <v>537418.69999999995</v>
      </c>
      <c r="G323" s="8">
        <v>76</v>
      </c>
      <c r="H323" s="9">
        <v>38922.959999999999</v>
      </c>
      <c r="I323" s="9">
        <f t="shared" si="9"/>
        <v>498495.73999999993</v>
      </c>
      <c r="J323" s="6">
        <f t="shared" si="10"/>
        <v>0</v>
      </c>
    </row>
    <row r="324" spans="1:10" ht="30" x14ac:dyDescent="0.25">
      <c r="A324" s="3" t="s">
        <v>374</v>
      </c>
      <c r="B324" s="3" t="s">
        <v>1910</v>
      </c>
      <c r="C324" s="8">
        <v>19</v>
      </c>
      <c r="D324" s="8">
        <v>0</v>
      </c>
      <c r="E324" s="8">
        <v>0</v>
      </c>
      <c r="F324" s="9">
        <v>29851.26</v>
      </c>
      <c r="G324" s="8">
        <v>2</v>
      </c>
      <c r="H324" s="8">
        <v>109.28</v>
      </c>
      <c r="I324" s="9">
        <f t="shared" si="9"/>
        <v>29741.98</v>
      </c>
      <c r="J324" s="6">
        <f t="shared" si="10"/>
        <v>0</v>
      </c>
    </row>
    <row r="325" spans="1:10" ht="30" x14ac:dyDescent="0.25">
      <c r="A325" s="3" t="s">
        <v>375</v>
      </c>
      <c r="B325" s="3" t="s">
        <v>1911</v>
      </c>
      <c r="C325" s="8">
        <v>109</v>
      </c>
      <c r="D325" s="8">
        <v>0</v>
      </c>
      <c r="E325" s="8">
        <v>0</v>
      </c>
      <c r="F325" s="9">
        <v>65558.5</v>
      </c>
      <c r="G325" s="8">
        <v>2</v>
      </c>
      <c r="H325" s="9">
        <v>12961.83</v>
      </c>
      <c r="I325" s="9">
        <f t="shared" si="9"/>
        <v>52596.67</v>
      </c>
      <c r="J325" s="6">
        <f t="shared" si="10"/>
        <v>0</v>
      </c>
    </row>
    <row r="326" spans="1:10" ht="30" x14ac:dyDescent="0.25">
      <c r="A326" s="3" t="s">
        <v>376</v>
      </c>
      <c r="B326" s="3" t="s">
        <v>1912</v>
      </c>
      <c r="C326" s="8">
        <v>3</v>
      </c>
      <c r="D326" s="8">
        <v>0</v>
      </c>
      <c r="E326" s="8">
        <v>0</v>
      </c>
      <c r="F326" s="9">
        <v>1505.18</v>
      </c>
      <c r="G326" s="8">
        <v>0</v>
      </c>
      <c r="H326" s="8">
        <v>0</v>
      </c>
      <c r="I326" s="9">
        <f t="shared" si="9"/>
        <v>1505.18</v>
      </c>
      <c r="J326" s="6">
        <f t="shared" si="10"/>
        <v>0</v>
      </c>
    </row>
    <row r="327" spans="1:10" ht="30" x14ac:dyDescent="0.25">
      <c r="A327" s="3" t="s">
        <v>377</v>
      </c>
      <c r="B327" s="3" t="s">
        <v>1913</v>
      </c>
      <c r="C327" s="8">
        <v>26</v>
      </c>
      <c r="D327" s="8">
        <v>0</v>
      </c>
      <c r="E327" s="8">
        <v>0</v>
      </c>
      <c r="F327" s="9">
        <v>20315.66</v>
      </c>
      <c r="G327" s="8">
        <v>1</v>
      </c>
      <c r="H327" s="8">
        <v>560.97</v>
      </c>
      <c r="I327" s="9">
        <f t="shared" si="9"/>
        <v>19754.689999999999</v>
      </c>
      <c r="J327" s="6">
        <f t="shared" si="10"/>
        <v>0</v>
      </c>
    </row>
    <row r="328" spans="1:10" ht="30" x14ac:dyDescent="0.25">
      <c r="A328" s="3" t="s">
        <v>378</v>
      </c>
      <c r="B328" s="3" t="s">
        <v>1914</v>
      </c>
      <c r="C328" s="8">
        <v>11</v>
      </c>
      <c r="D328" s="8">
        <v>0</v>
      </c>
      <c r="E328" s="8">
        <v>0</v>
      </c>
      <c r="F328" s="9">
        <v>269491.86</v>
      </c>
      <c r="G328" s="8">
        <v>5</v>
      </c>
      <c r="H328" s="9">
        <v>1518.02</v>
      </c>
      <c r="I328" s="9">
        <f t="shared" si="9"/>
        <v>267973.83999999997</v>
      </c>
      <c r="J328" s="6">
        <f t="shared" si="10"/>
        <v>0</v>
      </c>
    </row>
    <row r="329" spans="1:10" ht="30" x14ac:dyDescent="0.25">
      <c r="A329" s="3" t="s">
        <v>1915</v>
      </c>
      <c r="B329" s="3" t="s">
        <v>1916</v>
      </c>
      <c r="C329" s="8">
        <v>3</v>
      </c>
      <c r="D329" s="8">
        <v>0</v>
      </c>
      <c r="E329" s="8">
        <v>0</v>
      </c>
      <c r="F329" s="9">
        <v>52683.4</v>
      </c>
      <c r="G329" s="8">
        <v>0</v>
      </c>
      <c r="H329" s="8">
        <v>0</v>
      </c>
      <c r="I329" s="9">
        <f t="shared" si="9"/>
        <v>52683.4</v>
      </c>
      <c r="J329" s="6">
        <f t="shared" si="10"/>
        <v>0</v>
      </c>
    </row>
    <row r="330" spans="1:10" ht="30" x14ac:dyDescent="0.25">
      <c r="A330" s="3" t="s">
        <v>379</v>
      </c>
      <c r="B330" s="3" t="s">
        <v>1917</v>
      </c>
      <c r="C330" s="8">
        <v>581</v>
      </c>
      <c r="D330" s="8">
        <v>0</v>
      </c>
      <c r="E330" s="9">
        <v>62540.639999999999</v>
      </c>
      <c r="F330" s="9">
        <v>9156992.7699999996</v>
      </c>
      <c r="G330" s="8">
        <v>1</v>
      </c>
      <c r="H330" s="8">
        <v>147.22</v>
      </c>
      <c r="I330" s="9">
        <f t="shared" si="9"/>
        <v>9156845.5499999989</v>
      </c>
      <c r="J330" s="6">
        <f t="shared" si="10"/>
        <v>0</v>
      </c>
    </row>
    <row r="331" spans="1:10" ht="30" x14ac:dyDescent="0.25">
      <c r="A331" s="3" t="s">
        <v>1918</v>
      </c>
      <c r="B331" s="3" t="s">
        <v>1919</v>
      </c>
      <c r="C331" s="8">
        <v>0</v>
      </c>
      <c r="D331" s="8">
        <v>0</v>
      </c>
      <c r="E331" s="8">
        <v>0</v>
      </c>
      <c r="F331" s="8">
        <v>0</v>
      </c>
      <c r="G331" s="8">
        <v>6</v>
      </c>
      <c r="H331" s="9">
        <v>19556.73</v>
      </c>
      <c r="I331" s="9">
        <f t="shared" si="9"/>
        <v>0</v>
      </c>
      <c r="J331" s="6">
        <f t="shared" si="10"/>
        <v>19556.73</v>
      </c>
    </row>
    <row r="332" spans="1:10" ht="30" x14ac:dyDescent="0.25">
      <c r="A332" s="3" t="s">
        <v>380</v>
      </c>
      <c r="B332" s="3" t="s">
        <v>1920</v>
      </c>
      <c r="C332" s="8">
        <v>168</v>
      </c>
      <c r="D332" s="8">
        <v>0</v>
      </c>
      <c r="E332" s="8">
        <v>0</v>
      </c>
      <c r="F332" s="9">
        <v>162206.70000000001</v>
      </c>
      <c r="G332" s="8">
        <v>2</v>
      </c>
      <c r="H332" s="9">
        <v>14039.13</v>
      </c>
      <c r="I332" s="9">
        <f t="shared" si="9"/>
        <v>148167.57</v>
      </c>
      <c r="J332" s="6">
        <f t="shared" si="10"/>
        <v>0</v>
      </c>
    </row>
    <row r="333" spans="1:10" ht="30" x14ac:dyDescent="0.25">
      <c r="A333" s="3" t="s">
        <v>1921</v>
      </c>
      <c r="B333" s="3" t="s">
        <v>1922</v>
      </c>
      <c r="C333" s="8">
        <v>9</v>
      </c>
      <c r="D333" s="8">
        <v>0</v>
      </c>
      <c r="E333" s="9">
        <v>11092.04</v>
      </c>
      <c r="F333" s="9">
        <v>235581.31</v>
      </c>
      <c r="G333" s="8">
        <v>0</v>
      </c>
      <c r="H333" s="8">
        <v>0</v>
      </c>
      <c r="I333" s="9">
        <f t="shared" si="9"/>
        <v>235581.31</v>
      </c>
      <c r="J333" s="6">
        <f t="shared" si="10"/>
        <v>0</v>
      </c>
    </row>
    <row r="334" spans="1:10" ht="30" x14ac:dyDescent="0.25">
      <c r="A334" s="3" t="s">
        <v>1923</v>
      </c>
      <c r="B334" s="3" t="s">
        <v>1924</v>
      </c>
      <c r="C334" s="8">
        <v>0</v>
      </c>
      <c r="D334" s="8">
        <v>0</v>
      </c>
      <c r="E334" s="8">
        <v>0</v>
      </c>
      <c r="F334" s="8">
        <v>0</v>
      </c>
      <c r="G334" s="8">
        <v>3</v>
      </c>
      <c r="H334" s="9">
        <v>6840.96</v>
      </c>
      <c r="I334" s="9">
        <f t="shared" ref="I334:I397" si="11">IF(F334-H334&gt;0,F334-H334,0)</f>
        <v>0</v>
      </c>
      <c r="J334" s="6">
        <f t="shared" ref="J334:J397" si="12">IF(F334-H334&lt;0,(F334-H334)*-1,0)</f>
        <v>6840.96</v>
      </c>
    </row>
    <row r="335" spans="1:10" ht="30" x14ac:dyDescent="0.25">
      <c r="A335" s="3" t="s">
        <v>1925</v>
      </c>
      <c r="B335" s="3" t="s">
        <v>1926</v>
      </c>
      <c r="C335" s="8">
        <v>9</v>
      </c>
      <c r="D335" s="8">
        <v>0</v>
      </c>
      <c r="E335" s="8">
        <v>145.18</v>
      </c>
      <c r="F335" s="9">
        <v>119856.22</v>
      </c>
      <c r="G335" s="8">
        <v>0</v>
      </c>
      <c r="H335" s="8">
        <v>0</v>
      </c>
      <c r="I335" s="9">
        <f t="shared" si="11"/>
        <v>119856.22</v>
      </c>
      <c r="J335" s="6">
        <f t="shared" si="12"/>
        <v>0</v>
      </c>
    </row>
    <row r="336" spans="1:10" ht="30" x14ac:dyDescent="0.25">
      <c r="A336" s="3" t="s">
        <v>1927</v>
      </c>
      <c r="B336" s="3" t="s">
        <v>1928</v>
      </c>
      <c r="C336" s="8">
        <v>14</v>
      </c>
      <c r="D336" s="8">
        <v>0</v>
      </c>
      <c r="E336" s="9">
        <v>36782.720000000001</v>
      </c>
      <c r="F336" s="9">
        <v>105867.48</v>
      </c>
      <c r="G336" s="8">
        <v>0</v>
      </c>
      <c r="H336" s="8">
        <v>0</v>
      </c>
      <c r="I336" s="9">
        <f t="shared" si="11"/>
        <v>105867.48</v>
      </c>
      <c r="J336" s="6">
        <f t="shared" si="12"/>
        <v>0</v>
      </c>
    </row>
    <row r="337" spans="1:10" ht="30" x14ac:dyDescent="0.25">
      <c r="A337" s="3" t="s">
        <v>381</v>
      </c>
      <c r="B337" s="3" t="s">
        <v>1929</v>
      </c>
      <c r="C337" s="8">
        <v>8</v>
      </c>
      <c r="D337" s="8">
        <v>0</v>
      </c>
      <c r="E337" s="8">
        <v>0</v>
      </c>
      <c r="F337" s="9">
        <v>4218.84</v>
      </c>
      <c r="G337" s="8">
        <v>0</v>
      </c>
      <c r="H337" s="8">
        <v>0</v>
      </c>
      <c r="I337" s="9">
        <f t="shared" si="11"/>
        <v>4218.84</v>
      </c>
      <c r="J337" s="6">
        <f t="shared" si="12"/>
        <v>0</v>
      </c>
    </row>
    <row r="338" spans="1:10" ht="30" x14ac:dyDescent="0.25">
      <c r="A338" s="3" t="s">
        <v>382</v>
      </c>
      <c r="B338" s="3" t="s">
        <v>1930</v>
      </c>
      <c r="C338" s="8">
        <v>41</v>
      </c>
      <c r="D338" s="8">
        <v>0</v>
      </c>
      <c r="E338" s="8">
        <v>0</v>
      </c>
      <c r="F338" s="9">
        <v>26690.560000000001</v>
      </c>
      <c r="G338" s="8">
        <v>10</v>
      </c>
      <c r="H338" s="9">
        <v>108127.33</v>
      </c>
      <c r="I338" s="9">
        <f t="shared" si="11"/>
        <v>0</v>
      </c>
      <c r="J338" s="6">
        <f t="shared" si="12"/>
        <v>81436.77</v>
      </c>
    </row>
    <row r="339" spans="1:10" ht="30" x14ac:dyDescent="0.25">
      <c r="A339" s="3" t="s">
        <v>1931</v>
      </c>
      <c r="B339" s="3" t="s">
        <v>1932</v>
      </c>
      <c r="C339" s="8">
        <v>53</v>
      </c>
      <c r="D339" s="8">
        <v>0</v>
      </c>
      <c r="E339" s="9">
        <v>20118.89</v>
      </c>
      <c r="F339" s="9">
        <v>1376797.23</v>
      </c>
      <c r="G339" s="8">
        <v>0</v>
      </c>
      <c r="H339" s="8">
        <v>0</v>
      </c>
      <c r="I339" s="9">
        <f t="shared" si="11"/>
        <v>1376797.23</v>
      </c>
      <c r="J339" s="6">
        <f t="shared" si="12"/>
        <v>0</v>
      </c>
    </row>
    <row r="340" spans="1:10" ht="30" x14ac:dyDescent="0.25">
      <c r="A340" s="3" t="s">
        <v>1933</v>
      </c>
      <c r="B340" s="3" t="s">
        <v>1934</v>
      </c>
      <c r="C340" s="8">
        <v>1</v>
      </c>
      <c r="D340" s="8">
        <v>0</v>
      </c>
      <c r="E340" s="8">
        <v>0</v>
      </c>
      <c r="F340" s="9">
        <v>27727.65</v>
      </c>
      <c r="G340" s="8">
        <v>0</v>
      </c>
      <c r="H340" s="8">
        <v>0</v>
      </c>
      <c r="I340" s="9">
        <f t="shared" si="11"/>
        <v>27727.65</v>
      </c>
      <c r="J340" s="6">
        <f t="shared" si="12"/>
        <v>0</v>
      </c>
    </row>
    <row r="341" spans="1:10" ht="30" x14ac:dyDescent="0.25">
      <c r="A341" s="3" t="s">
        <v>383</v>
      </c>
      <c r="B341" s="3" t="s">
        <v>384</v>
      </c>
      <c r="C341" s="8">
        <v>6</v>
      </c>
      <c r="D341" s="8">
        <v>0</v>
      </c>
      <c r="E341" s="8">
        <v>0</v>
      </c>
      <c r="F341" s="9">
        <v>4455.54</v>
      </c>
      <c r="G341" s="8">
        <v>0</v>
      </c>
      <c r="H341" s="8">
        <v>0</v>
      </c>
      <c r="I341" s="9">
        <f t="shared" si="11"/>
        <v>4455.54</v>
      </c>
      <c r="J341" s="6">
        <f t="shared" si="12"/>
        <v>0</v>
      </c>
    </row>
    <row r="342" spans="1:10" ht="30" x14ac:dyDescent="0.25">
      <c r="A342" s="3" t="s">
        <v>1935</v>
      </c>
      <c r="B342" s="3" t="s">
        <v>1936</v>
      </c>
      <c r="C342" s="8">
        <v>0</v>
      </c>
      <c r="D342" s="8">
        <v>0</v>
      </c>
      <c r="E342" s="8">
        <v>0</v>
      </c>
      <c r="F342" s="8">
        <v>0</v>
      </c>
      <c r="G342" s="8">
        <v>10</v>
      </c>
      <c r="H342" s="9">
        <v>353220.5</v>
      </c>
      <c r="I342" s="9">
        <f t="shared" si="11"/>
        <v>0</v>
      </c>
      <c r="J342" s="6">
        <f t="shared" si="12"/>
        <v>353220.5</v>
      </c>
    </row>
    <row r="343" spans="1:10" ht="30" x14ac:dyDescent="0.25">
      <c r="A343" s="3" t="s">
        <v>385</v>
      </c>
      <c r="B343" s="3" t="s">
        <v>386</v>
      </c>
      <c r="C343" s="8">
        <v>17</v>
      </c>
      <c r="D343" s="8">
        <v>0</v>
      </c>
      <c r="E343" s="8">
        <v>0</v>
      </c>
      <c r="F343" s="9">
        <v>17444.38</v>
      </c>
      <c r="G343" s="8">
        <v>0</v>
      </c>
      <c r="H343" s="8">
        <v>0</v>
      </c>
      <c r="I343" s="9">
        <f t="shared" si="11"/>
        <v>17444.38</v>
      </c>
      <c r="J343" s="6">
        <f t="shared" si="12"/>
        <v>0</v>
      </c>
    </row>
    <row r="344" spans="1:10" ht="30" x14ac:dyDescent="0.25">
      <c r="A344" s="3" t="s">
        <v>387</v>
      </c>
      <c r="B344" s="3" t="s">
        <v>1937</v>
      </c>
      <c r="C344" s="8">
        <v>48</v>
      </c>
      <c r="D344" s="8">
        <v>0</v>
      </c>
      <c r="E344" s="8">
        <v>0</v>
      </c>
      <c r="F344" s="9">
        <v>46256.36</v>
      </c>
      <c r="G344" s="8">
        <v>8</v>
      </c>
      <c r="H344" s="9">
        <v>5997.08</v>
      </c>
      <c r="I344" s="9">
        <f t="shared" si="11"/>
        <v>40259.279999999999</v>
      </c>
      <c r="J344" s="6">
        <f t="shared" si="12"/>
        <v>0</v>
      </c>
    </row>
    <row r="345" spans="1:10" ht="30" x14ac:dyDescent="0.25">
      <c r="A345" s="3" t="s">
        <v>388</v>
      </c>
      <c r="B345" s="3" t="s">
        <v>389</v>
      </c>
      <c r="C345" s="8">
        <v>70</v>
      </c>
      <c r="D345" s="8">
        <v>0</v>
      </c>
      <c r="E345" s="8">
        <v>0</v>
      </c>
      <c r="F345" s="9">
        <v>52156.84</v>
      </c>
      <c r="G345" s="8">
        <v>2</v>
      </c>
      <c r="H345" s="8">
        <v>480.44</v>
      </c>
      <c r="I345" s="9">
        <f t="shared" si="11"/>
        <v>51676.399999999994</v>
      </c>
      <c r="J345" s="6">
        <f t="shared" si="12"/>
        <v>0</v>
      </c>
    </row>
    <row r="346" spans="1:10" ht="30" x14ac:dyDescent="0.25">
      <c r="A346" s="3" t="s">
        <v>390</v>
      </c>
      <c r="B346" s="3" t="s">
        <v>391</v>
      </c>
      <c r="C346" s="8">
        <v>25</v>
      </c>
      <c r="D346" s="8">
        <v>0</v>
      </c>
      <c r="E346" s="8">
        <v>0</v>
      </c>
      <c r="F346" s="9">
        <v>12691.2</v>
      </c>
      <c r="G346" s="8">
        <v>1</v>
      </c>
      <c r="H346" s="8">
        <v>841.14</v>
      </c>
      <c r="I346" s="9">
        <f t="shared" si="11"/>
        <v>11850.060000000001</v>
      </c>
      <c r="J346" s="6">
        <f t="shared" si="12"/>
        <v>0</v>
      </c>
    </row>
    <row r="347" spans="1:10" ht="30" x14ac:dyDescent="0.25">
      <c r="A347" s="3" t="s">
        <v>392</v>
      </c>
      <c r="B347" s="3" t="s">
        <v>393</v>
      </c>
      <c r="C347" s="8">
        <v>44</v>
      </c>
      <c r="D347" s="8">
        <v>0</v>
      </c>
      <c r="E347" s="8">
        <v>0</v>
      </c>
      <c r="F347" s="9">
        <v>23427.18</v>
      </c>
      <c r="G347" s="8">
        <v>1</v>
      </c>
      <c r="H347" s="9">
        <v>1013.14</v>
      </c>
      <c r="I347" s="9">
        <f t="shared" si="11"/>
        <v>22414.04</v>
      </c>
      <c r="J347" s="6">
        <f t="shared" si="12"/>
        <v>0</v>
      </c>
    </row>
    <row r="348" spans="1:10" ht="30" x14ac:dyDescent="0.25">
      <c r="A348" s="3" t="s">
        <v>394</v>
      </c>
      <c r="B348" s="3" t="s">
        <v>395</v>
      </c>
      <c r="C348" s="8">
        <v>14</v>
      </c>
      <c r="D348" s="8">
        <v>0</v>
      </c>
      <c r="E348" s="8">
        <v>0</v>
      </c>
      <c r="F348" s="9">
        <v>8345.58</v>
      </c>
      <c r="G348" s="8">
        <v>7</v>
      </c>
      <c r="H348" s="9">
        <v>4004.1</v>
      </c>
      <c r="I348" s="9">
        <f t="shared" si="11"/>
        <v>4341.4799999999996</v>
      </c>
      <c r="J348" s="6">
        <f t="shared" si="12"/>
        <v>0</v>
      </c>
    </row>
    <row r="349" spans="1:10" ht="30" x14ac:dyDescent="0.25">
      <c r="A349" s="3" t="s">
        <v>396</v>
      </c>
      <c r="B349" s="3" t="s">
        <v>397</v>
      </c>
      <c r="C349" s="8">
        <v>0</v>
      </c>
      <c r="D349" s="8">
        <v>0</v>
      </c>
      <c r="E349" s="8">
        <v>0</v>
      </c>
      <c r="F349" s="8">
        <v>0</v>
      </c>
      <c r="G349" s="8">
        <v>3</v>
      </c>
      <c r="H349" s="9">
        <v>1951.16</v>
      </c>
      <c r="I349" s="9">
        <f t="shared" si="11"/>
        <v>0</v>
      </c>
      <c r="J349" s="6">
        <f t="shared" si="12"/>
        <v>1951.16</v>
      </c>
    </row>
    <row r="350" spans="1:10" ht="30" x14ac:dyDescent="0.25">
      <c r="A350" s="3" t="s">
        <v>398</v>
      </c>
      <c r="B350" s="3" t="s">
        <v>1938</v>
      </c>
      <c r="C350" s="8">
        <v>74</v>
      </c>
      <c r="D350" s="8">
        <v>0</v>
      </c>
      <c r="E350" s="8">
        <v>0</v>
      </c>
      <c r="F350" s="9">
        <v>37784.82</v>
      </c>
      <c r="G350" s="8">
        <v>3</v>
      </c>
      <c r="H350" s="9">
        <v>12010.9</v>
      </c>
      <c r="I350" s="9">
        <f t="shared" si="11"/>
        <v>25773.919999999998</v>
      </c>
      <c r="J350" s="6">
        <f t="shared" si="12"/>
        <v>0</v>
      </c>
    </row>
    <row r="351" spans="1:10" ht="30" x14ac:dyDescent="0.25">
      <c r="A351" s="3" t="s">
        <v>399</v>
      </c>
      <c r="B351" s="3" t="s">
        <v>400</v>
      </c>
      <c r="C351" s="8">
        <v>221</v>
      </c>
      <c r="D351" s="8">
        <v>0</v>
      </c>
      <c r="E351" s="8">
        <v>0</v>
      </c>
      <c r="F351" s="9">
        <v>335812.52</v>
      </c>
      <c r="G351" s="8">
        <v>0</v>
      </c>
      <c r="H351" s="8">
        <v>0</v>
      </c>
      <c r="I351" s="9">
        <f t="shared" si="11"/>
        <v>335812.52</v>
      </c>
      <c r="J351" s="6">
        <f t="shared" si="12"/>
        <v>0</v>
      </c>
    </row>
    <row r="352" spans="1:10" x14ac:dyDescent="0.25">
      <c r="A352" s="3" t="s">
        <v>401</v>
      </c>
      <c r="B352" s="3" t="s">
        <v>402</v>
      </c>
      <c r="C352" s="8">
        <v>9</v>
      </c>
      <c r="D352" s="8">
        <v>0</v>
      </c>
      <c r="E352" s="8">
        <v>0</v>
      </c>
      <c r="F352" s="9">
        <v>4915.24</v>
      </c>
      <c r="G352" s="8">
        <v>0</v>
      </c>
      <c r="H352" s="8">
        <v>0</v>
      </c>
      <c r="I352" s="9">
        <f t="shared" si="11"/>
        <v>4915.24</v>
      </c>
      <c r="J352" s="6">
        <f t="shared" si="12"/>
        <v>0</v>
      </c>
    </row>
    <row r="353" spans="1:10" ht="30" x14ac:dyDescent="0.25">
      <c r="A353" s="3" t="s">
        <v>403</v>
      </c>
      <c r="B353" s="3" t="s">
        <v>404</v>
      </c>
      <c r="C353" s="8">
        <v>0</v>
      </c>
      <c r="D353" s="8">
        <v>0</v>
      </c>
      <c r="E353" s="8">
        <v>0</v>
      </c>
      <c r="F353" s="8">
        <v>0</v>
      </c>
      <c r="G353" s="8">
        <v>1</v>
      </c>
      <c r="H353" s="8">
        <v>130.86000000000001</v>
      </c>
      <c r="I353" s="9">
        <f t="shared" si="11"/>
        <v>0</v>
      </c>
      <c r="J353" s="6">
        <f t="shared" si="12"/>
        <v>130.86000000000001</v>
      </c>
    </row>
    <row r="354" spans="1:10" ht="30" x14ac:dyDescent="0.25">
      <c r="A354" s="3" t="s">
        <v>405</v>
      </c>
      <c r="B354" s="3" t="s">
        <v>406</v>
      </c>
      <c r="C354" s="8">
        <v>24</v>
      </c>
      <c r="D354" s="8">
        <v>0</v>
      </c>
      <c r="E354" s="8">
        <v>0</v>
      </c>
      <c r="F354" s="9">
        <v>16223.54</v>
      </c>
      <c r="G354" s="8">
        <v>7</v>
      </c>
      <c r="H354" s="9">
        <v>5862.48</v>
      </c>
      <c r="I354" s="9">
        <f t="shared" si="11"/>
        <v>10361.060000000001</v>
      </c>
      <c r="J354" s="6">
        <f t="shared" si="12"/>
        <v>0</v>
      </c>
    </row>
    <row r="355" spans="1:10" ht="30" x14ac:dyDescent="0.25">
      <c r="A355" s="3" t="s">
        <v>407</v>
      </c>
      <c r="B355" s="3" t="s">
        <v>1581</v>
      </c>
      <c r="C355" s="8">
        <v>21</v>
      </c>
      <c r="D355" s="8">
        <v>0</v>
      </c>
      <c r="E355" s="8">
        <v>0</v>
      </c>
      <c r="F355" s="9">
        <v>16978</v>
      </c>
      <c r="G355" s="8">
        <v>2</v>
      </c>
      <c r="H355" s="8">
        <v>908.38</v>
      </c>
      <c r="I355" s="9">
        <f t="shared" si="11"/>
        <v>16069.62</v>
      </c>
      <c r="J355" s="6">
        <f t="shared" si="12"/>
        <v>0</v>
      </c>
    </row>
    <row r="356" spans="1:10" x14ac:dyDescent="0.25">
      <c r="A356" s="3" t="s">
        <v>1939</v>
      </c>
      <c r="B356" s="3" t="s">
        <v>1940</v>
      </c>
      <c r="C356" s="8">
        <v>2</v>
      </c>
      <c r="D356" s="8">
        <v>0</v>
      </c>
      <c r="E356" s="8">
        <v>0</v>
      </c>
      <c r="F356" s="9">
        <v>72384.58</v>
      </c>
      <c r="G356" s="8">
        <v>0</v>
      </c>
      <c r="H356" s="8">
        <v>0</v>
      </c>
      <c r="I356" s="9">
        <f t="shared" si="11"/>
        <v>72384.58</v>
      </c>
      <c r="J356" s="6">
        <f t="shared" si="12"/>
        <v>0</v>
      </c>
    </row>
    <row r="357" spans="1:10" ht="30" x14ac:dyDescent="0.25">
      <c r="A357" s="3" t="s">
        <v>408</v>
      </c>
      <c r="B357" s="3" t="s">
        <v>1941</v>
      </c>
      <c r="C357" s="8">
        <v>6</v>
      </c>
      <c r="D357" s="8">
        <v>0</v>
      </c>
      <c r="E357" s="8">
        <v>0</v>
      </c>
      <c r="F357" s="9">
        <v>3263.08</v>
      </c>
      <c r="G357" s="8">
        <v>5</v>
      </c>
      <c r="H357" s="9">
        <v>39781.83</v>
      </c>
      <c r="I357" s="9">
        <f t="shared" si="11"/>
        <v>0</v>
      </c>
      <c r="J357" s="6">
        <f t="shared" si="12"/>
        <v>36518.75</v>
      </c>
    </row>
    <row r="358" spans="1:10" x14ac:dyDescent="0.25">
      <c r="A358" s="3" t="s">
        <v>409</v>
      </c>
      <c r="B358" s="3" t="s">
        <v>410</v>
      </c>
      <c r="C358" s="8">
        <v>32</v>
      </c>
      <c r="D358" s="8">
        <v>0</v>
      </c>
      <c r="E358" s="8">
        <v>0</v>
      </c>
      <c r="F358" s="9">
        <v>15983.78</v>
      </c>
      <c r="G358" s="8">
        <v>10</v>
      </c>
      <c r="H358" s="9">
        <v>5654.12</v>
      </c>
      <c r="I358" s="9">
        <f t="shared" si="11"/>
        <v>10329.66</v>
      </c>
      <c r="J358" s="6">
        <f t="shared" si="12"/>
        <v>0</v>
      </c>
    </row>
    <row r="359" spans="1:10" ht="30" x14ac:dyDescent="0.25">
      <c r="A359" s="3" t="s">
        <v>411</v>
      </c>
      <c r="B359" s="3" t="s">
        <v>412</v>
      </c>
      <c r="C359" s="8">
        <v>3</v>
      </c>
      <c r="D359" s="8">
        <v>0</v>
      </c>
      <c r="E359" s="8">
        <v>0</v>
      </c>
      <c r="F359" s="9">
        <v>2494.1999999999998</v>
      </c>
      <c r="G359" s="8">
        <v>0</v>
      </c>
      <c r="H359" s="8">
        <v>0</v>
      </c>
      <c r="I359" s="9">
        <f t="shared" si="11"/>
        <v>2494.1999999999998</v>
      </c>
      <c r="J359" s="6">
        <f t="shared" si="12"/>
        <v>0</v>
      </c>
    </row>
    <row r="360" spans="1:10" ht="30" x14ac:dyDescent="0.25">
      <c r="A360" s="3" t="s">
        <v>413</v>
      </c>
      <c r="B360" s="3" t="s">
        <v>414</v>
      </c>
      <c r="C360" s="8">
        <v>3</v>
      </c>
      <c r="D360" s="8">
        <v>0</v>
      </c>
      <c r="E360" s="8">
        <v>0</v>
      </c>
      <c r="F360" s="9">
        <v>4423.22</v>
      </c>
      <c r="G360" s="8">
        <v>0</v>
      </c>
      <c r="H360" s="8">
        <v>0</v>
      </c>
      <c r="I360" s="9">
        <f t="shared" si="11"/>
        <v>4423.22</v>
      </c>
      <c r="J360" s="6">
        <f t="shared" si="12"/>
        <v>0</v>
      </c>
    </row>
    <row r="361" spans="1:10" ht="30" x14ac:dyDescent="0.25">
      <c r="A361" s="3" t="s">
        <v>415</v>
      </c>
      <c r="B361" s="3" t="s">
        <v>416</v>
      </c>
      <c r="C361" s="7">
        <v>2073</v>
      </c>
      <c r="D361" s="8">
        <v>0</v>
      </c>
      <c r="E361" s="9">
        <v>1853.66</v>
      </c>
      <c r="F361" s="9">
        <v>1707580.07</v>
      </c>
      <c r="G361" s="8">
        <v>20</v>
      </c>
      <c r="H361" s="9">
        <v>9063.7999999999993</v>
      </c>
      <c r="I361" s="9">
        <f t="shared" si="11"/>
        <v>1698516.27</v>
      </c>
      <c r="J361" s="6">
        <f t="shared" si="12"/>
        <v>0</v>
      </c>
    </row>
    <row r="362" spans="1:10" x14ac:dyDescent="0.25">
      <c r="A362" s="3" t="s">
        <v>1942</v>
      </c>
      <c r="B362" s="3" t="s">
        <v>1943</v>
      </c>
      <c r="C362" s="8">
        <v>1</v>
      </c>
      <c r="D362" s="8">
        <v>0</v>
      </c>
      <c r="E362" s="8">
        <v>0</v>
      </c>
      <c r="F362" s="9">
        <v>68473.53</v>
      </c>
      <c r="G362" s="8">
        <v>0</v>
      </c>
      <c r="H362" s="8">
        <v>0</v>
      </c>
      <c r="I362" s="9">
        <f t="shared" si="11"/>
        <v>68473.53</v>
      </c>
      <c r="J362" s="6">
        <f t="shared" si="12"/>
        <v>0</v>
      </c>
    </row>
    <row r="363" spans="1:10" x14ac:dyDescent="0.25">
      <c r="A363" s="3" t="s">
        <v>417</v>
      </c>
      <c r="B363" s="3" t="s">
        <v>418</v>
      </c>
      <c r="C363" s="8">
        <v>13</v>
      </c>
      <c r="D363" s="8">
        <v>0</v>
      </c>
      <c r="E363" s="8">
        <v>0</v>
      </c>
      <c r="F363" s="9">
        <v>3210.16</v>
      </c>
      <c r="G363" s="8">
        <v>6</v>
      </c>
      <c r="H363" s="9">
        <v>3306.36</v>
      </c>
      <c r="I363" s="9">
        <f t="shared" si="11"/>
        <v>0</v>
      </c>
      <c r="J363" s="6">
        <f t="shared" si="12"/>
        <v>96.200000000000273</v>
      </c>
    </row>
    <row r="364" spans="1:10" ht="30" x14ac:dyDescent="0.25">
      <c r="A364" s="3" t="s">
        <v>419</v>
      </c>
      <c r="B364" s="3" t="s">
        <v>420</v>
      </c>
      <c r="C364" s="8">
        <v>37</v>
      </c>
      <c r="D364" s="8">
        <v>0</v>
      </c>
      <c r="E364" s="8">
        <v>0</v>
      </c>
      <c r="F364" s="9">
        <v>30058.5</v>
      </c>
      <c r="G364" s="8">
        <v>2</v>
      </c>
      <c r="H364" s="8">
        <v>454.26</v>
      </c>
      <c r="I364" s="9">
        <f t="shared" si="11"/>
        <v>29604.240000000002</v>
      </c>
      <c r="J364" s="6">
        <f t="shared" si="12"/>
        <v>0</v>
      </c>
    </row>
    <row r="365" spans="1:10" x14ac:dyDescent="0.25">
      <c r="A365" s="3" t="s">
        <v>421</v>
      </c>
      <c r="B365" s="3" t="s">
        <v>422</v>
      </c>
      <c r="C365" s="8">
        <v>24</v>
      </c>
      <c r="D365" s="8">
        <v>0</v>
      </c>
      <c r="E365" s="8">
        <v>0</v>
      </c>
      <c r="F365" s="9">
        <v>19356.7</v>
      </c>
      <c r="G365" s="8">
        <v>1</v>
      </c>
      <c r="H365" s="8">
        <v>861.52</v>
      </c>
      <c r="I365" s="9">
        <f t="shared" si="11"/>
        <v>18495.18</v>
      </c>
      <c r="J365" s="6">
        <f t="shared" si="12"/>
        <v>0</v>
      </c>
    </row>
    <row r="366" spans="1:10" ht="30" x14ac:dyDescent="0.25">
      <c r="A366" s="3" t="s">
        <v>423</v>
      </c>
      <c r="B366" s="3" t="s">
        <v>1944</v>
      </c>
      <c r="C366" s="8">
        <v>19</v>
      </c>
      <c r="D366" s="8">
        <v>0</v>
      </c>
      <c r="E366" s="8">
        <v>0</v>
      </c>
      <c r="F366" s="9">
        <v>275618.64</v>
      </c>
      <c r="G366" s="8">
        <v>9</v>
      </c>
      <c r="H366" s="9">
        <v>4306.42</v>
      </c>
      <c r="I366" s="9">
        <f t="shared" si="11"/>
        <v>271312.22000000003</v>
      </c>
      <c r="J366" s="6">
        <f t="shared" si="12"/>
        <v>0</v>
      </c>
    </row>
    <row r="367" spans="1:10" ht="30" x14ac:dyDescent="0.25">
      <c r="A367" s="3" t="s">
        <v>424</v>
      </c>
      <c r="B367" s="3" t="s">
        <v>1582</v>
      </c>
      <c r="C367" s="8">
        <v>19</v>
      </c>
      <c r="D367" s="8">
        <v>0</v>
      </c>
      <c r="E367" s="8">
        <v>0</v>
      </c>
      <c r="F367" s="9">
        <v>31438.76</v>
      </c>
      <c r="G367" s="8">
        <v>2</v>
      </c>
      <c r="H367" s="9">
        <v>1215.5</v>
      </c>
      <c r="I367" s="9">
        <f t="shared" si="11"/>
        <v>30223.26</v>
      </c>
      <c r="J367" s="6">
        <f t="shared" si="12"/>
        <v>0</v>
      </c>
    </row>
    <row r="368" spans="1:10" ht="30" x14ac:dyDescent="0.25">
      <c r="A368" s="3" t="s">
        <v>425</v>
      </c>
      <c r="B368" s="3" t="s">
        <v>1583</v>
      </c>
      <c r="C368" s="8">
        <v>55</v>
      </c>
      <c r="D368" s="8">
        <v>0</v>
      </c>
      <c r="E368" s="8">
        <v>0</v>
      </c>
      <c r="F368" s="9">
        <v>37092.120000000003</v>
      </c>
      <c r="G368" s="8">
        <v>19</v>
      </c>
      <c r="H368" s="9">
        <v>9194.08</v>
      </c>
      <c r="I368" s="9">
        <f t="shared" si="11"/>
        <v>27898.04</v>
      </c>
      <c r="J368" s="6">
        <f t="shared" si="12"/>
        <v>0</v>
      </c>
    </row>
    <row r="369" spans="1:10" ht="30" x14ac:dyDescent="0.25">
      <c r="A369" s="3" t="s">
        <v>1945</v>
      </c>
      <c r="B369" s="3" t="s">
        <v>1946</v>
      </c>
      <c r="C369" s="8">
        <v>15</v>
      </c>
      <c r="D369" s="8">
        <v>0</v>
      </c>
      <c r="E369" s="8">
        <v>0</v>
      </c>
      <c r="F369" s="9">
        <v>250792.34</v>
      </c>
      <c r="G369" s="8">
        <v>0</v>
      </c>
      <c r="H369" s="8">
        <v>0</v>
      </c>
      <c r="I369" s="9">
        <f t="shared" si="11"/>
        <v>250792.34</v>
      </c>
      <c r="J369" s="6">
        <f t="shared" si="12"/>
        <v>0</v>
      </c>
    </row>
    <row r="370" spans="1:10" ht="30" x14ac:dyDescent="0.25">
      <c r="A370" s="3" t="s">
        <v>1947</v>
      </c>
      <c r="B370" s="3" t="s">
        <v>1948</v>
      </c>
      <c r="C370" s="8">
        <v>20</v>
      </c>
      <c r="D370" s="8">
        <v>0</v>
      </c>
      <c r="E370" s="8">
        <v>0</v>
      </c>
      <c r="F370" s="9">
        <v>127966.08</v>
      </c>
      <c r="G370" s="8">
        <v>0</v>
      </c>
      <c r="H370" s="8">
        <v>0</v>
      </c>
      <c r="I370" s="9">
        <f t="shared" si="11"/>
        <v>127966.08</v>
      </c>
      <c r="J370" s="6">
        <f t="shared" si="12"/>
        <v>0</v>
      </c>
    </row>
    <row r="371" spans="1:10" x14ac:dyDescent="0.25">
      <c r="A371" s="3" t="s">
        <v>1949</v>
      </c>
      <c r="B371" s="3" t="s">
        <v>1950</v>
      </c>
      <c r="C371" s="8">
        <v>3</v>
      </c>
      <c r="D371" s="8">
        <v>0</v>
      </c>
      <c r="E371" s="8">
        <v>0</v>
      </c>
      <c r="F371" s="9">
        <v>51394.61</v>
      </c>
      <c r="G371" s="8">
        <v>0</v>
      </c>
      <c r="H371" s="8">
        <v>0</v>
      </c>
      <c r="I371" s="9">
        <f t="shared" si="11"/>
        <v>51394.61</v>
      </c>
      <c r="J371" s="6">
        <f t="shared" si="12"/>
        <v>0</v>
      </c>
    </row>
    <row r="372" spans="1:10" ht="30" x14ac:dyDescent="0.25">
      <c r="A372" s="3" t="s">
        <v>426</v>
      </c>
      <c r="B372" s="3" t="s">
        <v>427</v>
      </c>
      <c r="C372" s="8">
        <v>8</v>
      </c>
      <c r="D372" s="8">
        <v>0</v>
      </c>
      <c r="E372" s="8">
        <v>0</v>
      </c>
      <c r="F372" s="9">
        <v>9246.52</v>
      </c>
      <c r="G372" s="8">
        <v>0</v>
      </c>
      <c r="H372" s="8">
        <v>0</v>
      </c>
      <c r="I372" s="9">
        <f t="shared" si="11"/>
        <v>9246.52</v>
      </c>
      <c r="J372" s="6">
        <f t="shared" si="12"/>
        <v>0</v>
      </c>
    </row>
    <row r="373" spans="1:10" ht="30" x14ac:dyDescent="0.25">
      <c r="A373" s="3" t="s">
        <v>1951</v>
      </c>
      <c r="B373" s="3" t="s">
        <v>1952</v>
      </c>
      <c r="C373" s="8">
        <v>1</v>
      </c>
      <c r="D373" s="8">
        <v>0</v>
      </c>
      <c r="E373" s="8">
        <v>0</v>
      </c>
      <c r="F373" s="9">
        <v>67570.78</v>
      </c>
      <c r="G373" s="8">
        <v>0</v>
      </c>
      <c r="H373" s="8">
        <v>0</v>
      </c>
      <c r="I373" s="9">
        <f t="shared" si="11"/>
        <v>67570.78</v>
      </c>
      <c r="J373" s="6">
        <f t="shared" si="12"/>
        <v>0</v>
      </c>
    </row>
    <row r="374" spans="1:10" ht="30" x14ac:dyDescent="0.25">
      <c r="A374" s="3" t="s">
        <v>428</v>
      </c>
      <c r="B374" s="3" t="s">
        <v>429</v>
      </c>
      <c r="C374" s="8">
        <v>5</v>
      </c>
      <c r="D374" s="8">
        <v>0</v>
      </c>
      <c r="E374" s="8">
        <v>0</v>
      </c>
      <c r="F374" s="9">
        <v>2548.98</v>
      </c>
      <c r="G374" s="8">
        <v>2</v>
      </c>
      <c r="H374" s="9">
        <v>1657.12</v>
      </c>
      <c r="I374" s="9">
        <f t="shared" si="11"/>
        <v>891.86000000000013</v>
      </c>
      <c r="J374" s="6">
        <f t="shared" si="12"/>
        <v>0</v>
      </c>
    </row>
    <row r="375" spans="1:10" ht="30" x14ac:dyDescent="0.25">
      <c r="A375" s="3" t="s">
        <v>430</v>
      </c>
      <c r="B375" s="3" t="s">
        <v>431</v>
      </c>
      <c r="C375" s="8">
        <v>3</v>
      </c>
      <c r="D375" s="8">
        <v>0</v>
      </c>
      <c r="E375" s="8">
        <v>0</v>
      </c>
      <c r="F375" s="9">
        <v>3807.96</v>
      </c>
      <c r="G375" s="8">
        <v>21</v>
      </c>
      <c r="H375" s="9">
        <v>4844.54</v>
      </c>
      <c r="I375" s="9">
        <f t="shared" si="11"/>
        <v>0</v>
      </c>
      <c r="J375" s="6">
        <f t="shared" si="12"/>
        <v>1036.58</v>
      </c>
    </row>
    <row r="376" spans="1:10" ht="30" x14ac:dyDescent="0.25">
      <c r="A376" s="3" t="s">
        <v>432</v>
      </c>
      <c r="B376" s="3" t="s">
        <v>433</v>
      </c>
      <c r="C376" s="8">
        <v>1</v>
      </c>
      <c r="D376" s="8">
        <v>0</v>
      </c>
      <c r="E376" s="8">
        <v>0</v>
      </c>
      <c r="F376" s="8">
        <v>962.46</v>
      </c>
      <c r="G376" s="8">
        <v>0</v>
      </c>
      <c r="H376" s="8">
        <v>0</v>
      </c>
      <c r="I376" s="9">
        <f t="shared" si="11"/>
        <v>962.46</v>
      </c>
      <c r="J376" s="6">
        <f t="shared" si="12"/>
        <v>0</v>
      </c>
    </row>
    <row r="377" spans="1:10" ht="30" x14ac:dyDescent="0.25">
      <c r="A377" s="3" t="s">
        <v>434</v>
      </c>
      <c r="B377" s="3" t="s">
        <v>1953</v>
      </c>
      <c r="C377" s="8">
        <v>19</v>
      </c>
      <c r="D377" s="8">
        <v>0</v>
      </c>
      <c r="E377" s="8">
        <v>0</v>
      </c>
      <c r="F377" s="9">
        <v>43650.11</v>
      </c>
      <c r="G377" s="8">
        <v>2</v>
      </c>
      <c r="H377" s="9">
        <v>1309.44</v>
      </c>
      <c r="I377" s="9">
        <f t="shared" si="11"/>
        <v>42340.67</v>
      </c>
      <c r="J377" s="6">
        <f t="shared" si="12"/>
        <v>0</v>
      </c>
    </row>
    <row r="378" spans="1:10" ht="30" x14ac:dyDescent="0.25">
      <c r="A378" s="3" t="s">
        <v>435</v>
      </c>
      <c r="B378" s="3" t="s">
        <v>436</v>
      </c>
      <c r="C378" s="8">
        <v>4</v>
      </c>
      <c r="D378" s="8">
        <v>0</v>
      </c>
      <c r="E378" s="8">
        <v>0</v>
      </c>
      <c r="F378" s="9">
        <v>3685.76</v>
      </c>
      <c r="G378" s="8">
        <v>0</v>
      </c>
      <c r="H378" s="8">
        <v>0</v>
      </c>
      <c r="I378" s="9">
        <f t="shared" si="11"/>
        <v>3685.76</v>
      </c>
      <c r="J378" s="6">
        <f t="shared" si="12"/>
        <v>0</v>
      </c>
    </row>
    <row r="379" spans="1:10" ht="30" x14ac:dyDescent="0.25">
      <c r="A379" s="3" t="s">
        <v>1954</v>
      </c>
      <c r="B379" s="3" t="s">
        <v>1955</v>
      </c>
      <c r="C379" s="8">
        <v>4</v>
      </c>
      <c r="D379" s="8">
        <v>0</v>
      </c>
      <c r="E379" s="8">
        <v>0</v>
      </c>
      <c r="F379" s="9">
        <v>7646.99</v>
      </c>
      <c r="G379" s="8">
        <v>0</v>
      </c>
      <c r="H379" s="8">
        <v>0</v>
      </c>
      <c r="I379" s="9">
        <f t="shared" si="11"/>
        <v>7646.99</v>
      </c>
      <c r="J379" s="6">
        <f t="shared" si="12"/>
        <v>0</v>
      </c>
    </row>
    <row r="380" spans="1:10" ht="30" x14ac:dyDescent="0.25">
      <c r="A380" s="3" t="s">
        <v>437</v>
      </c>
      <c r="B380" s="3" t="s">
        <v>1956</v>
      </c>
      <c r="C380" s="8">
        <v>3</v>
      </c>
      <c r="D380" s="8">
        <v>0</v>
      </c>
      <c r="E380" s="8">
        <v>0</v>
      </c>
      <c r="F380" s="9">
        <v>1896.02</v>
      </c>
      <c r="G380" s="8">
        <v>1</v>
      </c>
      <c r="H380" s="9">
        <v>5331.94</v>
      </c>
      <c r="I380" s="9">
        <f t="shared" si="11"/>
        <v>0</v>
      </c>
      <c r="J380" s="6">
        <f t="shared" si="12"/>
        <v>3435.9199999999996</v>
      </c>
    </row>
    <row r="381" spans="1:10" ht="30" x14ac:dyDescent="0.25">
      <c r="A381" s="3" t="s">
        <v>438</v>
      </c>
      <c r="B381" s="3" t="s">
        <v>1584</v>
      </c>
      <c r="C381" s="8">
        <v>83</v>
      </c>
      <c r="D381" s="8">
        <v>0</v>
      </c>
      <c r="E381" s="8">
        <v>0</v>
      </c>
      <c r="F381" s="9">
        <v>91969.38</v>
      </c>
      <c r="G381" s="8">
        <v>0</v>
      </c>
      <c r="H381" s="8">
        <v>0</v>
      </c>
      <c r="I381" s="9">
        <f t="shared" si="11"/>
        <v>91969.38</v>
      </c>
      <c r="J381" s="6">
        <f t="shared" si="12"/>
        <v>0</v>
      </c>
    </row>
    <row r="382" spans="1:10" ht="30" x14ac:dyDescent="0.25">
      <c r="A382" s="3" t="s">
        <v>439</v>
      </c>
      <c r="B382" s="3" t="s">
        <v>440</v>
      </c>
      <c r="C382" s="8">
        <v>2</v>
      </c>
      <c r="D382" s="8">
        <v>0</v>
      </c>
      <c r="E382" s="8">
        <v>0</v>
      </c>
      <c r="F382" s="9">
        <v>2392.66</v>
      </c>
      <c r="G382" s="8">
        <v>0</v>
      </c>
      <c r="H382" s="8">
        <v>0</v>
      </c>
      <c r="I382" s="9">
        <f t="shared" si="11"/>
        <v>2392.66</v>
      </c>
      <c r="J382" s="6">
        <f t="shared" si="12"/>
        <v>0</v>
      </c>
    </row>
    <row r="383" spans="1:10" ht="30" x14ac:dyDescent="0.25">
      <c r="A383" s="3" t="s">
        <v>441</v>
      </c>
      <c r="B383" s="3" t="s">
        <v>442</v>
      </c>
      <c r="C383" s="8">
        <v>1</v>
      </c>
      <c r="D383" s="8">
        <v>0</v>
      </c>
      <c r="E383" s="8">
        <v>0</v>
      </c>
      <c r="F383" s="8">
        <v>421.26</v>
      </c>
      <c r="G383" s="8">
        <v>0</v>
      </c>
      <c r="H383" s="8">
        <v>0</v>
      </c>
      <c r="I383" s="9">
        <f t="shared" si="11"/>
        <v>421.26</v>
      </c>
      <c r="J383" s="6">
        <f t="shared" si="12"/>
        <v>0</v>
      </c>
    </row>
    <row r="384" spans="1:10" ht="30" x14ac:dyDescent="0.25">
      <c r="A384" s="3" t="s">
        <v>443</v>
      </c>
      <c r="B384" s="3" t="s">
        <v>1957</v>
      </c>
      <c r="C384" s="8">
        <v>46</v>
      </c>
      <c r="D384" s="8">
        <v>0</v>
      </c>
      <c r="E384" s="8">
        <v>0</v>
      </c>
      <c r="F384" s="9">
        <v>104582.39</v>
      </c>
      <c r="G384" s="8">
        <v>0</v>
      </c>
      <c r="H384" s="8">
        <v>0</v>
      </c>
      <c r="I384" s="9">
        <f t="shared" si="11"/>
        <v>104582.39</v>
      </c>
      <c r="J384" s="6">
        <f t="shared" si="12"/>
        <v>0</v>
      </c>
    </row>
    <row r="385" spans="1:10" x14ac:dyDescent="0.25">
      <c r="A385" s="3" t="s">
        <v>1958</v>
      </c>
      <c r="B385" s="3" t="s">
        <v>1959</v>
      </c>
      <c r="C385" s="8">
        <v>5</v>
      </c>
      <c r="D385" s="8">
        <v>0</v>
      </c>
      <c r="E385" s="8">
        <v>0</v>
      </c>
      <c r="F385" s="9">
        <v>104285.52</v>
      </c>
      <c r="G385" s="8">
        <v>0</v>
      </c>
      <c r="H385" s="8">
        <v>0</v>
      </c>
      <c r="I385" s="9">
        <f t="shared" si="11"/>
        <v>104285.52</v>
      </c>
      <c r="J385" s="6">
        <f t="shared" si="12"/>
        <v>0</v>
      </c>
    </row>
    <row r="386" spans="1:10" ht="30" x14ac:dyDescent="0.25">
      <c r="A386" s="3" t="s">
        <v>444</v>
      </c>
      <c r="B386" s="3" t="s">
        <v>445</v>
      </c>
      <c r="C386" s="8">
        <v>224</v>
      </c>
      <c r="D386" s="8">
        <v>0</v>
      </c>
      <c r="E386" s="8">
        <v>0</v>
      </c>
      <c r="F386" s="9">
        <v>191341.44</v>
      </c>
      <c r="G386" s="8">
        <v>5</v>
      </c>
      <c r="H386" s="8">
        <v>464.82</v>
      </c>
      <c r="I386" s="9">
        <f t="shared" si="11"/>
        <v>190876.62</v>
      </c>
      <c r="J386" s="6">
        <f t="shared" si="12"/>
        <v>0</v>
      </c>
    </row>
    <row r="387" spans="1:10" ht="30" x14ac:dyDescent="0.25">
      <c r="A387" s="3" t="s">
        <v>446</v>
      </c>
      <c r="B387" s="3" t="s">
        <v>1960</v>
      </c>
      <c r="C387" s="8">
        <v>5</v>
      </c>
      <c r="D387" s="8">
        <v>0</v>
      </c>
      <c r="E387" s="8">
        <v>0</v>
      </c>
      <c r="F387" s="9">
        <v>2481.9</v>
      </c>
      <c r="G387" s="8">
        <v>0</v>
      </c>
      <c r="H387" s="8">
        <v>0</v>
      </c>
      <c r="I387" s="9">
        <f t="shared" si="11"/>
        <v>2481.9</v>
      </c>
      <c r="J387" s="6">
        <f t="shared" si="12"/>
        <v>0</v>
      </c>
    </row>
    <row r="388" spans="1:10" ht="30" x14ac:dyDescent="0.25">
      <c r="A388" s="3" t="s">
        <v>447</v>
      </c>
      <c r="B388" s="3" t="s">
        <v>1961</v>
      </c>
      <c r="C388" s="8">
        <v>13</v>
      </c>
      <c r="D388" s="8">
        <v>0</v>
      </c>
      <c r="E388" s="8">
        <v>0</v>
      </c>
      <c r="F388" s="9">
        <v>30281.09</v>
      </c>
      <c r="G388" s="8">
        <v>1</v>
      </c>
      <c r="H388" s="9">
        <v>1443.22</v>
      </c>
      <c r="I388" s="9">
        <f t="shared" si="11"/>
        <v>28837.87</v>
      </c>
      <c r="J388" s="6">
        <f t="shared" si="12"/>
        <v>0</v>
      </c>
    </row>
    <row r="389" spans="1:10" ht="30" x14ac:dyDescent="0.25">
      <c r="A389" s="3" t="s">
        <v>448</v>
      </c>
      <c r="B389" s="3" t="s">
        <v>449</v>
      </c>
      <c r="C389" s="8">
        <v>19</v>
      </c>
      <c r="D389" s="8">
        <v>0</v>
      </c>
      <c r="E389" s="8">
        <v>0</v>
      </c>
      <c r="F389" s="9">
        <v>16355.92</v>
      </c>
      <c r="G389" s="8">
        <v>4</v>
      </c>
      <c r="H389" s="9">
        <v>3733.28</v>
      </c>
      <c r="I389" s="9">
        <f t="shared" si="11"/>
        <v>12622.64</v>
      </c>
      <c r="J389" s="6">
        <f t="shared" si="12"/>
        <v>0</v>
      </c>
    </row>
    <row r="390" spans="1:10" x14ac:dyDescent="0.25">
      <c r="A390" s="3" t="s">
        <v>450</v>
      </c>
      <c r="B390" s="3" t="s">
        <v>451</v>
      </c>
      <c r="C390" s="8">
        <v>115</v>
      </c>
      <c r="D390" s="8">
        <v>0</v>
      </c>
      <c r="E390" s="8">
        <v>0</v>
      </c>
      <c r="F390" s="9">
        <v>98957.62</v>
      </c>
      <c r="G390" s="8">
        <v>24</v>
      </c>
      <c r="H390" s="9">
        <v>8961.9599999999991</v>
      </c>
      <c r="I390" s="9">
        <f t="shared" si="11"/>
        <v>89995.66</v>
      </c>
      <c r="J390" s="6">
        <f t="shared" si="12"/>
        <v>0</v>
      </c>
    </row>
    <row r="391" spans="1:10" ht="30" x14ac:dyDescent="0.25">
      <c r="A391" s="3" t="s">
        <v>452</v>
      </c>
      <c r="B391" s="3" t="s">
        <v>453</v>
      </c>
      <c r="C391" s="8">
        <v>88</v>
      </c>
      <c r="D391" s="8">
        <v>0</v>
      </c>
      <c r="E391" s="8">
        <v>0</v>
      </c>
      <c r="F391" s="9">
        <v>55372.36</v>
      </c>
      <c r="G391" s="8">
        <v>19</v>
      </c>
      <c r="H391" s="9">
        <v>6087.86</v>
      </c>
      <c r="I391" s="9">
        <f t="shared" si="11"/>
        <v>49284.5</v>
      </c>
      <c r="J391" s="6">
        <f t="shared" si="12"/>
        <v>0</v>
      </c>
    </row>
    <row r="392" spans="1:10" ht="30" x14ac:dyDescent="0.25">
      <c r="A392" s="3" t="s">
        <v>454</v>
      </c>
      <c r="B392" s="3" t="s">
        <v>455</v>
      </c>
      <c r="C392" s="8">
        <v>3</v>
      </c>
      <c r="D392" s="8">
        <v>0</v>
      </c>
      <c r="E392" s="8">
        <v>0</v>
      </c>
      <c r="F392" s="9">
        <v>2851.02</v>
      </c>
      <c r="G392" s="8">
        <v>4</v>
      </c>
      <c r="H392" s="9">
        <v>1798.98</v>
      </c>
      <c r="I392" s="9">
        <f t="shared" si="11"/>
        <v>1052.04</v>
      </c>
      <c r="J392" s="6">
        <f t="shared" si="12"/>
        <v>0</v>
      </c>
    </row>
    <row r="393" spans="1:10" ht="30" x14ac:dyDescent="0.25">
      <c r="A393" s="3" t="s">
        <v>456</v>
      </c>
      <c r="B393" s="3" t="s">
        <v>457</v>
      </c>
      <c r="C393" s="8">
        <v>99</v>
      </c>
      <c r="D393" s="8">
        <v>0</v>
      </c>
      <c r="E393" s="8">
        <v>0</v>
      </c>
      <c r="F393" s="9">
        <v>213748.72</v>
      </c>
      <c r="G393" s="8">
        <v>56</v>
      </c>
      <c r="H393" s="9">
        <v>41010.339999999997</v>
      </c>
      <c r="I393" s="9">
        <f t="shared" si="11"/>
        <v>172738.38</v>
      </c>
      <c r="J393" s="6">
        <f t="shared" si="12"/>
        <v>0</v>
      </c>
    </row>
    <row r="394" spans="1:10" ht="30" x14ac:dyDescent="0.25">
      <c r="A394" s="3" t="s">
        <v>458</v>
      </c>
      <c r="B394" s="3" t="s">
        <v>459</v>
      </c>
      <c r="C394" s="8">
        <v>8</v>
      </c>
      <c r="D394" s="8">
        <v>0</v>
      </c>
      <c r="E394" s="8">
        <v>0</v>
      </c>
      <c r="F394" s="9">
        <v>5975.96</v>
      </c>
      <c r="G394" s="8">
        <v>7</v>
      </c>
      <c r="H394" s="9">
        <v>3499.6</v>
      </c>
      <c r="I394" s="9">
        <f t="shared" si="11"/>
        <v>2476.36</v>
      </c>
      <c r="J394" s="6">
        <f t="shared" si="12"/>
        <v>0</v>
      </c>
    </row>
    <row r="395" spans="1:10" ht="30" x14ac:dyDescent="0.25">
      <c r="A395" s="3" t="s">
        <v>460</v>
      </c>
      <c r="B395" s="3" t="s">
        <v>461</v>
      </c>
      <c r="C395" s="8">
        <v>0</v>
      </c>
      <c r="D395" s="8">
        <v>0</v>
      </c>
      <c r="E395" s="8">
        <v>0</v>
      </c>
      <c r="F395" s="8">
        <v>0</v>
      </c>
      <c r="G395" s="8">
        <v>2</v>
      </c>
      <c r="H395" s="8">
        <v>488.62</v>
      </c>
      <c r="I395" s="9">
        <f t="shared" si="11"/>
        <v>0</v>
      </c>
      <c r="J395" s="6">
        <f t="shared" si="12"/>
        <v>488.62</v>
      </c>
    </row>
    <row r="396" spans="1:10" ht="30" x14ac:dyDescent="0.25">
      <c r="A396" s="3" t="s">
        <v>462</v>
      </c>
      <c r="B396" s="3" t="s">
        <v>463</v>
      </c>
      <c r="C396" s="8">
        <v>80</v>
      </c>
      <c r="D396" s="8">
        <v>0</v>
      </c>
      <c r="E396" s="8">
        <v>0</v>
      </c>
      <c r="F396" s="9">
        <v>52247.839999999997</v>
      </c>
      <c r="G396" s="8">
        <v>11</v>
      </c>
      <c r="H396" s="9">
        <v>5262.54</v>
      </c>
      <c r="I396" s="9">
        <f t="shared" si="11"/>
        <v>46985.299999999996</v>
      </c>
      <c r="J396" s="6">
        <f t="shared" si="12"/>
        <v>0</v>
      </c>
    </row>
    <row r="397" spans="1:10" ht="30" x14ac:dyDescent="0.25">
      <c r="A397" s="3" t="s">
        <v>1962</v>
      </c>
      <c r="B397" s="3" t="s">
        <v>1963</v>
      </c>
      <c r="C397" s="8">
        <v>2</v>
      </c>
      <c r="D397" s="8">
        <v>0</v>
      </c>
      <c r="E397" s="8">
        <v>0</v>
      </c>
      <c r="F397" s="9">
        <v>32443.69</v>
      </c>
      <c r="G397" s="8">
        <v>0</v>
      </c>
      <c r="H397" s="8">
        <v>0</v>
      </c>
      <c r="I397" s="9">
        <f t="shared" si="11"/>
        <v>32443.69</v>
      </c>
      <c r="J397" s="6">
        <f t="shared" si="12"/>
        <v>0</v>
      </c>
    </row>
    <row r="398" spans="1:10" ht="30" x14ac:dyDescent="0.25">
      <c r="A398" s="3" t="s">
        <v>1964</v>
      </c>
      <c r="B398" s="3" t="s">
        <v>1965</v>
      </c>
      <c r="C398" s="8">
        <v>2</v>
      </c>
      <c r="D398" s="8">
        <v>0</v>
      </c>
      <c r="E398" s="8">
        <v>0</v>
      </c>
      <c r="F398" s="9">
        <v>31176</v>
      </c>
      <c r="G398" s="8">
        <v>0</v>
      </c>
      <c r="H398" s="8">
        <v>0</v>
      </c>
      <c r="I398" s="9">
        <f t="shared" ref="I398:I461" si="13">IF(F398-H398&gt;0,F398-H398,0)</f>
        <v>31176</v>
      </c>
      <c r="J398" s="6">
        <f t="shared" ref="J398:J461" si="14">IF(F398-H398&lt;0,(F398-H398)*-1,0)</f>
        <v>0</v>
      </c>
    </row>
    <row r="399" spans="1:10" ht="30" x14ac:dyDescent="0.25">
      <c r="A399" s="3" t="s">
        <v>464</v>
      </c>
      <c r="B399" s="3" t="s">
        <v>465</v>
      </c>
      <c r="C399" s="8">
        <v>0</v>
      </c>
      <c r="D399" s="8">
        <v>0</v>
      </c>
      <c r="E399" s="8">
        <v>0</v>
      </c>
      <c r="F399" s="8">
        <v>0</v>
      </c>
      <c r="G399" s="8">
        <v>7</v>
      </c>
      <c r="H399" s="9">
        <v>2373.58</v>
      </c>
      <c r="I399" s="9">
        <f t="shared" si="13"/>
        <v>0</v>
      </c>
      <c r="J399" s="6">
        <f t="shared" si="14"/>
        <v>2373.58</v>
      </c>
    </row>
    <row r="400" spans="1:10" ht="30" x14ac:dyDescent="0.25">
      <c r="A400" s="3" t="s">
        <v>466</v>
      </c>
      <c r="B400" s="3" t="s">
        <v>1585</v>
      </c>
      <c r="C400" s="8">
        <v>150</v>
      </c>
      <c r="D400" s="8">
        <v>0</v>
      </c>
      <c r="E400" s="8">
        <v>0</v>
      </c>
      <c r="F400" s="9">
        <v>80778.92</v>
      </c>
      <c r="G400" s="8">
        <v>0</v>
      </c>
      <c r="H400" s="8">
        <v>0</v>
      </c>
      <c r="I400" s="9">
        <f t="shared" si="13"/>
        <v>80778.92</v>
      </c>
      <c r="J400" s="6">
        <f t="shared" si="14"/>
        <v>0</v>
      </c>
    </row>
    <row r="401" spans="1:10" ht="30" x14ac:dyDescent="0.25">
      <c r="A401" s="3" t="s">
        <v>467</v>
      </c>
      <c r="B401" s="3" t="s">
        <v>1966</v>
      </c>
      <c r="C401" s="8">
        <v>19</v>
      </c>
      <c r="D401" s="8">
        <v>0</v>
      </c>
      <c r="E401" s="8">
        <v>0</v>
      </c>
      <c r="F401" s="9">
        <v>14637.78</v>
      </c>
      <c r="G401" s="8">
        <v>0</v>
      </c>
      <c r="H401" s="8">
        <v>0</v>
      </c>
      <c r="I401" s="9">
        <f t="shared" si="13"/>
        <v>14637.78</v>
      </c>
      <c r="J401" s="6">
        <f t="shared" si="14"/>
        <v>0</v>
      </c>
    </row>
    <row r="402" spans="1:10" ht="30" x14ac:dyDescent="0.25">
      <c r="A402" s="3" t="s">
        <v>468</v>
      </c>
      <c r="B402" s="3" t="s">
        <v>1967</v>
      </c>
      <c r="C402" s="8">
        <v>24</v>
      </c>
      <c r="D402" s="8">
        <v>0</v>
      </c>
      <c r="E402" s="8">
        <v>0</v>
      </c>
      <c r="F402" s="9">
        <v>19128.82</v>
      </c>
      <c r="G402" s="8">
        <v>0</v>
      </c>
      <c r="H402" s="8">
        <v>0</v>
      </c>
      <c r="I402" s="9">
        <f t="shared" si="13"/>
        <v>19128.82</v>
      </c>
      <c r="J402" s="6">
        <f t="shared" si="14"/>
        <v>0</v>
      </c>
    </row>
    <row r="403" spans="1:10" ht="30" x14ac:dyDescent="0.25">
      <c r="A403" s="3" t="s">
        <v>1968</v>
      </c>
      <c r="B403" s="3" t="s">
        <v>1969</v>
      </c>
      <c r="C403" s="8">
        <v>5</v>
      </c>
      <c r="D403" s="8">
        <v>0</v>
      </c>
      <c r="E403" s="8">
        <v>0</v>
      </c>
      <c r="F403" s="9">
        <v>162365.82999999999</v>
      </c>
      <c r="G403" s="8">
        <v>0</v>
      </c>
      <c r="H403" s="8">
        <v>0</v>
      </c>
      <c r="I403" s="9">
        <f t="shared" si="13"/>
        <v>162365.82999999999</v>
      </c>
      <c r="J403" s="6">
        <f t="shared" si="14"/>
        <v>0</v>
      </c>
    </row>
    <row r="404" spans="1:10" x14ac:dyDescent="0.25">
      <c r="A404" s="3" t="s">
        <v>469</v>
      </c>
      <c r="B404" s="3" t="s">
        <v>470</v>
      </c>
      <c r="C404" s="8">
        <v>0</v>
      </c>
      <c r="D404" s="8">
        <v>0</v>
      </c>
      <c r="E404" s="8">
        <v>0</v>
      </c>
      <c r="F404" s="8">
        <v>0</v>
      </c>
      <c r="G404" s="8">
        <v>3</v>
      </c>
      <c r="H404" s="8">
        <v>628.41999999999996</v>
      </c>
      <c r="I404" s="9">
        <f t="shared" si="13"/>
        <v>0</v>
      </c>
      <c r="J404" s="6">
        <f t="shared" si="14"/>
        <v>628.41999999999996</v>
      </c>
    </row>
    <row r="405" spans="1:10" ht="30" x14ac:dyDescent="0.25">
      <c r="A405" s="3" t="s">
        <v>471</v>
      </c>
      <c r="B405" s="3" t="s">
        <v>1970</v>
      </c>
      <c r="C405" s="8">
        <v>32</v>
      </c>
      <c r="D405" s="8">
        <v>0</v>
      </c>
      <c r="E405" s="8">
        <v>0</v>
      </c>
      <c r="F405" s="9">
        <v>21345.38</v>
      </c>
      <c r="G405" s="8">
        <v>0</v>
      </c>
      <c r="H405" s="8">
        <v>0</v>
      </c>
      <c r="I405" s="9">
        <f t="shared" si="13"/>
        <v>21345.38</v>
      </c>
      <c r="J405" s="6">
        <f t="shared" si="14"/>
        <v>0</v>
      </c>
    </row>
    <row r="406" spans="1:10" ht="30" x14ac:dyDescent="0.25">
      <c r="A406" s="3" t="s">
        <v>472</v>
      </c>
      <c r="B406" s="3" t="s">
        <v>473</v>
      </c>
      <c r="C406" s="8">
        <v>0</v>
      </c>
      <c r="D406" s="8">
        <v>0</v>
      </c>
      <c r="E406" s="8">
        <v>0</v>
      </c>
      <c r="F406" s="8">
        <v>0</v>
      </c>
      <c r="G406" s="8">
        <v>1</v>
      </c>
      <c r="H406" s="8">
        <v>596.74</v>
      </c>
      <c r="I406" s="9">
        <f t="shared" si="13"/>
        <v>0</v>
      </c>
      <c r="J406" s="6">
        <f t="shared" si="14"/>
        <v>596.74</v>
      </c>
    </row>
    <row r="407" spans="1:10" ht="30" x14ac:dyDescent="0.25">
      <c r="A407" s="3" t="s">
        <v>474</v>
      </c>
      <c r="B407" s="3" t="s">
        <v>1971</v>
      </c>
      <c r="C407" s="8">
        <v>27</v>
      </c>
      <c r="D407" s="8">
        <v>0</v>
      </c>
      <c r="E407" s="8">
        <v>0</v>
      </c>
      <c r="F407" s="9">
        <v>188608.76</v>
      </c>
      <c r="G407" s="8">
        <v>0</v>
      </c>
      <c r="H407" s="8">
        <v>0</v>
      </c>
      <c r="I407" s="9">
        <f t="shared" si="13"/>
        <v>188608.76</v>
      </c>
      <c r="J407" s="6">
        <f t="shared" si="14"/>
        <v>0</v>
      </c>
    </row>
    <row r="408" spans="1:10" x14ac:dyDescent="0.25">
      <c r="A408" s="3" t="s">
        <v>475</v>
      </c>
      <c r="B408" s="3" t="s">
        <v>476</v>
      </c>
      <c r="C408" s="8">
        <v>119</v>
      </c>
      <c r="D408" s="8">
        <v>0</v>
      </c>
      <c r="E408" s="8">
        <v>0</v>
      </c>
      <c r="F408" s="9">
        <v>190749.64</v>
      </c>
      <c r="G408" s="8">
        <v>0</v>
      </c>
      <c r="H408" s="8">
        <v>0</v>
      </c>
      <c r="I408" s="9">
        <f t="shared" si="13"/>
        <v>190749.64</v>
      </c>
      <c r="J408" s="6">
        <f t="shared" si="14"/>
        <v>0</v>
      </c>
    </row>
    <row r="409" spans="1:10" ht="30" x14ac:dyDescent="0.25">
      <c r="A409" s="3" t="s">
        <v>477</v>
      </c>
      <c r="B409" s="3" t="s">
        <v>1972</v>
      </c>
      <c r="C409" s="8">
        <v>133</v>
      </c>
      <c r="D409" s="8">
        <v>0</v>
      </c>
      <c r="E409" s="8">
        <v>0</v>
      </c>
      <c r="F409" s="9">
        <v>91741.74</v>
      </c>
      <c r="G409" s="8">
        <v>3</v>
      </c>
      <c r="H409" s="9">
        <v>68996.240000000005</v>
      </c>
      <c r="I409" s="9">
        <f t="shared" si="13"/>
        <v>22745.5</v>
      </c>
      <c r="J409" s="6">
        <f t="shared" si="14"/>
        <v>0</v>
      </c>
    </row>
    <row r="410" spans="1:10" ht="30" x14ac:dyDescent="0.25">
      <c r="A410" s="3" t="s">
        <v>478</v>
      </c>
      <c r="B410" s="3" t="s">
        <v>479</v>
      </c>
      <c r="C410" s="8">
        <v>0</v>
      </c>
      <c r="D410" s="8">
        <v>0</v>
      </c>
      <c r="E410" s="8">
        <v>0</v>
      </c>
      <c r="F410" s="8">
        <v>0</v>
      </c>
      <c r="G410" s="8">
        <v>25</v>
      </c>
      <c r="H410" s="9">
        <v>14290</v>
      </c>
      <c r="I410" s="9">
        <f t="shared" si="13"/>
        <v>0</v>
      </c>
      <c r="J410" s="6">
        <f t="shared" si="14"/>
        <v>14290</v>
      </c>
    </row>
    <row r="411" spans="1:10" ht="30" x14ac:dyDescent="0.25">
      <c r="A411" s="3" t="s">
        <v>1973</v>
      </c>
      <c r="B411" s="3" t="s">
        <v>1974</v>
      </c>
      <c r="C411" s="8">
        <v>0</v>
      </c>
      <c r="D411" s="8">
        <v>0</v>
      </c>
      <c r="E411" s="8">
        <v>0</v>
      </c>
      <c r="F411" s="8">
        <v>0</v>
      </c>
      <c r="G411" s="8">
        <v>3</v>
      </c>
      <c r="H411" s="9">
        <v>73538.28</v>
      </c>
      <c r="I411" s="9">
        <f t="shared" si="13"/>
        <v>0</v>
      </c>
      <c r="J411" s="6">
        <f t="shared" si="14"/>
        <v>73538.28</v>
      </c>
    </row>
    <row r="412" spans="1:10" ht="30" x14ac:dyDescent="0.25">
      <c r="A412" s="3" t="s">
        <v>480</v>
      </c>
      <c r="B412" s="3" t="s">
        <v>1975</v>
      </c>
      <c r="C412" s="8">
        <v>24</v>
      </c>
      <c r="D412" s="8">
        <v>0</v>
      </c>
      <c r="E412" s="8">
        <v>0</v>
      </c>
      <c r="F412" s="9">
        <v>20250.22</v>
      </c>
      <c r="G412" s="8">
        <v>0</v>
      </c>
      <c r="H412" s="8">
        <v>0</v>
      </c>
      <c r="I412" s="9">
        <f t="shared" si="13"/>
        <v>20250.22</v>
      </c>
      <c r="J412" s="6">
        <f t="shared" si="14"/>
        <v>0</v>
      </c>
    </row>
    <row r="413" spans="1:10" ht="30" x14ac:dyDescent="0.25">
      <c r="A413" s="3" t="s">
        <v>481</v>
      </c>
      <c r="B413" s="3" t="s">
        <v>482</v>
      </c>
      <c r="C413" s="7">
        <v>2611</v>
      </c>
      <c r="D413" s="8">
        <v>0</v>
      </c>
      <c r="E413" s="8">
        <v>60.06</v>
      </c>
      <c r="F413" s="9">
        <v>1979034.53</v>
      </c>
      <c r="G413" s="8">
        <v>200</v>
      </c>
      <c r="H413" s="9">
        <v>375485.23</v>
      </c>
      <c r="I413" s="9">
        <f t="shared" si="13"/>
        <v>1603549.3</v>
      </c>
      <c r="J413" s="6">
        <f t="shared" si="14"/>
        <v>0</v>
      </c>
    </row>
    <row r="414" spans="1:10" ht="30" x14ac:dyDescent="0.25">
      <c r="A414" s="3" t="s">
        <v>483</v>
      </c>
      <c r="B414" s="3" t="s">
        <v>1976</v>
      </c>
      <c r="C414" s="8">
        <v>14</v>
      </c>
      <c r="D414" s="8">
        <v>0</v>
      </c>
      <c r="E414" s="8">
        <v>0</v>
      </c>
      <c r="F414" s="9">
        <v>63581.27</v>
      </c>
      <c r="G414" s="8">
        <v>0</v>
      </c>
      <c r="H414" s="8">
        <v>0</v>
      </c>
      <c r="I414" s="9">
        <f t="shared" si="13"/>
        <v>63581.27</v>
      </c>
      <c r="J414" s="6">
        <f t="shared" si="14"/>
        <v>0</v>
      </c>
    </row>
    <row r="415" spans="1:10" x14ac:dyDescent="0.25">
      <c r="A415" s="3" t="s">
        <v>484</v>
      </c>
      <c r="B415" s="3" t="s">
        <v>485</v>
      </c>
      <c r="C415" s="8">
        <v>76</v>
      </c>
      <c r="D415" s="8">
        <v>0</v>
      </c>
      <c r="E415" s="8">
        <v>0</v>
      </c>
      <c r="F415" s="9">
        <v>51344.24</v>
      </c>
      <c r="G415" s="8">
        <v>2</v>
      </c>
      <c r="H415" s="8">
        <v>270.60000000000002</v>
      </c>
      <c r="I415" s="9">
        <f t="shared" si="13"/>
        <v>51073.64</v>
      </c>
      <c r="J415" s="6">
        <f t="shared" si="14"/>
        <v>0</v>
      </c>
    </row>
    <row r="416" spans="1:10" ht="30" x14ac:dyDescent="0.25">
      <c r="A416" s="3" t="s">
        <v>486</v>
      </c>
      <c r="B416" s="3" t="s">
        <v>1977</v>
      </c>
      <c r="C416" s="8">
        <v>99</v>
      </c>
      <c r="D416" s="8">
        <v>0</v>
      </c>
      <c r="E416" s="8">
        <v>0</v>
      </c>
      <c r="F416" s="9">
        <v>85594.240000000005</v>
      </c>
      <c r="G416" s="8">
        <v>0</v>
      </c>
      <c r="H416" s="8">
        <v>0</v>
      </c>
      <c r="I416" s="9">
        <f t="shared" si="13"/>
        <v>85594.240000000005</v>
      </c>
      <c r="J416" s="6">
        <f t="shared" si="14"/>
        <v>0</v>
      </c>
    </row>
    <row r="417" spans="1:10" ht="30" x14ac:dyDescent="0.25">
      <c r="A417" s="3" t="s">
        <v>1978</v>
      </c>
      <c r="B417" s="3" t="s">
        <v>1979</v>
      </c>
      <c r="C417" s="8">
        <v>25</v>
      </c>
      <c r="D417" s="8">
        <v>0</v>
      </c>
      <c r="E417" s="9">
        <v>39472.35</v>
      </c>
      <c r="F417" s="9">
        <v>1219819.76</v>
      </c>
      <c r="G417" s="8">
        <v>0</v>
      </c>
      <c r="H417" s="8">
        <v>0</v>
      </c>
      <c r="I417" s="9">
        <f t="shared" si="13"/>
        <v>1219819.76</v>
      </c>
      <c r="J417" s="6">
        <f t="shared" si="14"/>
        <v>0</v>
      </c>
    </row>
    <row r="418" spans="1:10" ht="30" x14ac:dyDescent="0.25">
      <c r="A418" s="3" t="s">
        <v>487</v>
      </c>
      <c r="B418" s="3" t="s">
        <v>1980</v>
      </c>
      <c r="C418" s="8">
        <v>40</v>
      </c>
      <c r="D418" s="8">
        <v>0</v>
      </c>
      <c r="E418" s="8">
        <v>0</v>
      </c>
      <c r="F418" s="9">
        <v>29905.919999999998</v>
      </c>
      <c r="G418" s="8">
        <v>11</v>
      </c>
      <c r="H418" s="9">
        <v>22437.26</v>
      </c>
      <c r="I418" s="9">
        <f t="shared" si="13"/>
        <v>7468.66</v>
      </c>
      <c r="J418" s="6">
        <f t="shared" si="14"/>
        <v>0</v>
      </c>
    </row>
    <row r="419" spans="1:10" ht="30" x14ac:dyDescent="0.25">
      <c r="A419" s="3" t="s">
        <v>488</v>
      </c>
      <c r="B419" s="3" t="s">
        <v>1981</v>
      </c>
      <c r="C419" s="8">
        <v>13</v>
      </c>
      <c r="D419" s="8">
        <v>0</v>
      </c>
      <c r="E419" s="8">
        <v>0</v>
      </c>
      <c r="F419" s="9">
        <v>38157.08</v>
      </c>
      <c r="G419" s="8">
        <v>0</v>
      </c>
      <c r="H419" s="8">
        <v>0</v>
      </c>
      <c r="I419" s="9">
        <f t="shared" si="13"/>
        <v>38157.08</v>
      </c>
      <c r="J419" s="6">
        <f t="shared" si="14"/>
        <v>0</v>
      </c>
    </row>
    <row r="420" spans="1:10" ht="30" x14ac:dyDescent="0.25">
      <c r="A420" s="3" t="s">
        <v>489</v>
      </c>
      <c r="B420" s="3" t="s">
        <v>1982</v>
      </c>
      <c r="C420" s="8">
        <v>277</v>
      </c>
      <c r="D420" s="8">
        <v>0</v>
      </c>
      <c r="E420" s="8">
        <v>0</v>
      </c>
      <c r="F420" s="9">
        <v>197964.42</v>
      </c>
      <c r="G420" s="8">
        <v>0</v>
      </c>
      <c r="H420" s="8">
        <v>0</v>
      </c>
      <c r="I420" s="9">
        <f t="shared" si="13"/>
        <v>197964.42</v>
      </c>
      <c r="J420" s="6">
        <f t="shared" si="14"/>
        <v>0</v>
      </c>
    </row>
    <row r="421" spans="1:10" ht="30" x14ac:dyDescent="0.25">
      <c r="A421" s="3" t="s">
        <v>490</v>
      </c>
      <c r="B421" s="3" t="s">
        <v>491</v>
      </c>
      <c r="C421" s="8">
        <v>46</v>
      </c>
      <c r="D421" s="8">
        <v>0</v>
      </c>
      <c r="E421" s="8">
        <v>0</v>
      </c>
      <c r="F421" s="9">
        <v>37358.199999999997</v>
      </c>
      <c r="G421" s="8">
        <v>4</v>
      </c>
      <c r="H421" s="9">
        <v>1652.96</v>
      </c>
      <c r="I421" s="9">
        <f t="shared" si="13"/>
        <v>35705.24</v>
      </c>
      <c r="J421" s="6">
        <f t="shared" si="14"/>
        <v>0</v>
      </c>
    </row>
    <row r="422" spans="1:10" ht="30" x14ac:dyDescent="0.25">
      <c r="A422" s="3" t="s">
        <v>492</v>
      </c>
      <c r="B422" s="3" t="s">
        <v>1983</v>
      </c>
      <c r="C422" s="8">
        <v>94</v>
      </c>
      <c r="D422" s="8">
        <v>0</v>
      </c>
      <c r="E422" s="8">
        <v>0</v>
      </c>
      <c r="F422" s="9">
        <v>484992.76</v>
      </c>
      <c r="G422" s="8">
        <v>4</v>
      </c>
      <c r="H422" s="9">
        <v>3803.5</v>
      </c>
      <c r="I422" s="9">
        <f t="shared" si="13"/>
        <v>481189.26</v>
      </c>
      <c r="J422" s="6">
        <f t="shared" si="14"/>
        <v>0</v>
      </c>
    </row>
    <row r="423" spans="1:10" ht="30" x14ac:dyDescent="0.25">
      <c r="A423" s="3" t="s">
        <v>493</v>
      </c>
      <c r="B423" s="3" t="s">
        <v>1984</v>
      </c>
      <c r="C423" s="8">
        <v>54</v>
      </c>
      <c r="D423" s="8">
        <v>0</v>
      </c>
      <c r="E423" s="8">
        <v>0</v>
      </c>
      <c r="F423" s="9">
        <v>39880.32</v>
      </c>
      <c r="G423" s="8">
        <v>0</v>
      </c>
      <c r="H423" s="8">
        <v>0</v>
      </c>
      <c r="I423" s="9">
        <f t="shared" si="13"/>
        <v>39880.32</v>
      </c>
      <c r="J423" s="6">
        <f t="shared" si="14"/>
        <v>0</v>
      </c>
    </row>
    <row r="424" spans="1:10" ht="30" x14ac:dyDescent="0.25">
      <c r="A424" s="3" t="s">
        <v>1985</v>
      </c>
      <c r="B424" s="3" t="s">
        <v>1986</v>
      </c>
      <c r="C424" s="8">
        <v>0</v>
      </c>
      <c r="D424" s="8">
        <v>0</v>
      </c>
      <c r="E424" s="8">
        <v>0</v>
      </c>
      <c r="F424" s="8">
        <v>0</v>
      </c>
      <c r="G424" s="8">
        <v>1</v>
      </c>
      <c r="H424" s="9">
        <v>1765.6</v>
      </c>
      <c r="I424" s="9">
        <f t="shared" si="13"/>
        <v>0</v>
      </c>
      <c r="J424" s="6">
        <f t="shared" si="14"/>
        <v>1765.6</v>
      </c>
    </row>
    <row r="425" spans="1:10" ht="30" x14ac:dyDescent="0.25">
      <c r="A425" s="3" t="s">
        <v>494</v>
      </c>
      <c r="B425" s="3" t="s">
        <v>495</v>
      </c>
      <c r="C425" s="8">
        <v>87</v>
      </c>
      <c r="D425" s="8">
        <v>0</v>
      </c>
      <c r="E425" s="8">
        <v>0</v>
      </c>
      <c r="F425" s="9">
        <v>110794.38</v>
      </c>
      <c r="G425" s="8">
        <v>8</v>
      </c>
      <c r="H425" s="9">
        <v>3285.52</v>
      </c>
      <c r="I425" s="9">
        <f t="shared" si="13"/>
        <v>107508.86</v>
      </c>
      <c r="J425" s="6">
        <f t="shared" si="14"/>
        <v>0</v>
      </c>
    </row>
    <row r="426" spans="1:10" ht="30" x14ac:dyDescent="0.25">
      <c r="A426" s="3" t="s">
        <v>496</v>
      </c>
      <c r="B426" s="3" t="s">
        <v>497</v>
      </c>
      <c r="C426" s="8">
        <v>146</v>
      </c>
      <c r="D426" s="8">
        <v>0</v>
      </c>
      <c r="E426" s="8">
        <v>0</v>
      </c>
      <c r="F426" s="9">
        <v>88637.2</v>
      </c>
      <c r="G426" s="8">
        <v>0</v>
      </c>
      <c r="H426" s="8">
        <v>0</v>
      </c>
      <c r="I426" s="9">
        <f t="shared" si="13"/>
        <v>88637.2</v>
      </c>
      <c r="J426" s="6">
        <f t="shared" si="14"/>
        <v>0</v>
      </c>
    </row>
    <row r="427" spans="1:10" ht="30" x14ac:dyDescent="0.25">
      <c r="A427" s="3" t="s">
        <v>498</v>
      </c>
      <c r="B427" s="3" t="s">
        <v>499</v>
      </c>
      <c r="C427" s="8">
        <v>24</v>
      </c>
      <c r="D427" s="8">
        <v>0</v>
      </c>
      <c r="E427" s="8">
        <v>0</v>
      </c>
      <c r="F427" s="9">
        <v>14975.54</v>
      </c>
      <c r="G427" s="8">
        <v>6</v>
      </c>
      <c r="H427" s="9">
        <v>2708.86</v>
      </c>
      <c r="I427" s="9">
        <f t="shared" si="13"/>
        <v>12266.68</v>
      </c>
      <c r="J427" s="6">
        <f t="shared" si="14"/>
        <v>0</v>
      </c>
    </row>
    <row r="428" spans="1:10" ht="30" x14ac:dyDescent="0.25">
      <c r="A428" s="3" t="s">
        <v>500</v>
      </c>
      <c r="B428" s="3" t="s">
        <v>501</v>
      </c>
      <c r="C428" s="8">
        <v>216</v>
      </c>
      <c r="D428" s="8">
        <v>0</v>
      </c>
      <c r="E428" s="8">
        <v>0</v>
      </c>
      <c r="F428" s="9">
        <v>111383.96</v>
      </c>
      <c r="G428" s="8">
        <v>9</v>
      </c>
      <c r="H428" s="9">
        <v>3398.16</v>
      </c>
      <c r="I428" s="9">
        <f t="shared" si="13"/>
        <v>107985.8</v>
      </c>
      <c r="J428" s="6">
        <f t="shared" si="14"/>
        <v>0</v>
      </c>
    </row>
    <row r="429" spans="1:10" ht="30" x14ac:dyDescent="0.25">
      <c r="A429" s="3" t="s">
        <v>502</v>
      </c>
      <c r="B429" s="3" t="s">
        <v>503</v>
      </c>
      <c r="C429" s="8">
        <v>22</v>
      </c>
      <c r="D429" s="8">
        <v>0</v>
      </c>
      <c r="E429" s="8">
        <v>0</v>
      </c>
      <c r="F429" s="9">
        <v>244340.03</v>
      </c>
      <c r="G429" s="8">
        <v>0</v>
      </c>
      <c r="H429" s="8">
        <v>0</v>
      </c>
      <c r="I429" s="9">
        <f t="shared" si="13"/>
        <v>244340.03</v>
      </c>
      <c r="J429" s="6">
        <f t="shared" si="14"/>
        <v>0</v>
      </c>
    </row>
    <row r="430" spans="1:10" ht="30" x14ac:dyDescent="0.25">
      <c r="A430" s="3" t="s">
        <v>504</v>
      </c>
      <c r="B430" s="3" t="s">
        <v>505</v>
      </c>
      <c r="C430" s="8">
        <v>32</v>
      </c>
      <c r="D430" s="8">
        <v>0</v>
      </c>
      <c r="E430" s="8">
        <v>0</v>
      </c>
      <c r="F430" s="9">
        <v>24444.66</v>
      </c>
      <c r="G430" s="8">
        <v>0</v>
      </c>
      <c r="H430" s="8">
        <v>0</v>
      </c>
      <c r="I430" s="9">
        <f t="shared" si="13"/>
        <v>24444.66</v>
      </c>
      <c r="J430" s="6">
        <f t="shared" si="14"/>
        <v>0</v>
      </c>
    </row>
    <row r="431" spans="1:10" ht="30" x14ac:dyDescent="0.25">
      <c r="A431" s="3" t="s">
        <v>506</v>
      </c>
      <c r="B431" s="3" t="s">
        <v>507</v>
      </c>
      <c r="C431" s="8">
        <v>10</v>
      </c>
      <c r="D431" s="8">
        <v>0</v>
      </c>
      <c r="E431" s="8">
        <v>0</v>
      </c>
      <c r="F431" s="9">
        <v>6421.68</v>
      </c>
      <c r="G431" s="8">
        <v>0</v>
      </c>
      <c r="H431" s="8">
        <v>0</v>
      </c>
      <c r="I431" s="9">
        <f t="shared" si="13"/>
        <v>6421.68</v>
      </c>
      <c r="J431" s="6">
        <f t="shared" si="14"/>
        <v>0</v>
      </c>
    </row>
    <row r="432" spans="1:10" x14ac:dyDescent="0.25">
      <c r="A432" s="3" t="s">
        <v>508</v>
      </c>
      <c r="B432" s="3" t="s">
        <v>1987</v>
      </c>
      <c r="C432" s="8">
        <v>217</v>
      </c>
      <c r="D432" s="8">
        <v>0</v>
      </c>
      <c r="E432" s="8">
        <v>0</v>
      </c>
      <c r="F432" s="9">
        <v>650043.64</v>
      </c>
      <c r="G432" s="8">
        <v>0</v>
      </c>
      <c r="H432" s="8">
        <v>0</v>
      </c>
      <c r="I432" s="9">
        <f t="shared" si="13"/>
        <v>650043.64</v>
      </c>
      <c r="J432" s="6">
        <f t="shared" si="14"/>
        <v>0</v>
      </c>
    </row>
    <row r="433" spans="1:10" ht="30" x14ac:dyDescent="0.25">
      <c r="A433" s="3" t="s">
        <v>1586</v>
      </c>
      <c r="B433" s="3" t="s">
        <v>1988</v>
      </c>
      <c r="C433" s="8">
        <v>51</v>
      </c>
      <c r="D433" s="8">
        <v>0</v>
      </c>
      <c r="E433" s="8">
        <v>0</v>
      </c>
      <c r="F433" s="9">
        <v>34604.85</v>
      </c>
      <c r="G433" s="8">
        <v>0</v>
      </c>
      <c r="H433" s="8">
        <v>0</v>
      </c>
      <c r="I433" s="9">
        <f t="shared" si="13"/>
        <v>34604.85</v>
      </c>
      <c r="J433" s="6">
        <f t="shared" si="14"/>
        <v>0</v>
      </c>
    </row>
    <row r="434" spans="1:10" ht="30" x14ac:dyDescent="0.25">
      <c r="A434" s="3" t="s">
        <v>509</v>
      </c>
      <c r="B434" s="3" t="s">
        <v>510</v>
      </c>
      <c r="C434" s="8">
        <v>34</v>
      </c>
      <c r="D434" s="8">
        <v>0</v>
      </c>
      <c r="E434" s="8">
        <v>0</v>
      </c>
      <c r="F434" s="9">
        <v>12084.58</v>
      </c>
      <c r="G434" s="8">
        <v>0</v>
      </c>
      <c r="H434" s="8">
        <v>0</v>
      </c>
      <c r="I434" s="9">
        <f t="shared" si="13"/>
        <v>12084.58</v>
      </c>
      <c r="J434" s="6">
        <f t="shared" si="14"/>
        <v>0</v>
      </c>
    </row>
    <row r="435" spans="1:10" ht="30" x14ac:dyDescent="0.25">
      <c r="A435" s="3" t="s">
        <v>511</v>
      </c>
      <c r="B435" s="3" t="s">
        <v>512</v>
      </c>
      <c r="C435" s="8">
        <v>42</v>
      </c>
      <c r="D435" s="8">
        <v>0</v>
      </c>
      <c r="E435" s="8">
        <v>0</v>
      </c>
      <c r="F435" s="9">
        <v>92190.61</v>
      </c>
      <c r="G435" s="8">
        <v>0</v>
      </c>
      <c r="H435" s="8">
        <v>0</v>
      </c>
      <c r="I435" s="9">
        <f t="shared" si="13"/>
        <v>92190.61</v>
      </c>
      <c r="J435" s="6">
        <f t="shared" si="14"/>
        <v>0</v>
      </c>
    </row>
    <row r="436" spans="1:10" ht="30" x14ac:dyDescent="0.25">
      <c r="A436" s="3" t="s">
        <v>513</v>
      </c>
      <c r="B436" s="3" t="s">
        <v>514</v>
      </c>
      <c r="C436" s="8">
        <v>0</v>
      </c>
      <c r="D436" s="8">
        <v>0</v>
      </c>
      <c r="E436" s="8">
        <v>0</v>
      </c>
      <c r="F436" s="8">
        <v>0</v>
      </c>
      <c r="G436" s="8">
        <v>1</v>
      </c>
      <c r="H436" s="8">
        <v>714.2</v>
      </c>
      <c r="I436" s="9">
        <f t="shared" si="13"/>
        <v>0</v>
      </c>
      <c r="J436" s="6">
        <f t="shared" si="14"/>
        <v>714.2</v>
      </c>
    </row>
    <row r="437" spans="1:10" ht="30" x14ac:dyDescent="0.25">
      <c r="A437" s="3" t="s">
        <v>515</v>
      </c>
      <c r="B437" s="3" t="s">
        <v>516</v>
      </c>
      <c r="C437" s="8">
        <v>26</v>
      </c>
      <c r="D437" s="8">
        <v>0</v>
      </c>
      <c r="E437" s="8">
        <v>0</v>
      </c>
      <c r="F437" s="9">
        <v>13228.34</v>
      </c>
      <c r="G437" s="8">
        <v>0</v>
      </c>
      <c r="H437" s="8">
        <v>0</v>
      </c>
      <c r="I437" s="9">
        <f t="shared" si="13"/>
        <v>13228.34</v>
      </c>
      <c r="J437" s="6">
        <f t="shared" si="14"/>
        <v>0</v>
      </c>
    </row>
    <row r="438" spans="1:10" ht="30" x14ac:dyDescent="0.25">
      <c r="A438" s="3" t="s">
        <v>517</v>
      </c>
      <c r="B438" s="3" t="s">
        <v>518</v>
      </c>
      <c r="C438" s="8">
        <v>9</v>
      </c>
      <c r="D438" s="8">
        <v>0</v>
      </c>
      <c r="E438" s="8">
        <v>0</v>
      </c>
      <c r="F438" s="9">
        <v>3018.38</v>
      </c>
      <c r="G438" s="8">
        <v>0</v>
      </c>
      <c r="H438" s="8">
        <v>0</v>
      </c>
      <c r="I438" s="9">
        <f t="shared" si="13"/>
        <v>3018.38</v>
      </c>
      <c r="J438" s="6">
        <f t="shared" si="14"/>
        <v>0</v>
      </c>
    </row>
    <row r="439" spans="1:10" ht="30" x14ac:dyDescent="0.25">
      <c r="A439" s="3" t="s">
        <v>519</v>
      </c>
      <c r="B439" s="3" t="s">
        <v>520</v>
      </c>
      <c r="C439" s="8">
        <v>90</v>
      </c>
      <c r="D439" s="8">
        <v>0</v>
      </c>
      <c r="E439" s="8">
        <v>0</v>
      </c>
      <c r="F439" s="9">
        <v>87613.92</v>
      </c>
      <c r="G439" s="8">
        <v>2</v>
      </c>
      <c r="H439" s="9">
        <v>1139.22</v>
      </c>
      <c r="I439" s="9">
        <f t="shared" si="13"/>
        <v>86474.7</v>
      </c>
      <c r="J439" s="6">
        <f t="shared" si="14"/>
        <v>0</v>
      </c>
    </row>
    <row r="440" spans="1:10" ht="30" x14ac:dyDescent="0.25">
      <c r="A440" s="3" t="s">
        <v>521</v>
      </c>
      <c r="B440" s="3" t="s">
        <v>522</v>
      </c>
      <c r="C440" s="8">
        <v>158</v>
      </c>
      <c r="D440" s="8">
        <v>0</v>
      </c>
      <c r="E440" s="8">
        <v>0</v>
      </c>
      <c r="F440" s="9">
        <v>107405.62</v>
      </c>
      <c r="G440" s="8">
        <v>0</v>
      </c>
      <c r="H440" s="8">
        <v>0</v>
      </c>
      <c r="I440" s="9">
        <f t="shared" si="13"/>
        <v>107405.62</v>
      </c>
      <c r="J440" s="6">
        <f t="shared" si="14"/>
        <v>0</v>
      </c>
    </row>
    <row r="441" spans="1:10" ht="30" x14ac:dyDescent="0.25">
      <c r="A441" s="3" t="s">
        <v>523</v>
      </c>
      <c r="B441" s="3" t="s">
        <v>1989</v>
      </c>
      <c r="C441" s="8">
        <v>44</v>
      </c>
      <c r="D441" s="8">
        <v>0</v>
      </c>
      <c r="E441" s="8">
        <v>0</v>
      </c>
      <c r="F441" s="9">
        <v>128792.67</v>
      </c>
      <c r="G441" s="8">
        <v>0</v>
      </c>
      <c r="H441" s="8">
        <v>0</v>
      </c>
      <c r="I441" s="9">
        <f t="shared" si="13"/>
        <v>128792.67</v>
      </c>
      <c r="J441" s="6">
        <f t="shared" si="14"/>
        <v>0</v>
      </c>
    </row>
    <row r="442" spans="1:10" ht="30" x14ac:dyDescent="0.25">
      <c r="A442" s="3" t="s">
        <v>524</v>
      </c>
      <c r="B442" s="3" t="s">
        <v>525</v>
      </c>
      <c r="C442" s="8">
        <v>60</v>
      </c>
      <c r="D442" s="8">
        <v>0</v>
      </c>
      <c r="E442" s="8">
        <v>0</v>
      </c>
      <c r="F442" s="9">
        <v>27447.18</v>
      </c>
      <c r="G442" s="8">
        <v>0</v>
      </c>
      <c r="H442" s="8">
        <v>0</v>
      </c>
      <c r="I442" s="9">
        <f t="shared" si="13"/>
        <v>27447.18</v>
      </c>
      <c r="J442" s="6">
        <f t="shared" si="14"/>
        <v>0</v>
      </c>
    </row>
    <row r="443" spans="1:10" ht="30" x14ac:dyDescent="0.25">
      <c r="A443" s="3" t="s">
        <v>1990</v>
      </c>
      <c r="B443" s="3" t="s">
        <v>1991</v>
      </c>
      <c r="C443" s="8">
        <v>4</v>
      </c>
      <c r="D443" s="8">
        <v>0</v>
      </c>
      <c r="E443" s="8">
        <v>0</v>
      </c>
      <c r="F443" s="9">
        <v>77309.399999999994</v>
      </c>
      <c r="G443" s="8">
        <v>0</v>
      </c>
      <c r="H443" s="8">
        <v>0</v>
      </c>
      <c r="I443" s="9">
        <f t="shared" si="13"/>
        <v>77309.399999999994</v>
      </c>
      <c r="J443" s="6">
        <f t="shared" si="14"/>
        <v>0</v>
      </c>
    </row>
    <row r="444" spans="1:10" ht="30" x14ac:dyDescent="0.25">
      <c r="A444" s="3" t="s">
        <v>526</v>
      </c>
      <c r="B444" s="3" t="s">
        <v>1992</v>
      </c>
      <c r="C444" s="8">
        <v>135</v>
      </c>
      <c r="D444" s="8">
        <v>0</v>
      </c>
      <c r="E444" s="8">
        <v>0</v>
      </c>
      <c r="F444" s="9">
        <v>129102.3</v>
      </c>
      <c r="G444" s="8">
        <v>0</v>
      </c>
      <c r="H444" s="8">
        <v>0</v>
      </c>
      <c r="I444" s="9">
        <f t="shared" si="13"/>
        <v>129102.3</v>
      </c>
      <c r="J444" s="6">
        <f t="shared" si="14"/>
        <v>0</v>
      </c>
    </row>
    <row r="445" spans="1:10" ht="30" x14ac:dyDescent="0.25">
      <c r="A445" s="3" t="s">
        <v>527</v>
      </c>
      <c r="B445" s="3" t="s">
        <v>528</v>
      </c>
      <c r="C445" s="8">
        <v>41</v>
      </c>
      <c r="D445" s="8">
        <v>0</v>
      </c>
      <c r="E445" s="8">
        <v>0</v>
      </c>
      <c r="F445" s="9">
        <v>69741.399999999994</v>
      </c>
      <c r="G445" s="8">
        <v>4</v>
      </c>
      <c r="H445" s="9">
        <v>2662.48</v>
      </c>
      <c r="I445" s="9">
        <f t="shared" si="13"/>
        <v>67078.92</v>
      </c>
      <c r="J445" s="6">
        <f t="shared" si="14"/>
        <v>0</v>
      </c>
    </row>
    <row r="446" spans="1:10" ht="30" x14ac:dyDescent="0.25">
      <c r="A446" s="3" t="s">
        <v>529</v>
      </c>
      <c r="B446" s="3" t="s">
        <v>530</v>
      </c>
      <c r="C446" s="8">
        <v>70</v>
      </c>
      <c r="D446" s="8">
        <v>0</v>
      </c>
      <c r="E446" s="8">
        <v>0</v>
      </c>
      <c r="F446" s="9">
        <v>78367.3</v>
      </c>
      <c r="G446" s="8">
        <v>1</v>
      </c>
      <c r="H446" s="8">
        <v>203.72</v>
      </c>
      <c r="I446" s="9">
        <f t="shared" si="13"/>
        <v>78163.58</v>
      </c>
      <c r="J446" s="6">
        <f t="shared" si="14"/>
        <v>0</v>
      </c>
    </row>
    <row r="447" spans="1:10" ht="30" x14ac:dyDescent="0.25">
      <c r="A447" s="3" t="s">
        <v>531</v>
      </c>
      <c r="B447" s="3" t="s">
        <v>532</v>
      </c>
      <c r="C447" s="8">
        <v>147</v>
      </c>
      <c r="D447" s="8">
        <v>0</v>
      </c>
      <c r="E447" s="8">
        <v>0</v>
      </c>
      <c r="F447" s="9">
        <v>145630.45000000001</v>
      </c>
      <c r="G447" s="8">
        <v>0</v>
      </c>
      <c r="H447" s="8">
        <v>0</v>
      </c>
      <c r="I447" s="9">
        <f t="shared" si="13"/>
        <v>145630.45000000001</v>
      </c>
      <c r="J447" s="6">
        <f t="shared" si="14"/>
        <v>0</v>
      </c>
    </row>
    <row r="448" spans="1:10" ht="30" x14ac:dyDescent="0.25">
      <c r="A448" s="3" t="s">
        <v>533</v>
      </c>
      <c r="B448" s="3" t="s">
        <v>534</v>
      </c>
      <c r="C448" s="8">
        <v>0</v>
      </c>
      <c r="D448" s="8">
        <v>0</v>
      </c>
      <c r="E448" s="8">
        <v>0</v>
      </c>
      <c r="F448" s="8">
        <v>0</v>
      </c>
      <c r="G448" s="8">
        <v>1</v>
      </c>
      <c r="H448" s="8">
        <v>365.56</v>
      </c>
      <c r="I448" s="9">
        <f t="shared" si="13"/>
        <v>0</v>
      </c>
      <c r="J448" s="6">
        <f t="shared" si="14"/>
        <v>365.56</v>
      </c>
    </row>
    <row r="449" spans="1:10" x14ac:dyDescent="0.25">
      <c r="A449" s="3" t="s">
        <v>535</v>
      </c>
      <c r="B449" s="3" t="s">
        <v>536</v>
      </c>
      <c r="C449" s="8">
        <v>557</v>
      </c>
      <c r="D449" s="8">
        <v>0</v>
      </c>
      <c r="E449" s="8">
        <v>0</v>
      </c>
      <c r="F449" s="9">
        <v>235768.88</v>
      </c>
      <c r="G449" s="8">
        <v>13</v>
      </c>
      <c r="H449" s="9">
        <v>4458.58</v>
      </c>
      <c r="I449" s="9">
        <f t="shared" si="13"/>
        <v>231310.30000000002</v>
      </c>
      <c r="J449" s="6">
        <f t="shared" si="14"/>
        <v>0</v>
      </c>
    </row>
    <row r="450" spans="1:10" ht="30" x14ac:dyDescent="0.25">
      <c r="A450" s="3" t="s">
        <v>537</v>
      </c>
      <c r="B450" s="3" t="s">
        <v>538</v>
      </c>
      <c r="C450" s="8">
        <v>98</v>
      </c>
      <c r="D450" s="8">
        <v>0</v>
      </c>
      <c r="E450" s="8">
        <v>0</v>
      </c>
      <c r="F450" s="9">
        <v>65420.7</v>
      </c>
      <c r="G450" s="8">
        <v>0</v>
      </c>
      <c r="H450" s="8">
        <v>0</v>
      </c>
      <c r="I450" s="9">
        <f t="shared" si="13"/>
        <v>65420.7</v>
      </c>
      <c r="J450" s="6">
        <f t="shared" si="14"/>
        <v>0</v>
      </c>
    </row>
    <row r="451" spans="1:10" x14ac:dyDescent="0.25">
      <c r="A451" s="3" t="s">
        <v>539</v>
      </c>
      <c r="B451" s="3" t="s">
        <v>540</v>
      </c>
      <c r="C451" s="8">
        <v>34</v>
      </c>
      <c r="D451" s="8">
        <v>0</v>
      </c>
      <c r="E451" s="8">
        <v>0</v>
      </c>
      <c r="F451" s="9">
        <v>19233.82</v>
      </c>
      <c r="G451" s="8">
        <v>0</v>
      </c>
      <c r="H451" s="8">
        <v>0</v>
      </c>
      <c r="I451" s="9">
        <f t="shared" si="13"/>
        <v>19233.82</v>
      </c>
      <c r="J451" s="6">
        <f t="shared" si="14"/>
        <v>0</v>
      </c>
    </row>
    <row r="452" spans="1:10" ht="30" x14ac:dyDescent="0.25">
      <c r="A452" s="3" t="s">
        <v>541</v>
      </c>
      <c r="B452" s="3" t="s">
        <v>542</v>
      </c>
      <c r="C452" s="8">
        <v>109</v>
      </c>
      <c r="D452" s="8">
        <v>0</v>
      </c>
      <c r="E452" s="8">
        <v>0</v>
      </c>
      <c r="F452" s="9">
        <v>124042.46</v>
      </c>
      <c r="G452" s="8">
        <v>0</v>
      </c>
      <c r="H452" s="8">
        <v>0</v>
      </c>
      <c r="I452" s="9">
        <f t="shared" si="13"/>
        <v>124042.46</v>
      </c>
      <c r="J452" s="6">
        <f t="shared" si="14"/>
        <v>0</v>
      </c>
    </row>
    <row r="453" spans="1:10" ht="30" x14ac:dyDescent="0.25">
      <c r="A453" s="3" t="s">
        <v>543</v>
      </c>
      <c r="B453" s="3" t="s">
        <v>544</v>
      </c>
      <c r="C453" s="8">
        <v>246</v>
      </c>
      <c r="D453" s="8">
        <v>0</v>
      </c>
      <c r="E453" s="8">
        <v>0</v>
      </c>
      <c r="F453" s="9">
        <v>168192.36</v>
      </c>
      <c r="G453" s="8">
        <v>3</v>
      </c>
      <c r="H453" s="8">
        <v>914.16</v>
      </c>
      <c r="I453" s="9">
        <f t="shared" si="13"/>
        <v>167278.19999999998</v>
      </c>
      <c r="J453" s="6">
        <f t="shared" si="14"/>
        <v>0</v>
      </c>
    </row>
    <row r="454" spans="1:10" ht="30" x14ac:dyDescent="0.25">
      <c r="A454" s="3" t="s">
        <v>545</v>
      </c>
      <c r="B454" s="3" t="s">
        <v>546</v>
      </c>
      <c r="C454" s="8">
        <v>26</v>
      </c>
      <c r="D454" s="8">
        <v>0</v>
      </c>
      <c r="E454" s="8">
        <v>0</v>
      </c>
      <c r="F454" s="9">
        <v>12786.6</v>
      </c>
      <c r="G454" s="8">
        <v>0</v>
      </c>
      <c r="H454" s="8">
        <v>0</v>
      </c>
      <c r="I454" s="9">
        <f t="shared" si="13"/>
        <v>12786.6</v>
      </c>
      <c r="J454" s="6">
        <f t="shared" si="14"/>
        <v>0</v>
      </c>
    </row>
    <row r="455" spans="1:10" x14ac:dyDescent="0.25">
      <c r="A455" s="3" t="s">
        <v>547</v>
      </c>
      <c r="B455" s="3" t="s">
        <v>548</v>
      </c>
      <c r="C455" s="8">
        <v>38</v>
      </c>
      <c r="D455" s="8">
        <v>0</v>
      </c>
      <c r="E455" s="8">
        <v>0</v>
      </c>
      <c r="F455" s="9">
        <v>75042.899999999994</v>
      </c>
      <c r="G455" s="8">
        <v>0</v>
      </c>
      <c r="H455" s="8">
        <v>0</v>
      </c>
      <c r="I455" s="9">
        <f t="shared" si="13"/>
        <v>75042.899999999994</v>
      </c>
      <c r="J455" s="6">
        <f t="shared" si="14"/>
        <v>0</v>
      </c>
    </row>
    <row r="456" spans="1:10" ht="30" x14ac:dyDescent="0.25">
      <c r="A456" s="3" t="s">
        <v>549</v>
      </c>
      <c r="B456" s="3" t="s">
        <v>550</v>
      </c>
      <c r="C456" s="8">
        <v>45</v>
      </c>
      <c r="D456" s="8">
        <v>0</v>
      </c>
      <c r="E456" s="8">
        <v>0</v>
      </c>
      <c r="F456" s="9">
        <v>23827.48</v>
      </c>
      <c r="G456" s="8">
        <v>0</v>
      </c>
      <c r="H456" s="8">
        <v>0</v>
      </c>
      <c r="I456" s="9">
        <f t="shared" si="13"/>
        <v>23827.48</v>
      </c>
      <c r="J456" s="6">
        <f t="shared" si="14"/>
        <v>0</v>
      </c>
    </row>
    <row r="457" spans="1:10" ht="30" x14ac:dyDescent="0.25">
      <c r="A457" s="3" t="s">
        <v>551</v>
      </c>
      <c r="B457" s="3" t="s">
        <v>552</v>
      </c>
      <c r="C457" s="8">
        <v>440</v>
      </c>
      <c r="D457" s="8">
        <v>0</v>
      </c>
      <c r="E457" s="8">
        <v>0</v>
      </c>
      <c r="F457" s="9">
        <v>231182.72</v>
      </c>
      <c r="G457" s="8">
        <v>0</v>
      </c>
      <c r="H457" s="8">
        <v>0</v>
      </c>
      <c r="I457" s="9">
        <f t="shared" si="13"/>
        <v>231182.72</v>
      </c>
      <c r="J457" s="6">
        <f t="shared" si="14"/>
        <v>0</v>
      </c>
    </row>
    <row r="458" spans="1:10" ht="30" x14ac:dyDescent="0.25">
      <c r="A458" s="3" t="s">
        <v>553</v>
      </c>
      <c r="B458" s="3" t="s">
        <v>1993</v>
      </c>
      <c r="C458" s="8">
        <v>135</v>
      </c>
      <c r="D458" s="8">
        <v>0</v>
      </c>
      <c r="E458" s="8">
        <v>0</v>
      </c>
      <c r="F458" s="9">
        <v>402601.38</v>
      </c>
      <c r="G458" s="8">
        <v>0</v>
      </c>
      <c r="H458" s="8">
        <v>0</v>
      </c>
      <c r="I458" s="9">
        <f t="shared" si="13"/>
        <v>402601.38</v>
      </c>
      <c r="J458" s="6">
        <f t="shared" si="14"/>
        <v>0</v>
      </c>
    </row>
    <row r="459" spans="1:10" ht="30" x14ac:dyDescent="0.25">
      <c r="A459" s="3" t="s">
        <v>554</v>
      </c>
      <c r="B459" s="3" t="s">
        <v>555</v>
      </c>
      <c r="C459" s="8">
        <v>46</v>
      </c>
      <c r="D459" s="8">
        <v>0</v>
      </c>
      <c r="E459" s="8">
        <v>0</v>
      </c>
      <c r="F459" s="9">
        <v>32663.040000000001</v>
      </c>
      <c r="G459" s="8">
        <v>0</v>
      </c>
      <c r="H459" s="8">
        <v>0</v>
      </c>
      <c r="I459" s="9">
        <f t="shared" si="13"/>
        <v>32663.040000000001</v>
      </c>
      <c r="J459" s="6">
        <f t="shared" si="14"/>
        <v>0</v>
      </c>
    </row>
    <row r="460" spans="1:10" ht="30" x14ac:dyDescent="0.25">
      <c r="A460" s="3" t="s">
        <v>556</v>
      </c>
      <c r="B460" s="3" t="s">
        <v>557</v>
      </c>
      <c r="C460" s="8">
        <v>56</v>
      </c>
      <c r="D460" s="8">
        <v>0</v>
      </c>
      <c r="E460" s="8">
        <v>0</v>
      </c>
      <c r="F460" s="9">
        <v>66083.42</v>
      </c>
      <c r="G460" s="8">
        <v>0</v>
      </c>
      <c r="H460" s="8">
        <v>0</v>
      </c>
      <c r="I460" s="9">
        <f t="shared" si="13"/>
        <v>66083.42</v>
      </c>
      <c r="J460" s="6">
        <f t="shared" si="14"/>
        <v>0</v>
      </c>
    </row>
    <row r="461" spans="1:10" ht="30" x14ac:dyDescent="0.25">
      <c r="A461" s="3" t="s">
        <v>1994</v>
      </c>
      <c r="B461" s="3" t="s">
        <v>1995</v>
      </c>
      <c r="C461" s="8">
        <v>2</v>
      </c>
      <c r="D461" s="8">
        <v>0</v>
      </c>
      <c r="E461" s="8">
        <v>0</v>
      </c>
      <c r="F461" s="9">
        <v>15072.44</v>
      </c>
      <c r="G461" s="8">
        <v>0</v>
      </c>
      <c r="H461" s="8">
        <v>0</v>
      </c>
      <c r="I461" s="9">
        <f t="shared" si="13"/>
        <v>15072.44</v>
      </c>
      <c r="J461" s="6">
        <f t="shared" si="14"/>
        <v>0</v>
      </c>
    </row>
    <row r="462" spans="1:10" ht="30" x14ac:dyDescent="0.25">
      <c r="A462" s="3" t="s">
        <v>558</v>
      </c>
      <c r="B462" s="3" t="s">
        <v>559</v>
      </c>
      <c r="C462" s="8">
        <v>7</v>
      </c>
      <c r="D462" s="8">
        <v>0</v>
      </c>
      <c r="E462" s="8">
        <v>0</v>
      </c>
      <c r="F462" s="9">
        <v>1163.8</v>
      </c>
      <c r="G462" s="8">
        <v>0</v>
      </c>
      <c r="H462" s="8">
        <v>0</v>
      </c>
      <c r="I462" s="9">
        <f t="shared" ref="I462:I525" si="15">IF(F462-H462&gt;0,F462-H462,0)</f>
        <v>1163.8</v>
      </c>
      <c r="J462" s="6">
        <f t="shared" ref="J462:J525" si="16">IF(F462-H462&lt;0,(F462-H462)*-1,0)</f>
        <v>0</v>
      </c>
    </row>
    <row r="463" spans="1:10" ht="30" x14ac:dyDescent="0.25">
      <c r="A463" s="3" t="s">
        <v>1587</v>
      </c>
      <c r="B463" s="3" t="s">
        <v>1996</v>
      </c>
      <c r="C463" s="8">
        <v>42</v>
      </c>
      <c r="D463" s="8">
        <v>0</v>
      </c>
      <c r="E463" s="8">
        <v>0</v>
      </c>
      <c r="F463" s="9">
        <v>34456.18</v>
      </c>
      <c r="G463" s="8">
        <v>0</v>
      </c>
      <c r="H463" s="8">
        <v>0</v>
      </c>
      <c r="I463" s="9">
        <f t="shared" si="15"/>
        <v>34456.18</v>
      </c>
      <c r="J463" s="6">
        <f t="shared" si="16"/>
        <v>0</v>
      </c>
    </row>
    <row r="464" spans="1:10" ht="30" x14ac:dyDescent="0.25">
      <c r="A464" s="3" t="s">
        <v>560</v>
      </c>
      <c r="B464" s="3" t="s">
        <v>1588</v>
      </c>
      <c r="C464" s="8">
        <v>2</v>
      </c>
      <c r="D464" s="8">
        <v>0</v>
      </c>
      <c r="E464" s="8">
        <v>0</v>
      </c>
      <c r="F464" s="9">
        <v>1609.38</v>
      </c>
      <c r="G464" s="8">
        <v>0</v>
      </c>
      <c r="H464" s="8">
        <v>0</v>
      </c>
      <c r="I464" s="9">
        <f t="shared" si="15"/>
        <v>1609.38</v>
      </c>
      <c r="J464" s="6">
        <f t="shared" si="16"/>
        <v>0</v>
      </c>
    </row>
    <row r="465" spans="1:10" x14ac:dyDescent="0.25">
      <c r="A465" s="3" t="s">
        <v>561</v>
      </c>
      <c r="B465" s="3" t="s">
        <v>562</v>
      </c>
      <c r="C465" s="8">
        <v>138</v>
      </c>
      <c r="D465" s="8">
        <v>0</v>
      </c>
      <c r="E465" s="8">
        <v>0</v>
      </c>
      <c r="F465" s="9">
        <v>38666.720000000001</v>
      </c>
      <c r="G465" s="8">
        <v>12</v>
      </c>
      <c r="H465" s="9">
        <v>6565.06</v>
      </c>
      <c r="I465" s="9">
        <f t="shared" si="15"/>
        <v>32101.66</v>
      </c>
      <c r="J465" s="6">
        <f t="shared" si="16"/>
        <v>0</v>
      </c>
    </row>
    <row r="466" spans="1:10" ht="30" x14ac:dyDescent="0.25">
      <c r="A466" s="3" t="s">
        <v>563</v>
      </c>
      <c r="B466" s="3" t="s">
        <v>1997</v>
      </c>
      <c r="C466" s="8">
        <v>554</v>
      </c>
      <c r="D466" s="8">
        <v>0</v>
      </c>
      <c r="E466" s="8">
        <v>0</v>
      </c>
      <c r="F466" s="9">
        <v>647181.30000000005</v>
      </c>
      <c r="G466" s="8">
        <v>8</v>
      </c>
      <c r="H466" s="9">
        <v>262166.92</v>
      </c>
      <c r="I466" s="9">
        <f t="shared" si="15"/>
        <v>385014.38000000006</v>
      </c>
      <c r="J466" s="6">
        <f t="shared" si="16"/>
        <v>0</v>
      </c>
    </row>
    <row r="467" spans="1:10" ht="30" x14ac:dyDescent="0.25">
      <c r="A467" s="3" t="s">
        <v>1998</v>
      </c>
      <c r="B467" s="3" t="s">
        <v>1999</v>
      </c>
      <c r="C467" s="8">
        <v>1</v>
      </c>
      <c r="D467" s="8">
        <v>0</v>
      </c>
      <c r="E467" s="8">
        <v>0</v>
      </c>
      <c r="F467" s="9">
        <v>55498.66</v>
      </c>
      <c r="G467" s="8">
        <v>0</v>
      </c>
      <c r="H467" s="8">
        <v>0</v>
      </c>
      <c r="I467" s="9">
        <f t="shared" si="15"/>
        <v>55498.66</v>
      </c>
      <c r="J467" s="6">
        <f t="shared" si="16"/>
        <v>0</v>
      </c>
    </row>
    <row r="468" spans="1:10" ht="30" x14ac:dyDescent="0.25">
      <c r="A468" s="3" t="s">
        <v>564</v>
      </c>
      <c r="B468" s="3" t="s">
        <v>565</v>
      </c>
      <c r="C468" s="8">
        <v>68</v>
      </c>
      <c r="D468" s="8">
        <v>0</v>
      </c>
      <c r="E468" s="8">
        <v>0</v>
      </c>
      <c r="F468" s="9">
        <v>206799.51</v>
      </c>
      <c r="G468" s="8">
        <v>0</v>
      </c>
      <c r="H468" s="8">
        <v>0</v>
      </c>
      <c r="I468" s="9">
        <f t="shared" si="15"/>
        <v>206799.51</v>
      </c>
      <c r="J468" s="6">
        <f t="shared" si="16"/>
        <v>0</v>
      </c>
    </row>
    <row r="469" spans="1:10" ht="30" x14ac:dyDescent="0.25">
      <c r="A469" s="3" t="s">
        <v>566</v>
      </c>
      <c r="B469" s="3" t="s">
        <v>1589</v>
      </c>
      <c r="C469" s="8">
        <v>1</v>
      </c>
      <c r="D469" s="8">
        <v>0</v>
      </c>
      <c r="E469" s="8">
        <v>0</v>
      </c>
      <c r="F469" s="9">
        <v>1559.9</v>
      </c>
      <c r="G469" s="8">
        <v>0</v>
      </c>
      <c r="H469" s="8">
        <v>0</v>
      </c>
      <c r="I469" s="9">
        <f t="shared" si="15"/>
        <v>1559.9</v>
      </c>
      <c r="J469" s="6">
        <f t="shared" si="16"/>
        <v>0</v>
      </c>
    </row>
    <row r="470" spans="1:10" ht="30" x14ac:dyDescent="0.25">
      <c r="A470" s="3" t="s">
        <v>1590</v>
      </c>
      <c r="B470" s="3" t="s">
        <v>1591</v>
      </c>
      <c r="C470" s="8">
        <v>51</v>
      </c>
      <c r="D470" s="8">
        <v>0</v>
      </c>
      <c r="E470" s="8">
        <v>0</v>
      </c>
      <c r="F470" s="9">
        <v>61716.3</v>
      </c>
      <c r="G470" s="8">
        <v>0</v>
      </c>
      <c r="H470" s="8">
        <v>0</v>
      </c>
      <c r="I470" s="9">
        <f t="shared" si="15"/>
        <v>61716.3</v>
      </c>
      <c r="J470" s="6">
        <f t="shared" si="16"/>
        <v>0</v>
      </c>
    </row>
    <row r="471" spans="1:10" ht="30" x14ac:dyDescent="0.25">
      <c r="A471" s="3" t="s">
        <v>567</v>
      </c>
      <c r="B471" s="3" t="s">
        <v>568</v>
      </c>
      <c r="C471" s="8">
        <v>32</v>
      </c>
      <c r="D471" s="8">
        <v>0</v>
      </c>
      <c r="E471" s="8">
        <v>0</v>
      </c>
      <c r="F471" s="9">
        <v>519015.08</v>
      </c>
      <c r="G471" s="8">
        <v>0</v>
      </c>
      <c r="H471" s="8">
        <v>0</v>
      </c>
      <c r="I471" s="9">
        <f t="shared" si="15"/>
        <v>519015.08</v>
      </c>
      <c r="J471" s="6">
        <f t="shared" si="16"/>
        <v>0</v>
      </c>
    </row>
    <row r="472" spans="1:10" ht="30" x14ac:dyDescent="0.25">
      <c r="A472" s="3" t="s">
        <v>569</v>
      </c>
      <c r="B472" s="3" t="s">
        <v>570</v>
      </c>
      <c r="C472" s="8">
        <v>87</v>
      </c>
      <c r="D472" s="8">
        <v>0</v>
      </c>
      <c r="E472" s="8">
        <v>0</v>
      </c>
      <c r="F472" s="9">
        <v>53204.12</v>
      </c>
      <c r="G472" s="8">
        <v>0</v>
      </c>
      <c r="H472" s="8">
        <v>0</v>
      </c>
      <c r="I472" s="9">
        <f t="shared" si="15"/>
        <v>53204.12</v>
      </c>
      <c r="J472" s="6">
        <f t="shared" si="16"/>
        <v>0</v>
      </c>
    </row>
    <row r="473" spans="1:10" ht="30" x14ac:dyDescent="0.25">
      <c r="A473" s="3" t="s">
        <v>571</v>
      </c>
      <c r="B473" s="3" t="s">
        <v>572</v>
      </c>
      <c r="C473" s="8">
        <v>90</v>
      </c>
      <c r="D473" s="8">
        <v>0</v>
      </c>
      <c r="E473" s="8">
        <v>0</v>
      </c>
      <c r="F473" s="9">
        <v>125827.68</v>
      </c>
      <c r="G473" s="8">
        <v>0</v>
      </c>
      <c r="H473" s="8">
        <v>0</v>
      </c>
      <c r="I473" s="9">
        <f t="shared" si="15"/>
        <v>125827.68</v>
      </c>
      <c r="J473" s="6">
        <f t="shared" si="16"/>
        <v>0</v>
      </c>
    </row>
    <row r="474" spans="1:10" ht="30" x14ac:dyDescent="0.25">
      <c r="A474" s="3" t="s">
        <v>573</v>
      </c>
      <c r="B474" s="3" t="s">
        <v>574</v>
      </c>
      <c r="C474" s="8">
        <v>45</v>
      </c>
      <c r="D474" s="8">
        <v>0</v>
      </c>
      <c r="E474" s="8">
        <v>0</v>
      </c>
      <c r="F474" s="9">
        <v>61738.7</v>
      </c>
      <c r="G474" s="8">
        <v>1</v>
      </c>
      <c r="H474" s="8">
        <v>359.9</v>
      </c>
      <c r="I474" s="9">
        <f t="shared" si="15"/>
        <v>61378.799999999996</v>
      </c>
      <c r="J474" s="6">
        <f t="shared" si="16"/>
        <v>0</v>
      </c>
    </row>
    <row r="475" spans="1:10" ht="30" x14ac:dyDescent="0.25">
      <c r="A475" s="3" t="s">
        <v>575</v>
      </c>
      <c r="B475" s="3" t="s">
        <v>576</v>
      </c>
      <c r="C475" s="8">
        <v>1</v>
      </c>
      <c r="D475" s="8">
        <v>0</v>
      </c>
      <c r="E475" s="8">
        <v>0</v>
      </c>
      <c r="F475" s="9">
        <v>1499.28</v>
      </c>
      <c r="G475" s="8">
        <v>0</v>
      </c>
      <c r="H475" s="8">
        <v>0</v>
      </c>
      <c r="I475" s="9">
        <f t="shared" si="15"/>
        <v>1499.28</v>
      </c>
      <c r="J475" s="6">
        <f t="shared" si="16"/>
        <v>0</v>
      </c>
    </row>
    <row r="476" spans="1:10" ht="30" x14ac:dyDescent="0.25">
      <c r="A476" s="3" t="s">
        <v>577</v>
      </c>
      <c r="B476" s="3" t="s">
        <v>578</v>
      </c>
      <c r="C476" s="8">
        <v>255</v>
      </c>
      <c r="D476" s="8">
        <v>0</v>
      </c>
      <c r="E476" s="8">
        <v>0</v>
      </c>
      <c r="F476" s="9">
        <v>164818.64000000001</v>
      </c>
      <c r="G476" s="8">
        <v>1</v>
      </c>
      <c r="H476" s="9">
        <v>1429.04</v>
      </c>
      <c r="I476" s="9">
        <f t="shared" si="15"/>
        <v>163389.6</v>
      </c>
      <c r="J476" s="6">
        <f t="shared" si="16"/>
        <v>0</v>
      </c>
    </row>
    <row r="477" spans="1:10" ht="30" x14ac:dyDescent="0.25">
      <c r="A477" s="3" t="s">
        <v>1592</v>
      </c>
      <c r="B477" s="3" t="s">
        <v>1593</v>
      </c>
      <c r="C477" s="8">
        <v>120</v>
      </c>
      <c r="D477" s="8">
        <v>0</v>
      </c>
      <c r="E477" s="8">
        <v>0</v>
      </c>
      <c r="F477" s="9">
        <v>171113.86</v>
      </c>
      <c r="G477" s="8">
        <v>0</v>
      </c>
      <c r="H477" s="8">
        <v>0</v>
      </c>
      <c r="I477" s="9">
        <f t="shared" si="15"/>
        <v>171113.86</v>
      </c>
      <c r="J477" s="6">
        <f t="shared" si="16"/>
        <v>0</v>
      </c>
    </row>
    <row r="478" spans="1:10" x14ac:dyDescent="0.25">
      <c r="A478" s="3" t="s">
        <v>579</v>
      </c>
      <c r="B478" s="3" t="s">
        <v>2000</v>
      </c>
      <c r="C478" s="8">
        <v>5</v>
      </c>
      <c r="D478" s="8">
        <v>0</v>
      </c>
      <c r="E478" s="8">
        <v>0</v>
      </c>
      <c r="F478" s="9">
        <v>3853.8</v>
      </c>
      <c r="G478" s="8">
        <v>0</v>
      </c>
      <c r="H478" s="8">
        <v>0</v>
      </c>
      <c r="I478" s="9">
        <f t="shared" si="15"/>
        <v>3853.8</v>
      </c>
      <c r="J478" s="6">
        <f t="shared" si="16"/>
        <v>0</v>
      </c>
    </row>
    <row r="479" spans="1:10" ht="30" x14ac:dyDescent="0.25">
      <c r="A479" s="3" t="s">
        <v>580</v>
      </c>
      <c r="B479" s="3" t="s">
        <v>581</v>
      </c>
      <c r="C479" s="8">
        <v>37</v>
      </c>
      <c r="D479" s="8">
        <v>0</v>
      </c>
      <c r="E479" s="8">
        <v>0</v>
      </c>
      <c r="F479" s="9">
        <v>42102.78</v>
      </c>
      <c r="G479" s="8">
        <v>0</v>
      </c>
      <c r="H479" s="8">
        <v>0</v>
      </c>
      <c r="I479" s="9">
        <f t="shared" si="15"/>
        <v>42102.78</v>
      </c>
      <c r="J479" s="6">
        <f t="shared" si="16"/>
        <v>0</v>
      </c>
    </row>
    <row r="480" spans="1:10" ht="30" x14ac:dyDescent="0.25">
      <c r="A480" s="3" t="s">
        <v>582</v>
      </c>
      <c r="B480" s="3" t="s">
        <v>583</v>
      </c>
      <c r="C480" s="8">
        <v>951</v>
      </c>
      <c r="D480" s="8">
        <v>0</v>
      </c>
      <c r="E480" s="8">
        <v>0</v>
      </c>
      <c r="F480" s="9">
        <v>687313.88</v>
      </c>
      <c r="G480" s="8">
        <v>2</v>
      </c>
      <c r="H480" s="8">
        <v>156.46</v>
      </c>
      <c r="I480" s="9">
        <f t="shared" si="15"/>
        <v>687157.42</v>
      </c>
      <c r="J480" s="6">
        <f t="shared" si="16"/>
        <v>0</v>
      </c>
    </row>
    <row r="481" spans="1:10" ht="30" x14ac:dyDescent="0.25">
      <c r="A481" s="3" t="s">
        <v>584</v>
      </c>
      <c r="B481" s="3" t="s">
        <v>1594</v>
      </c>
      <c r="C481" s="8">
        <v>9</v>
      </c>
      <c r="D481" s="8">
        <v>0</v>
      </c>
      <c r="E481" s="8">
        <v>0</v>
      </c>
      <c r="F481" s="9">
        <v>10259.94</v>
      </c>
      <c r="G481" s="8">
        <v>0</v>
      </c>
      <c r="H481" s="8">
        <v>0</v>
      </c>
      <c r="I481" s="9">
        <f t="shared" si="15"/>
        <v>10259.94</v>
      </c>
      <c r="J481" s="6">
        <f t="shared" si="16"/>
        <v>0</v>
      </c>
    </row>
    <row r="482" spans="1:10" ht="30" x14ac:dyDescent="0.25">
      <c r="A482" s="3" t="s">
        <v>2001</v>
      </c>
      <c r="B482" s="3" t="s">
        <v>2002</v>
      </c>
      <c r="C482" s="8">
        <v>2</v>
      </c>
      <c r="D482" s="8">
        <v>0</v>
      </c>
      <c r="E482" s="8">
        <v>0</v>
      </c>
      <c r="F482" s="9">
        <v>18579.93</v>
      </c>
      <c r="G482" s="8">
        <v>0</v>
      </c>
      <c r="H482" s="8">
        <v>0</v>
      </c>
      <c r="I482" s="9">
        <f t="shared" si="15"/>
        <v>18579.93</v>
      </c>
      <c r="J482" s="6">
        <f t="shared" si="16"/>
        <v>0</v>
      </c>
    </row>
    <row r="483" spans="1:10" ht="30" x14ac:dyDescent="0.25">
      <c r="A483" s="3" t="s">
        <v>585</v>
      </c>
      <c r="B483" s="3" t="s">
        <v>586</v>
      </c>
      <c r="C483" s="8">
        <v>23</v>
      </c>
      <c r="D483" s="8">
        <v>0</v>
      </c>
      <c r="E483" s="8">
        <v>0</v>
      </c>
      <c r="F483" s="9">
        <v>6624.62</v>
      </c>
      <c r="G483" s="8">
        <v>0</v>
      </c>
      <c r="H483" s="8">
        <v>0</v>
      </c>
      <c r="I483" s="9">
        <f t="shared" si="15"/>
        <v>6624.62</v>
      </c>
      <c r="J483" s="6">
        <f t="shared" si="16"/>
        <v>0</v>
      </c>
    </row>
    <row r="484" spans="1:10" ht="30" x14ac:dyDescent="0.25">
      <c r="A484" s="3" t="s">
        <v>587</v>
      </c>
      <c r="B484" s="3" t="s">
        <v>588</v>
      </c>
      <c r="C484" s="8">
        <v>805</v>
      </c>
      <c r="D484" s="8">
        <v>0</v>
      </c>
      <c r="E484" s="8">
        <v>0</v>
      </c>
      <c r="F484" s="9">
        <v>1084027.52</v>
      </c>
      <c r="G484" s="8">
        <v>4</v>
      </c>
      <c r="H484" s="9">
        <v>3250.8</v>
      </c>
      <c r="I484" s="9">
        <f t="shared" si="15"/>
        <v>1080776.72</v>
      </c>
      <c r="J484" s="6">
        <f t="shared" si="16"/>
        <v>0</v>
      </c>
    </row>
    <row r="485" spans="1:10" x14ac:dyDescent="0.25">
      <c r="A485" s="3" t="s">
        <v>589</v>
      </c>
      <c r="B485" s="3" t="s">
        <v>2003</v>
      </c>
      <c r="C485" s="8">
        <v>80</v>
      </c>
      <c r="D485" s="8">
        <v>0</v>
      </c>
      <c r="E485" s="8">
        <v>0</v>
      </c>
      <c r="F485" s="9">
        <v>105147.32</v>
      </c>
      <c r="G485" s="8">
        <v>3</v>
      </c>
      <c r="H485" s="9">
        <v>1158.7</v>
      </c>
      <c r="I485" s="9">
        <f t="shared" si="15"/>
        <v>103988.62000000001</v>
      </c>
      <c r="J485" s="6">
        <f t="shared" si="16"/>
        <v>0</v>
      </c>
    </row>
    <row r="486" spans="1:10" ht="30" x14ac:dyDescent="0.25">
      <c r="A486" s="3" t="s">
        <v>590</v>
      </c>
      <c r="B486" s="3" t="s">
        <v>1595</v>
      </c>
      <c r="C486" s="8">
        <v>101</v>
      </c>
      <c r="D486" s="8">
        <v>0</v>
      </c>
      <c r="E486" s="8">
        <v>0</v>
      </c>
      <c r="F486" s="9">
        <v>68261.69</v>
      </c>
      <c r="G486" s="8">
        <v>0</v>
      </c>
      <c r="H486" s="8">
        <v>0</v>
      </c>
      <c r="I486" s="9">
        <f t="shared" si="15"/>
        <v>68261.69</v>
      </c>
      <c r="J486" s="6">
        <f t="shared" si="16"/>
        <v>0</v>
      </c>
    </row>
    <row r="487" spans="1:10" ht="30" x14ac:dyDescent="0.25">
      <c r="A487" s="3" t="s">
        <v>591</v>
      </c>
      <c r="B487" s="3" t="s">
        <v>592</v>
      </c>
      <c r="C487" s="8">
        <v>82</v>
      </c>
      <c r="D487" s="8">
        <v>0</v>
      </c>
      <c r="E487" s="8">
        <v>0</v>
      </c>
      <c r="F487" s="9">
        <v>42151.92</v>
      </c>
      <c r="G487" s="8">
        <v>0</v>
      </c>
      <c r="H487" s="8">
        <v>0</v>
      </c>
      <c r="I487" s="9">
        <f t="shared" si="15"/>
        <v>42151.92</v>
      </c>
      <c r="J487" s="6">
        <f t="shared" si="16"/>
        <v>0</v>
      </c>
    </row>
    <row r="488" spans="1:10" ht="30" x14ac:dyDescent="0.25">
      <c r="A488" s="3" t="s">
        <v>593</v>
      </c>
      <c r="B488" s="3" t="s">
        <v>594</v>
      </c>
      <c r="C488" s="8">
        <v>84</v>
      </c>
      <c r="D488" s="8">
        <v>0</v>
      </c>
      <c r="E488" s="8">
        <v>0</v>
      </c>
      <c r="F488" s="9">
        <v>55382.62</v>
      </c>
      <c r="G488" s="8">
        <v>0</v>
      </c>
      <c r="H488" s="8">
        <v>0</v>
      </c>
      <c r="I488" s="9">
        <f t="shared" si="15"/>
        <v>55382.62</v>
      </c>
      <c r="J488" s="6">
        <f t="shared" si="16"/>
        <v>0</v>
      </c>
    </row>
    <row r="489" spans="1:10" ht="30" x14ac:dyDescent="0.25">
      <c r="A489" s="3" t="s">
        <v>595</v>
      </c>
      <c r="B489" s="3" t="s">
        <v>2004</v>
      </c>
      <c r="C489" s="8">
        <v>79</v>
      </c>
      <c r="D489" s="8">
        <v>0</v>
      </c>
      <c r="E489" s="8">
        <v>0</v>
      </c>
      <c r="F489" s="9">
        <v>129812.83</v>
      </c>
      <c r="G489" s="8">
        <v>0</v>
      </c>
      <c r="H489" s="8">
        <v>0</v>
      </c>
      <c r="I489" s="9">
        <f t="shared" si="15"/>
        <v>129812.83</v>
      </c>
      <c r="J489" s="6">
        <f t="shared" si="16"/>
        <v>0</v>
      </c>
    </row>
    <row r="490" spans="1:10" ht="30" x14ac:dyDescent="0.25">
      <c r="A490" s="3" t="s">
        <v>2005</v>
      </c>
      <c r="B490" s="3" t="s">
        <v>2006</v>
      </c>
      <c r="C490" s="8">
        <v>3</v>
      </c>
      <c r="D490" s="8">
        <v>0</v>
      </c>
      <c r="E490" s="8">
        <v>0</v>
      </c>
      <c r="F490" s="9">
        <v>31540.38</v>
      </c>
      <c r="G490" s="8">
        <v>0</v>
      </c>
      <c r="H490" s="8">
        <v>0</v>
      </c>
      <c r="I490" s="9">
        <f t="shared" si="15"/>
        <v>31540.38</v>
      </c>
      <c r="J490" s="6">
        <f t="shared" si="16"/>
        <v>0</v>
      </c>
    </row>
    <row r="491" spans="1:10" ht="30" x14ac:dyDescent="0.25">
      <c r="A491" s="3" t="s">
        <v>596</v>
      </c>
      <c r="B491" s="3" t="s">
        <v>597</v>
      </c>
      <c r="C491" s="8">
        <v>62</v>
      </c>
      <c r="D491" s="8">
        <v>0</v>
      </c>
      <c r="E491" s="8">
        <v>0</v>
      </c>
      <c r="F491" s="9">
        <v>8763.9</v>
      </c>
      <c r="G491" s="8">
        <v>0</v>
      </c>
      <c r="H491" s="8">
        <v>0</v>
      </c>
      <c r="I491" s="9">
        <f t="shared" si="15"/>
        <v>8763.9</v>
      </c>
      <c r="J491" s="6">
        <f t="shared" si="16"/>
        <v>0</v>
      </c>
    </row>
    <row r="492" spans="1:10" ht="30" x14ac:dyDescent="0.25">
      <c r="A492" s="3" t="s">
        <v>598</v>
      </c>
      <c r="B492" s="3" t="s">
        <v>599</v>
      </c>
      <c r="C492" s="8">
        <v>47</v>
      </c>
      <c r="D492" s="8">
        <v>0</v>
      </c>
      <c r="E492" s="8">
        <v>0</v>
      </c>
      <c r="F492" s="9">
        <v>30341.040000000001</v>
      </c>
      <c r="G492" s="8">
        <v>0</v>
      </c>
      <c r="H492" s="8">
        <v>0</v>
      </c>
      <c r="I492" s="9">
        <f t="shared" si="15"/>
        <v>30341.040000000001</v>
      </c>
      <c r="J492" s="6">
        <f t="shared" si="16"/>
        <v>0</v>
      </c>
    </row>
    <row r="493" spans="1:10" ht="30" x14ac:dyDescent="0.25">
      <c r="A493" s="3" t="s">
        <v>600</v>
      </c>
      <c r="B493" s="3" t="s">
        <v>601</v>
      </c>
      <c r="C493" s="8">
        <v>2</v>
      </c>
      <c r="D493" s="8">
        <v>0</v>
      </c>
      <c r="E493" s="8">
        <v>0</v>
      </c>
      <c r="F493" s="8">
        <v>698.96</v>
      </c>
      <c r="G493" s="8">
        <v>0</v>
      </c>
      <c r="H493" s="8">
        <v>0</v>
      </c>
      <c r="I493" s="9">
        <f t="shared" si="15"/>
        <v>698.96</v>
      </c>
      <c r="J493" s="6">
        <f t="shared" si="16"/>
        <v>0</v>
      </c>
    </row>
    <row r="494" spans="1:10" ht="30" x14ac:dyDescent="0.25">
      <c r="A494" s="3" t="s">
        <v>602</v>
      </c>
      <c r="B494" s="3" t="s">
        <v>603</v>
      </c>
      <c r="C494" s="8">
        <v>142</v>
      </c>
      <c r="D494" s="8">
        <v>0</v>
      </c>
      <c r="E494" s="8">
        <v>0</v>
      </c>
      <c r="F494" s="9">
        <v>152093.16</v>
      </c>
      <c r="G494" s="8">
        <v>0</v>
      </c>
      <c r="H494" s="8">
        <v>0</v>
      </c>
      <c r="I494" s="9">
        <f t="shared" si="15"/>
        <v>152093.16</v>
      </c>
      <c r="J494" s="6">
        <f t="shared" si="16"/>
        <v>0</v>
      </c>
    </row>
    <row r="495" spans="1:10" ht="30" x14ac:dyDescent="0.25">
      <c r="A495" s="3" t="s">
        <v>604</v>
      </c>
      <c r="B495" s="3" t="s">
        <v>605</v>
      </c>
      <c r="C495" s="8">
        <v>23</v>
      </c>
      <c r="D495" s="8">
        <v>0</v>
      </c>
      <c r="E495" s="8">
        <v>0</v>
      </c>
      <c r="F495" s="9">
        <v>17703.599999999999</v>
      </c>
      <c r="G495" s="8">
        <v>0</v>
      </c>
      <c r="H495" s="8">
        <v>0</v>
      </c>
      <c r="I495" s="9">
        <f t="shared" si="15"/>
        <v>17703.599999999999</v>
      </c>
      <c r="J495" s="6">
        <f t="shared" si="16"/>
        <v>0</v>
      </c>
    </row>
    <row r="496" spans="1:10" ht="30" x14ac:dyDescent="0.25">
      <c r="A496" s="3" t="s">
        <v>606</v>
      </c>
      <c r="B496" s="3" t="s">
        <v>1596</v>
      </c>
      <c r="C496" s="8">
        <v>139</v>
      </c>
      <c r="D496" s="8">
        <v>0</v>
      </c>
      <c r="E496" s="8">
        <v>0</v>
      </c>
      <c r="F496" s="9">
        <v>195435.43</v>
      </c>
      <c r="G496" s="8">
        <v>1</v>
      </c>
      <c r="H496" s="8">
        <v>136.26</v>
      </c>
      <c r="I496" s="9">
        <f t="shared" si="15"/>
        <v>195299.16999999998</v>
      </c>
      <c r="J496" s="6">
        <f t="shared" si="16"/>
        <v>0</v>
      </c>
    </row>
    <row r="497" spans="1:10" ht="30" x14ac:dyDescent="0.25">
      <c r="A497" s="3" t="s">
        <v>2007</v>
      </c>
      <c r="B497" s="3" t="s">
        <v>2008</v>
      </c>
      <c r="C497" s="8">
        <v>186</v>
      </c>
      <c r="D497" s="8">
        <v>0</v>
      </c>
      <c r="E497" s="9">
        <v>76585.039999999994</v>
      </c>
      <c r="F497" s="9">
        <v>5730292.7400000002</v>
      </c>
      <c r="G497" s="8">
        <v>0</v>
      </c>
      <c r="H497" s="8">
        <v>0</v>
      </c>
      <c r="I497" s="9">
        <f t="shared" si="15"/>
        <v>5730292.7400000002</v>
      </c>
      <c r="J497" s="6">
        <f t="shared" si="16"/>
        <v>0</v>
      </c>
    </row>
    <row r="498" spans="1:10" ht="30" x14ac:dyDescent="0.25">
      <c r="A498" s="3" t="s">
        <v>607</v>
      </c>
      <c r="B498" s="3" t="s">
        <v>608</v>
      </c>
      <c r="C498" s="8">
        <v>46</v>
      </c>
      <c r="D498" s="8">
        <v>0</v>
      </c>
      <c r="E498" s="8">
        <v>0</v>
      </c>
      <c r="F498" s="9">
        <v>63934.52</v>
      </c>
      <c r="G498" s="8">
        <v>0</v>
      </c>
      <c r="H498" s="8">
        <v>0</v>
      </c>
      <c r="I498" s="9">
        <f t="shared" si="15"/>
        <v>63934.52</v>
      </c>
      <c r="J498" s="6">
        <f t="shared" si="16"/>
        <v>0</v>
      </c>
    </row>
    <row r="499" spans="1:10" ht="30" x14ac:dyDescent="0.25">
      <c r="A499" s="3" t="s">
        <v>609</v>
      </c>
      <c r="B499" s="3" t="s">
        <v>610</v>
      </c>
      <c r="C499" s="8">
        <v>8</v>
      </c>
      <c r="D499" s="8">
        <v>0</v>
      </c>
      <c r="E499" s="8">
        <v>0</v>
      </c>
      <c r="F499" s="9">
        <v>8123.64</v>
      </c>
      <c r="G499" s="8">
        <v>0</v>
      </c>
      <c r="H499" s="8">
        <v>0</v>
      </c>
      <c r="I499" s="9">
        <f t="shared" si="15"/>
        <v>8123.64</v>
      </c>
      <c r="J499" s="6">
        <f t="shared" si="16"/>
        <v>0</v>
      </c>
    </row>
    <row r="500" spans="1:10" ht="30" x14ac:dyDescent="0.25">
      <c r="A500" s="3" t="s">
        <v>611</v>
      </c>
      <c r="B500" s="3" t="s">
        <v>612</v>
      </c>
      <c r="C500" s="8">
        <v>91</v>
      </c>
      <c r="D500" s="8">
        <v>0</v>
      </c>
      <c r="E500" s="8">
        <v>0</v>
      </c>
      <c r="F500" s="9">
        <v>194705</v>
      </c>
      <c r="G500" s="8">
        <v>0</v>
      </c>
      <c r="H500" s="8">
        <v>0</v>
      </c>
      <c r="I500" s="9">
        <f t="shared" si="15"/>
        <v>194705</v>
      </c>
      <c r="J500" s="6">
        <f t="shared" si="16"/>
        <v>0</v>
      </c>
    </row>
    <row r="501" spans="1:10" ht="30" x14ac:dyDescent="0.25">
      <c r="A501" s="3" t="s">
        <v>613</v>
      </c>
      <c r="B501" s="3" t="s">
        <v>614</v>
      </c>
      <c r="C501" s="8">
        <v>69</v>
      </c>
      <c r="D501" s="8">
        <v>0</v>
      </c>
      <c r="E501" s="8">
        <v>0</v>
      </c>
      <c r="F501" s="9">
        <v>94723.96</v>
      </c>
      <c r="G501" s="8">
        <v>0</v>
      </c>
      <c r="H501" s="8">
        <v>0</v>
      </c>
      <c r="I501" s="9">
        <f t="shared" si="15"/>
        <v>94723.96</v>
      </c>
      <c r="J501" s="6">
        <f t="shared" si="16"/>
        <v>0</v>
      </c>
    </row>
    <row r="502" spans="1:10" ht="30" x14ac:dyDescent="0.25">
      <c r="A502" s="3" t="s">
        <v>615</v>
      </c>
      <c r="B502" s="3" t="s">
        <v>616</v>
      </c>
      <c r="C502" s="8">
        <v>33</v>
      </c>
      <c r="D502" s="8">
        <v>0</v>
      </c>
      <c r="E502" s="8">
        <v>0</v>
      </c>
      <c r="F502" s="9">
        <v>44584.98</v>
      </c>
      <c r="G502" s="8">
        <v>0</v>
      </c>
      <c r="H502" s="8">
        <v>0</v>
      </c>
      <c r="I502" s="9">
        <f t="shared" si="15"/>
        <v>44584.98</v>
      </c>
      <c r="J502" s="6">
        <f t="shared" si="16"/>
        <v>0</v>
      </c>
    </row>
    <row r="503" spans="1:10" ht="30" x14ac:dyDescent="0.25">
      <c r="A503" s="3" t="s">
        <v>617</v>
      </c>
      <c r="B503" s="3" t="s">
        <v>618</v>
      </c>
      <c r="C503" s="8">
        <v>20</v>
      </c>
      <c r="D503" s="8">
        <v>0</v>
      </c>
      <c r="E503" s="8">
        <v>0</v>
      </c>
      <c r="F503" s="9">
        <v>40043.839999999997</v>
      </c>
      <c r="G503" s="8">
        <v>0</v>
      </c>
      <c r="H503" s="8">
        <v>0</v>
      </c>
      <c r="I503" s="9">
        <f t="shared" si="15"/>
        <v>40043.839999999997</v>
      </c>
      <c r="J503" s="6">
        <f t="shared" si="16"/>
        <v>0</v>
      </c>
    </row>
    <row r="504" spans="1:10" ht="30" x14ac:dyDescent="0.25">
      <c r="A504" s="3" t="s">
        <v>619</v>
      </c>
      <c r="B504" s="3" t="s">
        <v>620</v>
      </c>
      <c r="C504" s="8">
        <v>19</v>
      </c>
      <c r="D504" s="8">
        <v>0</v>
      </c>
      <c r="E504" s="8">
        <v>0</v>
      </c>
      <c r="F504" s="9">
        <v>33244.199999999997</v>
      </c>
      <c r="G504" s="8">
        <v>0</v>
      </c>
      <c r="H504" s="8">
        <v>0</v>
      </c>
      <c r="I504" s="9">
        <f t="shared" si="15"/>
        <v>33244.199999999997</v>
      </c>
      <c r="J504" s="6">
        <f t="shared" si="16"/>
        <v>0</v>
      </c>
    </row>
    <row r="505" spans="1:10" ht="30" x14ac:dyDescent="0.25">
      <c r="A505" s="3" t="s">
        <v>621</v>
      </c>
      <c r="B505" s="3" t="s">
        <v>622</v>
      </c>
      <c r="C505" s="8">
        <v>25</v>
      </c>
      <c r="D505" s="8">
        <v>0</v>
      </c>
      <c r="E505" s="8">
        <v>0</v>
      </c>
      <c r="F505" s="9">
        <v>50700.74</v>
      </c>
      <c r="G505" s="8">
        <v>0</v>
      </c>
      <c r="H505" s="8">
        <v>0</v>
      </c>
      <c r="I505" s="9">
        <f t="shared" si="15"/>
        <v>50700.74</v>
      </c>
      <c r="J505" s="6">
        <f t="shared" si="16"/>
        <v>0</v>
      </c>
    </row>
    <row r="506" spans="1:10" ht="30" x14ac:dyDescent="0.25">
      <c r="A506" s="3" t="s">
        <v>623</v>
      </c>
      <c r="B506" s="3" t="s">
        <v>624</v>
      </c>
      <c r="C506" s="8">
        <v>9</v>
      </c>
      <c r="D506" s="8">
        <v>0</v>
      </c>
      <c r="E506" s="8">
        <v>0</v>
      </c>
      <c r="F506" s="9">
        <v>17797.98</v>
      </c>
      <c r="G506" s="8">
        <v>0</v>
      </c>
      <c r="H506" s="8">
        <v>0</v>
      </c>
      <c r="I506" s="9">
        <f t="shared" si="15"/>
        <v>17797.98</v>
      </c>
      <c r="J506" s="6">
        <f t="shared" si="16"/>
        <v>0</v>
      </c>
    </row>
    <row r="507" spans="1:10" ht="30" x14ac:dyDescent="0.25">
      <c r="A507" s="3" t="s">
        <v>625</v>
      </c>
      <c r="B507" s="3" t="s">
        <v>626</v>
      </c>
      <c r="C507" s="8">
        <v>5</v>
      </c>
      <c r="D507" s="8">
        <v>0</v>
      </c>
      <c r="E507" s="8">
        <v>0</v>
      </c>
      <c r="F507" s="9">
        <v>12118.52</v>
      </c>
      <c r="G507" s="8">
        <v>0</v>
      </c>
      <c r="H507" s="8">
        <v>0</v>
      </c>
      <c r="I507" s="9">
        <f t="shared" si="15"/>
        <v>12118.52</v>
      </c>
      <c r="J507" s="6">
        <f t="shared" si="16"/>
        <v>0</v>
      </c>
    </row>
    <row r="508" spans="1:10" ht="30" x14ac:dyDescent="0.25">
      <c r="A508" s="3" t="s">
        <v>627</v>
      </c>
      <c r="B508" s="3" t="s">
        <v>628</v>
      </c>
      <c r="C508" s="8">
        <v>0</v>
      </c>
      <c r="D508" s="8">
        <v>0</v>
      </c>
      <c r="E508" s="8">
        <v>0</v>
      </c>
      <c r="F508" s="8">
        <v>0</v>
      </c>
      <c r="G508" s="8">
        <v>67</v>
      </c>
      <c r="H508" s="9">
        <v>37393.160000000003</v>
      </c>
      <c r="I508" s="9">
        <f t="shared" si="15"/>
        <v>0</v>
      </c>
      <c r="J508" s="6">
        <f t="shared" si="16"/>
        <v>37393.160000000003</v>
      </c>
    </row>
    <row r="509" spans="1:10" ht="30" x14ac:dyDescent="0.25">
      <c r="A509" s="3" t="s">
        <v>629</v>
      </c>
      <c r="B509" s="3" t="s">
        <v>630</v>
      </c>
      <c r="C509" s="8">
        <v>7</v>
      </c>
      <c r="D509" s="8">
        <v>0</v>
      </c>
      <c r="E509" s="8">
        <v>0</v>
      </c>
      <c r="F509" s="9">
        <v>13099.64</v>
      </c>
      <c r="G509" s="8">
        <v>0</v>
      </c>
      <c r="H509" s="8">
        <v>0</v>
      </c>
      <c r="I509" s="9">
        <f t="shared" si="15"/>
        <v>13099.64</v>
      </c>
      <c r="J509" s="6">
        <f t="shared" si="16"/>
        <v>0</v>
      </c>
    </row>
    <row r="510" spans="1:10" ht="30" x14ac:dyDescent="0.25">
      <c r="A510" s="3" t="s">
        <v>631</v>
      </c>
      <c r="B510" s="3" t="s">
        <v>632</v>
      </c>
      <c r="C510" s="8">
        <v>16</v>
      </c>
      <c r="D510" s="8">
        <v>0</v>
      </c>
      <c r="E510" s="8">
        <v>0</v>
      </c>
      <c r="F510" s="9">
        <v>22447.94</v>
      </c>
      <c r="G510" s="8">
        <v>0</v>
      </c>
      <c r="H510" s="8">
        <v>0</v>
      </c>
      <c r="I510" s="9">
        <f t="shared" si="15"/>
        <v>22447.94</v>
      </c>
      <c r="J510" s="6">
        <f t="shared" si="16"/>
        <v>0</v>
      </c>
    </row>
    <row r="511" spans="1:10" ht="30" x14ac:dyDescent="0.25">
      <c r="A511" s="3" t="s">
        <v>633</v>
      </c>
      <c r="B511" s="3" t="s">
        <v>634</v>
      </c>
      <c r="C511" s="8">
        <v>1</v>
      </c>
      <c r="D511" s="8">
        <v>0</v>
      </c>
      <c r="E511" s="8">
        <v>0</v>
      </c>
      <c r="F511" s="9">
        <v>2434.02</v>
      </c>
      <c r="G511" s="8">
        <v>0</v>
      </c>
      <c r="H511" s="8">
        <v>0</v>
      </c>
      <c r="I511" s="9">
        <f t="shared" si="15"/>
        <v>2434.02</v>
      </c>
      <c r="J511" s="6">
        <f t="shared" si="16"/>
        <v>0</v>
      </c>
    </row>
    <row r="512" spans="1:10" ht="30" x14ac:dyDescent="0.25">
      <c r="A512" s="3" t="s">
        <v>635</v>
      </c>
      <c r="B512" s="3" t="s">
        <v>636</v>
      </c>
      <c r="C512" s="8">
        <v>25</v>
      </c>
      <c r="D512" s="8">
        <v>0</v>
      </c>
      <c r="E512" s="8">
        <v>0</v>
      </c>
      <c r="F512" s="9">
        <v>63951.18</v>
      </c>
      <c r="G512" s="8">
        <v>0</v>
      </c>
      <c r="H512" s="8">
        <v>0</v>
      </c>
      <c r="I512" s="9">
        <f t="shared" si="15"/>
        <v>63951.18</v>
      </c>
      <c r="J512" s="6">
        <f t="shared" si="16"/>
        <v>0</v>
      </c>
    </row>
    <row r="513" spans="1:10" ht="30" x14ac:dyDescent="0.25">
      <c r="A513" s="3" t="s">
        <v>637</v>
      </c>
      <c r="B513" s="3" t="s">
        <v>638</v>
      </c>
      <c r="C513" s="8">
        <v>49</v>
      </c>
      <c r="D513" s="8">
        <v>0</v>
      </c>
      <c r="E513" s="8">
        <v>0</v>
      </c>
      <c r="F513" s="9">
        <v>64701.82</v>
      </c>
      <c r="G513" s="8">
        <v>0</v>
      </c>
      <c r="H513" s="8">
        <v>0</v>
      </c>
      <c r="I513" s="9">
        <f t="shared" si="15"/>
        <v>64701.82</v>
      </c>
      <c r="J513" s="6">
        <f t="shared" si="16"/>
        <v>0</v>
      </c>
    </row>
    <row r="514" spans="1:10" ht="30" x14ac:dyDescent="0.25">
      <c r="A514" s="3" t="s">
        <v>639</v>
      </c>
      <c r="B514" s="3" t="s">
        <v>640</v>
      </c>
      <c r="C514" s="8">
        <v>28</v>
      </c>
      <c r="D514" s="8">
        <v>0</v>
      </c>
      <c r="E514" s="8">
        <v>0</v>
      </c>
      <c r="F514" s="9">
        <v>46796.74</v>
      </c>
      <c r="G514" s="8">
        <v>0</v>
      </c>
      <c r="H514" s="8">
        <v>0</v>
      </c>
      <c r="I514" s="9">
        <f t="shared" si="15"/>
        <v>46796.74</v>
      </c>
      <c r="J514" s="6">
        <f t="shared" si="16"/>
        <v>0</v>
      </c>
    </row>
    <row r="515" spans="1:10" ht="30" x14ac:dyDescent="0.25">
      <c r="A515" s="3" t="s">
        <v>641</v>
      </c>
      <c r="B515" s="3" t="s">
        <v>642</v>
      </c>
      <c r="C515" s="8">
        <v>14</v>
      </c>
      <c r="D515" s="8">
        <v>0</v>
      </c>
      <c r="E515" s="8">
        <v>0</v>
      </c>
      <c r="F515" s="9">
        <v>24905.7</v>
      </c>
      <c r="G515" s="8">
        <v>0</v>
      </c>
      <c r="H515" s="8">
        <v>0</v>
      </c>
      <c r="I515" s="9">
        <f t="shared" si="15"/>
        <v>24905.7</v>
      </c>
      <c r="J515" s="6">
        <f t="shared" si="16"/>
        <v>0</v>
      </c>
    </row>
    <row r="516" spans="1:10" ht="30" x14ac:dyDescent="0.25">
      <c r="A516" s="3" t="s">
        <v>643</v>
      </c>
      <c r="B516" s="3" t="s">
        <v>644</v>
      </c>
      <c r="C516" s="8">
        <v>38</v>
      </c>
      <c r="D516" s="8">
        <v>0</v>
      </c>
      <c r="E516" s="8">
        <v>0</v>
      </c>
      <c r="F516" s="9">
        <v>33696.720000000001</v>
      </c>
      <c r="G516" s="8">
        <v>0</v>
      </c>
      <c r="H516" s="8">
        <v>0</v>
      </c>
      <c r="I516" s="9">
        <f t="shared" si="15"/>
        <v>33696.720000000001</v>
      </c>
      <c r="J516" s="6">
        <f t="shared" si="16"/>
        <v>0</v>
      </c>
    </row>
    <row r="517" spans="1:10" ht="30" x14ac:dyDescent="0.25">
      <c r="A517" s="3" t="s">
        <v>645</v>
      </c>
      <c r="B517" s="3" t="s">
        <v>646</v>
      </c>
      <c r="C517" s="8">
        <v>0</v>
      </c>
      <c r="D517" s="8">
        <v>0</v>
      </c>
      <c r="E517" s="8">
        <v>0</v>
      </c>
      <c r="F517" s="8">
        <v>0</v>
      </c>
      <c r="G517" s="8">
        <v>3</v>
      </c>
      <c r="H517" s="9">
        <v>1638.64</v>
      </c>
      <c r="I517" s="9">
        <f t="shared" si="15"/>
        <v>0</v>
      </c>
      <c r="J517" s="6">
        <f t="shared" si="16"/>
        <v>1638.64</v>
      </c>
    </row>
    <row r="518" spans="1:10" ht="30" x14ac:dyDescent="0.25">
      <c r="A518" s="3" t="s">
        <v>647</v>
      </c>
      <c r="B518" s="3" t="s">
        <v>648</v>
      </c>
      <c r="C518" s="8">
        <v>73</v>
      </c>
      <c r="D518" s="8">
        <v>0</v>
      </c>
      <c r="E518" s="8">
        <v>0</v>
      </c>
      <c r="F518" s="9">
        <v>82930.539999999994</v>
      </c>
      <c r="G518" s="8">
        <v>0</v>
      </c>
      <c r="H518" s="8">
        <v>0</v>
      </c>
      <c r="I518" s="9">
        <f t="shared" si="15"/>
        <v>82930.539999999994</v>
      </c>
      <c r="J518" s="6">
        <f t="shared" si="16"/>
        <v>0</v>
      </c>
    </row>
    <row r="519" spans="1:10" ht="30" x14ac:dyDescent="0.25">
      <c r="A519" s="3" t="s">
        <v>649</v>
      </c>
      <c r="B519" s="3" t="s">
        <v>650</v>
      </c>
      <c r="C519" s="8">
        <v>5</v>
      </c>
      <c r="D519" s="8">
        <v>0</v>
      </c>
      <c r="E519" s="8">
        <v>0</v>
      </c>
      <c r="F519" s="9">
        <v>9085.34</v>
      </c>
      <c r="G519" s="8">
        <v>0</v>
      </c>
      <c r="H519" s="8">
        <v>0</v>
      </c>
      <c r="I519" s="9">
        <f t="shared" si="15"/>
        <v>9085.34</v>
      </c>
      <c r="J519" s="6">
        <f t="shared" si="16"/>
        <v>0</v>
      </c>
    </row>
    <row r="520" spans="1:10" ht="30" x14ac:dyDescent="0.25">
      <c r="A520" s="3" t="s">
        <v>651</v>
      </c>
      <c r="B520" s="3" t="s">
        <v>652</v>
      </c>
      <c r="C520" s="8">
        <v>12</v>
      </c>
      <c r="D520" s="8">
        <v>0</v>
      </c>
      <c r="E520" s="8">
        <v>0</v>
      </c>
      <c r="F520" s="9">
        <v>18422.14</v>
      </c>
      <c r="G520" s="8">
        <v>0</v>
      </c>
      <c r="H520" s="8">
        <v>0</v>
      </c>
      <c r="I520" s="9">
        <f t="shared" si="15"/>
        <v>18422.14</v>
      </c>
      <c r="J520" s="6">
        <f t="shared" si="16"/>
        <v>0</v>
      </c>
    </row>
    <row r="521" spans="1:10" ht="30" x14ac:dyDescent="0.25">
      <c r="A521" s="3" t="s">
        <v>653</v>
      </c>
      <c r="B521" s="3" t="s">
        <v>654</v>
      </c>
      <c r="C521" s="8">
        <v>29</v>
      </c>
      <c r="D521" s="8">
        <v>0</v>
      </c>
      <c r="E521" s="8">
        <v>0</v>
      </c>
      <c r="F521" s="9">
        <v>56556.7</v>
      </c>
      <c r="G521" s="8">
        <v>0</v>
      </c>
      <c r="H521" s="8">
        <v>0</v>
      </c>
      <c r="I521" s="9">
        <f t="shared" si="15"/>
        <v>56556.7</v>
      </c>
      <c r="J521" s="6">
        <f t="shared" si="16"/>
        <v>0</v>
      </c>
    </row>
    <row r="522" spans="1:10" ht="30" x14ac:dyDescent="0.25">
      <c r="A522" s="3" t="s">
        <v>655</v>
      </c>
      <c r="B522" s="3" t="s">
        <v>656</v>
      </c>
      <c r="C522" s="8">
        <v>9</v>
      </c>
      <c r="D522" s="8">
        <v>0</v>
      </c>
      <c r="E522" s="8">
        <v>0</v>
      </c>
      <c r="F522" s="9">
        <v>19418.34</v>
      </c>
      <c r="G522" s="8">
        <v>0</v>
      </c>
      <c r="H522" s="8">
        <v>0</v>
      </c>
      <c r="I522" s="9">
        <f t="shared" si="15"/>
        <v>19418.34</v>
      </c>
      <c r="J522" s="6">
        <f t="shared" si="16"/>
        <v>0</v>
      </c>
    </row>
    <row r="523" spans="1:10" ht="30" x14ac:dyDescent="0.25">
      <c r="A523" s="3" t="s">
        <v>657</v>
      </c>
      <c r="B523" s="3" t="s">
        <v>658</v>
      </c>
      <c r="C523" s="8">
        <v>628</v>
      </c>
      <c r="D523" s="8">
        <v>0</v>
      </c>
      <c r="E523" s="9">
        <v>1329.43</v>
      </c>
      <c r="F523" s="9">
        <v>362482.96</v>
      </c>
      <c r="G523" s="8">
        <v>3</v>
      </c>
      <c r="H523" s="9">
        <v>1044</v>
      </c>
      <c r="I523" s="9">
        <f t="shared" si="15"/>
        <v>361438.96</v>
      </c>
      <c r="J523" s="6">
        <f t="shared" si="16"/>
        <v>0</v>
      </c>
    </row>
    <row r="524" spans="1:10" ht="30" x14ac:dyDescent="0.25">
      <c r="A524" s="3" t="s">
        <v>659</v>
      </c>
      <c r="B524" s="3" t="s">
        <v>660</v>
      </c>
      <c r="C524" s="8">
        <v>62</v>
      </c>
      <c r="D524" s="8">
        <v>0</v>
      </c>
      <c r="E524" s="8">
        <v>0</v>
      </c>
      <c r="F524" s="9">
        <v>96233.12</v>
      </c>
      <c r="G524" s="8">
        <v>0</v>
      </c>
      <c r="H524" s="8">
        <v>0</v>
      </c>
      <c r="I524" s="9">
        <f t="shared" si="15"/>
        <v>96233.12</v>
      </c>
      <c r="J524" s="6">
        <f t="shared" si="16"/>
        <v>0</v>
      </c>
    </row>
    <row r="525" spans="1:10" ht="30" x14ac:dyDescent="0.25">
      <c r="A525" s="3" t="s">
        <v>661</v>
      </c>
      <c r="B525" s="3" t="s">
        <v>662</v>
      </c>
      <c r="C525" s="8">
        <v>58</v>
      </c>
      <c r="D525" s="8">
        <v>0</v>
      </c>
      <c r="E525" s="8">
        <v>0</v>
      </c>
      <c r="F525" s="9">
        <v>88602.1</v>
      </c>
      <c r="G525" s="8">
        <v>0</v>
      </c>
      <c r="H525" s="8">
        <v>0</v>
      </c>
      <c r="I525" s="9">
        <f t="shared" si="15"/>
        <v>88602.1</v>
      </c>
      <c r="J525" s="6">
        <f t="shared" si="16"/>
        <v>0</v>
      </c>
    </row>
    <row r="526" spans="1:10" ht="30" x14ac:dyDescent="0.25">
      <c r="A526" s="3" t="s">
        <v>663</v>
      </c>
      <c r="B526" s="3" t="s">
        <v>664</v>
      </c>
      <c r="C526" s="8">
        <v>133</v>
      </c>
      <c r="D526" s="8">
        <v>0</v>
      </c>
      <c r="E526" s="8">
        <v>0</v>
      </c>
      <c r="F526" s="9">
        <v>91021.8</v>
      </c>
      <c r="G526" s="8">
        <v>19</v>
      </c>
      <c r="H526" s="9">
        <v>8745.4599999999991</v>
      </c>
      <c r="I526" s="9">
        <f t="shared" ref="I526:I589" si="17">IF(F526-H526&gt;0,F526-H526,0)</f>
        <v>82276.34</v>
      </c>
      <c r="J526" s="6">
        <f t="shared" ref="J526:J589" si="18">IF(F526-H526&lt;0,(F526-H526)*-1,0)</f>
        <v>0</v>
      </c>
    </row>
    <row r="527" spans="1:10" ht="30" x14ac:dyDescent="0.25">
      <c r="A527" s="3" t="s">
        <v>665</v>
      </c>
      <c r="B527" s="3" t="s">
        <v>666</v>
      </c>
      <c r="C527" s="8">
        <v>23</v>
      </c>
      <c r="D527" s="8">
        <v>0</v>
      </c>
      <c r="E527" s="8">
        <v>0</v>
      </c>
      <c r="F527" s="9">
        <v>46033.74</v>
      </c>
      <c r="G527" s="8">
        <v>0</v>
      </c>
      <c r="H527" s="8">
        <v>0</v>
      </c>
      <c r="I527" s="9">
        <f t="shared" si="17"/>
        <v>46033.74</v>
      </c>
      <c r="J527" s="6">
        <f t="shared" si="18"/>
        <v>0</v>
      </c>
    </row>
    <row r="528" spans="1:10" ht="30" x14ac:dyDescent="0.25">
      <c r="A528" s="3" t="s">
        <v>667</v>
      </c>
      <c r="B528" s="3" t="s">
        <v>668</v>
      </c>
      <c r="C528" s="8">
        <v>101</v>
      </c>
      <c r="D528" s="8">
        <v>0</v>
      </c>
      <c r="E528" s="8">
        <v>0</v>
      </c>
      <c r="F528" s="9">
        <v>183863.48</v>
      </c>
      <c r="G528" s="8">
        <v>3</v>
      </c>
      <c r="H528" s="8">
        <v>568.98</v>
      </c>
      <c r="I528" s="9">
        <f t="shared" si="17"/>
        <v>183294.5</v>
      </c>
      <c r="J528" s="6">
        <f t="shared" si="18"/>
        <v>0</v>
      </c>
    </row>
    <row r="529" spans="1:10" ht="30" x14ac:dyDescent="0.25">
      <c r="A529" s="3" t="s">
        <v>669</v>
      </c>
      <c r="B529" s="3" t="s">
        <v>670</v>
      </c>
      <c r="C529" s="8">
        <v>16</v>
      </c>
      <c r="D529" s="8">
        <v>0</v>
      </c>
      <c r="E529" s="8">
        <v>0</v>
      </c>
      <c r="F529" s="9">
        <v>32799.86</v>
      </c>
      <c r="G529" s="8">
        <v>0</v>
      </c>
      <c r="H529" s="8">
        <v>0</v>
      </c>
      <c r="I529" s="9">
        <f t="shared" si="17"/>
        <v>32799.86</v>
      </c>
      <c r="J529" s="6">
        <f t="shared" si="18"/>
        <v>0</v>
      </c>
    </row>
    <row r="530" spans="1:10" ht="30" x14ac:dyDescent="0.25">
      <c r="A530" s="3" t="s">
        <v>671</v>
      </c>
      <c r="B530" s="3" t="s">
        <v>672</v>
      </c>
      <c r="C530" s="8">
        <v>79</v>
      </c>
      <c r="D530" s="8">
        <v>0</v>
      </c>
      <c r="E530" s="8">
        <v>0</v>
      </c>
      <c r="F530" s="9">
        <v>94037</v>
      </c>
      <c r="G530" s="8">
        <v>1</v>
      </c>
      <c r="H530" s="8">
        <v>295.18</v>
      </c>
      <c r="I530" s="9">
        <f t="shared" si="17"/>
        <v>93741.82</v>
      </c>
      <c r="J530" s="6">
        <f t="shared" si="18"/>
        <v>0</v>
      </c>
    </row>
    <row r="531" spans="1:10" ht="30" x14ac:dyDescent="0.25">
      <c r="A531" s="3" t="s">
        <v>673</v>
      </c>
      <c r="B531" s="3" t="s">
        <v>674</v>
      </c>
      <c r="C531" s="8">
        <v>1</v>
      </c>
      <c r="D531" s="8">
        <v>0</v>
      </c>
      <c r="E531" s="8">
        <v>0</v>
      </c>
      <c r="F531" s="9">
        <v>1780.64</v>
      </c>
      <c r="G531" s="8">
        <v>0</v>
      </c>
      <c r="H531" s="8">
        <v>0</v>
      </c>
      <c r="I531" s="9">
        <f t="shared" si="17"/>
        <v>1780.64</v>
      </c>
      <c r="J531" s="6">
        <f t="shared" si="18"/>
        <v>0</v>
      </c>
    </row>
    <row r="532" spans="1:10" ht="30" x14ac:dyDescent="0.25">
      <c r="A532" s="3" t="s">
        <v>675</v>
      </c>
      <c r="B532" s="3" t="s">
        <v>676</v>
      </c>
      <c r="C532" s="8">
        <v>12</v>
      </c>
      <c r="D532" s="8">
        <v>0</v>
      </c>
      <c r="E532" s="8">
        <v>0</v>
      </c>
      <c r="F532" s="9">
        <v>26511.86</v>
      </c>
      <c r="G532" s="8">
        <v>0</v>
      </c>
      <c r="H532" s="8">
        <v>0</v>
      </c>
      <c r="I532" s="9">
        <f t="shared" si="17"/>
        <v>26511.86</v>
      </c>
      <c r="J532" s="6">
        <f t="shared" si="18"/>
        <v>0</v>
      </c>
    </row>
    <row r="533" spans="1:10" ht="30" x14ac:dyDescent="0.25">
      <c r="A533" s="3" t="s">
        <v>677</v>
      </c>
      <c r="B533" s="3" t="s">
        <v>678</v>
      </c>
      <c r="C533" s="8">
        <v>33</v>
      </c>
      <c r="D533" s="8">
        <v>0</v>
      </c>
      <c r="E533" s="8">
        <v>0</v>
      </c>
      <c r="F533" s="9">
        <v>66204.52</v>
      </c>
      <c r="G533" s="8">
        <v>0</v>
      </c>
      <c r="H533" s="8">
        <v>0</v>
      </c>
      <c r="I533" s="9">
        <f t="shared" si="17"/>
        <v>66204.52</v>
      </c>
      <c r="J533" s="6">
        <f t="shared" si="18"/>
        <v>0</v>
      </c>
    </row>
    <row r="534" spans="1:10" ht="30" x14ac:dyDescent="0.25">
      <c r="A534" s="3" t="s">
        <v>679</v>
      </c>
      <c r="B534" s="3" t="s">
        <v>680</v>
      </c>
      <c r="C534" s="8">
        <v>58</v>
      </c>
      <c r="D534" s="8">
        <v>0</v>
      </c>
      <c r="E534" s="8">
        <v>0</v>
      </c>
      <c r="F534" s="9">
        <v>261233.01</v>
      </c>
      <c r="G534" s="8">
        <v>0</v>
      </c>
      <c r="H534" s="8">
        <v>0</v>
      </c>
      <c r="I534" s="9">
        <f t="shared" si="17"/>
        <v>261233.01</v>
      </c>
      <c r="J534" s="6">
        <f t="shared" si="18"/>
        <v>0</v>
      </c>
    </row>
    <row r="535" spans="1:10" ht="30" x14ac:dyDescent="0.25">
      <c r="A535" s="3" t="s">
        <v>681</v>
      </c>
      <c r="B535" s="3" t="s">
        <v>682</v>
      </c>
      <c r="C535" s="7">
        <v>2599</v>
      </c>
      <c r="D535" s="8">
        <v>0</v>
      </c>
      <c r="E535" s="8">
        <v>0</v>
      </c>
      <c r="F535" s="9">
        <v>2271250.6</v>
      </c>
      <c r="G535" s="8">
        <v>73</v>
      </c>
      <c r="H535" s="9">
        <v>57254.34</v>
      </c>
      <c r="I535" s="9">
        <f t="shared" si="17"/>
        <v>2213996.2600000002</v>
      </c>
      <c r="J535" s="6">
        <f t="shared" si="18"/>
        <v>0</v>
      </c>
    </row>
    <row r="536" spans="1:10" ht="30" x14ac:dyDescent="0.25">
      <c r="A536" s="3" t="s">
        <v>683</v>
      </c>
      <c r="B536" s="3" t="s">
        <v>684</v>
      </c>
      <c r="C536" s="8">
        <v>111</v>
      </c>
      <c r="D536" s="8">
        <v>0</v>
      </c>
      <c r="E536" s="8">
        <v>0</v>
      </c>
      <c r="F536" s="9">
        <v>52719.46</v>
      </c>
      <c r="G536" s="8">
        <v>1</v>
      </c>
      <c r="H536" s="8">
        <v>230.74</v>
      </c>
      <c r="I536" s="9">
        <f t="shared" si="17"/>
        <v>52488.72</v>
      </c>
      <c r="J536" s="6">
        <f t="shared" si="18"/>
        <v>0</v>
      </c>
    </row>
    <row r="537" spans="1:10" x14ac:dyDescent="0.25">
      <c r="A537" s="3" t="s">
        <v>685</v>
      </c>
      <c r="B537" s="3" t="s">
        <v>686</v>
      </c>
      <c r="C537" s="8">
        <v>13</v>
      </c>
      <c r="D537" s="8">
        <v>0</v>
      </c>
      <c r="E537" s="8">
        <v>0</v>
      </c>
      <c r="F537" s="9">
        <v>11201.64</v>
      </c>
      <c r="G537" s="8">
        <v>0</v>
      </c>
      <c r="H537" s="8">
        <v>0</v>
      </c>
      <c r="I537" s="9">
        <f t="shared" si="17"/>
        <v>11201.64</v>
      </c>
      <c r="J537" s="6">
        <f t="shared" si="18"/>
        <v>0</v>
      </c>
    </row>
    <row r="538" spans="1:10" ht="30" x14ac:dyDescent="0.25">
      <c r="A538" s="3" t="s">
        <v>687</v>
      </c>
      <c r="B538" s="3" t="s">
        <v>688</v>
      </c>
      <c r="C538" s="8">
        <v>2</v>
      </c>
      <c r="D538" s="8">
        <v>0</v>
      </c>
      <c r="E538" s="8">
        <v>0</v>
      </c>
      <c r="F538" s="9">
        <v>3774.9</v>
      </c>
      <c r="G538" s="8">
        <v>0</v>
      </c>
      <c r="H538" s="8">
        <v>0</v>
      </c>
      <c r="I538" s="9">
        <f t="shared" si="17"/>
        <v>3774.9</v>
      </c>
      <c r="J538" s="6">
        <f t="shared" si="18"/>
        <v>0</v>
      </c>
    </row>
    <row r="539" spans="1:10" ht="30" x14ac:dyDescent="0.25">
      <c r="A539" s="3" t="s">
        <v>689</v>
      </c>
      <c r="B539" s="3" t="s">
        <v>2009</v>
      </c>
      <c r="C539" s="8">
        <v>129</v>
      </c>
      <c r="D539" s="8">
        <v>0</v>
      </c>
      <c r="E539" s="8">
        <v>0</v>
      </c>
      <c r="F539" s="9">
        <v>89402.880000000005</v>
      </c>
      <c r="G539" s="8">
        <v>39</v>
      </c>
      <c r="H539" s="9">
        <v>215180.14</v>
      </c>
      <c r="I539" s="9">
        <f t="shared" si="17"/>
        <v>0</v>
      </c>
      <c r="J539" s="6">
        <f t="shared" si="18"/>
        <v>125777.26000000001</v>
      </c>
    </row>
    <row r="540" spans="1:10" ht="30" x14ac:dyDescent="0.25">
      <c r="A540" s="3" t="s">
        <v>690</v>
      </c>
      <c r="B540" s="3" t="s">
        <v>2010</v>
      </c>
      <c r="C540" s="8">
        <v>15</v>
      </c>
      <c r="D540" s="8">
        <v>0</v>
      </c>
      <c r="E540" s="8">
        <v>0</v>
      </c>
      <c r="F540" s="9">
        <v>10889.28</v>
      </c>
      <c r="G540" s="8">
        <v>7</v>
      </c>
      <c r="H540" s="9">
        <v>14204.42</v>
      </c>
      <c r="I540" s="9">
        <f t="shared" si="17"/>
        <v>0</v>
      </c>
      <c r="J540" s="6">
        <f t="shared" si="18"/>
        <v>3315.1399999999994</v>
      </c>
    </row>
    <row r="541" spans="1:10" ht="30" x14ac:dyDescent="0.25">
      <c r="A541" s="3" t="s">
        <v>691</v>
      </c>
      <c r="B541" s="3" t="s">
        <v>2011</v>
      </c>
      <c r="C541" s="8">
        <v>37</v>
      </c>
      <c r="D541" s="8">
        <v>0</v>
      </c>
      <c r="E541" s="8">
        <v>0</v>
      </c>
      <c r="F541" s="9">
        <v>29454.3</v>
      </c>
      <c r="G541" s="8">
        <v>4</v>
      </c>
      <c r="H541" s="9">
        <v>90065.15</v>
      </c>
      <c r="I541" s="9">
        <f t="shared" si="17"/>
        <v>0</v>
      </c>
      <c r="J541" s="6">
        <f t="shared" si="18"/>
        <v>60610.849999999991</v>
      </c>
    </row>
    <row r="542" spans="1:10" x14ac:dyDescent="0.25">
      <c r="A542" s="3" t="s">
        <v>2012</v>
      </c>
      <c r="B542" s="3" t="s">
        <v>2013</v>
      </c>
      <c r="C542" s="8">
        <v>17</v>
      </c>
      <c r="D542" s="8">
        <v>0</v>
      </c>
      <c r="E542" s="9">
        <v>49621.23</v>
      </c>
      <c r="F542" s="9">
        <v>477202.8</v>
      </c>
      <c r="G542" s="8">
        <v>0</v>
      </c>
      <c r="H542" s="8">
        <v>0</v>
      </c>
      <c r="I542" s="9">
        <f t="shared" si="17"/>
        <v>477202.8</v>
      </c>
      <c r="J542" s="6">
        <f t="shared" si="18"/>
        <v>0</v>
      </c>
    </row>
    <row r="543" spans="1:10" ht="30" x14ac:dyDescent="0.25">
      <c r="A543" s="3" t="s">
        <v>692</v>
      </c>
      <c r="B543" s="3" t="s">
        <v>693</v>
      </c>
      <c r="C543" s="8">
        <v>43</v>
      </c>
      <c r="D543" s="8">
        <v>0</v>
      </c>
      <c r="E543" s="8">
        <v>0</v>
      </c>
      <c r="F543" s="9">
        <v>37614.800000000003</v>
      </c>
      <c r="G543" s="8">
        <v>23</v>
      </c>
      <c r="H543" s="9">
        <v>8858.7800000000007</v>
      </c>
      <c r="I543" s="9">
        <f t="shared" si="17"/>
        <v>28756.020000000004</v>
      </c>
      <c r="J543" s="6">
        <f t="shared" si="18"/>
        <v>0</v>
      </c>
    </row>
    <row r="544" spans="1:10" x14ac:dyDescent="0.25">
      <c r="A544" s="3" t="s">
        <v>2014</v>
      </c>
      <c r="B544" s="3" t="s">
        <v>2015</v>
      </c>
      <c r="C544" s="8">
        <v>5</v>
      </c>
      <c r="D544" s="8">
        <v>0</v>
      </c>
      <c r="E544" s="9">
        <v>14467.37</v>
      </c>
      <c r="F544" s="9">
        <v>167994.89</v>
      </c>
      <c r="G544" s="8">
        <v>0</v>
      </c>
      <c r="H544" s="8">
        <v>0</v>
      </c>
      <c r="I544" s="9">
        <f t="shared" si="17"/>
        <v>167994.89</v>
      </c>
      <c r="J544" s="6">
        <f t="shared" si="18"/>
        <v>0</v>
      </c>
    </row>
    <row r="545" spans="1:10" ht="30" x14ac:dyDescent="0.25">
      <c r="A545" s="3" t="s">
        <v>694</v>
      </c>
      <c r="B545" s="3" t="s">
        <v>2016</v>
      </c>
      <c r="C545" s="8">
        <v>16</v>
      </c>
      <c r="D545" s="8">
        <v>0</v>
      </c>
      <c r="E545" s="8">
        <v>0</v>
      </c>
      <c r="F545" s="9">
        <v>486404.64</v>
      </c>
      <c r="G545" s="8">
        <v>12</v>
      </c>
      <c r="H545" s="9">
        <v>2688.94</v>
      </c>
      <c r="I545" s="9">
        <f t="shared" si="17"/>
        <v>483715.7</v>
      </c>
      <c r="J545" s="6">
        <f t="shared" si="18"/>
        <v>0</v>
      </c>
    </row>
    <row r="546" spans="1:10" ht="30" x14ac:dyDescent="0.25">
      <c r="A546" s="3" t="s">
        <v>695</v>
      </c>
      <c r="B546" s="3" t="s">
        <v>2017</v>
      </c>
      <c r="C546" s="8">
        <v>97</v>
      </c>
      <c r="D546" s="8">
        <v>0</v>
      </c>
      <c r="E546" s="8">
        <v>0</v>
      </c>
      <c r="F546" s="9">
        <v>66563.92</v>
      </c>
      <c r="G546" s="8">
        <v>17</v>
      </c>
      <c r="H546" s="9">
        <v>31299.66</v>
      </c>
      <c r="I546" s="9">
        <f t="shared" si="17"/>
        <v>35264.259999999995</v>
      </c>
      <c r="J546" s="6">
        <f t="shared" si="18"/>
        <v>0</v>
      </c>
    </row>
    <row r="547" spans="1:10" ht="30" x14ac:dyDescent="0.25">
      <c r="A547" s="3" t="s">
        <v>696</v>
      </c>
      <c r="B547" s="3" t="s">
        <v>697</v>
      </c>
      <c r="C547" s="8">
        <v>363</v>
      </c>
      <c r="D547" s="8">
        <v>0</v>
      </c>
      <c r="E547" s="8">
        <v>0</v>
      </c>
      <c r="F547" s="9">
        <v>503588.37</v>
      </c>
      <c r="G547" s="8">
        <v>16</v>
      </c>
      <c r="H547" s="9">
        <v>1705.28</v>
      </c>
      <c r="I547" s="9">
        <f t="shared" si="17"/>
        <v>501883.08999999997</v>
      </c>
      <c r="J547" s="6">
        <f t="shared" si="18"/>
        <v>0</v>
      </c>
    </row>
    <row r="548" spans="1:10" ht="30" x14ac:dyDescent="0.25">
      <c r="A548" s="3" t="s">
        <v>2018</v>
      </c>
      <c r="B548" s="3" t="s">
        <v>2019</v>
      </c>
      <c r="C548" s="8">
        <v>31</v>
      </c>
      <c r="D548" s="8">
        <v>0</v>
      </c>
      <c r="E548" s="9">
        <v>2416.16</v>
      </c>
      <c r="F548" s="9">
        <v>24585.9</v>
      </c>
      <c r="G548" s="8">
        <v>2</v>
      </c>
      <c r="H548" s="8">
        <v>171.78</v>
      </c>
      <c r="I548" s="9">
        <f t="shared" si="17"/>
        <v>24414.120000000003</v>
      </c>
      <c r="J548" s="6">
        <f t="shared" si="18"/>
        <v>0</v>
      </c>
    </row>
    <row r="549" spans="1:10" x14ac:dyDescent="0.25">
      <c r="A549" s="3" t="s">
        <v>2020</v>
      </c>
      <c r="B549" s="3" t="s">
        <v>2021</v>
      </c>
      <c r="C549" s="8">
        <v>10</v>
      </c>
      <c r="D549" s="8">
        <v>0</v>
      </c>
      <c r="E549" s="8">
        <v>0</v>
      </c>
      <c r="F549" s="9">
        <v>670979.52</v>
      </c>
      <c r="G549" s="8">
        <v>0</v>
      </c>
      <c r="H549" s="8">
        <v>0</v>
      </c>
      <c r="I549" s="9">
        <f t="shared" si="17"/>
        <v>670979.52</v>
      </c>
      <c r="J549" s="6">
        <f t="shared" si="18"/>
        <v>0</v>
      </c>
    </row>
    <row r="550" spans="1:10" ht="30" x14ac:dyDescent="0.25">
      <c r="A550" s="3" t="s">
        <v>698</v>
      </c>
      <c r="B550" s="3" t="s">
        <v>2022</v>
      </c>
      <c r="C550" s="8">
        <v>126</v>
      </c>
      <c r="D550" s="8">
        <v>0</v>
      </c>
      <c r="E550" s="8">
        <v>0</v>
      </c>
      <c r="F550" s="9">
        <v>149494.5</v>
      </c>
      <c r="G550" s="8">
        <v>34</v>
      </c>
      <c r="H550" s="9">
        <v>342488.37</v>
      </c>
      <c r="I550" s="9">
        <f t="shared" si="17"/>
        <v>0</v>
      </c>
      <c r="J550" s="6">
        <f t="shared" si="18"/>
        <v>192993.87</v>
      </c>
    </row>
    <row r="551" spans="1:10" x14ac:dyDescent="0.25">
      <c r="A551" s="3" t="s">
        <v>2023</v>
      </c>
      <c r="B551" s="3" t="s">
        <v>2024</v>
      </c>
      <c r="C551" s="8">
        <v>33</v>
      </c>
      <c r="D551" s="8">
        <v>0</v>
      </c>
      <c r="E551" s="9">
        <v>34528.75</v>
      </c>
      <c r="F551" s="9">
        <v>828389.05</v>
      </c>
      <c r="G551" s="8">
        <v>0</v>
      </c>
      <c r="H551" s="8">
        <v>0</v>
      </c>
      <c r="I551" s="9">
        <f t="shared" si="17"/>
        <v>828389.05</v>
      </c>
      <c r="J551" s="6">
        <f t="shared" si="18"/>
        <v>0</v>
      </c>
    </row>
    <row r="552" spans="1:10" x14ac:dyDescent="0.25">
      <c r="A552" s="3" t="s">
        <v>2025</v>
      </c>
      <c r="B552" s="3" t="s">
        <v>2026</v>
      </c>
      <c r="C552" s="8">
        <v>32</v>
      </c>
      <c r="D552" s="8">
        <v>0</v>
      </c>
      <c r="E552" s="9">
        <v>20952.150000000001</v>
      </c>
      <c r="F552" s="9">
        <v>1610674.76</v>
      </c>
      <c r="G552" s="8">
        <v>0</v>
      </c>
      <c r="H552" s="8">
        <v>0</v>
      </c>
      <c r="I552" s="9">
        <f t="shared" si="17"/>
        <v>1610674.76</v>
      </c>
      <c r="J552" s="6">
        <f t="shared" si="18"/>
        <v>0</v>
      </c>
    </row>
    <row r="553" spans="1:10" ht="30" x14ac:dyDescent="0.25">
      <c r="A553" s="3" t="s">
        <v>2027</v>
      </c>
      <c r="B553" s="3" t="s">
        <v>2028</v>
      </c>
      <c r="C553" s="8">
        <v>21</v>
      </c>
      <c r="D553" s="8">
        <v>0</v>
      </c>
      <c r="E553" s="9">
        <v>1360.44</v>
      </c>
      <c r="F553" s="9">
        <v>965201.04</v>
      </c>
      <c r="G553" s="8">
        <v>0</v>
      </c>
      <c r="H553" s="8">
        <v>0</v>
      </c>
      <c r="I553" s="9">
        <f t="shared" si="17"/>
        <v>965201.04</v>
      </c>
      <c r="J553" s="6">
        <f t="shared" si="18"/>
        <v>0</v>
      </c>
    </row>
    <row r="554" spans="1:10" ht="30" x14ac:dyDescent="0.25">
      <c r="A554" s="3" t="s">
        <v>699</v>
      </c>
      <c r="B554" s="3" t="s">
        <v>2029</v>
      </c>
      <c r="C554" s="8">
        <v>5</v>
      </c>
      <c r="D554" s="8">
        <v>0</v>
      </c>
      <c r="E554" s="8">
        <v>0</v>
      </c>
      <c r="F554" s="9">
        <v>2899.84</v>
      </c>
      <c r="G554" s="8">
        <v>0</v>
      </c>
      <c r="H554" s="8">
        <v>0</v>
      </c>
      <c r="I554" s="9">
        <f t="shared" si="17"/>
        <v>2899.84</v>
      </c>
      <c r="J554" s="6">
        <f t="shared" si="18"/>
        <v>0</v>
      </c>
    </row>
    <row r="555" spans="1:10" x14ac:dyDescent="0.25">
      <c r="A555" s="3" t="s">
        <v>2030</v>
      </c>
      <c r="B555" s="3" t="s">
        <v>2031</v>
      </c>
      <c r="C555" s="8">
        <v>55</v>
      </c>
      <c r="D555" s="8">
        <v>0</v>
      </c>
      <c r="E555" s="9">
        <v>22702.89</v>
      </c>
      <c r="F555" s="9">
        <v>2612769.0699999998</v>
      </c>
      <c r="G555" s="8">
        <v>0</v>
      </c>
      <c r="H555" s="8">
        <v>0</v>
      </c>
      <c r="I555" s="9">
        <f t="shared" si="17"/>
        <v>2612769.0699999998</v>
      </c>
      <c r="J555" s="6">
        <f t="shared" si="18"/>
        <v>0</v>
      </c>
    </row>
    <row r="556" spans="1:10" x14ac:dyDescent="0.25">
      <c r="A556" s="3" t="s">
        <v>2032</v>
      </c>
      <c r="B556" s="3" t="s">
        <v>2033</v>
      </c>
      <c r="C556" s="8">
        <v>24</v>
      </c>
      <c r="D556" s="8">
        <v>0</v>
      </c>
      <c r="E556" s="8">
        <v>160.86000000000001</v>
      </c>
      <c r="F556" s="9">
        <v>712485.86</v>
      </c>
      <c r="G556" s="8">
        <v>0</v>
      </c>
      <c r="H556" s="8">
        <v>0</v>
      </c>
      <c r="I556" s="9">
        <f t="shared" si="17"/>
        <v>712485.86</v>
      </c>
      <c r="J556" s="6">
        <f t="shared" si="18"/>
        <v>0</v>
      </c>
    </row>
    <row r="557" spans="1:10" x14ac:dyDescent="0.25">
      <c r="A557" s="3" t="s">
        <v>2034</v>
      </c>
      <c r="B557" s="3" t="s">
        <v>2035</v>
      </c>
      <c r="C557" s="8">
        <v>7</v>
      </c>
      <c r="D557" s="8">
        <v>0</v>
      </c>
      <c r="E557" s="9">
        <v>18325.5</v>
      </c>
      <c r="F557" s="9">
        <v>443960.37</v>
      </c>
      <c r="G557" s="8">
        <v>0</v>
      </c>
      <c r="H557" s="8">
        <v>0</v>
      </c>
      <c r="I557" s="9">
        <f t="shared" si="17"/>
        <v>443960.37</v>
      </c>
      <c r="J557" s="6">
        <f t="shared" si="18"/>
        <v>0</v>
      </c>
    </row>
    <row r="558" spans="1:10" ht="30" x14ac:dyDescent="0.25">
      <c r="A558" s="3" t="s">
        <v>700</v>
      </c>
      <c r="B558" s="3" t="s">
        <v>701</v>
      </c>
      <c r="C558" s="8">
        <v>41</v>
      </c>
      <c r="D558" s="8">
        <v>0</v>
      </c>
      <c r="E558" s="8">
        <v>0</v>
      </c>
      <c r="F558" s="9">
        <v>40608.959999999999</v>
      </c>
      <c r="G558" s="8">
        <v>16</v>
      </c>
      <c r="H558" s="9">
        <v>5897.54</v>
      </c>
      <c r="I558" s="9">
        <f t="shared" si="17"/>
        <v>34711.42</v>
      </c>
      <c r="J558" s="6">
        <f t="shared" si="18"/>
        <v>0</v>
      </c>
    </row>
    <row r="559" spans="1:10" ht="30" x14ac:dyDescent="0.25">
      <c r="A559" s="3" t="s">
        <v>2036</v>
      </c>
      <c r="B559" s="3" t="s">
        <v>2037</v>
      </c>
      <c r="C559" s="8">
        <v>1</v>
      </c>
      <c r="D559" s="8">
        <v>0</v>
      </c>
      <c r="E559" s="8">
        <v>0</v>
      </c>
      <c r="F559" s="9">
        <v>21534.93</v>
      </c>
      <c r="G559" s="8">
        <v>0</v>
      </c>
      <c r="H559" s="8">
        <v>0</v>
      </c>
      <c r="I559" s="9">
        <f t="shared" si="17"/>
        <v>21534.93</v>
      </c>
      <c r="J559" s="6">
        <f t="shared" si="18"/>
        <v>0</v>
      </c>
    </row>
    <row r="560" spans="1:10" ht="30" x14ac:dyDescent="0.25">
      <c r="A560" s="3" t="s">
        <v>702</v>
      </c>
      <c r="B560" s="3" t="s">
        <v>703</v>
      </c>
      <c r="C560" s="8">
        <v>10</v>
      </c>
      <c r="D560" s="8">
        <v>0</v>
      </c>
      <c r="E560" s="8">
        <v>0</v>
      </c>
      <c r="F560" s="9">
        <v>7528.36</v>
      </c>
      <c r="G560" s="8">
        <v>1</v>
      </c>
      <c r="H560" s="8">
        <v>475.16</v>
      </c>
      <c r="I560" s="9">
        <f t="shared" si="17"/>
        <v>7053.2</v>
      </c>
      <c r="J560" s="6">
        <f t="shared" si="18"/>
        <v>0</v>
      </c>
    </row>
    <row r="561" spans="1:10" ht="30" x14ac:dyDescent="0.25">
      <c r="A561" s="3" t="s">
        <v>704</v>
      </c>
      <c r="B561" s="3" t="s">
        <v>2038</v>
      </c>
      <c r="C561" s="8">
        <v>5</v>
      </c>
      <c r="D561" s="8">
        <v>0</v>
      </c>
      <c r="E561" s="8">
        <v>0</v>
      </c>
      <c r="F561" s="9">
        <v>4799.1400000000003</v>
      </c>
      <c r="G561" s="8">
        <v>1</v>
      </c>
      <c r="H561" s="9">
        <v>1918.56</v>
      </c>
      <c r="I561" s="9">
        <f t="shared" si="17"/>
        <v>2880.5800000000004</v>
      </c>
      <c r="J561" s="6">
        <f t="shared" si="18"/>
        <v>0</v>
      </c>
    </row>
    <row r="562" spans="1:10" x14ac:dyDescent="0.25">
      <c r="A562" s="3" t="s">
        <v>2039</v>
      </c>
      <c r="B562" s="3" t="s">
        <v>2040</v>
      </c>
      <c r="C562" s="8">
        <v>13</v>
      </c>
      <c r="D562" s="8">
        <v>0</v>
      </c>
      <c r="E562" s="9">
        <v>52892.78</v>
      </c>
      <c r="F562" s="9">
        <v>765884.44</v>
      </c>
      <c r="G562" s="8">
        <v>0</v>
      </c>
      <c r="H562" s="8">
        <v>0</v>
      </c>
      <c r="I562" s="9">
        <f t="shared" si="17"/>
        <v>765884.44</v>
      </c>
      <c r="J562" s="6">
        <f t="shared" si="18"/>
        <v>0</v>
      </c>
    </row>
    <row r="563" spans="1:10" x14ac:dyDescent="0.25">
      <c r="A563" s="3" t="s">
        <v>2041</v>
      </c>
      <c r="B563" s="3" t="s">
        <v>2042</v>
      </c>
      <c r="C563" s="8">
        <v>4</v>
      </c>
      <c r="D563" s="8">
        <v>0</v>
      </c>
      <c r="E563" s="8">
        <v>0</v>
      </c>
      <c r="F563" s="9">
        <v>107913.60000000001</v>
      </c>
      <c r="G563" s="8">
        <v>0</v>
      </c>
      <c r="H563" s="8">
        <v>0</v>
      </c>
      <c r="I563" s="9">
        <f t="shared" si="17"/>
        <v>107913.60000000001</v>
      </c>
      <c r="J563" s="6">
        <f t="shared" si="18"/>
        <v>0</v>
      </c>
    </row>
    <row r="564" spans="1:10" ht="30" x14ac:dyDescent="0.25">
      <c r="A564" s="3" t="s">
        <v>705</v>
      </c>
      <c r="B564" s="3" t="s">
        <v>2043</v>
      </c>
      <c r="C564" s="8">
        <v>2</v>
      </c>
      <c r="D564" s="8">
        <v>0</v>
      </c>
      <c r="E564" s="8">
        <v>0</v>
      </c>
      <c r="F564" s="9">
        <v>2600.62</v>
      </c>
      <c r="G564" s="8">
        <v>1</v>
      </c>
      <c r="H564" s="9">
        <v>91494.37</v>
      </c>
      <c r="I564" s="9">
        <f t="shared" si="17"/>
        <v>0</v>
      </c>
      <c r="J564" s="6">
        <f t="shared" si="18"/>
        <v>88893.75</v>
      </c>
    </row>
    <row r="565" spans="1:10" ht="30" x14ac:dyDescent="0.25">
      <c r="A565" s="3" t="s">
        <v>706</v>
      </c>
      <c r="B565" s="3" t="s">
        <v>707</v>
      </c>
      <c r="C565" s="8">
        <v>53</v>
      </c>
      <c r="D565" s="8">
        <v>0</v>
      </c>
      <c r="E565" s="8">
        <v>0</v>
      </c>
      <c r="F565" s="9">
        <v>32766.84</v>
      </c>
      <c r="G565" s="8">
        <v>16</v>
      </c>
      <c r="H565" s="9">
        <v>5018.42</v>
      </c>
      <c r="I565" s="9">
        <f t="shared" si="17"/>
        <v>27748.42</v>
      </c>
      <c r="J565" s="6">
        <f t="shared" si="18"/>
        <v>0</v>
      </c>
    </row>
    <row r="566" spans="1:10" ht="30" x14ac:dyDescent="0.25">
      <c r="A566" s="3" t="s">
        <v>708</v>
      </c>
      <c r="B566" s="3" t="s">
        <v>709</v>
      </c>
      <c r="C566" s="8">
        <v>367</v>
      </c>
      <c r="D566" s="8">
        <v>0</v>
      </c>
      <c r="E566" s="8">
        <v>0</v>
      </c>
      <c r="F566" s="9">
        <v>279700.98</v>
      </c>
      <c r="G566" s="8">
        <v>35</v>
      </c>
      <c r="H566" s="9">
        <v>28522.68</v>
      </c>
      <c r="I566" s="9">
        <f t="shared" si="17"/>
        <v>251178.3</v>
      </c>
      <c r="J566" s="6">
        <f t="shared" si="18"/>
        <v>0</v>
      </c>
    </row>
    <row r="567" spans="1:10" x14ac:dyDescent="0.25">
      <c r="A567" s="3" t="s">
        <v>2044</v>
      </c>
      <c r="B567" s="3" t="s">
        <v>2045</v>
      </c>
      <c r="C567" s="8">
        <v>12</v>
      </c>
      <c r="D567" s="8">
        <v>0</v>
      </c>
      <c r="E567" s="8">
        <v>747.54</v>
      </c>
      <c r="F567" s="9">
        <v>513698.86</v>
      </c>
      <c r="G567" s="8">
        <v>0</v>
      </c>
      <c r="H567" s="8">
        <v>0</v>
      </c>
      <c r="I567" s="9">
        <f t="shared" si="17"/>
        <v>513698.86</v>
      </c>
      <c r="J567" s="6">
        <f t="shared" si="18"/>
        <v>0</v>
      </c>
    </row>
    <row r="568" spans="1:10" x14ac:dyDescent="0.25">
      <c r="A568" s="3" t="s">
        <v>2046</v>
      </c>
      <c r="B568" s="3" t="s">
        <v>2047</v>
      </c>
      <c r="C568" s="8">
        <v>36</v>
      </c>
      <c r="D568" s="8">
        <v>0</v>
      </c>
      <c r="E568" s="9">
        <v>21975.58</v>
      </c>
      <c r="F568" s="9">
        <v>1297941.6599999999</v>
      </c>
      <c r="G568" s="8">
        <v>0</v>
      </c>
      <c r="H568" s="8">
        <v>0</v>
      </c>
      <c r="I568" s="9">
        <f t="shared" si="17"/>
        <v>1297941.6599999999</v>
      </c>
      <c r="J568" s="6">
        <f t="shared" si="18"/>
        <v>0</v>
      </c>
    </row>
    <row r="569" spans="1:10" ht="30" x14ac:dyDescent="0.25">
      <c r="A569" s="3" t="s">
        <v>710</v>
      </c>
      <c r="B569" s="3" t="s">
        <v>2048</v>
      </c>
      <c r="C569" s="8">
        <v>51</v>
      </c>
      <c r="D569" s="8">
        <v>0</v>
      </c>
      <c r="E569" s="8">
        <v>0</v>
      </c>
      <c r="F569" s="9">
        <v>40967.26</v>
      </c>
      <c r="G569" s="8">
        <v>15</v>
      </c>
      <c r="H569" s="9">
        <v>10349.799999999999</v>
      </c>
      <c r="I569" s="9">
        <f t="shared" si="17"/>
        <v>30617.460000000003</v>
      </c>
      <c r="J569" s="6">
        <f t="shared" si="18"/>
        <v>0</v>
      </c>
    </row>
    <row r="570" spans="1:10" ht="30" x14ac:dyDescent="0.25">
      <c r="A570" s="3" t="s">
        <v>711</v>
      </c>
      <c r="B570" s="3" t="s">
        <v>2049</v>
      </c>
      <c r="C570" s="8">
        <v>19</v>
      </c>
      <c r="D570" s="8">
        <v>0</v>
      </c>
      <c r="E570" s="9">
        <v>9268.7999999999993</v>
      </c>
      <c r="F570" s="9">
        <v>312097.28000000003</v>
      </c>
      <c r="G570" s="8">
        <v>3</v>
      </c>
      <c r="H570" s="9">
        <v>1483.6</v>
      </c>
      <c r="I570" s="9">
        <f t="shared" si="17"/>
        <v>310613.68000000005</v>
      </c>
      <c r="J570" s="6">
        <f t="shared" si="18"/>
        <v>0</v>
      </c>
    </row>
    <row r="571" spans="1:10" ht="30" x14ac:dyDescent="0.25">
      <c r="A571" s="3" t="s">
        <v>712</v>
      </c>
      <c r="B571" s="3" t="s">
        <v>2050</v>
      </c>
      <c r="C571" s="8">
        <v>229</v>
      </c>
      <c r="D571" s="8">
        <v>0</v>
      </c>
      <c r="E571" s="8">
        <v>0</v>
      </c>
      <c r="F571" s="9">
        <v>200698.62</v>
      </c>
      <c r="G571" s="8">
        <v>194</v>
      </c>
      <c r="H571" s="9">
        <v>1173028.19</v>
      </c>
      <c r="I571" s="9">
        <f t="shared" si="17"/>
        <v>0</v>
      </c>
      <c r="J571" s="6">
        <f t="shared" si="18"/>
        <v>972329.57</v>
      </c>
    </row>
    <row r="572" spans="1:10" ht="30" x14ac:dyDescent="0.25">
      <c r="A572" s="3" t="s">
        <v>713</v>
      </c>
      <c r="B572" s="3" t="s">
        <v>2051</v>
      </c>
      <c r="C572" s="8">
        <v>277</v>
      </c>
      <c r="D572" s="8">
        <v>0</v>
      </c>
      <c r="E572" s="8">
        <v>0</v>
      </c>
      <c r="F572" s="9">
        <v>304479.32</v>
      </c>
      <c r="G572" s="8">
        <v>43</v>
      </c>
      <c r="H572" s="9">
        <v>335521.39</v>
      </c>
      <c r="I572" s="9">
        <f t="shared" si="17"/>
        <v>0</v>
      </c>
      <c r="J572" s="6">
        <f t="shared" si="18"/>
        <v>31042.070000000007</v>
      </c>
    </row>
    <row r="573" spans="1:10" ht="30" x14ac:dyDescent="0.25">
      <c r="A573" s="3" t="s">
        <v>714</v>
      </c>
      <c r="B573" s="3" t="s">
        <v>2052</v>
      </c>
      <c r="C573" s="8">
        <v>7</v>
      </c>
      <c r="D573" s="8">
        <v>0</v>
      </c>
      <c r="E573" s="8">
        <v>0</v>
      </c>
      <c r="F573" s="9">
        <v>4718.0600000000004</v>
      </c>
      <c r="G573" s="8">
        <v>0</v>
      </c>
      <c r="H573" s="8">
        <v>0</v>
      </c>
      <c r="I573" s="9">
        <f t="shared" si="17"/>
        <v>4718.0600000000004</v>
      </c>
      <c r="J573" s="6">
        <f t="shared" si="18"/>
        <v>0</v>
      </c>
    </row>
    <row r="574" spans="1:10" x14ac:dyDescent="0.25">
      <c r="A574" s="3" t="s">
        <v>2053</v>
      </c>
      <c r="B574" s="3" t="s">
        <v>2054</v>
      </c>
      <c r="C574" s="8">
        <v>30</v>
      </c>
      <c r="D574" s="8">
        <v>0</v>
      </c>
      <c r="E574" s="9">
        <v>13019.76</v>
      </c>
      <c r="F574" s="9">
        <v>1429679.84</v>
      </c>
      <c r="G574" s="8">
        <v>0</v>
      </c>
      <c r="H574" s="8">
        <v>0</v>
      </c>
      <c r="I574" s="9">
        <f t="shared" si="17"/>
        <v>1429679.84</v>
      </c>
      <c r="J574" s="6">
        <f t="shared" si="18"/>
        <v>0</v>
      </c>
    </row>
    <row r="575" spans="1:10" ht="30" x14ac:dyDescent="0.25">
      <c r="A575" s="3" t="s">
        <v>2055</v>
      </c>
      <c r="B575" s="3" t="s">
        <v>2056</v>
      </c>
      <c r="C575" s="8">
        <v>9</v>
      </c>
      <c r="D575" s="8">
        <v>0</v>
      </c>
      <c r="E575" s="8">
        <v>0</v>
      </c>
      <c r="F575" s="9">
        <v>385543.2</v>
      </c>
      <c r="G575" s="8">
        <v>0</v>
      </c>
      <c r="H575" s="8">
        <v>0</v>
      </c>
      <c r="I575" s="9">
        <f t="shared" si="17"/>
        <v>385543.2</v>
      </c>
      <c r="J575" s="6">
        <f t="shared" si="18"/>
        <v>0</v>
      </c>
    </row>
    <row r="576" spans="1:10" ht="30" x14ac:dyDescent="0.25">
      <c r="A576" s="3" t="s">
        <v>715</v>
      </c>
      <c r="B576" s="3" t="s">
        <v>716</v>
      </c>
      <c r="C576" s="7">
        <v>1065</v>
      </c>
      <c r="D576" s="8">
        <v>0</v>
      </c>
      <c r="E576" s="8">
        <v>0</v>
      </c>
      <c r="F576" s="9">
        <v>789254.88</v>
      </c>
      <c r="G576" s="8">
        <v>377</v>
      </c>
      <c r="H576" s="9">
        <v>129901.9</v>
      </c>
      <c r="I576" s="9">
        <f t="shared" si="17"/>
        <v>659352.98</v>
      </c>
      <c r="J576" s="6">
        <f t="shared" si="18"/>
        <v>0</v>
      </c>
    </row>
    <row r="577" spans="1:10" ht="30" x14ac:dyDescent="0.25">
      <c r="A577" s="3" t="s">
        <v>717</v>
      </c>
      <c r="B577" s="3" t="s">
        <v>718</v>
      </c>
      <c r="C577" s="8">
        <v>8</v>
      </c>
      <c r="D577" s="8">
        <v>0</v>
      </c>
      <c r="E577" s="8">
        <v>0</v>
      </c>
      <c r="F577" s="9">
        <v>5339.4</v>
      </c>
      <c r="G577" s="8">
        <v>0</v>
      </c>
      <c r="H577" s="8">
        <v>0</v>
      </c>
      <c r="I577" s="9">
        <f t="shared" si="17"/>
        <v>5339.4</v>
      </c>
      <c r="J577" s="6">
        <f t="shared" si="18"/>
        <v>0</v>
      </c>
    </row>
    <row r="578" spans="1:10" ht="30" x14ac:dyDescent="0.25">
      <c r="A578" s="3" t="s">
        <v>719</v>
      </c>
      <c r="B578" s="3" t="s">
        <v>2057</v>
      </c>
      <c r="C578" s="8">
        <v>22</v>
      </c>
      <c r="D578" s="8">
        <v>0</v>
      </c>
      <c r="E578" s="8">
        <v>0</v>
      </c>
      <c r="F578" s="9">
        <v>15508.32</v>
      </c>
      <c r="G578" s="8">
        <v>1</v>
      </c>
      <c r="H578" s="9">
        <v>50478.05</v>
      </c>
      <c r="I578" s="9">
        <f t="shared" si="17"/>
        <v>0</v>
      </c>
      <c r="J578" s="6">
        <f t="shared" si="18"/>
        <v>34969.730000000003</v>
      </c>
    </row>
    <row r="579" spans="1:10" x14ac:dyDescent="0.25">
      <c r="A579" s="3" t="s">
        <v>720</v>
      </c>
      <c r="B579" s="3" t="s">
        <v>2058</v>
      </c>
      <c r="C579" s="8">
        <v>24</v>
      </c>
      <c r="D579" s="8">
        <v>0</v>
      </c>
      <c r="E579" s="9">
        <v>1305.8</v>
      </c>
      <c r="F579" s="9">
        <v>1515370.47</v>
      </c>
      <c r="G579" s="8">
        <v>11</v>
      </c>
      <c r="H579" s="9">
        <v>4614.84</v>
      </c>
      <c r="I579" s="9">
        <f t="shared" si="17"/>
        <v>1510755.63</v>
      </c>
      <c r="J579" s="6">
        <f t="shared" si="18"/>
        <v>0</v>
      </c>
    </row>
    <row r="580" spans="1:10" ht="30" x14ac:dyDescent="0.25">
      <c r="A580" s="3" t="s">
        <v>721</v>
      </c>
      <c r="B580" s="3" t="s">
        <v>722</v>
      </c>
      <c r="C580" s="8">
        <v>18</v>
      </c>
      <c r="D580" s="8">
        <v>0</v>
      </c>
      <c r="E580" s="8">
        <v>0</v>
      </c>
      <c r="F580" s="9">
        <v>20458.88</v>
      </c>
      <c r="G580" s="8">
        <v>71</v>
      </c>
      <c r="H580" s="9">
        <v>46175.96</v>
      </c>
      <c r="I580" s="9">
        <f t="shared" si="17"/>
        <v>0</v>
      </c>
      <c r="J580" s="6">
        <f t="shared" si="18"/>
        <v>25717.079999999998</v>
      </c>
    </row>
    <row r="581" spans="1:10" ht="30" x14ac:dyDescent="0.25">
      <c r="A581" s="3" t="s">
        <v>723</v>
      </c>
      <c r="B581" s="3" t="s">
        <v>2059</v>
      </c>
      <c r="C581" s="8">
        <v>312</v>
      </c>
      <c r="D581" s="8">
        <v>0</v>
      </c>
      <c r="E581" s="8">
        <v>0</v>
      </c>
      <c r="F581" s="9">
        <v>374030.76</v>
      </c>
      <c r="G581" s="8">
        <v>0</v>
      </c>
      <c r="H581" s="8">
        <v>0</v>
      </c>
      <c r="I581" s="9">
        <f t="shared" si="17"/>
        <v>374030.76</v>
      </c>
      <c r="J581" s="6">
        <f t="shared" si="18"/>
        <v>0</v>
      </c>
    </row>
    <row r="582" spans="1:10" x14ac:dyDescent="0.25">
      <c r="A582" s="3" t="s">
        <v>2060</v>
      </c>
      <c r="B582" s="3" t="s">
        <v>2061</v>
      </c>
      <c r="C582" s="8">
        <v>7</v>
      </c>
      <c r="D582" s="8">
        <v>0</v>
      </c>
      <c r="E582" s="8">
        <v>941.26</v>
      </c>
      <c r="F582" s="9">
        <v>304904.07</v>
      </c>
      <c r="G582" s="8">
        <v>0</v>
      </c>
      <c r="H582" s="8">
        <v>0</v>
      </c>
      <c r="I582" s="9">
        <f t="shared" si="17"/>
        <v>304904.07</v>
      </c>
      <c r="J582" s="6">
        <f t="shared" si="18"/>
        <v>0</v>
      </c>
    </row>
    <row r="583" spans="1:10" ht="30" x14ac:dyDescent="0.25">
      <c r="A583" s="3" t="s">
        <v>1597</v>
      </c>
      <c r="B583" s="3" t="s">
        <v>2062</v>
      </c>
      <c r="C583" s="8">
        <v>440</v>
      </c>
      <c r="D583" s="8">
        <v>0</v>
      </c>
      <c r="E583" s="8">
        <v>0</v>
      </c>
      <c r="F583" s="9">
        <v>373297.66</v>
      </c>
      <c r="G583" s="8">
        <v>50</v>
      </c>
      <c r="H583" s="9">
        <v>508207.54</v>
      </c>
      <c r="I583" s="9">
        <f t="shared" si="17"/>
        <v>0</v>
      </c>
      <c r="J583" s="6">
        <f t="shared" si="18"/>
        <v>134909.88</v>
      </c>
    </row>
    <row r="584" spans="1:10" ht="30" x14ac:dyDescent="0.25">
      <c r="A584" s="3" t="s">
        <v>724</v>
      </c>
      <c r="B584" s="3" t="s">
        <v>2063</v>
      </c>
      <c r="C584" s="8">
        <v>92</v>
      </c>
      <c r="D584" s="8">
        <v>0</v>
      </c>
      <c r="E584" s="8">
        <v>0</v>
      </c>
      <c r="F584" s="9">
        <v>84658.16</v>
      </c>
      <c r="G584" s="8">
        <v>9</v>
      </c>
      <c r="H584" s="9">
        <v>111338.33</v>
      </c>
      <c r="I584" s="9">
        <f t="shared" si="17"/>
        <v>0</v>
      </c>
      <c r="J584" s="6">
        <f t="shared" si="18"/>
        <v>26680.17</v>
      </c>
    </row>
    <row r="585" spans="1:10" ht="30" x14ac:dyDescent="0.25">
      <c r="A585" s="3" t="s">
        <v>2064</v>
      </c>
      <c r="B585" s="3" t="s">
        <v>2065</v>
      </c>
      <c r="C585" s="8">
        <v>7</v>
      </c>
      <c r="D585" s="8">
        <v>0</v>
      </c>
      <c r="E585" s="9">
        <v>1024.73</v>
      </c>
      <c r="F585" s="9">
        <v>216874.26</v>
      </c>
      <c r="G585" s="8">
        <v>0</v>
      </c>
      <c r="H585" s="8">
        <v>0</v>
      </c>
      <c r="I585" s="9">
        <f t="shared" si="17"/>
        <v>216874.26</v>
      </c>
      <c r="J585" s="6">
        <f t="shared" si="18"/>
        <v>0</v>
      </c>
    </row>
    <row r="586" spans="1:10" ht="30" x14ac:dyDescent="0.25">
      <c r="A586" s="3" t="s">
        <v>725</v>
      </c>
      <c r="B586" s="3" t="s">
        <v>726</v>
      </c>
      <c r="C586" s="8">
        <v>131</v>
      </c>
      <c r="D586" s="8">
        <v>0</v>
      </c>
      <c r="E586" s="8">
        <v>0</v>
      </c>
      <c r="F586" s="9">
        <v>90992.04</v>
      </c>
      <c r="G586" s="8">
        <v>47</v>
      </c>
      <c r="H586" s="9">
        <v>9389</v>
      </c>
      <c r="I586" s="9">
        <f t="shared" si="17"/>
        <v>81603.039999999994</v>
      </c>
      <c r="J586" s="6">
        <f t="shared" si="18"/>
        <v>0</v>
      </c>
    </row>
    <row r="587" spans="1:10" ht="30" x14ac:dyDescent="0.25">
      <c r="A587" s="3" t="s">
        <v>2066</v>
      </c>
      <c r="B587" s="3" t="s">
        <v>2067</v>
      </c>
      <c r="C587" s="8">
        <v>29</v>
      </c>
      <c r="D587" s="8">
        <v>0</v>
      </c>
      <c r="E587" s="9">
        <v>16769.39</v>
      </c>
      <c r="F587" s="9">
        <v>4963.8100000000004</v>
      </c>
      <c r="G587" s="8">
        <v>12</v>
      </c>
      <c r="H587" s="9">
        <v>289297.24</v>
      </c>
      <c r="I587" s="9">
        <f t="shared" si="17"/>
        <v>0</v>
      </c>
      <c r="J587" s="6">
        <f t="shared" si="18"/>
        <v>284333.43</v>
      </c>
    </row>
    <row r="588" spans="1:10" ht="30" x14ac:dyDescent="0.25">
      <c r="A588" s="3" t="s">
        <v>2068</v>
      </c>
      <c r="B588" s="3" t="s">
        <v>2069</v>
      </c>
      <c r="C588" s="8">
        <v>10</v>
      </c>
      <c r="D588" s="8">
        <v>0</v>
      </c>
      <c r="E588" s="8">
        <v>304.75</v>
      </c>
      <c r="F588" s="9">
        <v>331594.55</v>
      </c>
      <c r="G588" s="8">
        <v>0</v>
      </c>
      <c r="H588" s="8">
        <v>0</v>
      </c>
      <c r="I588" s="9">
        <f t="shared" si="17"/>
        <v>331594.55</v>
      </c>
      <c r="J588" s="6">
        <f t="shared" si="18"/>
        <v>0</v>
      </c>
    </row>
    <row r="589" spans="1:10" ht="30" x14ac:dyDescent="0.25">
      <c r="A589" s="3" t="s">
        <v>727</v>
      </c>
      <c r="B589" s="3" t="s">
        <v>2070</v>
      </c>
      <c r="C589" s="7">
        <v>3481</v>
      </c>
      <c r="D589" s="8">
        <v>0</v>
      </c>
      <c r="E589" s="8">
        <v>0</v>
      </c>
      <c r="F589" s="9">
        <v>2773472.06</v>
      </c>
      <c r="G589" s="8">
        <v>851</v>
      </c>
      <c r="H589" s="9">
        <v>10508606.82</v>
      </c>
      <c r="I589" s="9">
        <f t="shared" si="17"/>
        <v>0</v>
      </c>
      <c r="J589" s="6">
        <f t="shared" si="18"/>
        <v>7735134.7599999998</v>
      </c>
    </row>
    <row r="590" spans="1:10" ht="30" x14ac:dyDescent="0.25">
      <c r="A590" s="3" t="s">
        <v>2071</v>
      </c>
      <c r="B590" s="3" t="s">
        <v>2072</v>
      </c>
      <c r="C590" s="8">
        <v>22</v>
      </c>
      <c r="D590" s="8">
        <v>0</v>
      </c>
      <c r="E590" s="9">
        <v>44347.9</v>
      </c>
      <c r="F590" s="9">
        <v>235174.35</v>
      </c>
      <c r="G590" s="8">
        <v>0</v>
      </c>
      <c r="H590" s="8">
        <v>0</v>
      </c>
      <c r="I590" s="9">
        <f t="shared" ref="I590:I653" si="19">IF(F590-H590&gt;0,F590-H590,0)</f>
        <v>235174.35</v>
      </c>
      <c r="J590" s="6">
        <f t="shared" ref="J590:J653" si="20">IF(F590-H590&lt;0,(F590-H590)*-1,0)</f>
        <v>0</v>
      </c>
    </row>
    <row r="591" spans="1:10" x14ac:dyDescent="0.25">
      <c r="A591" s="3" t="s">
        <v>2073</v>
      </c>
      <c r="B591" s="3" t="s">
        <v>2074</v>
      </c>
      <c r="C591" s="8">
        <v>12</v>
      </c>
      <c r="D591" s="8">
        <v>0</v>
      </c>
      <c r="E591" s="9">
        <v>11803.02</v>
      </c>
      <c r="F591" s="9">
        <v>630284.68000000005</v>
      </c>
      <c r="G591" s="8">
        <v>0</v>
      </c>
      <c r="H591" s="8">
        <v>0</v>
      </c>
      <c r="I591" s="9">
        <f t="shared" si="19"/>
        <v>630284.68000000005</v>
      </c>
      <c r="J591" s="6">
        <f t="shared" si="20"/>
        <v>0</v>
      </c>
    </row>
    <row r="592" spans="1:10" x14ac:dyDescent="0.25">
      <c r="A592" s="3" t="s">
        <v>2075</v>
      </c>
      <c r="B592" s="3" t="s">
        <v>2076</v>
      </c>
      <c r="C592" s="8">
        <v>6</v>
      </c>
      <c r="D592" s="8">
        <v>0</v>
      </c>
      <c r="E592" s="9">
        <v>1503.58</v>
      </c>
      <c r="F592" s="9">
        <v>322921.15999999997</v>
      </c>
      <c r="G592" s="8">
        <v>0</v>
      </c>
      <c r="H592" s="8">
        <v>0</v>
      </c>
      <c r="I592" s="9">
        <f t="shared" si="19"/>
        <v>322921.15999999997</v>
      </c>
      <c r="J592" s="6">
        <f t="shared" si="20"/>
        <v>0</v>
      </c>
    </row>
    <row r="593" spans="1:10" x14ac:dyDescent="0.25">
      <c r="A593" s="3" t="s">
        <v>2077</v>
      </c>
      <c r="B593" s="3" t="s">
        <v>2078</v>
      </c>
      <c r="C593" s="8">
        <v>7</v>
      </c>
      <c r="D593" s="8">
        <v>0</v>
      </c>
      <c r="E593" s="8">
        <v>164.22</v>
      </c>
      <c r="F593" s="9">
        <v>435097.28</v>
      </c>
      <c r="G593" s="8">
        <v>0</v>
      </c>
      <c r="H593" s="8">
        <v>0</v>
      </c>
      <c r="I593" s="9">
        <f t="shared" si="19"/>
        <v>435097.28</v>
      </c>
      <c r="J593" s="6">
        <f t="shared" si="20"/>
        <v>0</v>
      </c>
    </row>
    <row r="594" spans="1:10" x14ac:dyDescent="0.25">
      <c r="A594" s="3" t="s">
        <v>2079</v>
      </c>
      <c r="B594" s="3" t="s">
        <v>2080</v>
      </c>
      <c r="C594" s="8">
        <v>1</v>
      </c>
      <c r="D594" s="8">
        <v>0</v>
      </c>
      <c r="E594" s="8">
        <v>0</v>
      </c>
      <c r="F594" s="9">
        <v>29499.119999999999</v>
      </c>
      <c r="G594" s="8">
        <v>0</v>
      </c>
      <c r="H594" s="8">
        <v>0</v>
      </c>
      <c r="I594" s="9">
        <f t="shared" si="19"/>
        <v>29499.119999999999</v>
      </c>
      <c r="J594" s="6">
        <f t="shared" si="20"/>
        <v>0</v>
      </c>
    </row>
    <row r="595" spans="1:10" ht="30" x14ac:dyDescent="0.25">
      <c r="A595" s="3" t="s">
        <v>728</v>
      </c>
      <c r="B595" s="3" t="s">
        <v>2081</v>
      </c>
      <c r="C595" s="8">
        <v>21</v>
      </c>
      <c r="D595" s="8">
        <v>0</v>
      </c>
      <c r="E595" s="8">
        <v>0</v>
      </c>
      <c r="F595" s="9">
        <v>22717.86</v>
      </c>
      <c r="G595" s="8">
        <v>6</v>
      </c>
      <c r="H595" s="9">
        <v>21342.66</v>
      </c>
      <c r="I595" s="9">
        <f t="shared" si="19"/>
        <v>1375.2000000000007</v>
      </c>
      <c r="J595" s="6">
        <f t="shared" si="20"/>
        <v>0</v>
      </c>
    </row>
    <row r="596" spans="1:10" ht="30" x14ac:dyDescent="0.25">
      <c r="A596" s="3" t="s">
        <v>729</v>
      </c>
      <c r="B596" s="3" t="s">
        <v>2082</v>
      </c>
      <c r="C596" s="8">
        <v>2</v>
      </c>
      <c r="D596" s="8">
        <v>0</v>
      </c>
      <c r="E596" s="8">
        <v>0</v>
      </c>
      <c r="F596" s="9">
        <v>1670.78</v>
      </c>
      <c r="G596" s="8">
        <v>0</v>
      </c>
      <c r="H596" s="8">
        <v>0</v>
      </c>
      <c r="I596" s="9">
        <f t="shared" si="19"/>
        <v>1670.78</v>
      </c>
      <c r="J596" s="6">
        <f t="shared" si="20"/>
        <v>0</v>
      </c>
    </row>
    <row r="597" spans="1:10" x14ac:dyDescent="0.25">
      <c r="A597" s="3" t="s">
        <v>2083</v>
      </c>
      <c r="B597" s="3" t="s">
        <v>2084</v>
      </c>
      <c r="C597" s="8">
        <v>4</v>
      </c>
      <c r="D597" s="8">
        <v>0</v>
      </c>
      <c r="E597" s="9">
        <v>5475.04</v>
      </c>
      <c r="F597" s="9">
        <v>145031.98000000001</v>
      </c>
      <c r="G597" s="8">
        <v>0</v>
      </c>
      <c r="H597" s="8">
        <v>0</v>
      </c>
      <c r="I597" s="9">
        <f t="shared" si="19"/>
        <v>145031.98000000001</v>
      </c>
      <c r="J597" s="6">
        <f t="shared" si="20"/>
        <v>0</v>
      </c>
    </row>
    <row r="598" spans="1:10" ht="30" x14ac:dyDescent="0.25">
      <c r="A598" s="3" t="s">
        <v>730</v>
      </c>
      <c r="B598" s="3" t="s">
        <v>2085</v>
      </c>
      <c r="C598" s="8">
        <v>1</v>
      </c>
      <c r="D598" s="8">
        <v>0</v>
      </c>
      <c r="E598" s="8">
        <v>0</v>
      </c>
      <c r="F598" s="8">
        <v>701.4</v>
      </c>
      <c r="G598" s="8">
        <v>0</v>
      </c>
      <c r="H598" s="8">
        <v>0</v>
      </c>
      <c r="I598" s="9">
        <f t="shared" si="19"/>
        <v>701.4</v>
      </c>
      <c r="J598" s="6">
        <f t="shared" si="20"/>
        <v>0</v>
      </c>
    </row>
    <row r="599" spans="1:10" ht="30" x14ac:dyDescent="0.25">
      <c r="A599" s="3" t="s">
        <v>731</v>
      </c>
      <c r="B599" s="3" t="s">
        <v>732</v>
      </c>
      <c r="C599" s="8">
        <v>1</v>
      </c>
      <c r="D599" s="8">
        <v>0</v>
      </c>
      <c r="E599" s="8">
        <v>0</v>
      </c>
      <c r="F599" s="8">
        <v>982.98</v>
      </c>
      <c r="G599" s="8">
        <v>0</v>
      </c>
      <c r="H599" s="8">
        <v>0</v>
      </c>
      <c r="I599" s="9">
        <f t="shared" si="19"/>
        <v>982.98</v>
      </c>
      <c r="J599" s="6">
        <f t="shared" si="20"/>
        <v>0</v>
      </c>
    </row>
    <row r="600" spans="1:10" ht="30" x14ac:dyDescent="0.25">
      <c r="A600" s="3" t="s">
        <v>2086</v>
      </c>
      <c r="B600" s="3" t="s">
        <v>2087</v>
      </c>
      <c r="C600" s="8">
        <v>12</v>
      </c>
      <c r="D600" s="8">
        <v>0</v>
      </c>
      <c r="E600" s="9">
        <v>15236.25</v>
      </c>
      <c r="F600" s="9">
        <v>305821.44</v>
      </c>
      <c r="G600" s="8">
        <v>0</v>
      </c>
      <c r="H600" s="8">
        <v>0</v>
      </c>
      <c r="I600" s="9">
        <f t="shared" si="19"/>
        <v>305821.44</v>
      </c>
      <c r="J600" s="6">
        <f t="shared" si="20"/>
        <v>0</v>
      </c>
    </row>
    <row r="601" spans="1:10" x14ac:dyDescent="0.25">
      <c r="A601" s="3" t="s">
        <v>733</v>
      </c>
      <c r="B601" s="3" t="s">
        <v>734</v>
      </c>
      <c r="C601" s="7">
        <v>1270</v>
      </c>
      <c r="D601" s="8">
        <v>0</v>
      </c>
      <c r="E601" s="8">
        <v>0</v>
      </c>
      <c r="F601" s="9">
        <v>1418539.85</v>
      </c>
      <c r="G601" s="8">
        <v>84</v>
      </c>
      <c r="H601" s="9">
        <v>64986.51</v>
      </c>
      <c r="I601" s="9">
        <f t="shared" si="19"/>
        <v>1353553.34</v>
      </c>
      <c r="J601" s="6">
        <f t="shared" si="20"/>
        <v>0</v>
      </c>
    </row>
    <row r="602" spans="1:10" ht="30" x14ac:dyDescent="0.25">
      <c r="A602" s="3" t="s">
        <v>735</v>
      </c>
      <c r="B602" s="3" t="s">
        <v>736</v>
      </c>
      <c r="C602" s="8">
        <v>0</v>
      </c>
      <c r="D602" s="8">
        <v>0</v>
      </c>
      <c r="E602" s="8">
        <v>0</v>
      </c>
      <c r="F602" s="8">
        <v>0</v>
      </c>
      <c r="G602" s="8">
        <v>4</v>
      </c>
      <c r="H602" s="8">
        <v>605.32000000000005</v>
      </c>
      <c r="I602" s="9">
        <f t="shared" si="19"/>
        <v>0</v>
      </c>
      <c r="J602" s="6">
        <f t="shared" si="20"/>
        <v>605.32000000000005</v>
      </c>
    </row>
    <row r="603" spans="1:10" ht="30" x14ac:dyDescent="0.25">
      <c r="A603" s="3" t="s">
        <v>737</v>
      </c>
      <c r="B603" s="3" t="s">
        <v>738</v>
      </c>
      <c r="C603" s="8">
        <v>391</v>
      </c>
      <c r="D603" s="8">
        <v>0</v>
      </c>
      <c r="E603" s="8">
        <v>0</v>
      </c>
      <c r="F603" s="9">
        <v>236656.54</v>
      </c>
      <c r="G603" s="8">
        <v>60</v>
      </c>
      <c r="H603" s="9">
        <v>21051.84</v>
      </c>
      <c r="I603" s="9">
        <f t="shared" si="19"/>
        <v>215604.7</v>
      </c>
      <c r="J603" s="6">
        <f t="shared" si="20"/>
        <v>0</v>
      </c>
    </row>
    <row r="604" spans="1:10" ht="30" x14ac:dyDescent="0.25">
      <c r="A604" s="3" t="s">
        <v>739</v>
      </c>
      <c r="B604" s="3" t="s">
        <v>2088</v>
      </c>
      <c r="C604" s="8">
        <v>2</v>
      </c>
      <c r="D604" s="8">
        <v>0</v>
      </c>
      <c r="E604" s="8">
        <v>0</v>
      </c>
      <c r="F604" s="9">
        <v>20816.400000000001</v>
      </c>
      <c r="G604" s="8">
        <v>1</v>
      </c>
      <c r="H604" s="8">
        <v>699.56</v>
      </c>
      <c r="I604" s="9">
        <f t="shared" si="19"/>
        <v>20116.84</v>
      </c>
      <c r="J604" s="6">
        <f t="shared" si="20"/>
        <v>0</v>
      </c>
    </row>
    <row r="605" spans="1:10" ht="30" x14ac:dyDescent="0.25">
      <c r="A605" s="3" t="s">
        <v>2089</v>
      </c>
      <c r="B605" s="3" t="s">
        <v>2090</v>
      </c>
      <c r="C605" s="8">
        <v>11</v>
      </c>
      <c r="D605" s="8">
        <v>0</v>
      </c>
      <c r="E605" s="8">
        <v>0</v>
      </c>
      <c r="F605" s="9">
        <v>681858.9</v>
      </c>
      <c r="G605" s="8">
        <v>0</v>
      </c>
      <c r="H605" s="8">
        <v>0</v>
      </c>
      <c r="I605" s="9">
        <f t="shared" si="19"/>
        <v>681858.9</v>
      </c>
      <c r="J605" s="6">
        <f t="shared" si="20"/>
        <v>0</v>
      </c>
    </row>
    <row r="606" spans="1:10" ht="30" x14ac:dyDescent="0.25">
      <c r="A606" s="3" t="s">
        <v>2091</v>
      </c>
      <c r="B606" s="3" t="s">
        <v>2092</v>
      </c>
      <c r="C606" s="8">
        <v>4</v>
      </c>
      <c r="D606" s="8">
        <v>0</v>
      </c>
      <c r="E606" s="9">
        <v>36712.33</v>
      </c>
      <c r="F606" s="9">
        <v>76560.679999999993</v>
      </c>
      <c r="G606" s="8">
        <v>0</v>
      </c>
      <c r="H606" s="8">
        <v>0</v>
      </c>
      <c r="I606" s="9">
        <f t="shared" si="19"/>
        <v>76560.679999999993</v>
      </c>
      <c r="J606" s="6">
        <f t="shared" si="20"/>
        <v>0</v>
      </c>
    </row>
    <row r="607" spans="1:10" ht="30" x14ac:dyDescent="0.25">
      <c r="A607" s="3" t="s">
        <v>740</v>
      </c>
      <c r="B607" s="3" t="s">
        <v>1598</v>
      </c>
      <c r="C607" s="8">
        <v>51</v>
      </c>
      <c r="D607" s="8">
        <v>0</v>
      </c>
      <c r="E607" s="8">
        <v>0</v>
      </c>
      <c r="F607" s="9">
        <v>41644.120000000003</v>
      </c>
      <c r="G607" s="8">
        <v>27</v>
      </c>
      <c r="H607" s="9">
        <v>6744.16</v>
      </c>
      <c r="I607" s="9">
        <f t="shared" si="19"/>
        <v>34899.960000000006</v>
      </c>
      <c r="J607" s="6">
        <f t="shared" si="20"/>
        <v>0</v>
      </c>
    </row>
    <row r="608" spans="1:10" ht="30" x14ac:dyDescent="0.25">
      <c r="A608" s="3" t="s">
        <v>741</v>
      </c>
      <c r="B608" s="3" t="s">
        <v>2093</v>
      </c>
      <c r="C608" s="8">
        <v>94</v>
      </c>
      <c r="D608" s="8">
        <v>0</v>
      </c>
      <c r="E608" s="8">
        <v>0</v>
      </c>
      <c r="F608" s="9">
        <v>51529.760000000002</v>
      </c>
      <c r="G608" s="8">
        <v>4</v>
      </c>
      <c r="H608" s="9">
        <v>63645.38</v>
      </c>
      <c r="I608" s="9">
        <f t="shared" si="19"/>
        <v>0</v>
      </c>
      <c r="J608" s="6">
        <f t="shared" si="20"/>
        <v>12115.619999999995</v>
      </c>
    </row>
    <row r="609" spans="1:10" x14ac:dyDescent="0.25">
      <c r="A609" s="3" t="s">
        <v>1599</v>
      </c>
      <c r="B609" s="3" t="s">
        <v>2094</v>
      </c>
      <c r="C609" s="8">
        <v>13</v>
      </c>
      <c r="D609" s="8">
        <v>0</v>
      </c>
      <c r="E609" s="8">
        <v>0</v>
      </c>
      <c r="F609" s="9">
        <v>16557.900000000001</v>
      </c>
      <c r="G609" s="8">
        <v>4</v>
      </c>
      <c r="H609" s="9">
        <v>10845.22</v>
      </c>
      <c r="I609" s="9">
        <f t="shared" si="19"/>
        <v>5712.6800000000021</v>
      </c>
      <c r="J609" s="6">
        <f t="shared" si="20"/>
        <v>0</v>
      </c>
    </row>
    <row r="610" spans="1:10" ht="30" x14ac:dyDescent="0.25">
      <c r="A610" s="3" t="s">
        <v>742</v>
      </c>
      <c r="B610" s="3" t="s">
        <v>2095</v>
      </c>
      <c r="C610" s="8">
        <v>77</v>
      </c>
      <c r="D610" s="8">
        <v>0</v>
      </c>
      <c r="E610" s="8">
        <v>0</v>
      </c>
      <c r="F610" s="9">
        <v>49972.38</v>
      </c>
      <c r="G610" s="8">
        <v>15</v>
      </c>
      <c r="H610" s="9">
        <v>137977.45000000001</v>
      </c>
      <c r="I610" s="9">
        <f t="shared" si="19"/>
        <v>0</v>
      </c>
      <c r="J610" s="6">
        <f t="shared" si="20"/>
        <v>88005.07</v>
      </c>
    </row>
    <row r="611" spans="1:10" x14ac:dyDescent="0.25">
      <c r="A611" s="3" t="s">
        <v>743</v>
      </c>
      <c r="B611" s="3" t="s">
        <v>2096</v>
      </c>
      <c r="C611" s="8">
        <v>184</v>
      </c>
      <c r="D611" s="8">
        <v>0</v>
      </c>
      <c r="E611" s="8">
        <v>0</v>
      </c>
      <c r="F611" s="9">
        <v>130680.22</v>
      </c>
      <c r="G611" s="8">
        <v>28</v>
      </c>
      <c r="H611" s="9">
        <v>64188.28</v>
      </c>
      <c r="I611" s="9">
        <f t="shared" si="19"/>
        <v>66491.94</v>
      </c>
      <c r="J611" s="6">
        <f t="shared" si="20"/>
        <v>0</v>
      </c>
    </row>
    <row r="612" spans="1:10" ht="30" x14ac:dyDescent="0.25">
      <c r="A612" s="3" t="s">
        <v>2097</v>
      </c>
      <c r="B612" s="3" t="s">
        <v>2098</v>
      </c>
      <c r="C612" s="8">
        <v>6</v>
      </c>
      <c r="D612" s="8">
        <v>0</v>
      </c>
      <c r="E612" s="9">
        <v>2934.42</v>
      </c>
      <c r="F612" s="9">
        <v>212031.53</v>
      </c>
      <c r="G612" s="8">
        <v>0</v>
      </c>
      <c r="H612" s="8">
        <v>0</v>
      </c>
      <c r="I612" s="9">
        <f t="shared" si="19"/>
        <v>212031.53</v>
      </c>
      <c r="J612" s="6">
        <f t="shared" si="20"/>
        <v>0</v>
      </c>
    </row>
    <row r="613" spans="1:10" ht="30" x14ac:dyDescent="0.25">
      <c r="A613" s="3" t="s">
        <v>744</v>
      </c>
      <c r="B613" s="3" t="s">
        <v>2099</v>
      </c>
      <c r="C613" s="8">
        <v>34</v>
      </c>
      <c r="D613" s="8">
        <v>0</v>
      </c>
      <c r="E613" s="8">
        <v>0</v>
      </c>
      <c r="F613" s="9">
        <v>29533.56</v>
      </c>
      <c r="G613" s="8">
        <v>5</v>
      </c>
      <c r="H613" s="9">
        <v>105350.97</v>
      </c>
      <c r="I613" s="9">
        <f t="shared" si="19"/>
        <v>0</v>
      </c>
      <c r="J613" s="6">
        <f t="shared" si="20"/>
        <v>75817.41</v>
      </c>
    </row>
    <row r="614" spans="1:10" ht="30" x14ac:dyDescent="0.25">
      <c r="A614" s="3" t="s">
        <v>745</v>
      </c>
      <c r="B614" s="3" t="s">
        <v>2100</v>
      </c>
      <c r="C614" s="8">
        <v>15</v>
      </c>
      <c r="D614" s="8">
        <v>0</v>
      </c>
      <c r="E614" s="8">
        <v>0</v>
      </c>
      <c r="F614" s="9">
        <v>9949.34</v>
      </c>
      <c r="G614" s="8">
        <v>3</v>
      </c>
      <c r="H614" s="9">
        <v>85036.02</v>
      </c>
      <c r="I614" s="9">
        <f t="shared" si="19"/>
        <v>0</v>
      </c>
      <c r="J614" s="6">
        <f t="shared" si="20"/>
        <v>75086.680000000008</v>
      </c>
    </row>
    <row r="615" spans="1:10" x14ac:dyDescent="0.25">
      <c r="A615" s="3" t="s">
        <v>2101</v>
      </c>
      <c r="B615" s="3" t="s">
        <v>2102</v>
      </c>
      <c r="C615" s="8">
        <v>12</v>
      </c>
      <c r="D615" s="8">
        <v>0</v>
      </c>
      <c r="E615" s="8">
        <v>531.28</v>
      </c>
      <c r="F615" s="9">
        <v>488505.5</v>
      </c>
      <c r="G615" s="8">
        <v>0</v>
      </c>
      <c r="H615" s="8">
        <v>0</v>
      </c>
      <c r="I615" s="9">
        <f t="shared" si="19"/>
        <v>488505.5</v>
      </c>
      <c r="J615" s="6">
        <f t="shared" si="20"/>
        <v>0</v>
      </c>
    </row>
    <row r="616" spans="1:10" ht="30" x14ac:dyDescent="0.25">
      <c r="A616" s="3" t="s">
        <v>746</v>
      </c>
      <c r="B616" s="3" t="s">
        <v>2103</v>
      </c>
      <c r="C616" s="8">
        <v>35</v>
      </c>
      <c r="D616" s="8">
        <v>0</v>
      </c>
      <c r="E616" s="8">
        <v>0</v>
      </c>
      <c r="F616" s="9">
        <v>29616.34</v>
      </c>
      <c r="G616" s="8">
        <v>5</v>
      </c>
      <c r="H616" s="9">
        <v>32443.86</v>
      </c>
      <c r="I616" s="9">
        <f t="shared" si="19"/>
        <v>0</v>
      </c>
      <c r="J616" s="6">
        <f t="shared" si="20"/>
        <v>2827.5200000000004</v>
      </c>
    </row>
    <row r="617" spans="1:10" ht="30" x14ac:dyDescent="0.25">
      <c r="A617" s="3" t="s">
        <v>747</v>
      </c>
      <c r="B617" s="3" t="s">
        <v>748</v>
      </c>
      <c r="C617" s="8">
        <v>21</v>
      </c>
      <c r="D617" s="8">
        <v>0</v>
      </c>
      <c r="E617" s="8">
        <v>0</v>
      </c>
      <c r="F617" s="9">
        <v>13336.56</v>
      </c>
      <c r="G617" s="8">
        <v>7</v>
      </c>
      <c r="H617" s="9">
        <v>4116.04</v>
      </c>
      <c r="I617" s="9">
        <f t="shared" si="19"/>
        <v>9220.52</v>
      </c>
      <c r="J617" s="6">
        <f t="shared" si="20"/>
        <v>0</v>
      </c>
    </row>
    <row r="618" spans="1:10" x14ac:dyDescent="0.25">
      <c r="A618" s="3" t="s">
        <v>2104</v>
      </c>
      <c r="B618" s="3" t="s">
        <v>2105</v>
      </c>
      <c r="C618" s="8">
        <v>8</v>
      </c>
      <c r="D618" s="8">
        <v>0</v>
      </c>
      <c r="E618" s="8">
        <v>0</v>
      </c>
      <c r="F618" s="9">
        <v>245057.7</v>
      </c>
      <c r="G618" s="8">
        <v>0</v>
      </c>
      <c r="H618" s="8">
        <v>0</v>
      </c>
      <c r="I618" s="9">
        <f t="shared" si="19"/>
        <v>245057.7</v>
      </c>
      <c r="J618" s="6">
        <f t="shared" si="20"/>
        <v>0</v>
      </c>
    </row>
    <row r="619" spans="1:10" x14ac:dyDescent="0.25">
      <c r="A619" s="3" t="s">
        <v>749</v>
      </c>
      <c r="B619" s="3" t="s">
        <v>1600</v>
      </c>
      <c r="C619" s="8">
        <v>4</v>
      </c>
      <c r="D619" s="8">
        <v>0</v>
      </c>
      <c r="E619" s="8">
        <v>0</v>
      </c>
      <c r="F619" s="9">
        <v>4569.78</v>
      </c>
      <c r="G619" s="8">
        <v>1</v>
      </c>
      <c r="H619" s="8">
        <v>407.94</v>
      </c>
      <c r="I619" s="9">
        <f t="shared" si="19"/>
        <v>4161.84</v>
      </c>
      <c r="J619" s="6">
        <f t="shared" si="20"/>
        <v>0</v>
      </c>
    </row>
    <row r="620" spans="1:10" ht="30" x14ac:dyDescent="0.25">
      <c r="A620" s="3" t="s">
        <v>750</v>
      </c>
      <c r="B620" s="3" t="s">
        <v>751</v>
      </c>
      <c r="C620" s="8">
        <v>4</v>
      </c>
      <c r="D620" s="8">
        <v>0</v>
      </c>
      <c r="E620" s="8">
        <v>0</v>
      </c>
      <c r="F620" s="9">
        <v>1892.1</v>
      </c>
      <c r="G620" s="8">
        <v>0</v>
      </c>
      <c r="H620" s="8">
        <v>0</v>
      </c>
      <c r="I620" s="9">
        <f t="shared" si="19"/>
        <v>1892.1</v>
      </c>
      <c r="J620" s="6">
        <f t="shared" si="20"/>
        <v>0</v>
      </c>
    </row>
    <row r="621" spans="1:10" ht="30" x14ac:dyDescent="0.25">
      <c r="A621" s="3" t="s">
        <v>752</v>
      </c>
      <c r="B621" s="3" t="s">
        <v>2106</v>
      </c>
      <c r="C621" s="8">
        <v>13</v>
      </c>
      <c r="D621" s="8">
        <v>0</v>
      </c>
      <c r="E621" s="8">
        <v>0</v>
      </c>
      <c r="F621" s="9">
        <v>11683.56</v>
      </c>
      <c r="G621" s="8">
        <v>3</v>
      </c>
      <c r="H621" s="9">
        <v>40740.980000000003</v>
      </c>
      <c r="I621" s="9">
        <f t="shared" si="19"/>
        <v>0</v>
      </c>
      <c r="J621" s="6">
        <f t="shared" si="20"/>
        <v>29057.420000000006</v>
      </c>
    </row>
    <row r="622" spans="1:10" ht="30" x14ac:dyDescent="0.25">
      <c r="A622" s="3" t="s">
        <v>753</v>
      </c>
      <c r="B622" s="3" t="s">
        <v>2107</v>
      </c>
      <c r="C622" s="8">
        <v>46</v>
      </c>
      <c r="D622" s="8">
        <v>0</v>
      </c>
      <c r="E622" s="8">
        <v>0</v>
      </c>
      <c r="F622" s="9">
        <v>29236.720000000001</v>
      </c>
      <c r="G622" s="8">
        <v>2</v>
      </c>
      <c r="H622" s="9">
        <v>21273.24</v>
      </c>
      <c r="I622" s="9">
        <f t="shared" si="19"/>
        <v>7963.48</v>
      </c>
      <c r="J622" s="6">
        <f t="shared" si="20"/>
        <v>0</v>
      </c>
    </row>
    <row r="623" spans="1:10" ht="30" x14ac:dyDescent="0.25">
      <c r="A623" s="3" t="s">
        <v>754</v>
      </c>
      <c r="B623" s="3" t="s">
        <v>755</v>
      </c>
      <c r="C623" s="8">
        <v>37</v>
      </c>
      <c r="D623" s="8">
        <v>0</v>
      </c>
      <c r="E623" s="8">
        <v>0</v>
      </c>
      <c r="F623" s="9">
        <v>15847.48</v>
      </c>
      <c r="G623" s="8">
        <v>18</v>
      </c>
      <c r="H623" s="9">
        <v>-14175.18</v>
      </c>
      <c r="I623" s="9">
        <f t="shared" si="19"/>
        <v>30022.66</v>
      </c>
      <c r="J623" s="6">
        <f t="shared" si="20"/>
        <v>0</v>
      </c>
    </row>
    <row r="624" spans="1:10" ht="30" x14ac:dyDescent="0.25">
      <c r="A624" s="3" t="s">
        <v>2108</v>
      </c>
      <c r="B624" s="3" t="s">
        <v>2109</v>
      </c>
      <c r="C624" s="8">
        <v>8</v>
      </c>
      <c r="D624" s="8">
        <v>0</v>
      </c>
      <c r="E624" s="9">
        <v>5444.36</v>
      </c>
      <c r="F624" s="8">
        <v>0</v>
      </c>
      <c r="G624" s="8">
        <v>8</v>
      </c>
      <c r="H624" s="9">
        <v>4756.29</v>
      </c>
      <c r="I624" s="9">
        <f t="shared" si="19"/>
        <v>0</v>
      </c>
      <c r="J624" s="6">
        <f t="shared" si="20"/>
        <v>4756.29</v>
      </c>
    </row>
    <row r="625" spans="1:10" ht="30" x14ac:dyDescent="0.25">
      <c r="A625" s="3" t="s">
        <v>2110</v>
      </c>
      <c r="B625" s="3" t="s">
        <v>2111</v>
      </c>
      <c r="C625" s="8">
        <v>18</v>
      </c>
      <c r="D625" s="8">
        <v>0</v>
      </c>
      <c r="E625" s="9">
        <v>8561.8799999999992</v>
      </c>
      <c r="F625" s="9">
        <v>7735.1</v>
      </c>
      <c r="G625" s="8">
        <v>7</v>
      </c>
      <c r="H625" s="9">
        <v>220063.06</v>
      </c>
      <c r="I625" s="9">
        <f t="shared" si="19"/>
        <v>0</v>
      </c>
      <c r="J625" s="6">
        <f t="shared" si="20"/>
        <v>212327.96</v>
      </c>
    </row>
    <row r="626" spans="1:10" x14ac:dyDescent="0.25">
      <c r="A626" s="3" t="s">
        <v>2112</v>
      </c>
      <c r="B626" s="3" t="s">
        <v>2113</v>
      </c>
      <c r="C626" s="8">
        <v>9</v>
      </c>
      <c r="D626" s="8">
        <v>0</v>
      </c>
      <c r="E626" s="8">
        <v>0</v>
      </c>
      <c r="F626" s="9">
        <v>352008.72</v>
      </c>
      <c r="G626" s="8">
        <v>0</v>
      </c>
      <c r="H626" s="8">
        <v>0</v>
      </c>
      <c r="I626" s="9">
        <f t="shared" si="19"/>
        <v>352008.72</v>
      </c>
      <c r="J626" s="6">
        <f t="shared" si="20"/>
        <v>0</v>
      </c>
    </row>
    <row r="627" spans="1:10" ht="30" x14ac:dyDescent="0.25">
      <c r="A627" s="3" t="s">
        <v>756</v>
      </c>
      <c r="B627" s="3" t="s">
        <v>2114</v>
      </c>
      <c r="C627" s="8">
        <v>13</v>
      </c>
      <c r="D627" s="8">
        <v>0</v>
      </c>
      <c r="E627" s="8">
        <v>182.07</v>
      </c>
      <c r="F627" s="9">
        <v>630825.26</v>
      </c>
      <c r="G627" s="8">
        <v>5</v>
      </c>
      <c r="H627" s="8">
        <v>857.92</v>
      </c>
      <c r="I627" s="9">
        <f t="shared" si="19"/>
        <v>629967.34</v>
      </c>
      <c r="J627" s="6">
        <f t="shared" si="20"/>
        <v>0</v>
      </c>
    </row>
    <row r="628" spans="1:10" ht="30" x14ac:dyDescent="0.25">
      <c r="A628" s="3" t="s">
        <v>2115</v>
      </c>
      <c r="B628" s="3" t="s">
        <v>2116</v>
      </c>
      <c r="C628" s="8">
        <v>7</v>
      </c>
      <c r="D628" s="8">
        <v>0</v>
      </c>
      <c r="E628" s="9">
        <v>4992.26</v>
      </c>
      <c r="F628" s="8">
        <v>0</v>
      </c>
      <c r="G628" s="8">
        <v>1</v>
      </c>
      <c r="H628" s="9">
        <v>2485.4299999999998</v>
      </c>
      <c r="I628" s="9">
        <f t="shared" si="19"/>
        <v>0</v>
      </c>
      <c r="J628" s="6">
        <f t="shared" si="20"/>
        <v>2485.4299999999998</v>
      </c>
    </row>
    <row r="629" spans="1:10" ht="30" x14ac:dyDescent="0.25">
      <c r="A629" s="3" t="s">
        <v>757</v>
      </c>
      <c r="B629" s="3" t="s">
        <v>758</v>
      </c>
      <c r="C629" s="8">
        <v>181</v>
      </c>
      <c r="D629" s="8">
        <v>0</v>
      </c>
      <c r="E629" s="8">
        <v>0</v>
      </c>
      <c r="F629" s="9">
        <v>148434.12</v>
      </c>
      <c r="G629" s="8">
        <v>15</v>
      </c>
      <c r="H629" s="9">
        <v>7453.64</v>
      </c>
      <c r="I629" s="9">
        <f t="shared" si="19"/>
        <v>140980.47999999998</v>
      </c>
      <c r="J629" s="6">
        <f t="shared" si="20"/>
        <v>0</v>
      </c>
    </row>
    <row r="630" spans="1:10" ht="30" x14ac:dyDescent="0.25">
      <c r="A630" s="3" t="s">
        <v>759</v>
      </c>
      <c r="B630" s="3" t="s">
        <v>2117</v>
      </c>
      <c r="C630" s="8">
        <v>47</v>
      </c>
      <c r="D630" s="8">
        <v>0</v>
      </c>
      <c r="E630" s="8">
        <v>0</v>
      </c>
      <c r="F630" s="9">
        <v>36159.919999999998</v>
      </c>
      <c r="G630" s="8">
        <v>68</v>
      </c>
      <c r="H630" s="9">
        <v>44614.34</v>
      </c>
      <c r="I630" s="9">
        <f t="shared" si="19"/>
        <v>0</v>
      </c>
      <c r="J630" s="6">
        <f t="shared" si="20"/>
        <v>8454.4199999999983</v>
      </c>
    </row>
    <row r="631" spans="1:10" x14ac:dyDescent="0.25">
      <c r="A631" s="3" t="s">
        <v>2118</v>
      </c>
      <c r="B631" s="3" t="s">
        <v>2119</v>
      </c>
      <c r="C631" s="8">
        <v>6</v>
      </c>
      <c r="D631" s="8">
        <v>0</v>
      </c>
      <c r="E631" s="8">
        <v>0</v>
      </c>
      <c r="F631" s="9">
        <v>140042.16</v>
      </c>
      <c r="G631" s="8">
        <v>0</v>
      </c>
      <c r="H631" s="8">
        <v>0</v>
      </c>
      <c r="I631" s="9">
        <f t="shared" si="19"/>
        <v>140042.16</v>
      </c>
      <c r="J631" s="6">
        <f t="shared" si="20"/>
        <v>0</v>
      </c>
    </row>
    <row r="632" spans="1:10" ht="30" x14ac:dyDescent="0.25">
      <c r="A632" s="3" t="s">
        <v>760</v>
      </c>
      <c r="B632" s="3" t="s">
        <v>2120</v>
      </c>
      <c r="C632" s="8">
        <v>45</v>
      </c>
      <c r="D632" s="8">
        <v>0</v>
      </c>
      <c r="E632" s="8">
        <v>0</v>
      </c>
      <c r="F632" s="9">
        <v>36073</v>
      </c>
      <c r="G632" s="8">
        <v>5</v>
      </c>
      <c r="H632" s="9">
        <v>25157.26</v>
      </c>
      <c r="I632" s="9">
        <f t="shared" si="19"/>
        <v>10915.740000000002</v>
      </c>
      <c r="J632" s="6">
        <f t="shared" si="20"/>
        <v>0</v>
      </c>
    </row>
    <row r="633" spans="1:10" ht="30" x14ac:dyDescent="0.25">
      <c r="A633" s="3" t="s">
        <v>761</v>
      </c>
      <c r="B633" s="3" t="s">
        <v>2121</v>
      </c>
      <c r="C633" s="8">
        <v>3</v>
      </c>
      <c r="D633" s="8">
        <v>0</v>
      </c>
      <c r="E633" s="8">
        <v>0</v>
      </c>
      <c r="F633" s="9">
        <v>3870.8</v>
      </c>
      <c r="G633" s="8">
        <v>1</v>
      </c>
      <c r="H633" s="9">
        <v>16282.91</v>
      </c>
      <c r="I633" s="9">
        <f t="shared" si="19"/>
        <v>0</v>
      </c>
      <c r="J633" s="6">
        <f t="shared" si="20"/>
        <v>12412.11</v>
      </c>
    </row>
    <row r="634" spans="1:10" ht="30" x14ac:dyDescent="0.25">
      <c r="A634" s="3" t="s">
        <v>762</v>
      </c>
      <c r="B634" s="3" t="s">
        <v>1601</v>
      </c>
      <c r="C634" s="7">
        <v>1547</v>
      </c>
      <c r="D634" s="8">
        <v>0</v>
      </c>
      <c r="E634" s="8">
        <v>0</v>
      </c>
      <c r="F634" s="9">
        <v>3210282.52</v>
      </c>
      <c r="G634" s="8">
        <v>86</v>
      </c>
      <c r="H634" s="9">
        <v>28386.74</v>
      </c>
      <c r="I634" s="9">
        <f t="shared" si="19"/>
        <v>3181895.78</v>
      </c>
      <c r="J634" s="6">
        <f t="shared" si="20"/>
        <v>0</v>
      </c>
    </row>
    <row r="635" spans="1:10" ht="30" x14ac:dyDescent="0.25">
      <c r="A635" s="3" t="s">
        <v>2122</v>
      </c>
      <c r="B635" s="3" t="s">
        <v>2123</v>
      </c>
      <c r="C635" s="8">
        <v>7</v>
      </c>
      <c r="D635" s="8">
        <v>0</v>
      </c>
      <c r="E635" s="8">
        <v>319.27999999999997</v>
      </c>
      <c r="F635" s="9">
        <v>314107.07</v>
      </c>
      <c r="G635" s="8">
        <v>0</v>
      </c>
      <c r="H635" s="8">
        <v>0</v>
      </c>
      <c r="I635" s="9">
        <f t="shared" si="19"/>
        <v>314107.07</v>
      </c>
      <c r="J635" s="6">
        <f t="shared" si="20"/>
        <v>0</v>
      </c>
    </row>
    <row r="636" spans="1:10" ht="30" x14ac:dyDescent="0.25">
      <c r="A636" s="3" t="s">
        <v>763</v>
      </c>
      <c r="B636" s="3" t="s">
        <v>2124</v>
      </c>
      <c r="C636" s="8">
        <v>54</v>
      </c>
      <c r="D636" s="8">
        <v>0</v>
      </c>
      <c r="E636" s="8">
        <v>0</v>
      </c>
      <c r="F636" s="9">
        <v>48568.54</v>
      </c>
      <c r="G636" s="8">
        <v>7</v>
      </c>
      <c r="H636" s="9">
        <v>45480.25</v>
      </c>
      <c r="I636" s="9">
        <f t="shared" si="19"/>
        <v>3088.2900000000009</v>
      </c>
      <c r="J636" s="6">
        <f t="shared" si="20"/>
        <v>0</v>
      </c>
    </row>
    <row r="637" spans="1:10" ht="30" x14ac:dyDescent="0.25">
      <c r="A637" s="3" t="s">
        <v>764</v>
      </c>
      <c r="B637" s="3" t="s">
        <v>2125</v>
      </c>
      <c r="C637" s="8">
        <v>1</v>
      </c>
      <c r="D637" s="8">
        <v>0</v>
      </c>
      <c r="E637" s="8">
        <v>0</v>
      </c>
      <c r="F637" s="8">
        <v>615.84</v>
      </c>
      <c r="G637" s="8">
        <v>1</v>
      </c>
      <c r="H637" s="8">
        <v>667.14</v>
      </c>
      <c r="I637" s="9">
        <f t="shared" si="19"/>
        <v>0</v>
      </c>
      <c r="J637" s="6">
        <f t="shared" si="20"/>
        <v>51.299999999999955</v>
      </c>
    </row>
    <row r="638" spans="1:10" ht="30" x14ac:dyDescent="0.25">
      <c r="A638" s="3" t="s">
        <v>2126</v>
      </c>
      <c r="B638" s="3" t="s">
        <v>2127</v>
      </c>
      <c r="C638" s="8">
        <v>43</v>
      </c>
      <c r="D638" s="8">
        <v>0</v>
      </c>
      <c r="E638" s="9">
        <v>16679.66</v>
      </c>
      <c r="F638" s="9">
        <v>2146650.4900000002</v>
      </c>
      <c r="G638" s="8">
        <v>0</v>
      </c>
      <c r="H638" s="8">
        <v>0</v>
      </c>
      <c r="I638" s="9">
        <f t="shared" si="19"/>
        <v>2146650.4900000002</v>
      </c>
      <c r="J638" s="6">
        <f t="shared" si="20"/>
        <v>0</v>
      </c>
    </row>
    <row r="639" spans="1:10" ht="30" x14ac:dyDescent="0.25">
      <c r="A639" s="3" t="s">
        <v>765</v>
      </c>
      <c r="B639" s="3" t="s">
        <v>2128</v>
      </c>
      <c r="C639" s="8">
        <v>28</v>
      </c>
      <c r="D639" s="8">
        <v>0</v>
      </c>
      <c r="E639" s="8">
        <v>0</v>
      </c>
      <c r="F639" s="9">
        <v>15009.44</v>
      </c>
      <c r="G639" s="8">
        <v>3</v>
      </c>
      <c r="H639" s="9">
        <v>29813.45</v>
      </c>
      <c r="I639" s="9">
        <f t="shared" si="19"/>
        <v>0</v>
      </c>
      <c r="J639" s="6">
        <f t="shared" si="20"/>
        <v>14804.01</v>
      </c>
    </row>
    <row r="640" spans="1:10" ht="30" x14ac:dyDescent="0.25">
      <c r="A640" s="3" t="s">
        <v>766</v>
      </c>
      <c r="B640" s="3" t="s">
        <v>767</v>
      </c>
      <c r="C640" s="8">
        <v>162</v>
      </c>
      <c r="D640" s="8">
        <v>0</v>
      </c>
      <c r="E640" s="8">
        <v>0</v>
      </c>
      <c r="F640" s="9">
        <v>137926.39999999999</v>
      </c>
      <c r="G640" s="8">
        <v>3</v>
      </c>
      <c r="H640" s="8">
        <v>359.48</v>
      </c>
      <c r="I640" s="9">
        <f t="shared" si="19"/>
        <v>137566.91999999998</v>
      </c>
      <c r="J640" s="6">
        <f t="shared" si="20"/>
        <v>0</v>
      </c>
    </row>
    <row r="641" spans="1:10" x14ac:dyDescent="0.25">
      <c r="A641" s="3" t="s">
        <v>2129</v>
      </c>
      <c r="B641" s="3" t="s">
        <v>2130</v>
      </c>
      <c r="C641" s="8">
        <v>11</v>
      </c>
      <c r="D641" s="8">
        <v>0</v>
      </c>
      <c r="E641" s="9">
        <v>15868.05</v>
      </c>
      <c r="F641" s="9">
        <v>224282.83</v>
      </c>
      <c r="G641" s="8">
        <v>0</v>
      </c>
      <c r="H641" s="8">
        <v>0</v>
      </c>
      <c r="I641" s="9">
        <f t="shared" si="19"/>
        <v>224282.83</v>
      </c>
      <c r="J641" s="6">
        <f t="shared" si="20"/>
        <v>0</v>
      </c>
    </row>
    <row r="642" spans="1:10" ht="30" x14ac:dyDescent="0.25">
      <c r="A642" s="3" t="s">
        <v>768</v>
      </c>
      <c r="B642" s="3" t="s">
        <v>2131</v>
      </c>
      <c r="C642" s="8">
        <v>21</v>
      </c>
      <c r="D642" s="8">
        <v>0</v>
      </c>
      <c r="E642" s="8">
        <v>0</v>
      </c>
      <c r="F642" s="9">
        <v>17874.919999999998</v>
      </c>
      <c r="G642" s="8">
        <v>12</v>
      </c>
      <c r="H642" s="9">
        <v>81563</v>
      </c>
      <c r="I642" s="9">
        <f t="shared" si="19"/>
        <v>0</v>
      </c>
      <c r="J642" s="6">
        <f t="shared" si="20"/>
        <v>63688.08</v>
      </c>
    </row>
    <row r="643" spans="1:10" ht="30" x14ac:dyDescent="0.25">
      <c r="A643" s="3" t="s">
        <v>769</v>
      </c>
      <c r="B643" s="3" t="s">
        <v>2132</v>
      </c>
      <c r="C643" s="8">
        <v>813</v>
      </c>
      <c r="D643" s="8">
        <v>0</v>
      </c>
      <c r="E643" s="8">
        <v>0</v>
      </c>
      <c r="F643" s="9">
        <v>944019.06</v>
      </c>
      <c r="G643" s="8">
        <v>59</v>
      </c>
      <c r="H643" s="9">
        <v>1199014.44</v>
      </c>
      <c r="I643" s="9">
        <f t="shared" si="19"/>
        <v>0</v>
      </c>
      <c r="J643" s="6">
        <f t="shared" si="20"/>
        <v>254995.37999999989</v>
      </c>
    </row>
    <row r="644" spans="1:10" ht="30" x14ac:dyDescent="0.25">
      <c r="A644" s="3" t="s">
        <v>770</v>
      </c>
      <c r="B644" s="3" t="s">
        <v>771</v>
      </c>
      <c r="C644" s="8">
        <v>49</v>
      </c>
      <c r="D644" s="8">
        <v>0</v>
      </c>
      <c r="E644" s="8">
        <v>0</v>
      </c>
      <c r="F644" s="9">
        <v>41084.080000000002</v>
      </c>
      <c r="G644" s="8">
        <v>7</v>
      </c>
      <c r="H644" s="9">
        <v>2279.86</v>
      </c>
      <c r="I644" s="9">
        <f t="shared" si="19"/>
        <v>38804.22</v>
      </c>
      <c r="J644" s="6">
        <f t="shared" si="20"/>
        <v>0</v>
      </c>
    </row>
    <row r="645" spans="1:10" x14ac:dyDescent="0.25">
      <c r="A645" s="3" t="s">
        <v>2133</v>
      </c>
      <c r="B645" s="3" t="s">
        <v>2134</v>
      </c>
      <c r="C645" s="8">
        <v>3</v>
      </c>
      <c r="D645" s="8">
        <v>0</v>
      </c>
      <c r="E645" s="9">
        <v>2465.86</v>
      </c>
      <c r="F645" s="9">
        <v>130938.14</v>
      </c>
      <c r="G645" s="8">
        <v>0</v>
      </c>
      <c r="H645" s="8">
        <v>0</v>
      </c>
      <c r="I645" s="9">
        <f t="shared" si="19"/>
        <v>130938.14</v>
      </c>
      <c r="J645" s="6">
        <f t="shared" si="20"/>
        <v>0</v>
      </c>
    </row>
    <row r="646" spans="1:10" x14ac:dyDescent="0.25">
      <c r="A646" s="3" t="s">
        <v>2135</v>
      </c>
      <c r="B646" s="3" t="s">
        <v>2136</v>
      </c>
      <c r="C646" s="8">
        <v>19</v>
      </c>
      <c r="D646" s="8">
        <v>0</v>
      </c>
      <c r="E646" s="9">
        <v>1429.07</v>
      </c>
      <c r="F646" s="9">
        <v>495482.08</v>
      </c>
      <c r="G646" s="8">
        <v>0</v>
      </c>
      <c r="H646" s="8">
        <v>0</v>
      </c>
      <c r="I646" s="9">
        <f t="shared" si="19"/>
        <v>495482.08</v>
      </c>
      <c r="J646" s="6">
        <f t="shared" si="20"/>
        <v>0</v>
      </c>
    </row>
    <row r="647" spans="1:10" ht="30" x14ac:dyDescent="0.25">
      <c r="A647" s="3" t="s">
        <v>772</v>
      </c>
      <c r="B647" s="3" t="s">
        <v>2137</v>
      </c>
      <c r="C647" s="8">
        <v>141</v>
      </c>
      <c r="D647" s="8">
        <v>0</v>
      </c>
      <c r="E647" s="8">
        <v>0</v>
      </c>
      <c r="F647" s="9">
        <v>117248.8</v>
      </c>
      <c r="G647" s="8">
        <v>96</v>
      </c>
      <c r="H647" s="9">
        <v>38612.9</v>
      </c>
      <c r="I647" s="9">
        <f t="shared" si="19"/>
        <v>78635.899999999994</v>
      </c>
      <c r="J647" s="6">
        <f t="shared" si="20"/>
        <v>0</v>
      </c>
    </row>
    <row r="648" spans="1:10" x14ac:dyDescent="0.25">
      <c r="A648" s="3" t="s">
        <v>773</v>
      </c>
      <c r="B648" s="3" t="s">
        <v>2138</v>
      </c>
      <c r="C648" s="8">
        <v>2</v>
      </c>
      <c r="D648" s="8">
        <v>0</v>
      </c>
      <c r="E648" s="8">
        <v>0</v>
      </c>
      <c r="F648" s="9">
        <v>91743.84</v>
      </c>
      <c r="G648" s="8">
        <v>2</v>
      </c>
      <c r="H648" s="9">
        <v>2141.1</v>
      </c>
      <c r="I648" s="9">
        <f t="shared" si="19"/>
        <v>89602.739999999991</v>
      </c>
      <c r="J648" s="6">
        <f t="shared" si="20"/>
        <v>0</v>
      </c>
    </row>
    <row r="649" spans="1:10" x14ac:dyDescent="0.25">
      <c r="A649" s="3" t="s">
        <v>774</v>
      </c>
      <c r="B649" s="3" t="s">
        <v>775</v>
      </c>
      <c r="C649" s="8">
        <v>0</v>
      </c>
      <c r="D649" s="8">
        <v>0</v>
      </c>
      <c r="E649" s="8">
        <v>0</v>
      </c>
      <c r="F649" s="8">
        <v>0</v>
      </c>
      <c r="G649" s="8">
        <v>1</v>
      </c>
      <c r="H649" s="9">
        <v>1235.8</v>
      </c>
      <c r="I649" s="9">
        <f t="shared" si="19"/>
        <v>0</v>
      </c>
      <c r="J649" s="6">
        <f t="shared" si="20"/>
        <v>1235.8</v>
      </c>
    </row>
    <row r="650" spans="1:10" ht="30" x14ac:dyDescent="0.25">
      <c r="A650" s="3" t="s">
        <v>776</v>
      </c>
      <c r="B650" s="3" t="s">
        <v>2139</v>
      </c>
      <c r="C650" s="8">
        <v>19</v>
      </c>
      <c r="D650" s="8">
        <v>0</v>
      </c>
      <c r="E650" s="8">
        <v>0</v>
      </c>
      <c r="F650" s="9">
        <v>20600.34</v>
      </c>
      <c r="G650" s="8">
        <v>0</v>
      </c>
      <c r="H650" s="8">
        <v>0</v>
      </c>
      <c r="I650" s="9">
        <f t="shared" si="19"/>
        <v>20600.34</v>
      </c>
      <c r="J650" s="6">
        <f t="shared" si="20"/>
        <v>0</v>
      </c>
    </row>
    <row r="651" spans="1:10" ht="30" x14ac:dyDescent="0.25">
      <c r="A651" s="3" t="s">
        <v>777</v>
      </c>
      <c r="B651" s="3" t="s">
        <v>778</v>
      </c>
      <c r="C651" s="8">
        <v>33</v>
      </c>
      <c r="D651" s="8">
        <v>0</v>
      </c>
      <c r="E651" s="8">
        <v>0</v>
      </c>
      <c r="F651" s="9">
        <v>25380.16</v>
      </c>
      <c r="G651" s="8">
        <v>5</v>
      </c>
      <c r="H651" s="9">
        <v>2705.2</v>
      </c>
      <c r="I651" s="9">
        <f t="shared" si="19"/>
        <v>22674.959999999999</v>
      </c>
      <c r="J651" s="6">
        <f t="shared" si="20"/>
        <v>0</v>
      </c>
    </row>
    <row r="652" spans="1:10" x14ac:dyDescent="0.25">
      <c r="A652" s="3" t="s">
        <v>2140</v>
      </c>
      <c r="B652" s="3" t="s">
        <v>2141</v>
      </c>
      <c r="C652" s="8">
        <v>4</v>
      </c>
      <c r="D652" s="8">
        <v>0</v>
      </c>
      <c r="E652" s="9">
        <v>11898.32</v>
      </c>
      <c r="F652" s="9">
        <v>255302.14</v>
      </c>
      <c r="G652" s="8">
        <v>0</v>
      </c>
      <c r="H652" s="8">
        <v>0</v>
      </c>
      <c r="I652" s="9">
        <f t="shared" si="19"/>
        <v>255302.14</v>
      </c>
      <c r="J652" s="6">
        <f t="shared" si="20"/>
        <v>0</v>
      </c>
    </row>
    <row r="653" spans="1:10" x14ac:dyDescent="0.25">
      <c r="A653" s="3" t="s">
        <v>779</v>
      </c>
      <c r="B653" s="3" t="s">
        <v>2142</v>
      </c>
      <c r="C653" s="8">
        <v>109</v>
      </c>
      <c r="D653" s="8">
        <v>0</v>
      </c>
      <c r="E653" s="8">
        <v>0</v>
      </c>
      <c r="F653" s="9">
        <v>67602.399999999994</v>
      </c>
      <c r="G653" s="8">
        <v>21</v>
      </c>
      <c r="H653" s="9">
        <v>9303.82</v>
      </c>
      <c r="I653" s="9">
        <f t="shared" si="19"/>
        <v>58298.579999999994</v>
      </c>
      <c r="J653" s="6">
        <f t="shared" si="20"/>
        <v>0</v>
      </c>
    </row>
    <row r="654" spans="1:10" ht="30" x14ac:dyDescent="0.25">
      <c r="A654" s="3" t="s">
        <v>780</v>
      </c>
      <c r="B654" s="3" t="s">
        <v>2143</v>
      </c>
      <c r="C654" s="8">
        <v>50</v>
      </c>
      <c r="D654" s="8">
        <v>0</v>
      </c>
      <c r="E654" s="8">
        <v>0</v>
      </c>
      <c r="F654" s="9">
        <v>59443.040000000001</v>
      </c>
      <c r="G654" s="8">
        <v>5</v>
      </c>
      <c r="H654" s="9">
        <v>94849.68</v>
      </c>
      <c r="I654" s="9">
        <f t="shared" ref="I654:I717" si="21">IF(F654-H654&gt;0,F654-H654,0)</f>
        <v>0</v>
      </c>
      <c r="J654" s="6">
        <f t="shared" ref="J654:J717" si="22">IF(F654-H654&lt;0,(F654-H654)*-1,0)</f>
        <v>35406.639999999992</v>
      </c>
    </row>
    <row r="655" spans="1:10" ht="30" x14ac:dyDescent="0.25">
      <c r="A655" s="3" t="s">
        <v>781</v>
      </c>
      <c r="B655" s="3" t="s">
        <v>782</v>
      </c>
      <c r="C655" s="8">
        <v>24</v>
      </c>
      <c r="D655" s="8">
        <v>0</v>
      </c>
      <c r="E655" s="8">
        <v>0</v>
      </c>
      <c r="F655" s="9">
        <v>39284.480000000003</v>
      </c>
      <c r="G655" s="8">
        <v>0</v>
      </c>
      <c r="H655" s="8">
        <v>0</v>
      </c>
      <c r="I655" s="9">
        <f t="shared" si="21"/>
        <v>39284.480000000003</v>
      </c>
      <c r="J655" s="6">
        <f t="shared" si="22"/>
        <v>0</v>
      </c>
    </row>
    <row r="656" spans="1:10" ht="30" x14ac:dyDescent="0.25">
      <c r="A656" s="3" t="s">
        <v>783</v>
      </c>
      <c r="B656" s="3" t="s">
        <v>2144</v>
      </c>
      <c r="C656" s="8">
        <v>8</v>
      </c>
      <c r="D656" s="8">
        <v>0</v>
      </c>
      <c r="E656" s="8">
        <v>0</v>
      </c>
      <c r="F656" s="9">
        <v>5362.5</v>
      </c>
      <c r="G656" s="8">
        <v>1</v>
      </c>
      <c r="H656" s="8">
        <v>150.03</v>
      </c>
      <c r="I656" s="9">
        <f t="shared" si="21"/>
        <v>5212.47</v>
      </c>
      <c r="J656" s="6">
        <f t="shared" si="22"/>
        <v>0</v>
      </c>
    </row>
    <row r="657" spans="1:10" ht="30" x14ac:dyDescent="0.25">
      <c r="A657" s="3" t="s">
        <v>1602</v>
      </c>
      <c r="B657" s="3" t="s">
        <v>2145</v>
      </c>
      <c r="C657" s="8">
        <v>27</v>
      </c>
      <c r="D657" s="8">
        <v>0</v>
      </c>
      <c r="E657" s="8">
        <v>0</v>
      </c>
      <c r="F657" s="9">
        <v>24680.84</v>
      </c>
      <c r="G657" s="8">
        <v>6</v>
      </c>
      <c r="H657" s="9">
        <v>72545.820000000007</v>
      </c>
      <c r="I657" s="9">
        <f t="shared" si="21"/>
        <v>0</v>
      </c>
      <c r="J657" s="6">
        <f t="shared" si="22"/>
        <v>47864.98000000001</v>
      </c>
    </row>
    <row r="658" spans="1:10" x14ac:dyDescent="0.25">
      <c r="A658" s="3" t="s">
        <v>2146</v>
      </c>
      <c r="B658" s="3" t="s">
        <v>2147</v>
      </c>
      <c r="C658" s="8">
        <v>29</v>
      </c>
      <c r="D658" s="8">
        <v>0</v>
      </c>
      <c r="E658" s="9">
        <v>50137.69</v>
      </c>
      <c r="F658" s="9">
        <v>964984.97</v>
      </c>
      <c r="G658" s="8">
        <v>0</v>
      </c>
      <c r="H658" s="8">
        <v>0</v>
      </c>
      <c r="I658" s="9">
        <f t="shared" si="21"/>
        <v>964984.97</v>
      </c>
      <c r="J658" s="6">
        <f t="shared" si="22"/>
        <v>0</v>
      </c>
    </row>
    <row r="659" spans="1:10" x14ac:dyDescent="0.25">
      <c r="A659" s="3" t="s">
        <v>784</v>
      </c>
      <c r="B659" s="3" t="s">
        <v>785</v>
      </c>
      <c r="C659" s="8">
        <v>186</v>
      </c>
      <c r="D659" s="8">
        <v>0</v>
      </c>
      <c r="E659" s="8">
        <v>0</v>
      </c>
      <c r="F659" s="9">
        <v>135141.20000000001</v>
      </c>
      <c r="G659" s="8">
        <v>3</v>
      </c>
      <c r="H659" s="9">
        <v>1260.6400000000001</v>
      </c>
      <c r="I659" s="9">
        <f t="shared" si="21"/>
        <v>133880.56</v>
      </c>
      <c r="J659" s="6">
        <f t="shared" si="22"/>
        <v>0</v>
      </c>
    </row>
    <row r="660" spans="1:10" ht="30" x14ac:dyDescent="0.25">
      <c r="A660" s="3" t="s">
        <v>786</v>
      </c>
      <c r="B660" s="3" t="s">
        <v>2148</v>
      </c>
      <c r="C660" s="8">
        <v>33</v>
      </c>
      <c r="D660" s="8">
        <v>0</v>
      </c>
      <c r="E660" s="8">
        <v>0</v>
      </c>
      <c r="F660" s="9">
        <v>18712.580000000002</v>
      </c>
      <c r="G660" s="8">
        <v>2</v>
      </c>
      <c r="H660" s="9">
        <v>1681.84</v>
      </c>
      <c r="I660" s="9">
        <f t="shared" si="21"/>
        <v>17030.740000000002</v>
      </c>
      <c r="J660" s="6">
        <f t="shared" si="22"/>
        <v>0</v>
      </c>
    </row>
    <row r="661" spans="1:10" ht="30" x14ac:dyDescent="0.25">
      <c r="A661" s="3" t="s">
        <v>787</v>
      </c>
      <c r="B661" s="3" t="s">
        <v>788</v>
      </c>
      <c r="C661" s="8">
        <v>172</v>
      </c>
      <c r="D661" s="8">
        <v>0</v>
      </c>
      <c r="E661" s="8">
        <v>0</v>
      </c>
      <c r="F661" s="9">
        <v>181683.08</v>
      </c>
      <c r="G661" s="8">
        <v>32</v>
      </c>
      <c r="H661" s="9">
        <v>10977.02</v>
      </c>
      <c r="I661" s="9">
        <f t="shared" si="21"/>
        <v>170706.06</v>
      </c>
      <c r="J661" s="6">
        <f t="shared" si="22"/>
        <v>0</v>
      </c>
    </row>
    <row r="662" spans="1:10" x14ac:dyDescent="0.25">
      <c r="A662" s="3" t="s">
        <v>2149</v>
      </c>
      <c r="B662" s="3" t="s">
        <v>2150</v>
      </c>
      <c r="C662" s="8">
        <v>4</v>
      </c>
      <c r="D662" s="8">
        <v>0</v>
      </c>
      <c r="E662" s="8">
        <v>0</v>
      </c>
      <c r="F662" s="9">
        <v>196070.39999999999</v>
      </c>
      <c r="G662" s="8">
        <v>0</v>
      </c>
      <c r="H662" s="8">
        <v>0</v>
      </c>
      <c r="I662" s="9">
        <f t="shared" si="21"/>
        <v>196070.39999999999</v>
      </c>
      <c r="J662" s="6">
        <f t="shared" si="22"/>
        <v>0</v>
      </c>
    </row>
    <row r="663" spans="1:10" ht="30" x14ac:dyDescent="0.25">
      <c r="A663" s="3" t="s">
        <v>789</v>
      </c>
      <c r="B663" s="3" t="s">
        <v>2151</v>
      </c>
      <c r="C663" s="8">
        <v>33</v>
      </c>
      <c r="D663" s="8">
        <v>0</v>
      </c>
      <c r="E663" s="8">
        <v>0</v>
      </c>
      <c r="F663" s="9">
        <v>33841.96</v>
      </c>
      <c r="G663" s="8">
        <v>2</v>
      </c>
      <c r="H663" s="9">
        <v>33626.93</v>
      </c>
      <c r="I663" s="9">
        <f t="shared" si="21"/>
        <v>215.02999999999884</v>
      </c>
      <c r="J663" s="6">
        <f t="shared" si="22"/>
        <v>0</v>
      </c>
    </row>
    <row r="664" spans="1:10" x14ac:dyDescent="0.25">
      <c r="A664" s="3" t="s">
        <v>790</v>
      </c>
      <c r="B664" s="3" t="s">
        <v>2152</v>
      </c>
      <c r="C664" s="8">
        <v>159</v>
      </c>
      <c r="D664" s="8">
        <v>0</v>
      </c>
      <c r="E664" s="8">
        <v>0</v>
      </c>
      <c r="F664" s="9">
        <v>56945.38</v>
      </c>
      <c r="G664" s="8">
        <v>15</v>
      </c>
      <c r="H664" s="9">
        <v>36586.71</v>
      </c>
      <c r="I664" s="9">
        <f t="shared" si="21"/>
        <v>20358.669999999998</v>
      </c>
      <c r="J664" s="6">
        <f t="shared" si="22"/>
        <v>0</v>
      </c>
    </row>
    <row r="665" spans="1:10" x14ac:dyDescent="0.25">
      <c r="A665" s="3" t="s">
        <v>791</v>
      </c>
      <c r="B665" s="3" t="s">
        <v>2153</v>
      </c>
      <c r="C665" s="8">
        <v>101</v>
      </c>
      <c r="D665" s="8">
        <v>0</v>
      </c>
      <c r="E665" s="8">
        <v>0</v>
      </c>
      <c r="F665" s="9">
        <v>112901.98</v>
      </c>
      <c r="G665" s="8">
        <v>13</v>
      </c>
      <c r="H665" s="9">
        <v>776769.35</v>
      </c>
      <c r="I665" s="9">
        <f t="shared" si="21"/>
        <v>0</v>
      </c>
      <c r="J665" s="6">
        <f t="shared" si="22"/>
        <v>663867.37</v>
      </c>
    </row>
    <row r="666" spans="1:10" x14ac:dyDescent="0.25">
      <c r="A666" s="3" t="s">
        <v>792</v>
      </c>
      <c r="B666" s="3" t="s">
        <v>2154</v>
      </c>
      <c r="C666" s="8">
        <v>2</v>
      </c>
      <c r="D666" s="8">
        <v>0</v>
      </c>
      <c r="E666" s="8">
        <v>0</v>
      </c>
      <c r="F666" s="9">
        <v>121178.46</v>
      </c>
      <c r="G666" s="8">
        <v>10</v>
      </c>
      <c r="H666" s="9">
        <v>7029.28</v>
      </c>
      <c r="I666" s="9">
        <f t="shared" si="21"/>
        <v>114149.18000000001</v>
      </c>
      <c r="J666" s="6">
        <f t="shared" si="22"/>
        <v>0</v>
      </c>
    </row>
    <row r="667" spans="1:10" ht="30" x14ac:dyDescent="0.25">
      <c r="A667" s="3" t="s">
        <v>2155</v>
      </c>
      <c r="B667" s="3" t="s">
        <v>2156</v>
      </c>
      <c r="C667" s="8">
        <v>28</v>
      </c>
      <c r="D667" s="8">
        <v>0</v>
      </c>
      <c r="E667" s="9">
        <v>1055.3399999999999</v>
      </c>
      <c r="F667" s="9">
        <v>1196008.02</v>
      </c>
      <c r="G667" s="8">
        <v>0</v>
      </c>
      <c r="H667" s="8">
        <v>0</v>
      </c>
      <c r="I667" s="9">
        <f t="shared" si="21"/>
        <v>1196008.02</v>
      </c>
      <c r="J667" s="6">
        <f t="shared" si="22"/>
        <v>0</v>
      </c>
    </row>
    <row r="668" spans="1:10" ht="30" x14ac:dyDescent="0.25">
      <c r="A668" s="3" t="s">
        <v>793</v>
      </c>
      <c r="B668" s="3" t="s">
        <v>794</v>
      </c>
      <c r="C668" s="8">
        <v>67</v>
      </c>
      <c r="D668" s="8">
        <v>0</v>
      </c>
      <c r="E668" s="8">
        <v>0</v>
      </c>
      <c r="F668" s="9">
        <v>61955.54</v>
      </c>
      <c r="G668" s="8">
        <v>15</v>
      </c>
      <c r="H668" s="9">
        <v>8992.36</v>
      </c>
      <c r="I668" s="9">
        <f t="shared" si="21"/>
        <v>52963.18</v>
      </c>
      <c r="J668" s="6">
        <f t="shared" si="22"/>
        <v>0</v>
      </c>
    </row>
    <row r="669" spans="1:10" x14ac:dyDescent="0.25">
      <c r="A669" s="3" t="s">
        <v>2157</v>
      </c>
      <c r="B669" s="3" t="s">
        <v>2158</v>
      </c>
      <c r="C669" s="8">
        <v>11</v>
      </c>
      <c r="D669" s="8">
        <v>0</v>
      </c>
      <c r="E669" s="9">
        <v>1481.34</v>
      </c>
      <c r="F669" s="9">
        <v>490053.3</v>
      </c>
      <c r="G669" s="8">
        <v>0</v>
      </c>
      <c r="H669" s="8">
        <v>0</v>
      </c>
      <c r="I669" s="9">
        <f t="shared" si="21"/>
        <v>490053.3</v>
      </c>
      <c r="J669" s="6">
        <f t="shared" si="22"/>
        <v>0</v>
      </c>
    </row>
    <row r="670" spans="1:10" x14ac:dyDescent="0.25">
      <c r="A670" s="3" t="s">
        <v>795</v>
      </c>
      <c r="B670" s="3" t="s">
        <v>2159</v>
      </c>
      <c r="C670" s="8">
        <v>159</v>
      </c>
      <c r="D670" s="8">
        <v>0</v>
      </c>
      <c r="E670" s="8">
        <v>0</v>
      </c>
      <c r="F670" s="9">
        <v>207151.2</v>
      </c>
      <c r="G670" s="8">
        <v>21</v>
      </c>
      <c r="H670" s="9">
        <v>522656.85</v>
      </c>
      <c r="I670" s="9">
        <f t="shared" si="21"/>
        <v>0</v>
      </c>
      <c r="J670" s="6">
        <f t="shared" si="22"/>
        <v>315505.64999999997</v>
      </c>
    </row>
    <row r="671" spans="1:10" ht="30" x14ac:dyDescent="0.25">
      <c r="A671" s="3" t="s">
        <v>796</v>
      </c>
      <c r="B671" s="3" t="s">
        <v>2160</v>
      </c>
      <c r="C671" s="8">
        <v>15</v>
      </c>
      <c r="D671" s="8">
        <v>0</v>
      </c>
      <c r="E671" s="8">
        <v>0</v>
      </c>
      <c r="F671" s="9">
        <v>11265.26</v>
      </c>
      <c r="G671" s="8">
        <v>7</v>
      </c>
      <c r="H671" s="9">
        <v>61029.36</v>
      </c>
      <c r="I671" s="9">
        <f t="shared" si="21"/>
        <v>0</v>
      </c>
      <c r="J671" s="6">
        <f t="shared" si="22"/>
        <v>49764.1</v>
      </c>
    </row>
    <row r="672" spans="1:10" ht="30" x14ac:dyDescent="0.25">
      <c r="A672" s="3" t="s">
        <v>797</v>
      </c>
      <c r="B672" s="3" t="s">
        <v>2161</v>
      </c>
      <c r="C672" s="8">
        <v>7</v>
      </c>
      <c r="D672" s="8">
        <v>0</v>
      </c>
      <c r="E672" s="8">
        <v>0</v>
      </c>
      <c r="F672" s="9">
        <v>14622.18</v>
      </c>
      <c r="G672" s="8">
        <v>2</v>
      </c>
      <c r="H672" s="9">
        <v>18953.580000000002</v>
      </c>
      <c r="I672" s="9">
        <f t="shared" si="21"/>
        <v>0</v>
      </c>
      <c r="J672" s="6">
        <f t="shared" si="22"/>
        <v>4331.4000000000015</v>
      </c>
    </row>
    <row r="673" spans="1:10" ht="30" x14ac:dyDescent="0.25">
      <c r="A673" s="3" t="s">
        <v>798</v>
      </c>
      <c r="B673" s="3" t="s">
        <v>2162</v>
      </c>
      <c r="C673" s="8">
        <v>86</v>
      </c>
      <c r="D673" s="8">
        <v>0</v>
      </c>
      <c r="E673" s="8">
        <v>0</v>
      </c>
      <c r="F673" s="9">
        <v>65468.6</v>
      </c>
      <c r="G673" s="8">
        <v>23</v>
      </c>
      <c r="H673" s="9">
        <v>201234.06</v>
      </c>
      <c r="I673" s="9">
        <f t="shared" si="21"/>
        <v>0</v>
      </c>
      <c r="J673" s="6">
        <f t="shared" si="22"/>
        <v>135765.46</v>
      </c>
    </row>
    <row r="674" spans="1:10" ht="30" x14ac:dyDescent="0.25">
      <c r="A674" s="3" t="s">
        <v>2163</v>
      </c>
      <c r="B674" s="3" t="s">
        <v>2164</v>
      </c>
      <c r="C674" s="8">
        <v>2</v>
      </c>
      <c r="D674" s="8">
        <v>0</v>
      </c>
      <c r="E674" s="9">
        <v>14719.45</v>
      </c>
      <c r="F674" s="9">
        <v>241078.39</v>
      </c>
      <c r="G674" s="8">
        <v>0</v>
      </c>
      <c r="H674" s="8">
        <v>0</v>
      </c>
      <c r="I674" s="9">
        <f t="shared" si="21"/>
        <v>241078.39</v>
      </c>
      <c r="J674" s="6">
        <f t="shared" si="22"/>
        <v>0</v>
      </c>
    </row>
    <row r="675" spans="1:10" ht="30" x14ac:dyDescent="0.25">
      <c r="A675" s="3" t="s">
        <v>799</v>
      </c>
      <c r="B675" s="3" t="s">
        <v>1603</v>
      </c>
      <c r="C675" s="8">
        <v>26</v>
      </c>
      <c r="D675" s="8">
        <v>0</v>
      </c>
      <c r="E675" s="8">
        <v>0</v>
      </c>
      <c r="F675" s="9">
        <v>23358.6</v>
      </c>
      <c r="G675" s="8">
        <v>0</v>
      </c>
      <c r="H675" s="8">
        <v>0</v>
      </c>
      <c r="I675" s="9">
        <f t="shared" si="21"/>
        <v>23358.6</v>
      </c>
      <c r="J675" s="6">
        <f t="shared" si="22"/>
        <v>0</v>
      </c>
    </row>
    <row r="676" spans="1:10" ht="30" x14ac:dyDescent="0.25">
      <c r="A676" s="3" t="s">
        <v>800</v>
      </c>
      <c r="B676" s="3" t="s">
        <v>2165</v>
      </c>
      <c r="C676" s="8">
        <v>1</v>
      </c>
      <c r="D676" s="8">
        <v>0</v>
      </c>
      <c r="E676" s="8">
        <v>0</v>
      </c>
      <c r="F676" s="8">
        <v>897.06</v>
      </c>
      <c r="G676" s="8">
        <v>0</v>
      </c>
      <c r="H676" s="8">
        <v>0</v>
      </c>
      <c r="I676" s="9">
        <f t="shared" si="21"/>
        <v>897.06</v>
      </c>
      <c r="J676" s="6">
        <f t="shared" si="22"/>
        <v>0</v>
      </c>
    </row>
    <row r="677" spans="1:10" x14ac:dyDescent="0.25">
      <c r="A677" s="3" t="s">
        <v>2166</v>
      </c>
      <c r="B677" s="3" t="s">
        <v>2167</v>
      </c>
      <c r="C677" s="8">
        <v>5</v>
      </c>
      <c r="D677" s="8">
        <v>0</v>
      </c>
      <c r="E677" s="8">
        <v>743.48</v>
      </c>
      <c r="F677" s="9">
        <v>136866.43</v>
      </c>
      <c r="G677" s="8">
        <v>0</v>
      </c>
      <c r="H677" s="8">
        <v>0</v>
      </c>
      <c r="I677" s="9">
        <f t="shared" si="21"/>
        <v>136866.43</v>
      </c>
      <c r="J677" s="6">
        <f t="shared" si="22"/>
        <v>0</v>
      </c>
    </row>
    <row r="678" spans="1:10" x14ac:dyDescent="0.25">
      <c r="A678" s="3" t="s">
        <v>2168</v>
      </c>
      <c r="B678" s="3" t="s">
        <v>2169</v>
      </c>
      <c r="C678" s="8">
        <v>15</v>
      </c>
      <c r="D678" s="8">
        <v>0</v>
      </c>
      <c r="E678" s="8">
        <v>0</v>
      </c>
      <c r="F678" s="9">
        <v>565082.64</v>
      </c>
      <c r="G678" s="8">
        <v>0</v>
      </c>
      <c r="H678" s="8">
        <v>0</v>
      </c>
      <c r="I678" s="9">
        <f t="shared" si="21"/>
        <v>565082.64</v>
      </c>
      <c r="J678" s="6">
        <f t="shared" si="22"/>
        <v>0</v>
      </c>
    </row>
    <row r="679" spans="1:10" ht="30" x14ac:dyDescent="0.25">
      <c r="A679" s="3" t="s">
        <v>801</v>
      </c>
      <c r="B679" s="3" t="s">
        <v>2170</v>
      </c>
      <c r="C679" s="8">
        <v>17</v>
      </c>
      <c r="D679" s="8">
        <v>0</v>
      </c>
      <c r="E679" s="8">
        <v>0</v>
      </c>
      <c r="F679" s="9">
        <v>12266.92</v>
      </c>
      <c r="G679" s="8">
        <v>2</v>
      </c>
      <c r="H679" s="9">
        <v>3388.6</v>
      </c>
      <c r="I679" s="9">
        <f t="shared" si="21"/>
        <v>8878.32</v>
      </c>
      <c r="J679" s="6">
        <f t="shared" si="22"/>
        <v>0</v>
      </c>
    </row>
    <row r="680" spans="1:10" x14ac:dyDescent="0.25">
      <c r="A680" s="3" t="s">
        <v>2171</v>
      </c>
      <c r="B680" s="3" t="s">
        <v>2172</v>
      </c>
      <c r="C680" s="8">
        <v>3</v>
      </c>
      <c r="D680" s="8">
        <v>0</v>
      </c>
      <c r="E680" s="8">
        <v>105</v>
      </c>
      <c r="F680" s="9">
        <v>164898.84</v>
      </c>
      <c r="G680" s="8">
        <v>0</v>
      </c>
      <c r="H680" s="8">
        <v>0</v>
      </c>
      <c r="I680" s="9">
        <f t="shared" si="21"/>
        <v>164898.84</v>
      </c>
      <c r="J680" s="6">
        <f t="shared" si="22"/>
        <v>0</v>
      </c>
    </row>
    <row r="681" spans="1:10" ht="30" x14ac:dyDescent="0.25">
      <c r="A681" s="3" t="s">
        <v>1604</v>
      </c>
      <c r="B681" s="3" t="s">
        <v>1605</v>
      </c>
      <c r="C681" s="8">
        <v>10</v>
      </c>
      <c r="D681" s="8">
        <v>0</v>
      </c>
      <c r="E681" s="9">
        <v>11958.54</v>
      </c>
      <c r="F681" s="8">
        <v>0</v>
      </c>
      <c r="G681" s="8">
        <v>9</v>
      </c>
      <c r="H681" s="9">
        <v>286019.51</v>
      </c>
      <c r="I681" s="9">
        <f t="shared" si="21"/>
        <v>0</v>
      </c>
      <c r="J681" s="6">
        <f t="shared" si="22"/>
        <v>286019.51</v>
      </c>
    </row>
    <row r="682" spans="1:10" x14ac:dyDescent="0.25">
      <c r="A682" s="3" t="s">
        <v>2173</v>
      </c>
      <c r="B682" s="3" t="s">
        <v>2174</v>
      </c>
      <c r="C682" s="8">
        <v>1</v>
      </c>
      <c r="D682" s="8">
        <v>0</v>
      </c>
      <c r="E682" s="9">
        <v>7392.35</v>
      </c>
      <c r="F682" s="9">
        <v>47963.64</v>
      </c>
      <c r="G682" s="8">
        <v>0</v>
      </c>
      <c r="H682" s="8">
        <v>0</v>
      </c>
      <c r="I682" s="9">
        <f t="shared" si="21"/>
        <v>47963.64</v>
      </c>
      <c r="J682" s="6">
        <f t="shared" si="22"/>
        <v>0</v>
      </c>
    </row>
    <row r="683" spans="1:10" ht="30" x14ac:dyDescent="0.25">
      <c r="A683" s="3" t="s">
        <v>2175</v>
      </c>
      <c r="B683" s="3" t="s">
        <v>2176</v>
      </c>
      <c r="C683" s="8">
        <v>24</v>
      </c>
      <c r="D683" s="8">
        <v>0</v>
      </c>
      <c r="E683" s="8">
        <v>866.83</v>
      </c>
      <c r="F683" s="9">
        <v>1028238.75</v>
      </c>
      <c r="G683" s="8">
        <v>0</v>
      </c>
      <c r="H683" s="8">
        <v>0</v>
      </c>
      <c r="I683" s="9">
        <f t="shared" si="21"/>
        <v>1028238.75</v>
      </c>
      <c r="J683" s="6">
        <f t="shared" si="22"/>
        <v>0</v>
      </c>
    </row>
    <row r="684" spans="1:10" x14ac:dyDescent="0.25">
      <c r="A684" s="3" t="s">
        <v>2177</v>
      </c>
      <c r="B684" s="3" t="s">
        <v>2178</v>
      </c>
      <c r="C684" s="8">
        <v>9</v>
      </c>
      <c r="D684" s="8">
        <v>0</v>
      </c>
      <c r="E684" s="8">
        <v>56.49</v>
      </c>
      <c r="F684" s="9">
        <v>360851.76</v>
      </c>
      <c r="G684" s="8">
        <v>0</v>
      </c>
      <c r="H684" s="8">
        <v>0</v>
      </c>
      <c r="I684" s="9">
        <f t="shared" si="21"/>
        <v>360851.76</v>
      </c>
      <c r="J684" s="6">
        <f t="shared" si="22"/>
        <v>0</v>
      </c>
    </row>
    <row r="685" spans="1:10" ht="30" x14ac:dyDescent="0.25">
      <c r="A685" s="3" t="s">
        <v>2179</v>
      </c>
      <c r="B685" s="3" t="s">
        <v>2180</v>
      </c>
      <c r="C685" s="8">
        <v>2</v>
      </c>
      <c r="D685" s="8">
        <v>0</v>
      </c>
      <c r="E685" s="8">
        <v>0</v>
      </c>
      <c r="F685" s="9">
        <v>215187.57</v>
      </c>
      <c r="G685" s="8">
        <v>0</v>
      </c>
      <c r="H685" s="8">
        <v>0</v>
      </c>
      <c r="I685" s="9">
        <f t="shared" si="21"/>
        <v>215187.57</v>
      </c>
      <c r="J685" s="6">
        <f t="shared" si="22"/>
        <v>0</v>
      </c>
    </row>
    <row r="686" spans="1:10" x14ac:dyDescent="0.25">
      <c r="A686" s="3" t="s">
        <v>802</v>
      </c>
      <c r="B686" s="3" t="s">
        <v>2181</v>
      </c>
      <c r="C686" s="8">
        <v>31</v>
      </c>
      <c r="D686" s="8">
        <v>0</v>
      </c>
      <c r="E686" s="9">
        <v>18457.86</v>
      </c>
      <c r="F686" s="9">
        <v>1608854.08</v>
      </c>
      <c r="G686" s="8">
        <v>4</v>
      </c>
      <c r="H686" s="9">
        <v>2420.1999999999998</v>
      </c>
      <c r="I686" s="9">
        <f t="shared" si="21"/>
        <v>1606433.8800000001</v>
      </c>
      <c r="J686" s="6">
        <f t="shared" si="22"/>
        <v>0</v>
      </c>
    </row>
    <row r="687" spans="1:10" x14ac:dyDescent="0.25">
      <c r="A687" s="3" t="s">
        <v>2182</v>
      </c>
      <c r="B687" s="3" t="s">
        <v>2183</v>
      </c>
      <c r="C687" s="8">
        <v>1</v>
      </c>
      <c r="D687" s="8">
        <v>0</v>
      </c>
      <c r="E687" s="8">
        <v>0</v>
      </c>
      <c r="F687" s="9">
        <v>14522.4</v>
      </c>
      <c r="G687" s="8">
        <v>0</v>
      </c>
      <c r="H687" s="8">
        <v>0</v>
      </c>
      <c r="I687" s="9">
        <f t="shared" si="21"/>
        <v>14522.4</v>
      </c>
      <c r="J687" s="6">
        <f t="shared" si="22"/>
        <v>0</v>
      </c>
    </row>
    <row r="688" spans="1:10" x14ac:dyDescent="0.25">
      <c r="A688" s="3" t="s">
        <v>803</v>
      </c>
      <c r="B688" s="3" t="s">
        <v>804</v>
      </c>
      <c r="C688" s="8">
        <v>38</v>
      </c>
      <c r="D688" s="8">
        <v>0</v>
      </c>
      <c r="E688" s="8">
        <v>0</v>
      </c>
      <c r="F688" s="9">
        <v>36166.92</v>
      </c>
      <c r="G688" s="8">
        <v>6</v>
      </c>
      <c r="H688" s="9">
        <v>2804.82</v>
      </c>
      <c r="I688" s="9">
        <f t="shared" si="21"/>
        <v>33362.1</v>
      </c>
      <c r="J688" s="6">
        <f t="shared" si="22"/>
        <v>0</v>
      </c>
    </row>
    <row r="689" spans="1:10" ht="30" x14ac:dyDescent="0.25">
      <c r="A689" s="3" t="s">
        <v>2184</v>
      </c>
      <c r="B689" s="3" t="s">
        <v>2185</v>
      </c>
      <c r="C689" s="8">
        <v>3</v>
      </c>
      <c r="D689" s="8">
        <v>0</v>
      </c>
      <c r="E689" s="8">
        <v>0</v>
      </c>
      <c r="F689" s="9">
        <v>200430.58</v>
      </c>
      <c r="G689" s="8">
        <v>0</v>
      </c>
      <c r="H689" s="8">
        <v>0</v>
      </c>
      <c r="I689" s="9">
        <f t="shared" si="21"/>
        <v>200430.58</v>
      </c>
      <c r="J689" s="6">
        <f t="shared" si="22"/>
        <v>0</v>
      </c>
    </row>
    <row r="690" spans="1:10" ht="30" x14ac:dyDescent="0.25">
      <c r="A690" s="3" t="s">
        <v>2186</v>
      </c>
      <c r="B690" s="3" t="s">
        <v>2187</v>
      </c>
      <c r="C690" s="8">
        <v>2</v>
      </c>
      <c r="D690" s="8">
        <v>0</v>
      </c>
      <c r="E690" s="8">
        <v>883.84</v>
      </c>
      <c r="F690" s="9">
        <v>137614.45000000001</v>
      </c>
      <c r="G690" s="8">
        <v>0</v>
      </c>
      <c r="H690" s="8">
        <v>0</v>
      </c>
      <c r="I690" s="9">
        <f t="shared" si="21"/>
        <v>137614.45000000001</v>
      </c>
      <c r="J690" s="6">
        <f t="shared" si="22"/>
        <v>0</v>
      </c>
    </row>
    <row r="691" spans="1:10" ht="30" x14ac:dyDescent="0.25">
      <c r="A691" s="3" t="s">
        <v>805</v>
      </c>
      <c r="B691" s="3" t="s">
        <v>2188</v>
      </c>
      <c r="C691" s="8">
        <v>23</v>
      </c>
      <c r="D691" s="8">
        <v>0</v>
      </c>
      <c r="E691" s="8">
        <v>0</v>
      </c>
      <c r="F691" s="9">
        <v>14266.44</v>
      </c>
      <c r="G691" s="8">
        <v>0</v>
      </c>
      <c r="H691" s="8">
        <v>0</v>
      </c>
      <c r="I691" s="9">
        <f t="shared" si="21"/>
        <v>14266.44</v>
      </c>
      <c r="J691" s="6">
        <f t="shared" si="22"/>
        <v>0</v>
      </c>
    </row>
    <row r="692" spans="1:10" ht="30" x14ac:dyDescent="0.25">
      <c r="A692" s="3" t="s">
        <v>806</v>
      </c>
      <c r="B692" s="3" t="s">
        <v>2189</v>
      </c>
      <c r="C692" s="8">
        <v>4</v>
      </c>
      <c r="D692" s="8">
        <v>0</v>
      </c>
      <c r="E692" s="8">
        <v>0</v>
      </c>
      <c r="F692" s="9">
        <v>3398.38</v>
      </c>
      <c r="G692" s="8">
        <v>0</v>
      </c>
      <c r="H692" s="8">
        <v>0</v>
      </c>
      <c r="I692" s="9">
        <f t="shared" si="21"/>
        <v>3398.38</v>
      </c>
      <c r="J692" s="6">
        <f t="shared" si="22"/>
        <v>0</v>
      </c>
    </row>
    <row r="693" spans="1:10" ht="30" x14ac:dyDescent="0.25">
      <c r="A693" s="3" t="s">
        <v>807</v>
      </c>
      <c r="B693" s="3" t="s">
        <v>2190</v>
      </c>
      <c r="C693" s="8">
        <v>17</v>
      </c>
      <c r="D693" s="8">
        <v>0</v>
      </c>
      <c r="E693" s="8">
        <v>0</v>
      </c>
      <c r="F693" s="9">
        <v>18703.919999999998</v>
      </c>
      <c r="G693" s="8">
        <v>2</v>
      </c>
      <c r="H693" s="9">
        <v>7925.11</v>
      </c>
      <c r="I693" s="9">
        <f t="shared" si="21"/>
        <v>10778.809999999998</v>
      </c>
      <c r="J693" s="6">
        <f t="shared" si="22"/>
        <v>0</v>
      </c>
    </row>
    <row r="694" spans="1:10" x14ac:dyDescent="0.25">
      <c r="A694" s="3" t="s">
        <v>1606</v>
      </c>
      <c r="B694" s="3" t="s">
        <v>2191</v>
      </c>
      <c r="C694" s="8">
        <v>1</v>
      </c>
      <c r="D694" s="8">
        <v>0</v>
      </c>
      <c r="E694" s="8">
        <v>0</v>
      </c>
      <c r="F694" s="8">
        <v>152.26</v>
      </c>
      <c r="G694" s="8">
        <v>0</v>
      </c>
      <c r="H694" s="8">
        <v>0</v>
      </c>
      <c r="I694" s="9">
        <f t="shared" si="21"/>
        <v>152.26</v>
      </c>
      <c r="J694" s="6">
        <f t="shared" si="22"/>
        <v>0</v>
      </c>
    </row>
    <row r="695" spans="1:10" ht="30" x14ac:dyDescent="0.25">
      <c r="A695" s="3" t="s">
        <v>808</v>
      </c>
      <c r="B695" s="3" t="s">
        <v>2192</v>
      </c>
      <c r="C695" s="8">
        <v>27</v>
      </c>
      <c r="D695" s="8">
        <v>0</v>
      </c>
      <c r="E695" s="8">
        <v>0</v>
      </c>
      <c r="F695" s="9">
        <v>26209.22</v>
      </c>
      <c r="G695" s="8">
        <v>4</v>
      </c>
      <c r="H695" s="9">
        <v>17221.34</v>
      </c>
      <c r="I695" s="9">
        <f t="shared" si="21"/>
        <v>8987.880000000001</v>
      </c>
      <c r="J695" s="6">
        <f t="shared" si="22"/>
        <v>0</v>
      </c>
    </row>
    <row r="696" spans="1:10" x14ac:dyDescent="0.25">
      <c r="A696" s="3" t="s">
        <v>2193</v>
      </c>
      <c r="B696" s="3" t="s">
        <v>2194</v>
      </c>
      <c r="C696" s="8">
        <v>2</v>
      </c>
      <c r="D696" s="8">
        <v>0</v>
      </c>
      <c r="E696" s="9">
        <v>1085.9100000000001</v>
      </c>
      <c r="F696" s="9">
        <v>100873.85</v>
      </c>
      <c r="G696" s="8">
        <v>0</v>
      </c>
      <c r="H696" s="8">
        <v>0</v>
      </c>
      <c r="I696" s="9">
        <f t="shared" si="21"/>
        <v>100873.85</v>
      </c>
      <c r="J696" s="6">
        <f t="shared" si="22"/>
        <v>0</v>
      </c>
    </row>
    <row r="697" spans="1:10" x14ac:dyDescent="0.25">
      <c r="A697" s="3" t="s">
        <v>2195</v>
      </c>
      <c r="B697" s="3" t="s">
        <v>2196</v>
      </c>
      <c r="C697" s="8">
        <v>7</v>
      </c>
      <c r="D697" s="8">
        <v>0</v>
      </c>
      <c r="E697" s="8">
        <v>0</v>
      </c>
      <c r="F697" s="9">
        <v>220382.64</v>
      </c>
      <c r="G697" s="8">
        <v>0</v>
      </c>
      <c r="H697" s="8">
        <v>0</v>
      </c>
      <c r="I697" s="9">
        <f t="shared" si="21"/>
        <v>220382.64</v>
      </c>
      <c r="J697" s="6">
        <f t="shared" si="22"/>
        <v>0</v>
      </c>
    </row>
    <row r="698" spans="1:10" x14ac:dyDescent="0.25">
      <c r="A698" s="3" t="s">
        <v>2197</v>
      </c>
      <c r="B698" s="3" t="s">
        <v>2198</v>
      </c>
      <c r="C698" s="8">
        <v>25</v>
      </c>
      <c r="D698" s="8">
        <v>0</v>
      </c>
      <c r="E698" s="9">
        <v>108125.31</v>
      </c>
      <c r="F698" s="9">
        <v>1091532.43</v>
      </c>
      <c r="G698" s="8">
        <v>0</v>
      </c>
      <c r="H698" s="8">
        <v>0</v>
      </c>
      <c r="I698" s="9">
        <f t="shared" si="21"/>
        <v>1091532.43</v>
      </c>
      <c r="J698" s="6">
        <f t="shared" si="22"/>
        <v>0</v>
      </c>
    </row>
    <row r="699" spans="1:10" ht="30" x14ac:dyDescent="0.25">
      <c r="A699" s="3" t="s">
        <v>2199</v>
      </c>
      <c r="B699" s="3" t="s">
        <v>2200</v>
      </c>
      <c r="C699" s="8">
        <v>8</v>
      </c>
      <c r="D699" s="8">
        <v>0</v>
      </c>
      <c r="E699" s="8">
        <v>791.91</v>
      </c>
      <c r="F699" s="9">
        <v>310565.89</v>
      </c>
      <c r="G699" s="8">
        <v>0</v>
      </c>
      <c r="H699" s="8">
        <v>0</v>
      </c>
      <c r="I699" s="9">
        <f t="shared" si="21"/>
        <v>310565.89</v>
      </c>
      <c r="J699" s="6">
        <f t="shared" si="22"/>
        <v>0</v>
      </c>
    </row>
    <row r="700" spans="1:10" ht="30" x14ac:dyDescent="0.25">
      <c r="A700" s="3" t="s">
        <v>2201</v>
      </c>
      <c r="B700" s="3" t="s">
        <v>2202</v>
      </c>
      <c r="C700" s="8">
        <v>9</v>
      </c>
      <c r="D700" s="8">
        <v>0</v>
      </c>
      <c r="E700" s="9">
        <v>2546.46</v>
      </c>
      <c r="F700" s="9">
        <v>216616.34</v>
      </c>
      <c r="G700" s="8">
        <v>0</v>
      </c>
      <c r="H700" s="8">
        <v>0</v>
      </c>
      <c r="I700" s="9">
        <f t="shared" si="21"/>
        <v>216616.34</v>
      </c>
      <c r="J700" s="6">
        <f t="shared" si="22"/>
        <v>0</v>
      </c>
    </row>
    <row r="701" spans="1:10" x14ac:dyDescent="0.25">
      <c r="A701" s="3" t="s">
        <v>2203</v>
      </c>
      <c r="B701" s="3" t="s">
        <v>2204</v>
      </c>
      <c r="C701" s="8">
        <v>20</v>
      </c>
      <c r="D701" s="8">
        <v>0</v>
      </c>
      <c r="E701" s="9">
        <v>29534.62</v>
      </c>
      <c r="F701" s="9">
        <v>353092.73</v>
      </c>
      <c r="G701" s="8">
        <v>0</v>
      </c>
      <c r="H701" s="8">
        <v>0</v>
      </c>
      <c r="I701" s="9">
        <f t="shared" si="21"/>
        <v>353092.73</v>
      </c>
      <c r="J701" s="6">
        <f t="shared" si="22"/>
        <v>0</v>
      </c>
    </row>
    <row r="702" spans="1:10" x14ac:dyDescent="0.25">
      <c r="A702" s="3" t="s">
        <v>809</v>
      </c>
      <c r="B702" s="3" t="s">
        <v>810</v>
      </c>
      <c r="C702" s="8">
        <v>16</v>
      </c>
      <c r="D702" s="8">
        <v>0</v>
      </c>
      <c r="E702" s="8">
        <v>0</v>
      </c>
      <c r="F702" s="9">
        <v>23414.2</v>
      </c>
      <c r="G702" s="8">
        <v>11</v>
      </c>
      <c r="H702" s="9">
        <v>5310.72</v>
      </c>
      <c r="I702" s="9">
        <f t="shared" si="21"/>
        <v>18103.48</v>
      </c>
      <c r="J702" s="6">
        <f t="shared" si="22"/>
        <v>0</v>
      </c>
    </row>
    <row r="703" spans="1:10" ht="30" x14ac:dyDescent="0.25">
      <c r="A703" s="3" t="s">
        <v>2205</v>
      </c>
      <c r="B703" s="3" t="s">
        <v>2206</v>
      </c>
      <c r="C703" s="8">
        <v>9</v>
      </c>
      <c r="D703" s="8">
        <v>0</v>
      </c>
      <c r="E703" s="8">
        <v>563.59</v>
      </c>
      <c r="F703" s="9">
        <v>346964.83</v>
      </c>
      <c r="G703" s="8">
        <v>0</v>
      </c>
      <c r="H703" s="8">
        <v>0</v>
      </c>
      <c r="I703" s="9">
        <f t="shared" si="21"/>
        <v>346964.83</v>
      </c>
      <c r="J703" s="6">
        <f t="shared" si="22"/>
        <v>0</v>
      </c>
    </row>
    <row r="704" spans="1:10" ht="30" x14ac:dyDescent="0.25">
      <c r="A704" s="3" t="s">
        <v>2207</v>
      </c>
      <c r="B704" s="3" t="s">
        <v>2208</v>
      </c>
      <c r="C704" s="8">
        <v>7</v>
      </c>
      <c r="D704" s="8">
        <v>0</v>
      </c>
      <c r="E704" s="8">
        <v>130</v>
      </c>
      <c r="F704" s="9">
        <v>307291.25</v>
      </c>
      <c r="G704" s="8">
        <v>0</v>
      </c>
      <c r="H704" s="8">
        <v>0</v>
      </c>
      <c r="I704" s="9">
        <f t="shared" si="21"/>
        <v>307291.25</v>
      </c>
      <c r="J704" s="6">
        <f t="shared" si="22"/>
        <v>0</v>
      </c>
    </row>
    <row r="705" spans="1:10" ht="30" x14ac:dyDescent="0.25">
      <c r="A705" s="3" t="s">
        <v>2209</v>
      </c>
      <c r="B705" s="3" t="s">
        <v>2210</v>
      </c>
      <c r="C705" s="8">
        <v>12</v>
      </c>
      <c r="D705" s="8">
        <v>0</v>
      </c>
      <c r="E705" s="8">
        <v>0</v>
      </c>
      <c r="F705" s="9">
        <v>308765.42</v>
      </c>
      <c r="G705" s="8">
        <v>0</v>
      </c>
      <c r="H705" s="8">
        <v>0</v>
      </c>
      <c r="I705" s="9">
        <f t="shared" si="21"/>
        <v>308765.42</v>
      </c>
      <c r="J705" s="6">
        <f t="shared" si="22"/>
        <v>0</v>
      </c>
    </row>
    <row r="706" spans="1:10" ht="30" x14ac:dyDescent="0.25">
      <c r="A706" s="3" t="s">
        <v>2211</v>
      </c>
      <c r="B706" s="3" t="s">
        <v>2212</v>
      </c>
      <c r="C706" s="8">
        <v>33</v>
      </c>
      <c r="D706" s="8">
        <v>0</v>
      </c>
      <c r="E706" s="9">
        <v>115261.46</v>
      </c>
      <c r="F706" s="9">
        <v>1697962.76</v>
      </c>
      <c r="G706" s="8">
        <v>0</v>
      </c>
      <c r="H706" s="8">
        <v>0</v>
      </c>
      <c r="I706" s="9">
        <f t="shared" si="21"/>
        <v>1697962.76</v>
      </c>
      <c r="J706" s="6">
        <f t="shared" si="22"/>
        <v>0</v>
      </c>
    </row>
    <row r="707" spans="1:10" x14ac:dyDescent="0.25">
      <c r="A707" s="3" t="s">
        <v>2213</v>
      </c>
      <c r="B707" s="3" t="s">
        <v>2214</v>
      </c>
      <c r="C707" s="8">
        <v>3</v>
      </c>
      <c r="D707" s="8">
        <v>0</v>
      </c>
      <c r="E707" s="8">
        <v>84.26</v>
      </c>
      <c r="F707" s="9">
        <v>76243.56</v>
      </c>
      <c r="G707" s="8">
        <v>0</v>
      </c>
      <c r="H707" s="8">
        <v>0</v>
      </c>
      <c r="I707" s="9">
        <f t="shared" si="21"/>
        <v>76243.56</v>
      </c>
      <c r="J707" s="6">
        <f t="shared" si="22"/>
        <v>0</v>
      </c>
    </row>
    <row r="708" spans="1:10" x14ac:dyDescent="0.25">
      <c r="A708" s="3" t="s">
        <v>811</v>
      </c>
      <c r="B708" s="3" t="s">
        <v>812</v>
      </c>
      <c r="C708" s="8">
        <v>16</v>
      </c>
      <c r="D708" s="8">
        <v>0</v>
      </c>
      <c r="E708" s="8">
        <v>0</v>
      </c>
      <c r="F708" s="9">
        <v>17557.82</v>
      </c>
      <c r="G708" s="8">
        <v>66</v>
      </c>
      <c r="H708" s="9">
        <v>29133.48</v>
      </c>
      <c r="I708" s="9">
        <f t="shared" si="21"/>
        <v>0</v>
      </c>
      <c r="J708" s="6">
        <f t="shared" si="22"/>
        <v>11575.66</v>
      </c>
    </row>
    <row r="709" spans="1:10" x14ac:dyDescent="0.25">
      <c r="A709" s="3" t="s">
        <v>2215</v>
      </c>
      <c r="B709" s="3" t="s">
        <v>2216</v>
      </c>
      <c r="C709" s="8">
        <v>9</v>
      </c>
      <c r="D709" s="8">
        <v>0</v>
      </c>
      <c r="E709" s="9">
        <v>7019.93</v>
      </c>
      <c r="F709" s="9">
        <v>509407.44</v>
      </c>
      <c r="G709" s="8">
        <v>0</v>
      </c>
      <c r="H709" s="8">
        <v>0</v>
      </c>
      <c r="I709" s="9">
        <f t="shared" si="21"/>
        <v>509407.44</v>
      </c>
      <c r="J709" s="6">
        <f t="shared" si="22"/>
        <v>0</v>
      </c>
    </row>
    <row r="710" spans="1:10" x14ac:dyDescent="0.25">
      <c r="A710" s="3" t="s">
        <v>813</v>
      </c>
      <c r="B710" s="3" t="s">
        <v>814</v>
      </c>
      <c r="C710" s="8">
        <v>4</v>
      </c>
      <c r="D710" s="8">
        <v>0</v>
      </c>
      <c r="E710" s="8">
        <v>0</v>
      </c>
      <c r="F710" s="9">
        <v>6916.56</v>
      </c>
      <c r="G710" s="8">
        <v>78</v>
      </c>
      <c r="H710" s="9">
        <v>33706.720000000001</v>
      </c>
      <c r="I710" s="9">
        <f t="shared" si="21"/>
        <v>0</v>
      </c>
      <c r="J710" s="6">
        <f t="shared" si="22"/>
        <v>26790.16</v>
      </c>
    </row>
    <row r="711" spans="1:10" ht="30" x14ac:dyDescent="0.25">
      <c r="A711" s="3" t="s">
        <v>2217</v>
      </c>
      <c r="B711" s="3" t="s">
        <v>2218</v>
      </c>
      <c r="C711" s="8">
        <v>7</v>
      </c>
      <c r="D711" s="8">
        <v>0</v>
      </c>
      <c r="E711" s="9">
        <v>4960.66</v>
      </c>
      <c r="F711" s="8">
        <v>0</v>
      </c>
      <c r="G711" s="8">
        <v>9</v>
      </c>
      <c r="H711" s="9">
        <v>7236.66</v>
      </c>
      <c r="I711" s="9">
        <f t="shared" si="21"/>
        <v>0</v>
      </c>
      <c r="J711" s="6">
        <f t="shared" si="22"/>
        <v>7236.66</v>
      </c>
    </row>
    <row r="712" spans="1:10" x14ac:dyDescent="0.25">
      <c r="A712" s="3" t="s">
        <v>815</v>
      </c>
      <c r="B712" s="3" t="s">
        <v>816</v>
      </c>
      <c r="C712" s="8">
        <v>581</v>
      </c>
      <c r="D712" s="8">
        <v>0</v>
      </c>
      <c r="E712" s="8">
        <v>0</v>
      </c>
      <c r="F712" s="9">
        <v>532245.80000000005</v>
      </c>
      <c r="G712" s="8">
        <v>80</v>
      </c>
      <c r="H712" s="9">
        <v>47881.7</v>
      </c>
      <c r="I712" s="9">
        <f t="shared" si="21"/>
        <v>484364.10000000003</v>
      </c>
      <c r="J712" s="6">
        <f t="shared" si="22"/>
        <v>0</v>
      </c>
    </row>
    <row r="713" spans="1:10" ht="30" x14ac:dyDescent="0.25">
      <c r="A713" s="3" t="s">
        <v>817</v>
      </c>
      <c r="B713" s="3" t="s">
        <v>2219</v>
      </c>
      <c r="C713" s="8">
        <v>34</v>
      </c>
      <c r="D713" s="8">
        <v>0</v>
      </c>
      <c r="E713" s="8">
        <v>0</v>
      </c>
      <c r="F713" s="9">
        <v>26058.76</v>
      </c>
      <c r="G713" s="8">
        <v>0</v>
      </c>
      <c r="H713" s="8">
        <v>0</v>
      </c>
      <c r="I713" s="9">
        <f t="shared" si="21"/>
        <v>26058.76</v>
      </c>
      <c r="J713" s="6">
        <f t="shared" si="22"/>
        <v>0</v>
      </c>
    </row>
    <row r="714" spans="1:10" x14ac:dyDescent="0.25">
      <c r="A714" s="3" t="s">
        <v>2220</v>
      </c>
      <c r="B714" s="3" t="s">
        <v>2221</v>
      </c>
      <c r="C714" s="8">
        <v>24</v>
      </c>
      <c r="D714" s="8">
        <v>0</v>
      </c>
      <c r="E714" s="9">
        <v>87810.02</v>
      </c>
      <c r="F714" s="9">
        <v>1477714.37</v>
      </c>
      <c r="G714" s="8">
        <v>0</v>
      </c>
      <c r="H714" s="8">
        <v>0</v>
      </c>
      <c r="I714" s="9">
        <f t="shared" si="21"/>
        <v>1477714.37</v>
      </c>
      <c r="J714" s="6">
        <f t="shared" si="22"/>
        <v>0</v>
      </c>
    </row>
    <row r="715" spans="1:10" x14ac:dyDescent="0.25">
      <c r="A715" s="3" t="s">
        <v>2222</v>
      </c>
      <c r="B715" s="3" t="s">
        <v>2223</v>
      </c>
      <c r="C715" s="8">
        <v>7</v>
      </c>
      <c r="D715" s="8">
        <v>0</v>
      </c>
      <c r="E715" s="8">
        <v>0</v>
      </c>
      <c r="F715" s="9">
        <v>215977.44</v>
      </c>
      <c r="G715" s="8">
        <v>0</v>
      </c>
      <c r="H715" s="8">
        <v>0</v>
      </c>
      <c r="I715" s="9">
        <f t="shared" si="21"/>
        <v>215977.44</v>
      </c>
      <c r="J715" s="6">
        <f t="shared" si="22"/>
        <v>0</v>
      </c>
    </row>
    <row r="716" spans="1:10" ht="30" x14ac:dyDescent="0.25">
      <c r="A716" s="3" t="s">
        <v>818</v>
      </c>
      <c r="B716" s="3" t="s">
        <v>2224</v>
      </c>
      <c r="C716" s="8">
        <v>9</v>
      </c>
      <c r="D716" s="8">
        <v>0</v>
      </c>
      <c r="E716" s="8">
        <v>0</v>
      </c>
      <c r="F716" s="9">
        <v>8265.6200000000008</v>
      </c>
      <c r="G716" s="8">
        <v>1</v>
      </c>
      <c r="H716" s="9">
        <v>74419.839999999997</v>
      </c>
      <c r="I716" s="9">
        <f t="shared" si="21"/>
        <v>0</v>
      </c>
      <c r="J716" s="6">
        <f t="shared" si="22"/>
        <v>66154.22</v>
      </c>
    </row>
    <row r="717" spans="1:10" x14ac:dyDescent="0.25">
      <c r="A717" s="3" t="s">
        <v>819</v>
      </c>
      <c r="B717" s="3" t="s">
        <v>1607</v>
      </c>
      <c r="C717" s="8">
        <v>2</v>
      </c>
      <c r="D717" s="8">
        <v>0</v>
      </c>
      <c r="E717" s="8">
        <v>0</v>
      </c>
      <c r="F717" s="9">
        <v>1176.52</v>
      </c>
      <c r="G717" s="8">
        <v>0</v>
      </c>
      <c r="H717" s="8">
        <v>0</v>
      </c>
      <c r="I717" s="9">
        <f t="shared" si="21"/>
        <v>1176.52</v>
      </c>
      <c r="J717" s="6">
        <f t="shared" si="22"/>
        <v>0</v>
      </c>
    </row>
    <row r="718" spans="1:10" ht="30" x14ac:dyDescent="0.25">
      <c r="A718" s="3" t="s">
        <v>820</v>
      </c>
      <c r="B718" s="3" t="s">
        <v>2225</v>
      </c>
      <c r="C718" s="8">
        <v>5</v>
      </c>
      <c r="D718" s="8">
        <v>0</v>
      </c>
      <c r="E718" s="8">
        <v>0</v>
      </c>
      <c r="F718" s="9">
        <v>4349.18</v>
      </c>
      <c r="G718" s="8">
        <v>10</v>
      </c>
      <c r="H718" s="9">
        <v>95944.14</v>
      </c>
      <c r="I718" s="9">
        <f t="shared" ref="I718:I781" si="23">IF(F718-H718&gt;0,F718-H718,0)</f>
        <v>0</v>
      </c>
      <c r="J718" s="6">
        <f t="shared" ref="J718:J781" si="24">IF(F718-H718&lt;0,(F718-H718)*-1,0)</f>
        <v>91594.959999999992</v>
      </c>
    </row>
    <row r="719" spans="1:10" x14ac:dyDescent="0.25">
      <c r="A719" s="3" t="s">
        <v>2226</v>
      </c>
      <c r="B719" s="3" t="s">
        <v>2227</v>
      </c>
      <c r="C719" s="8">
        <v>9</v>
      </c>
      <c r="D719" s="8">
        <v>0</v>
      </c>
      <c r="E719" s="9">
        <v>12371.62</v>
      </c>
      <c r="F719" s="9">
        <v>242041.78</v>
      </c>
      <c r="G719" s="8">
        <v>0</v>
      </c>
      <c r="H719" s="8">
        <v>0</v>
      </c>
      <c r="I719" s="9">
        <f t="shared" si="23"/>
        <v>242041.78</v>
      </c>
      <c r="J719" s="6">
        <f t="shared" si="24"/>
        <v>0</v>
      </c>
    </row>
    <row r="720" spans="1:10" ht="30" x14ac:dyDescent="0.25">
      <c r="A720" s="3" t="s">
        <v>2228</v>
      </c>
      <c r="B720" s="3" t="s">
        <v>2229</v>
      </c>
      <c r="C720" s="8">
        <v>1</v>
      </c>
      <c r="D720" s="8">
        <v>0</v>
      </c>
      <c r="E720" s="9">
        <v>4746.17</v>
      </c>
      <c r="F720" s="9">
        <v>180642.68</v>
      </c>
      <c r="G720" s="8">
        <v>0</v>
      </c>
      <c r="H720" s="8">
        <v>0</v>
      </c>
      <c r="I720" s="9">
        <f t="shared" si="23"/>
        <v>180642.68</v>
      </c>
      <c r="J720" s="6">
        <f t="shared" si="24"/>
        <v>0</v>
      </c>
    </row>
    <row r="721" spans="1:10" x14ac:dyDescent="0.25">
      <c r="A721" s="3" t="s">
        <v>2230</v>
      </c>
      <c r="B721" s="3" t="s">
        <v>2231</v>
      </c>
      <c r="C721" s="8">
        <v>3</v>
      </c>
      <c r="D721" s="8">
        <v>0</v>
      </c>
      <c r="E721" s="8">
        <v>0</v>
      </c>
      <c r="F721" s="9">
        <v>148982.39999999999</v>
      </c>
      <c r="G721" s="8">
        <v>0</v>
      </c>
      <c r="H721" s="8">
        <v>0</v>
      </c>
      <c r="I721" s="9">
        <f t="shared" si="23"/>
        <v>148982.39999999999</v>
      </c>
      <c r="J721" s="6">
        <f t="shared" si="24"/>
        <v>0</v>
      </c>
    </row>
    <row r="722" spans="1:10" ht="30" x14ac:dyDescent="0.25">
      <c r="A722" s="3" t="s">
        <v>821</v>
      </c>
      <c r="B722" s="3" t="s">
        <v>822</v>
      </c>
      <c r="C722" s="8">
        <v>2</v>
      </c>
      <c r="D722" s="8">
        <v>0</v>
      </c>
      <c r="E722" s="8">
        <v>0</v>
      </c>
      <c r="F722" s="9">
        <v>1010.44</v>
      </c>
      <c r="G722" s="8">
        <v>0</v>
      </c>
      <c r="H722" s="8">
        <v>0</v>
      </c>
      <c r="I722" s="9">
        <f t="shared" si="23"/>
        <v>1010.44</v>
      </c>
      <c r="J722" s="6">
        <f t="shared" si="24"/>
        <v>0</v>
      </c>
    </row>
    <row r="723" spans="1:10" ht="30" x14ac:dyDescent="0.25">
      <c r="A723" s="3" t="s">
        <v>823</v>
      </c>
      <c r="B723" s="3" t="s">
        <v>1608</v>
      </c>
      <c r="C723" s="8">
        <v>1</v>
      </c>
      <c r="D723" s="8">
        <v>0</v>
      </c>
      <c r="E723" s="8">
        <v>0</v>
      </c>
      <c r="F723" s="8">
        <v>809.94</v>
      </c>
      <c r="G723" s="8">
        <v>0</v>
      </c>
      <c r="H723" s="8">
        <v>0</v>
      </c>
      <c r="I723" s="9">
        <f t="shared" si="23"/>
        <v>809.94</v>
      </c>
      <c r="J723" s="6">
        <f t="shared" si="24"/>
        <v>0</v>
      </c>
    </row>
    <row r="724" spans="1:10" ht="30" x14ac:dyDescent="0.25">
      <c r="A724" s="3" t="s">
        <v>2232</v>
      </c>
      <c r="B724" s="3" t="s">
        <v>2233</v>
      </c>
      <c r="C724" s="8">
        <v>8</v>
      </c>
      <c r="D724" s="8">
        <v>0</v>
      </c>
      <c r="E724" s="8">
        <v>0</v>
      </c>
      <c r="F724" s="9">
        <v>349742.47</v>
      </c>
      <c r="G724" s="8">
        <v>0</v>
      </c>
      <c r="H724" s="8">
        <v>0</v>
      </c>
      <c r="I724" s="9">
        <f t="shared" si="23"/>
        <v>349742.47</v>
      </c>
      <c r="J724" s="6">
        <f t="shared" si="24"/>
        <v>0</v>
      </c>
    </row>
    <row r="725" spans="1:10" ht="30" x14ac:dyDescent="0.25">
      <c r="A725" s="3" t="s">
        <v>824</v>
      </c>
      <c r="B725" s="3" t="s">
        <v>825</v>
      </c>
      <c r="C725" s="8">
        <v>44</v>
      </c>
      <c r="D725" s="8">
        <v>0</v>
      </c>
      <c r="E725" s="8">
        <v>0</v>
      </c>
      <c r="F725" s="9">
        <v>33924.28</v>
      </c>
      <c r="G725" s="8">
        <v>14</v>
      </c>
      <c r="H725" s="9">
        <v>3195.54</v>
      </c>
      <c r="I725" s="9">
        <f t="shared" si="23"/>
        <v>30728.739999999998</v>
      </c>
      <c r="J725" s="6">
        <f t="shared" si="24"/>
        <v>0</v>
      </c>
    </row>
    <row r="726" spans="1:10" ht="30" x14ac:dyDescent="0.25">
      <c r="A726" s="3" t="s">
        <v>826</v>
      </c>
      <c r="B726" s="3" t="s">
        <v>2234</v>
      </c>
      <c r="C726" s="8">
        <v>186</v>
      </c>
      <c r="D726" s="8">
        <v>0</v>
      </c>
      <c r="E726" s="8">
        <v>0</v>
      </c>
      <c r="F726" s="9">
        <v>186271.64</v>
      </c>
      <c r="G726" s="8">
        <v>7</v>
      </c>
      <c r="H726" s="9">
        <v>2904.63</v>
      </c>
      <c r="I726" s="9">
        <f t="shared" si="23"/>
        <v>183367.01</v>
      </c>
      <c r="J726" s="6">
        <f t="shared" si="24"/>
        <v>0</v>
      </c>
    </row>
    <row r="727" spans="1:10" ht="30" x14ac:dyDescent="0.25">
      <c r="A727" s="3" t="s">
        <v>827</v>
      </c>
      <c r="B727" s="3" t="s">
        <v>2235</v>
      </c>
      <c r="C727" s="8">
        <v>41</v>
      </c>
      <c r="D727" s="8">
        <v>0</v>
      </c>
      <c r="E727" s="8">
        <v>0</v>
      </c>
      <c r="F727" s="9">
        <v>29362.080000000002</v>
      </c>
      <c r="G727" s="8">
        <v>8</v>
      </c>
      <c r="H727" s="9">
        <v>71429.070000000007</v>
      </c>
      <c r="I727" s="9">
        <f t="shared" si="23"/>
        <v>0</v>
      </c>
      <c r="J727" s="6">
        <f t="shared" si="24"/>
        <v>42066.990000000005</v>
      </c>
    </row>
    <row r="728" spans="1:10" ht="30" x14ac:dyDescent="0.25">
      <c r="A728" s="3" t="s">
        <v>828</v>
      </c>
      <c r="B728" s="3" t="s">
        <v>2236</v>
      </c>
      <c r="C728" s="8">
        <v>15</v>
      </c>
      <c r="D728" s="8">
        <v>0</v>
      </c>
      <c r="E728" s="8">
        <v>0</v>
      </c>
      <c r="F728" s="9">
        <v>13808.7</v>
      </c>
      <c r="G728" s="8">
        <v>3</v>
      </c>
      <c r="H728" s="9">
        <v>10275.39</v>
      </c>
      <c r="I728" s="9">
        <f t="shared" si="23"/>
        <v>3533.3100000000013</v>
      </c>
      <c r="J728" s="6">
        <f t="shared" si="24"/>
        <v>0</v>
      </c>
    </row>
    <row r="729" spans="1:10" ht="30" x14ac:dyDescent="0.25">
      <c r="A729" s="3" t="s">
        <v>829</v>
      </c>
      <c r="B729" s="3" t="s">
        <v>830</v>
      </c>
      <c r="C729" s="8">
        <v>80</v>
      </c>
      <c r="D729" s="8">
        <v>0</v>
      </c>
      <c r="E729" s="8">
        <v>0</v>
      </c>
      <c r="F729" s="9">
        <v>53405.7</v>
      </c>
      <c r="G729" s="8">
        <v>11</v>
      </c>
      <c r="H729" s="9">
        <v>2796.94</v>
      </c>
      <c r="I729" s="9">
        <f t="shared" si="23"/>
        <v>50608.759999999995</v>
      </c>
      <c r="J729" s="6">
        <f t="shared" si="24"/>
        <v>0</v>
      </c>
    </row>
    <row r="730" spans="1:10" ht="30" x14ac:dyDescent="0.25">
      <c r="A730" s="3" t="s">
        <v>831</v>
      </c>
      <c r="B730" s="3" t="s">
        <v>2237</v>
      </c>
      <c r="C730" s="8">
        <v>80</v>
      </c>
      <c r="D730" s="8">
        <v>0</v>
      </c>
      <c r="E730" s="8">
        <v>0</v>
      </c>
      <c r="F730" s="9">
        <v>65835.960000000006</v>
      </c>
      <c r="G730" s="8">
        <v>0</v>
      </c>
      <c r="H730" s="8">
        <v>0</v>
      </c>
      <c r="I730" s="9">
        <f t="shared" si="23"/>
        <v>65835.960000000006</v>
      </c>
      <c r="J730" s="6">
        <f t="shared" si="24"/>
        <v>0</v>
      </c>
    </row>
    <row r="731" spans="1:10" ht="30" x14ac:dyDescent="0.25">
      <c r="A731" s="3" t="s">
        <v>832</v>
      </c>
      <c r="B731" s="3" t="s">
        <v>833</v>
      </c>
      <c r="C731" s="8">
        <v>625</v>
      </c>
      <c r="D731" s="8">
        <v>0</v>
      </c>
      <c r="E731" s="8">
        <v>0</v>
      </c>
      <c r="F731" s="9">
        <v>754642.14</v>
      </c>
      <c r="G731" s="8">
        <v>81</v>
      </c>
      <c r="H731" s="9">
        <v>24310.560000000001</v>
      </c>
      <c r="I731" s="9">
        <f t="shared" si="23"/>
        <v>730331.58</v>
      </c>
      <c r="J731" s="6">
        <f t="shared" si="24"/>
        <v>0</v>
      </c>
    </row>
    <row r="732" spans="1:10" ht="30" x14ac:dyDescent="0.25">
      <c r="A732" s="3" t="s">
        <v>2238</v>
      </c>
      <c r="B732" s="3" t="s">
        <v>2239</v>
      </c>
      <c r="C732" s="8">
        <v>5</v>
      </c>
      <c r="D732" s="8">
        <v>0</v>
      </c>
      <c r="E732" s="8">
        <v>956.04</v>
      </c>
      <c r="F732" s="9">
        <v>189796.08</v>
      </c>
      <c r="G732" s="8">
        <v>0</v>
      </c>
      <c r="H732" s="8">
        <v>0</v>
      </c>
      <c r="I732" s="9">
        <f t="shared" si="23"/>
        <v>189796.08</v>
      </c>
      <c r="J732" s="6">
        <f t="shared" si="24"/>
        <v>0</v>
      </c>
    </row>
    <row r="733" spans="1:10" ht="30" x14ac:dyDescent="0.25">
      <c r="A733" s="3" t="s">
        <v>2240</v>
      </c>
      <c r="B733" s="3" t="s">
        <v>2241</v>
      </c>
      <c r="C733" s="8">
        <v>20</v>
      </c>
      <c r="D733" s="8">
        <v>0</v>
      </c>
      <c r="E733" s="9">
        <v>12593.26</v>
      </c>
      <c r="F733" s="9">
        <v>822210.89</v>
      </c>
      <c r="G733" s="8">
        <v>0</v>
      </c>
      <c r="H733" s="8">
        <v>0</v>
      </c>
      <c r="I733" s="9">
        <f t="shared" si="23"/>
        <v>822210.89</v>
      </c>
      <c r="J733" s="6">
        <f t="shared" si="24"/>
        <v>0</v>
      </c>
    </row>
    <row r="734" spans="1:10" ht="30" x14ac:dyDescent="0.25">
      <c r="A734" s="3" t="s">
        <v>834</v>
      </c>
      <c r="B734" s="3" t="s">
        <v>2242</v>
      </c>
      <c r="C734" s="8">
        <v>151</v>
      </c>
      <c r="D734" s="8">
        <v>0</v>
      </c>
      <c r="E734" s="8">
        <v>0</v>
      </c>
      <c r="F734" s="9">
        <v>130634.56</v>
      </c>
      <c r="G734" s="8">
        <v>21</v>
      </c>
      <c r="H734" s="9">
        <v>204914.13</v>
      </c>
      <c r="I734" s="9">
        <f t="shared" si="23"/>
        <v>0</v>
      </c>
      <c r="J734" s="6">
        <f t="shared" si="24"/>
        <v>74279.570000000007</v>
      </c>
    </row>
    <row r="735" spans="1:10" ht="30" x14ac:dyDescent="0.25">
      <c r="A735" s="3" t="s">
        <v>835</v>
      </c>
      <c r="B735" s="3" t="s">
        <v>836</v>
      </c>
      <c r="C735" s="8">
        <v>58</v>
      </c>
      <c r="D735" s="8">
        <v>0</v>
      </c>
      <c r="E735" s="8">
        <v>0</v>
      </c>
      <c r="F735" s="9">
        <v>29157.4</v>
      </c>
      <c r="G735" s="8">
        <v>1</v>
      </c>
      <c r="H735" s="8">
        <v>109.12</v>
      </c>
      <c r="I735" s="9">
        <f t="shared" si="23"/>
        <v>29048.280000000002</v>
      </c>
      <c r="J735" s="6">
        <f t="shared" si="24"/>
        <v>0</v>
      </c>
    </row>
    <row r="736" spans="1:10" x14ac:dyDescent="0.25">
      <c r="A736" s="3" t="s">
        <v>2243</v>
      </c>
      <c r="B736" s="3" t="s">
        <v>2244</v>
      </c>
      <c r="C736" s="8">
        <v>6</v>
      </c>
      <c r="D736" s="8">
        <v>0</v>
      </c>
      <c r="E736" s="8">
        <v>0</v>
      </c>
      <c r="F736" s="9">
        <v>125599.67999999999</v>
      </c>
      <c r="G736" s="8">
        <v>0</v>
      </c>
      <c r="H736" s="8">
        <v>0</v>
      </c>
      <c r="I736" s="9">
        <f t="shared" si="23"/>
        <v>125599.67999999999</v>
      </c>
      <c r="J736" s="6">
        <f t="shared" si="24"/>
        <v>0</v>
      </c>
    </row>
    <row r="737" spans="1:10" x14ac:dyDescent="0.25">
      <c r="A737" s="3" t="s">
        <v>2245</v>
      </c>
      <c r="B737" s="3" t="s">
        <v>2246</v>
      </c>
      <c r="C737" s="8">
        <v>10</v>
      </c>
      <c r="D737" s="8">
        <v>0</v>
      </c>
      <c r="E737" s="8">
        <v>306.19</v>
      </c>
      <c r="F737" s="9">
        <v>328897</v>
      </c>
      <c r="G737" s="8">
        <v>0</v>
      </c>
      <c r="H737" s="8">
        <v>0</v>
      </c>
      <c r="I737" s="9">
        <f t="shared" si="23"/>
        <v>328897</v>
      </c>
      <c r="J737" s="6">
        <f t="shared" si="24"/>
        <v>0</v>
      </c>
    </row>
    <row r="738" spans="1:10" ht="30" x14ac:dyDescent="0.25">
      <c r="A738" s="3" t="s">
        <v>837</v>
      </c>
      <c r="B738" s="3" t="s">
        <v>2247</v>
      </c>
      <c r="C738" s="8">
        <v>18</v>
      </c>
      <c r="D738" s="8">
        <v>0</v>
      </c>
      <c r="E738" s="8">
        <v>438.02</v>
      </c>
      <c r="F738" s="9">
        <v>518628.51</v>
      </c>
      <c r="G738" s="8">
        <v>3</v>
      </c>
      <c r="H738" s="9">
        <v>2511.4</v>
      </c>
      <c r="I738" s="9">
        <f t="shared" si="23"/>
        <v>516117.11</v>
      </c>
      <c r="J738" s="6">
        <f t="shared" si="24"/>
        <v>0</v>
      </c>
    </row>
    <row r="739" spans="1:10" ht="30" x14ac:dyDescent="0.25">
      <c r="A739" s="3" t="s">
        <v>838</v>
      </c>
      <c r="B739" s="3" t="s">
        <v>839</v>
      </c>
      <c r="C739" s="8">
        <v>641</v>
      </c>
      <c r="D739" s="8">
        <v>0</v>
      </c>
      <c r="E739" s="8">
        <v>0</v>
      </c>
      <c r="F739" s="9">
        <v>1192583.32</v>
      </c>
      <c r="G739" s="8">
        <v>9</v>
      </c>
      <c r="H739" s="9">
        <v>9075.2800000000007</v>
      </c>
      <c r="I739" s="9">
        <f t="shared" si="23"/>
        <v>1183508.04</v>
      </c>
      <c r="J739" s="6">
        <f t="shared" si="24"/>
        <v>0</v>
      </c>
    </row>
    <row r="740" spans="1:10" ht="30" x14ac:dyDescent="0.25">
      <c r="A740" s="3" t="s">
        <v>840</v>
      </c>
      <c r="B740" s="3" t="s">
        <v>841</v>
      </c>
      <c r="C740" s="8">
        <v>5</v>
      </c>
      <c r="D740" s="8">
        <v>0</v>
      </c>
      <c r="E740" s="8">
        <v>0</v>
      </c>
      <c r="F740" s="9">
        <v>2912.84</v>
      </c>
      <c r="G740" s="8">
        <v>6</v>
      </c>
      <c r="H740" s="9">
        <v>3046.38</v>
      </c>
      <c r="I740" s="9">
        <f t="shared" si="23"/>
        <v>0</v>
      </c>
      <c r="J740" s="6">
        <f t="shared" si="24"/>
        <v>133.53999999999996</v>
      </c>
    </row>
    <row r="741" spans="1:10" ht="30" x14ac:dyDescent="0.25">
      <c r="A741" s="3" t="s">
        <v>842</v>
      </c>
      <c r="B741" s="3" t="s">
        <v>843</v>
      </c>
      <c r="C741" s="8">
        <v>0</v>
      </c>
      <c r="D741" s="8">
        <v>0</v>
      </c>
      <c r="E741" s="8">
        <v>0</v>
      </c>
      <c r="F741" s="8">
        <v>0</v>
      </c>
      <c r="G741" s="8">
        <v>1</v>
      </c>
      <c r="H741" s="9">
        <v>4240.66</v>
      </c>
      <c r="I741" s="9">
        <f t="shared" si="23"/>
        <v>0</v>
      </c>
      <c r="J741" s="6">
        <f t="shared" si="24"/>
        <v>4240.66</v>
      </c>
    </row>
    <row r="742" spans="1:10" x14ac:dyDescent="0.25">
      <c r="A742" s="3" t="s">
        <v>844</v>
      </c>
      <c r="B742" s="3" t="s">
        <v>845</v>
      </c>
      <c r="C742" s="7">
        <v>1262</v>
      </c>
      <c r="D742" s="8">
        <v>0</v>
      </c>
      <c r="E742" s="8">
        <v>0</v>
      </c>
      <c r="F742" s="9">
        <v>2241216.4900000002</v>
      </c>
      <c r="G742" s="8">
        <v>24</v>
      </c>
      <c r="H742" s="9">
        <v>18883.400000000001</v>
      </c>
      <c r="I742" s="9">
        <f t="shared" si="23"/>
        <v>2222333.0900000003</v>
      </c>
      <c r="J742" s="6">
        <f t="shared" si="24"/>
        <v>0</v>
      </c>
    </row>
    <row r="743" spans="1:10" ht="30" x14ac:dyDescent="0.25">
      <c r="A743" s="3" t="s">
        <v>1609</v>
      </c>
      <c r="B743" s="3" t="s">
        <v>2248</v>
      </c>
      <c r="C743" s="8">
        <v>168</v>
      </c>
      <c r="D743" s="8">
        <v>0</v>
      </c>
      <c r="E743" s="8">
        <v>0</v>
      </c>
      <c r="F743" s="9">
        <v>1714201.64</v>
      </c>
      <c r="G743" s="8">
        <v>0</v>
      </c>
      <c r="H743" s="8">
        <v>0</v>
      </c>
      <c r="I743" s="9">
        <f t="shared" si="23"/>
        <v>1714201.64</v>
      </c>
      <c r="J743" s="6">
        <f t="shared" si="24"/>
        <v>0</v>
      </c>
    </row>
    <row r="744" spans="1:10" ht="30" x14ac:dyDescent="0.25">
      <c r="A744" s="3" t="s">
        <v>2249</v>
      </c>
      <c r="B744" s="3" t="s">
        <v>2250</v>
      </c>
      <c r="C744" s="8">
        <v>67</v>
      </c>
      <c r="D744" s="8">
        <v>0</v>
      </c>
      <c r="E744" s="8">
        <v>0</v>
      </c>
      <c r="F744" s="9">
        <v>144188.35</v>
      </c>
      <c r="G744" s="8">
        <v>0</v>
      </c>
      <c r="H744" s="8">
        <v>0</v>
      </c>
      <c r="I744" s="9">
        <f t="shared" si="23"/>
        <v>144188.35</v>
      </c>
      <c r="J744" s="6">
        <f t="shared" si="24"/>
        <v>0</v>
      </c>
    </row>
    <row r="745" spans="1:10" ht="30" x14ac:dyDescent="0.25">
      <c r="A745" s="3" t="s">
        <v>846</v>
      </c>
      <c r="B745" s="3" t="s">
        <v>2251</v>
      </c>
      <c r="C745" s="8">
        <v>83</v>
      </c>
      <c r="D745" s="8">
        <v>0</v>
      </c>
      <c r="E745" s="9">
        <v>48113.48</v>
      </c>
      <c r="F745" s="9">
        <v>2558554.67</v>
      </c>
      <c r="G745" s="8">
        <v>15</v>
      </c>
      <c r="H745" s="9">
        <v>5438.14</v>
      </c>
      <c r="I745" s="9">
        <f t="shared" si="23"/>
        <v>2553116.5299999998</v>
      </c>
      <c r="J745" s="6">
        <f t="shared" si="24"/>
        <v>0</v>
      </c>
    </row>
    <row r="746" spans="1:10" ht="30" x14ac:dyDescent="0.25">
      <c r="A746" s="3" t="s">
        <v>2252</v>
      </c>
      <c r="B746" s="3" t="s">
        <v>2253</v>
      </c>
      <c r="C746" s="8">
        <v>814</v>
      </c>
      <c r="D746" s="8">
        <v>0</v>
      </c>
      <c r="E746" s="9">
        <v>115483</v>
      </c>
      <c r="F746" s="9">
        <v>5902543.9699999997</v>
      </c>
      <c r="G746" s="8">
        <v>0</v>
      </c>
      <c r="H746" s="8">
        <v>0</v>
      </c>
      <c r="I746" s="9">
        <f t="shared" si="23"/>
        <v>5902543.9699999997</v>
      </c>
      <c r="J746" s="6">
        <f t="shared" si="24"/>
        <v>0</v>
      </c>
    </row>
    <row r="747" spans="1:10" ht="30" x14ac:dyDescent="0.25">
      <c r="A747" s="3" t="s">
        <v>847</v>
      </c>
      <c r="B747" s="3" t="s">
        <v>848</v>
      </c>
      <c r="C747" s="8">
        <v>260</v>
      </c>
      <c r="D747" s="8">
        <v>0</v>
      </c>
      <c r="E747" s="8">
        <v>0</v>
      </c>
      <c r="F747" s="9">
        <v>182556.1</v>
      </c>
      <c r="G747" s="8">
        <v>2</v>
      </c>
      <c r="H747" s="9">
        <v>3392.44</v>
      </c>
      <c r="I747" s="9">
        <f t="shared" si="23"/>
        <v>179163.66</v>
      </c>
      <c r="J747" s="6">
        <f t="shared" si="24"/>
        <v>0</v>
      </c>
    </row>
    <row r="748" spans="1:10" ht="30" x14ac:dyDescent="0.25">
      <c r="A748" s="3" t="s">
        <v>849</v>
      </c>
      <c r="B748" s="3" t="s">
        <v>850</v>
      </c>
      <c r="C748" s="8">
        <v>11</v>
      </c>
      <c r="D748" s="8">
        <v>0</v>
      </c>
      <c r="E748" s="8">
        <v>0</v>
      </c>
      <c r="F748" s="9">
        <v>13896.44</v>
      </c>
      <c r="G748" s="8">
        <v>1</v>
      </c>
      <c r="H748" s="8">
        <v>210.05</v>
      </c>
      <c r="I748" s="9">
        <f t="shared" si="23"/>
        <v>13686.390000000001</v>
      </c>
      <c r="J748" s="6">
        <f t="shared" si="24"/>
        <v>0</v>
      </c>
    </row>
    <row r="749" spans="1:10" ht="30" x14ac:dyDescent="0.25">
      <c r="A749" s="3" t="s">
        <v>1610</v>
      </c>
      <c r="B749" s="3" t="s">
        <v>1611</v>
      </c>
      <c r="C749" s="8">
        <v>27</v>
      </c>
      <c r="D749" s="8">
        <v>0</v>
      </c>
      <c r="E749" s="8">
        <v>0</v>
      </c>
      <c r="F749" s="9">
        <v>30157.86</v>
      </c>
      <c r="G749" s="8">
        <v>0</v>
      </c>
      <c r="H749" s="8">
        <v>0</v>
      </c>
      <c r="I749" s="9">
        <f t="shared" si="23"/>
        <v>30157.86</v>
      </c>
      <c r="J749" s="6">
        <f t="shared" si="24"/>
        <v>0</v>
      </c>
    </row>
    <row r="750" spans="1:10" ht="30" x14ac:dyDescent="0.25">
      <c r="A750" s="3" t="s">
        <v>851</v>
      </c>
      <c r="B750" s="3" t="s">
        <v>2254</v>
      </c>
      <c r="C750" s="8">
        <v>13</v>
      </c>
      <c r="D750" s="8">
        <v>0</v>
      </c>
      <c r="E750" s="8">
        <v>0</v>
      </c>
      <c r="F750" s="9">
        <v>12060.96</v>
      </c>
      <c r="G750" s="8">
        <v>2</v>
      </c>
      <c r="H750" s="9">
        <v>2852</v>
      </c>
      <c r="I750" s="9">
        <f t="shared" si="23"/>
        <v>9208.9599999999991</v>
      </c>
      <c r="J750" s="6">
        <f t="shared" si="24"/>
        <v>0</v>
      </c>
    </row>
    <row r="751" spans="1:10" ht="30" x14ac:dyDescent="0.25">
      <c r="A751" s="3" t="s">
        <v>852</v>
      </c>
      <c r="B751" s="3" t="s">
        <v>1612</v>
      </c>
      <c r="C751" s="7">
        <v>2361</v>
      </c>
      <c r="D751" s="8">
        <v>0</v>
      </c>
      <c r="E751" s="9">
        <v>1039.82</v>
      </c>
      <c r="F751" s="9">
        <v>1450009.61</v>
      </c>
      <c r="G751" s="8">
        <v>30</v>
      </c>
      <c r="H751" s="9">
        <v>11063.1</v>
      </c>
      <c r="I751" s="9">
        <f t="shared" si="23"/>
        <v>1438946.51</v>
      </c>
      <c r="J751" s="6">
        <f t="shared" si="24"/>
        <v>0</v>
      </c>
    </row>
    <row r="752" spans="1:10" ht="30" x14ac:dyDescent="0.25">
      <c r="A752" s="3" t="s">
        <v>853</v>
      </c>
      <c r="B752" s="3" t="s">
        <v>1613</v>
      </c>
      <c r="C752" s="8">
        <v>20</v>
      </c>
      <c r="D752" s="8">
        <v>0</v>
      </c>
      <c r="E752" s="8">
        <v>0</v>
      </c>
      <c r="F752" s="9">
        <v>14885.92</v>
      </c>
      <c r="G752" s="8">
        <v>0</v>
      </c>
      <c r="H752" s="8">
        <v>0</v>
      </c>
      <c r="I752" s="9">
        <f t="shared" si="23"/>
        <v>14885.92</v>
      </c>
      <c r="J752" s="6">
        <f t="shared" si="24"/>
        <v>0</v>
      </c>
    </row>
    <row r="753" spans="1:10" ht="30" x14ac:dyDescent="0.25">
      <c r="A753" s="3" t="s">
        <v>854</v>
      </c>
      <c r="B753" s="3" t="s">
        <v>855</v>
      </c>
      <c r="C753" s="8">
        <v>749</v>
      </c>
      <c r="D753" s="8">
        <v>0</v>
      </c>
      <c r="E753" s="8">
        <v>0</v>
      </c>
      <c r="F753" s="9">
        <v>530688.46</v>
      </c>
      <c r="G753" s="8">
        <v>24</v>
      </c>
      <c r="H753" s="9">
        <v>15862.24</v>
      </c>
      <c r="I753" s="9">
        <f t="shared" si="23"/>
        <v>514826.22</v>
      </c>
      <c r="J753" s="6">
        <f t="shared" si="24"/>
        <v>0</v>
      </c>
    </row>
    <row r="754" spans="1:10" x14ac:dyDescent="0.25">
      <c r="A754" s="3" t="s">
        <v>2255</v>
      </c>
      <c r="B754" s="3" t="s">
        <v>2256</v>
      </c>
      <c r="C754" s="8">
        <v>0</v>
      </c>
      <c r="D754" s="8">
        <v>0</v>
      </c>
      <c r="E754" s="8">
        <v>0</v>
      </c>
      <c r="F754" s="8">
        <v>0</v>
      </c>
      <c r="G754" s="8">
        <v>8</v>
      </c>
      <c r="H754" s="9">
        <v>6303.44</v>
      </c>
      <c r="I754" s="9">
        <f t="shared" si="23"/>
        <v>0</v>
      </c>
      <c r="J754" s="6">
        <f t="shared" si="24"/>
        <v>6303.44</v>
      </c>
    </row>
    <row r="755" spans="1:10" ht="30" x14ac:dyDescent="0.25">
      <c r="A755" s="3" t="s">
        <v>856</v>
      </c>
      <c r="B755" s="3" t="s">
        <v>857</v>
      </c>
      <c r="C755" s="8">
        <v>14</v>
      </c>
      <c r="D755" s="8">
        <v>0</v>
      </c>
      <c r="E755" s="8">
        <v>0</v>
      </c>
      <c r="F755" s="9">
        <v>13199.8</v>
      </c>
      <c r="G755" s="8">
        <v>5</v>
      </c>
      <c r="H755" s="9">
        <v>3955.2</v>
      </c>
      <c r="I755" s="9">
        <f t="shared" si="23"/>
        <v>9244.5999999999985</v>
      </c>
      <c r="J755" s="6">
        <f t="shared" si="24"/>
        <v>0</v>
      </c>
    </row>
    <row r="756" spans="1:10" ht="30" x14ac:dyDescent="0.25">
      <c r="A756" s="3" t="s">
        <v>858</v>
      </c>
      <c r="B756" s="3" t="s">
        <v>859</v>
      </c>
      <c r="C756" s="8">
        <v>265</v>
      </c>
      <c r="D756" s="8">
        <v>0</v>
      </c>
      <c r="E756" s="8">
        <v>0</v>
      </c>
      <c r="F756" s="9">
        <v>288203.14</v>
      </c>
      <c r="G756" s="8">
        <v>0</v>
      </c>
      <c r="H756" s="8">
        <v>0</v>
      </c>
      <c r="I756" s="9">
        <f t="shared" si="23"/>
        <v>288203.14</v>
      </c>
      <c r="J756" s="6">
        <f t="shared" si="24"/>
        <v>0</v>
      </c>
    </row>
    <row r="757" spans="1:10" x14ac:dyDescent="0.25">
      <c r="A757" s="3" t="s">
        <v>860</v>
      </c>
      <c r="B757" s="3" t="s">
        <v>861</v>
      </c>
      <c r="C757" s="8">
        <v>288</v>
      </c>
      <c r="D757" s="8">
        <v>0</v>
      </c>
      <c r="E757" s="8">
        <v>0</v>
      </c>
      <c r="F757" s="9">
        <v>156476.35999999999</v>
      </c>
      <c r="G757" s="8">
        <v>0</v>
      </c>
      <c r="H757" s="8">
        <v>0</v>
      </c>
      <c r="I757" s="9">
        <f t="shared" si="23"/>
        <v>156476.35999999999</v>
      </c>
      <c r="J757" s="6">
        <f t="shared" si="24"/>
        <v>0</v>
      </c>
    </row>
    <row r="758" spans="1:10" x14ac:dyDescent="0.25">
      <c r="A758" s="3" t="s">
        <v>862</v>
      </c>
      <c r="B758" s="3" t="s">
        <v>863</v>
      </c>
      <c r="C758" s="8">
        <v>173</v>
      </c>
      <c r="D758" s="8">
        <v>0</v>
      </c>
      <c r="E758" s="8">
        <v>0</v>
      </c>
      <c r="F758" s="9">
        <v>107252.92</v>
      </c>
      <c r="G758" s="8">
        <v>6</v>
      </c>
      <c r="H758" s="9">
        <v>1972.62</v>
      </c>
      <c r="I758" s="9">
        <f t="shared" si="23"/>
        <v>105280.3</v>
      </c>
      <c r="J758" s="6">
        <f t="shared" si="24"/>
        <v>0</v>
      </c>
    </row>
    <row r="759" spans="1:10" ht="30" x14ac:dyDescent="0.25">
      <c r="A759" s="3" t="s">
        <v>864</v>
      </c>
      <c r="B759" s="3" t="s">
        <v>865</v>
      </c>
      <c r="C759" s="8">
        <v>37</v>
      </c>
      <c r="D759" s="8">
        <v>0</v>
      </c>
      <c r="E759" s="8">
        <v>0</v>
      </c>
      <c r="F759" s="9">
        <v>28621.38</v>
      </c>
      <c r="G759" s="8">
        <v>0</v>
      </c>
      <c r="H759" s="8">
        <v>0</v>
      </c>
      <c r="I759" s="9">
        <f t="shared" si="23"/>
        <v>28621.38</v>
      </c>
      <c r="J759" s="6">
        <f t="shared" si="24"/>
        <v>0</v>
      </c>
    </row>
    <row r="760" spans="1:10" ht="30" x14ac:dyDescent="0.25">
      <c r="A760" s="3" t="s">
        <v>866</v>
      </c>
      <c r="B760" s="3" t="s">
        <v>2257</v>
      </c>
      <c r="C760" s="8">
        <v>4</v>
      </c>
      <c r="D760" s="8">
        <v>0</v>
      </c>
      <c r="E760" s="8">
        <v>0</v>
      </c>
      <c r="F760" s="9">
        <v>29291.08</v>
      </c>
      <c r="G760" s="8">
        <v>2</v>
      </c>
      <c r="H760" s="9">
        <v>12326.83</v>
      </c>
      <c r="I760" s="9">
        <f t="shared" si="23"/>
        <v>16964.25</v>
      </c>
      <c r="J760" s="6">
        <f t="shared" si="24"/>
        <v>0</v>
      </c>
    </row>
    <row r="761" spans="1:10" ht="30" x14ac:dyDescent="0.25">
      <c r="A761" s="3" t="s">
        <v>867</v>
      </c>
      <c r="B761" s="3" t="s">
        <v>2258</v>
      </c>
      <c r="C761" s="8">
        <v>21</v>
      </c>
      <c r="D761" s="8">
        <v>0</v>
      </c>
      <c r="E761" s="8">
        <v>0</v>
      </c>
      <c r="F761" s="9">
        <v>10013.84</v>
      </c>
      <c r="G761" s="8">
        <v>4</v>
      </c>
      <c r="H761" s="9">
        <v>1759.12</v>
      </c>
      <c r="I761" s="9">
        <f t="shared" si="23"/>
        <v>8254.7200000000012</v>
      </c>
      <c r="J761" s="6">
        <f t="shared" si="24"/>
        <v>0</v>
      </c>
    </row>
    <row r="762" spans="1:10" ht="30" x14ac:dyDescent="0.25">
      <c r="A762" s="3" t="s">
        <v>868</v>
      </c>
      <c r="B762" s="3" t="s">
        <v>869</v>
      </c>
      <c r="C762" s="8">
        <v>903</v>
      </c>
      <c r="D762" s="8">
        <v>0</v>
      </c>
      <c r="E762" s="8">
        <v>0</v>
      </c>
      <c r="F762" s="9">
        <v>533341.43999999994</v>
      </c>
      <c r="G762" s="8">
        <v>7</v>
      </c>
      <c r="H762" s="9">
        <v>3703.32</v>
      </c>
      <c r="I762" s="9">
        <f t="shared" si="23"/>
        <v>529638.12</v>
      </c>
      <c r="J762" s="6">
        <f t="shared" si="24"/>
        <v>0</v>
      </c>
    </row>
    <row r="763" spans="1:10" ht="30" x14ac:dyDescent="0.25">
      <c r="A763" s="3" t="s">
        <v>870</v>
      </c>
      <c r="B763" s="3" t="s">
        <v>871</v>
      </c>
      <c r="C763" s="8">
        <v>995</v>
      </c>
      <c r="D763" s="8">
        <v>0</v>
      </c>
      <c r="E763" s="8">
        <v>180.02</v>
      </c>
      <c r="F763" s="9">
        <v>381015.19</v>
      </c>
      <c r="G763" s="8">
        <v>23</v>
      </c>
      <c r="H763" s="9">
        <v>11142.64</v>
      </c>
      <c r="I763" s="9">
        <f t="shared" si="23"/>
        <v>369872.55</v>
      </c>
      <c r="J763" s="6">
        <f t="shared" si="24"/>
        <v>0</v>
      </c>
    </row>
    <row r="764" spans="1:10" ht="30" x14ac:dyDescent="0.25">
      <c r="A764" s="3" t="s">
        <v>872</v>
      </c>
      <c r="B764" s="3" t="s">
        <v>873</v>
      </c>
      <c r="C764" s="8">
        <v>23</v>
      </c>
      <c r="D764" s="8">
        <v>0</v>
      </c>
      <c r="E764" s="8">
        <v>0</v>
      </c>
      <c r="F764" s="9">
        <v>7321.12</v>
      </c>
      <c r="G764" s="8">
        <v>13</v>
      </c>
      <c r="H764" s="9">
        <v>-9348.0499999999993</v>
      </c>
      <c r="I764" s="9">
        <f t="shared" si="23"/>
        <v>16669.169999999998</v>
      </c>
      <c r="J764" s="6">
        <f t="shared" si="24"/>
        <v>0</v>
      </c>
    </row>
    <row r="765" spans="1:10" ht="30" x14ac:dyDescent="0.25">
      <c r="A765" s="3" t="s">
        <v>874</v>
      </c>
      <c r="B765" s="3" t="s">
        <v>875</v>
      </c>
      <c r="C765" s="7">
        <v>2307</v>
      </c>
      <c r="D765" s="8">
        <v>0</v>
      </c>
      <c r="E765" s="8">
        <v>0</v>
      </c>
      <c r="F765" s="9">
        <v>2336611.6800000002</v>
      </c>
      <c r="G765" s="8">
        <v>16</v>
      </c>
      <c r="H765" s="9">
        <v>4012.34</v>
      </c>
      <c r="I765" s="9">
        <f t="shared" si="23"/>
        <v>2332599.3400000003</v>
      </c>
      <c r="J765" s="6">
        <f t="shared" si="24"/>
        <v>0</v>
      </c>
    </row>
    <row r="766" spans="1:10" ht="30" x14ac:dyDescent="0.25">
      <c r="A766" s="3" t="s">
        <v>876</v>
      </c>
      <c r="B766" s="3" t="s">
        <v>877</v>
      </c>
      <c r="C766" s="8">
        <v>12</v>
      </c>
      <c r="D766" s="8">
        <v>0</v>
      </c>
      <c r="E766" s="8">
        <v>0</v>
      </c>
      <c r="F766" s="9">
        <v>9492.1</v>
      </c>
      <c r="G766" s="8">
        <v>3</v>
      </c>
      <c r="H766" s="8">
        <v>192.38</v>
      </c>
      <c r="I766" s="9">
        <f t="shared" si="23"/>
        <v>9299.7200000000012</v>
      </c>
      <c r="J766" s="6">
        <f t="shared" si="24"/>
        <v>0</v>
      </c>
    </row>
    <row r="767" spans="1:10" ht="30" x14ac:dyDescent="0.25">
      <c r="A767" s="3" t="s">
        <v>878</v>
      </c>
      <c r="B767" s="3" t="s">
        <v>879</v>
      </c>
      <c r="C767" s="8">
        <v>898</v>
      </c>
      <c r="D767" s="8">
        <v>0</v>
      </c>
      <c r="E767" s="8">
        <v>0</v>
      </c>
      <c r="F767" s="9">
        <v>608252.34</v>
      </c>
      <c r="G767" s="8">
        <v>47</v>
      </c>
      <c r="H767" s="9">
        <v>14528.16</v>
      </c>
      <c r="I767" s="9">
        <f t="shared" si="23"/>
        <v>593724.17999999993</v>
      </c>
      <c r="J767" s="6">
        <f t="shared" si="24"/>
        <v>0</v>
      </c>
    </row>
    <row r="768" spans="1:10" ht="30" x14ac:dyDescent="0.25">
      <c r="A768" s="3" t="s">
        <v>880</v>
      </c>
      <c r="B768" s="3" t="s">
        <v>881</v>
      </c>
      <c r="C768" s="8">
        <v>66</v>
      </c>
      <c r="D768" s="8">
        <v>0</v>
      </c>
      <c r="E768" s="8">
        <v>0</v>
      </c>
      <c r="F768" s="9">
        <v>44321.94</v>
      </c>
      <c r="G768" s="8">
        <v>1</v>
      </c>
      <c r="H768" s="8">
        <v>679.66</v>
      </c>
      <c r="I768" s="9">
        <f t="shared" si="23"/>
        <v>43642.28</v>
      </c>
      <c r="J768" s="6">
        <f t="shared" si="24"/>
        <v>0</v>
      </c>
    </row>
    <row r="769" spans="1:10" ht="30" x14ac:dyDescent="0.25">
      <c r="A769" s="3" t="s">
        <v>882</v>
      </c>
      <c r="B769" s="3" t="s">
        <v>883</v>
      </c>
      <c r="C769" s="8">
        <v>141</v>
      </c>
      <c r="D769" s="8">
        <v>0</v>
      </c>
      <c r="E769" s="8">
        <v>0</v>
      </c>
      <c r="F769" s="9">
        <v>123823.3</v>
      </c>
      <c r="G769" s="8">
        <v>14</v>
      </c>
      <c r="H769" s="9">
        <v>4175.3999999999996</v>
      </c>
      <c r="I769" s="9">
        <f t="shared" si="23"/>
        <v>119647.90000000001</v>
      </c>
      <c r="J769" s="6">
        <f t="shared" si="24"/>
        <v>0</v>
      </c>
    </row>
    <row r="770" spans="1:10" ht="30" x14ac:dyDescent="0.25">
      <c r="A770" s="3" t="s">
        <v>884</v>
      </c>
      <c r="B770" s="3" t="s">
        <v>885</v>
      </c>
      <c r="C770" s="8">
        <v>22</v>
      </c>
      <c r="D770" s="8">
        <v>0</v>
      </c>
      <c r="E770" s="8">
        <v>0</v>
      </c>
      <c r="F770" s="9">
        <v>20371.580000000002</v>
      </c>
      <c r="G770" s="8">
        <v>3</v>
      </c>
      <c r="H770" s="8">
        <v>589.28</v>
      </c>
      <c r="I770" s="9">
        <f t="shared" si="23"/>
        <v>19782.300000000003</v>
      </c>
      <c r="J770" s="6">
        <f t="shared" si="24"/>
        <v>0</v>
      </c>
    </row>
    <row r="771" spans="1:10" ht="30" x14ac:dyDescent="0.25">
      <c r="A771" s="3" t="s">
        <v>886</v>
      </c>
      <c r="B771" s="3" t="s">
        <v>1614</v>
      </c>
      <c r="C771" s="8">
        <v>6</v>
      </c>
      <c r="D771" s="8">
        <v>0</v>
      </c>
      <c r="E771" s="8">
        <v>0</v>
      </c>
      <c r="F771" s="9">
        <v>3240.26</v>
      </c>
      <c r="G771" s="8">
        <v>0</v>
      </c>
      <c r="H771" s="8">
        <v>0</v>
      </c>
      <c r="I771" s="9">
        <f t="shared" si="23"/>
        <v>3240.26</v>
      </c>
      <c r="J771" s="6">
        <f t="shared" si="24"/>
        <v>0</v>
      </c>
    </row>
    <row r="772" spans="1:10" ht="30" x14ac:dyDescent="0.25">
      <c r="A772" s="3" t="s">
        <v>887</v>
      </c>
      <c r="B772" s="3" t="s">
        <v>888</v>
      </c>
      <c r="C772" s="8">
        <v>414</v>
      </c>
      <c r="D772" s="8">
        <v>0</v>
      </c>
      <c r="E772" s="9">
        <v>2054.94</v>
      </c>
      <c r="F772" s="9">
        <v>861372.98</v>
      </c>
      <c r="G772" s="8">
        <v>11</v>
      </c>
      <c r="H772" s="9">
        <v>6671.76</v>
      </c>
      <c r="I772" s="9">
        <f t="shared" si="23"/>
        <v>854701.22</v>
      </c>
      <c r="J772" s="6">
        <f t="shared" si="24"/>
        <v>0</v>
      </c>
    </row>
    <row r="773" spans="1:10" ht="30" x14ac:dyDescent="0.25">
      <c r="A773" s="3" t="s">
        <v>889</v>
      </c>
      <c r="B773" s="3" t="s">
        <v>890</v>
      </c>
      <c r="C773" s="8">
        <v>0</v>
      </c>
      <c r="D773" s="8">
        <v>0</v>
      </c>
      <c r="E773" s="8">
        <v>0</v>
      </c>
      <c r="F773" s="8">
        <v>0</v>
      </c>
      <c r="G773" s="8">
        <v>2</v>
      </c>
      <c r="H773" s="9">
        <v>1554.62</v>
      </c>
      <c r="I773" s="9">
        <f t="shared" si="23"/>
        <v>0</v>
      </c>
      <c r="J773" s="6">
        <f t="shared" si="24"/>
        <v>1554.62</v>
      </c>
    </row>
    <row r="774" spans="1:10" x14ac:dyDescent="0.25">
      <c r="A774" s="3" t="s">
        <v>891</v>
      </c>
      <c r="B774" s="3" t="s">
        <v>2259</v>
      </c>
      <c r="C774" s="8">
        <v>21</v>
      </c>
      <c r="D774" s="8">
        <v>0</v>
      </c>
      <c r="E774" s="8">
        <v>0</v>
      </c>
      <c r="F774" s="9">
        <v>17870.66</v>
      </c>
      <c r="G774" s="8">
        <v>4</v>
      </c>
      <c r="H774" s="9">
        <v>1296.4000000000001</v>
      </c>
      <c r="I774" s="9">
        <f t="shared" si="23"/>
        <v>16574.259999999998</v>
      </c>
      <c r="J774" s="6">
        <f t="shared" si="24"/>
        <v>0</v>
      </c>
    </row>
    <row r="775" spans="1:10" ht="30" x14ac:dyDescent="0.25">
      <c r="A775" s="3" t="s">
        <v>892</v>
      </c>
      <c r="B775" s="3" t="s">
        <v>893</v>
      </c>
      <c r="C775" s="7">
        <v>33132</v>
      </c>
      <c r="D775" s="8">
        <v>0</v>
      </c>
      <c r="E775" s="8">
        <v>427.31</v>
      </c>
      <c r="F775" s="9">
        <v>13747715.380000001</v>
      </c>
      <c r="G775" s="8">
        <v>449</v>
      </c>
      <c r="H775" s="9">
        <v>654549.19999999995</v>
      </c>
      <c r="I775" s="9">
        <f t="shared" si="23"/>
        <v>13093166.180000002</v>
      </c>
      <c r="J775" s="6">
        <f t="shared" si="24"/>
        <v>0</v>
      </c>
    </row>
    <row r="776" spans="1:10" ht="30" x14ac:dyDescent="0.25">
      <c r="A776" s="3" t="s">
        <v>894</v>
      </c>
      <c r="B776" s="3" t="s">
        <v>1615</v>
      </c>
      <c r="C776" s="8">
        <v>0</v>
      </c>
      <c r="D776" s="8">
        <v>0</v>
      </c>
      <c r="E776" s="8">
        <v>0</v>
      </c>
      <c r="F776" s="8">
        <v>0</v>
      </c>
      <c r="G776" s="8">
        <v>5</v>
      </c>
      <c r="H776" s="9">
        <v>3725.32</v>
      </c>
      <c r="I776" s="9">
        <f t="shared" si="23"/>
        <v>0</v>
      </c>
      <c r="J776" s="6">
        <f t="shared" si="24"/>
        <v>3725.32</v>
      </c>
    </row>
    <row r="777" spans="1:10" ht="30" x14ac:dyDescent="0.25">
      <c r="A777" s="3" t="s">
        <v>895</v>
      </c>
      <c r="B777" s="3" t="s">
        <v>896</v>
      </c>
      <c r="C777" s="8">
        <v>435</v>
      </c>
      <c r="D777" s="8">
        <v>0</v>
      </c>
      <c r="E777" s="8">
        <v>0</v>
      </c>
      <c r="F777" s="9">
        <v>270392.14</v>
      </c>
      <c r="G777" s="8">
        <v>14</v>
      </c>
      <c r="H777" s="9">
        <v>3170.58</v>
      </c>
      <c r="I777" s="9">
        <f t="shared" si="23"/>
        <v>267221.56</v>
      </c>
      <c r="J777" s="6">
        <f t="shared" si="24"/>
        <v>0</v>
      </c>
    </row>
    <row r="778" spans="1:10" ht="30" x14ac:dyDescent="0.25">
      <c r="A778" s="3" t="s">
        <v>897</v>
      </c>
      <c r="B778" s="3" t="s">
        <v>898</v>
      </c>
      <c r="C778" s="8">
        <v>827</v>
      </c>
      <c r="D778" s="8">
        <v>0</v>
      </c>
      <c r="E778" s="8">
        <v>0</v>
      </c>
      <c r="F778" s="9">
        <v>432923.36</v>
      </c>
      <c r="G778" s="8">
        <v>3</v>
      </c>
      <c r="H778" s="9">
        <v>1680.94</v>
      </c>
      <c r="I778" s="9">
        <f t="shared" si="23"/>
        <v>431242.42</v>
      </c>
      <c r="J778" s="6">
        <f t="shared" si="24"/>
        <v>0</v>
      </c>
    </row>
    <row r="779" spans="1:10" ht="30" x14ac:dyDescent="0.25">
      <c r="A779" s="3" t="s">
        <v>899</v>
      </c>
      <c r="B779" s="3" t="s">
        <v>900</v>
      </c>
      <c r="C779" s="8">
        <v>1</v>
      </c>
      <c r="D779" s="8">
        <v>0</v>
      </c>
      <c r="E779" s="8">
        <v>0</v>
      </c>
      <c r="F779" s="8">
        <v>440.2</v>
      </c>
      <c r="G779" s="8">
        <v>0</v>
      </c>
      <c r="H779" s="8">
        <v>0</v>
      </c>
      <c r="I779" s="9">
        <f t="shared" si="23"/>
        <v>440.2</v>
      </c>
      <c r="J779" s="6">
        <f t="shared" si="24"/>
        <v>0</v>
      </c>
    </row>
    <row r="780" spans="1:10" ht="30" x14ac:dyDescent="0.25">
      <c r="A780" s="3" t="s">
        <v>901</v>
      </c>
      <c r="B780" s="3" t="s">
        <v>902</v>
      </c>
      <c r="C780" s="8">
        <v>158</v>
      </c>
      <c r="D780" s="8">
        <v>0</v>
      </c>
      <c r="E780" s="8">
        <v>0</v>
      </c>
      <c r="F780" s="9">
        <v>117325.4</v>
      </c>
      <c r="G780" s="8">
        <v>3</v>
      </c>
      <c r="H780" s="9">
        <v>3427.3</v>
      </c>
      <c r="I780" s="9">
        <f t="shared" si="23"/>
        <v>113898.09999999999</v>
      </c>
      <c r="J780" s="6">
        <f t="shared" si="24"/>
        <v>0</v>
      </c>
    </row>
    <row r="781" spans="1:10" ht="30" x14ac:dyDescent="0.25">
      <c r="A781" s="3" t="s">
        <v>903</v>
      </c>
      <c r="B781" s="3" t="s">
        <v>904</v>
      </c>
      <c r="C781" s="8">
        <v>7</v>
      </c>
      <c r="D781" s="8">
        <v>0</v>
      </c>
      <c r="E781" s="8">
        <v>0</v>
      </c>
      <c r="F781" s="9">
        <v>7971.58</v>
      </c>
      <c r="G781" s="8">
        <v>12</v>
      </c>
      <c r="H781" s="9">
        <v>8513.7800000000007</v>
      </c>
      <c r="I781" s="9">
        <f t="shared" si="23"/>
        <v>0</v>
      </c>
      <c r="J781" s="6">
        <f t="shared" si="24"/>
        <v>542.20000000000073</v>
      </c>
    </row>
    <row r="782" spans="1:10" ht="30" x14ac:dyDescent="0.25">
      <c r="A782" s="3" t="s">
        <v>905</v>
      </c>
      <c r="B782" s="3" t="s">
        <v>906</v>
      </c>
      <c r="C782" s="8">
        <v>0</v>
      </c>
      <c r="D782" s="8">
        <v>0</v>
      </c>
      <c r="E782" s="8">
        <v>0</v>
      </c>
      <c r="F782" s="8">
        <v>0</v>
      </c>
      <c r="G782" s="8">
        <v>1</v>
      </c>
      <c r="H782" s="8">
        <v>84.1</v>
      </c>
      <c r="I782" s="9">
        <f t="shared" ref="I782:I845" si="25">IF(F782-H782&gt;0,F782-H782,0)</f>
        <v>0</v>
      </c>
      <c r="J782" s="6">
        <f t="shared" ref="J782:J845" si="26">IF(F782-H782&lt;0,(F782-H782)*-1,0)</f>
        <v>84.1</v>
      </c>
    </row>
    <row r="783" spans="1:10" ht="30" x14ac:dyDescent="0.25">
      <c r="A783" s="3" t="s">
        <v>907</v>
      </c>
      <c r="B783" s="3" t="s">
        <v>908</v>
      </c>
      <c r="C783" s="8">
        <v>128</v>
      </c>
      <c r="D783" s="8">
        <v>0</v>
      </c>
      <c r="E783" s="8">
        <v>0</v>
      </c>
      <c r="F783" s="9">
        <v>80269.240000000005</v>
      </c>
      <c r="G783" s="8">
        <v>2</v>
      </c>
      <c r="H783" s="9">
        <v>1656.26</v>
      </c>
      <c r="I783" s="9">
        <f t="shared" si="25"/>
        <v>78612.98000000001</v>
      </c>
      <c r="J783" s="6">
        <f t="shared" si="26"/>
        <v>0</v>
      </c>
    </row>
    <row r="784" spans="1:10" ht="30" x14ac:dyDescent="0.25">
      <c r="A784" s="3" t="s">
        <v>909</v>
      </c>
      <c r="B784" s="3" t="s">
        <v>2260</v>
      </c>
      <c r="C784" s="8">
        <v>1</v>
      </c>
      <c r="D784" s="8">
        <v>0</v>
      </c>
      <c r="E784" s="8">
        <v>393.12</v>
      </c>
      <c r="F784" s="9">
        <v>52898.19</v>
      </c>
      <c r="G784" s="8">
        <v>1</v>
      </c>
      <c r="H784" s="8">
        <v>714.38</v>
      </c>
      <c r="I784" s="9">
        <f t="shared" si="25"/>
        <v>52183.810000000005</v>
      </c>
      <c r="J784" s="6">
        <f t="shared" si="26"/>
        <v>0</v>
      </c>
    </row>
    <row r="785" spans="1:10" ht="30" x14ac:dyDescent="0.25">
      <c r="A785" s="3" t="s">
        <v>910</v>
      </c>
      <c r="B785" s="3" t="s">
        <v>911</v>
      </c>
      <c r="C785" s="8">
        <v>113</v>
      </c>
      <c r="D785" s="8">
        <v>0</v>
      </c>
      <c r="E785" s="8">
        <v>0</v>
      </c>
      <c r="F785" s="9">
        <v>56874.62</v>
      </c>
      <c r="G785" s="8">
        <v>7</v>
      </c>
      <c r="H785" s="9">
        <v>5445.28</v>
      </c>
      <c r="I785" s="9">
        <f t="shared" si="25"/>
        <v>51429.340000000004</v>
      </c>
      <c r="J785" s="6">
        <f t="shared" si="26"/>
        <v>0</v>
      </c>
    </row>
    <row r="786" spans="1:10" ht="30" x14ac:dyDescent="0.25">
      <c r="A786" s="3" t="s">
        <v>2261</v>
      </c>
      <c r="B786" s="3" t="s">
        <v>2262</v>
      </c>
      <c r="C786" s="8">
        <v>28</v>
      </c>
      <c r="D786" s="8">
        <v>0</v>
      </c>
      <c r="E786" s="9">
        <v>12320.28</v>
      </c>
      <c r="F786" s="9">
        <v>3846.24</v>
      </c>
      <c r="G786" s="8">
        <v>0</v>
      </c>
      <c r="H786" s="9">
        <v>53704.05</v>
      </c>
      <c r="I786" s="9">
        <f t="shared" si="25"/>
        <v>0</v>
      </c>
      <c r="J786" s="6">
        <f t="shared" si="26"/>
        <v>49857.810000000005</v>
      </c>
    </row>
    <row r="787" spans="1:10" ht="30" x14ac:dyDescent="0.25">
      <c r="A787" s="3" t="s">
        <v>912</v>
      </c>
      <c r="B787" s="3" t="s">
        <v>913</v>
      </c>
      <c r="C787" s="8">
        <v>86</v>
      </c>
      <c r="D787" s="8">
        <v>0</v>
      </c>
      <c r="E787" s="8">
        <v>0</v>
      </c>
      <c r="F787" s="9">
        <v>384343.78</v>
      </c>
      <c r="G787" s="8">
        <v>4</v>
      </c>
      <c r="H787" s="9">
        <v>1801.98</v>
      </c>
      <c r="I787" s="9">
        <f t="shared" si="25"/>
        <v>382541.80000000005</v>
      </c>
      <c r="J787" s="6">
        <f t="shared" si="26"/>
        <v>0</v>
      </c>
    </row>
    <row r="788" spans="1:10" ht="30" x14ac:dyDescent="0.25">
      <c r="A788" s="3" t="s">
        <v>914</v>
      </c>
      <c r="B788" s="3" t="s">
        <v>915</v>
      </c>
      <c r="C788" s="8">
        <v>1</v>
      </c>
      <c r="D788" s="8">
        <v>0</v>
      </c>
      <c r="E788" s="8">
        <v>0</v>
      </c>
      <c r="F788" s="8">
        <v>130.9</v>
      </c>
      <c r="G788" s="8">
        <v>0</v>
      </c>
      <c r="H788" s="8">
        <v>0</v>
      </c>
      <c r="I788" s="9">
        <f t="shared" si="25"/>
        <v>130.9</v>
      </c>
      <c r="J788" s="6">
        <f t="shared" si="26"/>
        <v>0</v>
      </c>
    </row>
    <row r="789" spans="1:10" ht="30" x14ac:dyDescent="0.25">
      <c r="A789" s="3" t="s">
        <v>916</v>
      </c>
      <c r="B789" s="3" t="s">
        <v>917</v>
      </c>
      <c r="C789" s="8">
        <v>8</v>
      </c>
      <c r="D789" s="8">
        <v>0</v>
      </c>
      <c r="E789" s="8">
        <v>0</v>
      </c>
      <c r="F789" s="9">
        <v>15371.74</v>
      </c>
      <c r="G789" s="8">
        <v>0</v>
      </c>
      <c r="H789" s="8">
        <v>0</v>
      </c>
      <c r="I789" s="9">
        <f t="shared" si="25"/>
        <v>15371.74</v>
      </c>
      <c r="J789" s="6">
        <f t="shared" si="26"/>
        <v>0</v>
      </c>
    </row>
    <row r="790" spans="1:10" ht="30" x14ac:dyDescent="0.25">
      <c r="A790" s="3" t="s">
        <v>918</v>
      </c>
      <c r="B790" s="3" t="s">
        <v>919</v>
      </c>
      <c r="C790" s="8">
        <v>0</v>
      </c>
      <c r="D790" s="8">
        <v>0</v>
      </c>
      <c r="E790" s="8">
        <v>0</v>
      </c>
      <c r="F790" s="8">
        <v>0</v>
      </c>
      <c r="G790" s="8">
        <v>34</v>
      </c>
      <c r="H790" s="9">
        <v>26880.54</v>
      </c>
      <c r="I790" s="9">
        <f t="shared" si="25"/>
        <v>0</v>
      </c>
      <c r="J790" s="6">
        <f t="shared" si="26"/>
        <v>26880.54</v>
      </c>
    </row>
    <row r="791" spans="1:10" ht="30" x14ac:dyDescent="0.25">
      <c r="A791" s="3" t="s">
        <v>920</v>
      </c>
      <c r="B791" s="3" t="s">
        <v>921</v>
      </c>
      <c r="C791" s="8">
        <v>6</v>
      </c>
      <c r="D791" s="8">
        <v>0</v>
      </c>
      <c r="E791" s="8">
        <v>0</v>
      </c>
      <c r="F791" s="9">
        <v>24162.84</v>
      </c>
      <c r="G791" s="8">
        <v>0</v>
      </c>
      <c r="H791" s="8">
        <v>0</v>
      </c>
      <c r="I791" s="9">
        <f t="shared" si="25"/>
        <v>24162.84</v>
      </c>
      <c r="J791" s="6">
        <f t="shared" si="26"/>
        <v>0</v>
      </c>
    </row>
    <row r="792" spans="1:10" ht="30" x14ac:dyDescent="0.25">
      <c r="A792" s="3" t="s">
        <v>922</v>
      </c>
      <c r="B792" s="3" t="s">
        <v>923</v>
      </c>
      <c r="C792" s="8">
        <v>11</v>
      </c>
      <c r="D792" s="8">
        <v>0</v>
      </c>
      <c r="E792" s="8">
        <v>0</v>
      </c>
      <c r="F792" s="9">
        <v>16883.900000000001</v>
      </c>
      <c r="G792" s="8">
        <v>0</v>
      </c>
      <c r="H792" s="8">
        <v>0</v>
      </c>
      <c r="I792" s="9">
        <f t="shared" si="25"/>
        <v>16883.900000000001</v>
      </c>
      <c r="J792" s="6">
        <f t="shared" si="26"/>
        <v>0</v>
      </c>
    </row>
    <row r="793" spans="1:10" ht="30" x14ac:dyDescent="0.25">
      <c r="A793" s="3" t="s">
        <v>924</v>
      </c>
      <c r="B793" s="3" t="s">
        <v>925</v>
      </c>
      <c r="C793" s="8">
        <v>4</v>
      </c>
      <c r="D793" s="8">
        <v>0</v>
      </c>
      <c r="E793" s="8">
        <v>0</v>
      </c>
      <c r="F793" s="9">
        <v>7651.54</v>
      </c>
      <c r="G793" s="8">
        <v>0</v>
      </c>
      <c r="H793" s="8">
        <v>0</v>
      </c>
      <c r="I793" s="9">
        <f t="shared" si="25"/>
        <v>7651.54</v>
      </c>
      <c r="J793" s="6">
        <f t="shared" si="26"/>
        <v>0</v>
      </c>
    </row>
    <row r="794" spans="1:10" ht="30" x14ac:dyDescent="0.25">
      <c r="A794" s="3" t="s">
        <v>926</v>
      </c>
      <c r="B794" s="3" t="s">
        <v>927</v>
      </c>
      <c r="C794" s="8">
        <v>20</v>
      </c>
      <c r="D794" s="8">
        <v>0</v>
      </c>
      <c r="E794" s="8">
        <v>0</v>
      </c>
      <c r="F794" s="9">
        <v>37885.599999999999</v>
      </c>
      <c r="G794" s="8">
        <v>0</v>
      </c>
      <c r="H794" s="8">
        <v>0</v>
      </c>
      <c r="I794" s="9">
        <f t="shared" si="25"/>
        <v>37885.599999999999</v>
      </c>
      <c r="J794" s="6">
        <f t="shared" si="26"/>
        <v>0</v>
      </c>
    </row>
    <row r="795" spans="1:10" x14ac:dyDescent="0.25">
      <c r="A795" s="3" t="s">
        <v>928</v>
      </c>
      <c r="B795" s="3" t="s">
        <v>929</v>
      </c>
      <c r="C795" s="8">
        <v>15</v>
      </c>
      <c r="D795" s="8">
        <v>0</v>
      </c>
      <c r="E795" s="8">
        <v>0</v>
      </c>
      <c r="F795" s="9">
        <v>43828.66</v>
      </c>
      <c r="G795" s="8">
        <v>0</v>
      </c>
      <c r="H795" s="8">
        <v>0</v>
      </c>
      <c r="I795" s="9">
        <f t="shared" si="25"/>
        <v>43828.66</v>
      </c>
      <c r="J795" s="6">
        <f t="shared" si="26"/>
        <v>0</v>
      </c>
    </row>
    <row r="796" spans="1:10" ht="30" x14ac:dyDescent="0.25">
      <c r="A796" s="3" t="s">
        <v>930</v>
      </c>
      <c r="B796" s="3" t="s">
        <v>931</v>
      </c>
      <c r="C796" s="8">
        <v>462</v>
      </c>
      <c r="D796" s="8">
        <v>0</v>
      </c>
      <c r="E796" s="8">
        <v>0</v>
      </c>
      <c r="F796" s="9">
        <v>1196882.3799999999</v>
      </c>
      <c r="G796" s="8">
        <v>0</v>
      </c>
      <c r="H796" s="8">
        <v>0</v>
      </c>
      <c r="I796" s="9">
        <f t="shared" si="25"/>
        <v>1196882.3799999999</v>
      </c>
      <c r="J796" s="6">
        <f t="shared" si="26"/>
        <v>0</v>
      </c>
    </row>
    <row r="797" spans="1:10" ht="30" x14ac:dyDescent="0.25">
      <c r="A797" s="3" t="s">
        <v>932</v>
      </c>
      <c r="B797" s="3" t="s">
        <v>933</v>
      </c>
      <c r="C797" s="8">
        <v>0</v>
      </c>
      <c r="D797" s="8">
        <v>0</v>
      </c>
      <c r="E797" s="8">
        <v>0</v>
      </c>
      <c r="F797" s="8">
        <v>0</v>
      </c>
      <c r="G797" s="8">
        <v>6</v>
      </c>
      <c r="H797" s="9">
        <v>1789.22</v>
      </c>
      <c r="I797" s="9">
        <f t="shared" si="25"/>
        <v>0</v>
      </c>
      <c r="J797" s="6">
        <f t="shared" si="26"/>
        <v>1789.22</v>
      </c>
    </row>
    <row r="798" spans="1:10" ht="30" x14ac:dyDescent="0.25">
      <c r="A798" s="3" t="s">
        <v>934</v>
      </c>
      <c r="B798" s="3" t="s">
        <v>935</v>
      </c>
      <c r="C798" s="8">
        <v>2</v>
      </c>
      <c r="D798" s="8">
        <v>0</v>
      </c>
      <c r="E798" s="8">
        <v>0</v>
      </c>
      <c r="F798" s="9">
        <v>4871.34</v>
      </c>
      <c r="G798" s="8">
        <v>0</v>
      </c>
      <c r="H798" s="8">
        <v>0</v>
      </c>
      <c r="I798" s="9">
        <f t="shared" si="25"/>
        <v>4871.34</v>
      </c>
      <c r="J798" s="6">
        <f t="shared" si="26"/>
        <v>0</v>
      </c>
    </row>
    <row r="799" spans="1:10" ht="30" x14ac:dyDescent="0.25">
      <c r="A799" s="3" t="s">
        <v>936</v>
      </c>
      <c r="B799" s="3" t="s">
        <v>1616</v>
      </c>
      <c r="C799" s="8">
        <v>12</v>
      </c>
      <c r="D799" s="8">
        <v>0</v>
      </c>
      <c r="E799" s="8">
        <v>0</v>
      </c>
      <c r="F799" s="9">
        <v>26943.84</v>
      </c>
      <c r="G799" s="8">
        <v>0</v>
      </c>
      <c r="H799" s="8">
        <v>0</v>
      </c>
      <c r="I799" s="9">
        <f t="shared" si="25"/>
        <v>26943.84</v>
      </c>
      <c r="J799" s="6">
        <f t="shared" si="26"/>
        <v>0</v>
      </c>
    </row>
    <row r="800" spans="1:10" ht="30" x14ac:dyDescent="0.25">
      <c r="A800" s="3" t="s">
        <v>937</v>
      </c>
      <c r="B800" s="3" t="s">
        <v>938</v>
      </c>
      <c r="C800" s="8">
        <v>84</v>
      </c>
      <c r="D800" s="8">
        <v>0</v>
      </c>
      <c r="E800" s="8">
        <v>0</v>
      </c>
      <c r="F800" s="9">
        <v>214639.96</v>
      </c>
      <c r="G800" s="8">
        <v>0</v>
      </c>
      <c r="H800" s="8">
        <v>0</v>
      </c>
      <c r="I800" s="9">
        <f t="shared" si="25"/>
        <v>214639.96</v>
      </c>
      <c r="J800" s="6">
        <f t="shared" si="26"/>
        <v>0</v>
      </c>
    </row>
    <row r="801" spans="1:10" ht="30" x14ac:dyDescent="0.25">
      <c r="A801" s="3" t="s">
        <v>939</v>
      </c>
      <c r="B801" s="3" t="s">
        <v>940</v>
      </c>
      <c r="C801" s="8">
        <v>11</v>
      </c>
      <c r="D801" s="8">
        <v>0</v>
      </c>
      <c r="E801" s="8">
        <v>0</v>
      </c>
      <c r="F801" s="9">
        <v>26589.360000000001</v>
      </c>
      <c r="G801" s="8">
        <v>0</v>
      </c>
      <c r="H801" s="8">
        <v>0</v>
      </c>
      <c r="I801" s="9">
        <f t="shared" si="25"/>
        <v>26589.360000000001</v>
      </c>
      <c r="J801" s="6">
        <f t="shared" si="26"/>
        <v>0</v>
      </c>
    </row>
    <row r="802" spans="1:10" ht="30" x14ac:dyDescent="0.25">
      <c r="A802" s="3" t="s">
        <v>941</v>
      </c>
      <c r="B802" s="3" t="s">
        <v>2263</v>
      </c>
      <c r="C802" s="8">
        <v>9</v>
      </c>
      <c r="D802" s="8">
        <v>0</v>
      </c>
      <c r="E802" s="8">
        <v>0</v>
      </c>
      <c r="F802" s="9">
        <v>4423.76</v>
      </c>
      <c r="G802" s="8">
        <v>3</v>
      </c>
      <c r="H802" s="9">
        <v>55628.46</v>
      </c>
      <c r="I802" s="9">
        <f t="shared" si="25"/>
        <v>0</v>
      </c>
      <c r="J802" s="6">
        <f t="shared" si="26"/>
        <v>51204.7</v>
      </c>
    </row>
    <row r="803" spans="1:10" ht="30" x14ac:dyDescent="0.25">
      <c r="A803" s="3" t="s">
        <v>942</v>
      </c>
      <c r="B803" s="3" t="s">
        <v>2264</v>
      </c>
      <c r="C803" s="8">
        <v>2</v>
      </c>
      <c r="D803" s="8">
        <v>0</v>
      </c>
      <c r="E803" s="8">
        <v>0</v>
      </c>
      <c r="F803" s="8">
        <v>326.77999999999997</v>
      </c>
      <c r="G803" s="8">
        <v>0</v>
      </c>
      <c r="H803" s="8">
        <v>0</v>
      </c>
      <c r="I803" s="9">
        <f t="shared" si="25"/>
        <v>326.77999999999997</v>
      </c>
      <c r="J803" s="6">
        <f t="shared" si="26"/>
        <v>0</v>
      </c>
    </row>
    <row r="804" spans="1:10" ht="30" x14ac:dyDescent="0.25">
      <c r="A804" s="3" t="s">
        <v>943</v>
      </c>
      <c r="B804" s="3" t="s">
        <v>2265</v>
      </c>
      <c r="C804" s="8">
        <v>1</v>
      </c>
      <c r="D804" s="8">
        <v>0</v>
      </c>
      <c r="E804" s="8">
        <v>0</v>
      </c>
      <c r="F804" s="8">
        <v>328.1</v>
      </c>
      <c r="G804" s="8">
        <v>0</v>
      </c>
      <c r="H804" s="8">
        <v>0</v>
      </c>
      <c r="I804" s="9">
        <f t="shared" si="25"/>
        <v>328.1</v>
      </c>
      <c r="J804" s="6">
        <f t="shared" si="26"/>
        <v>0</v>
      </c>
    </row>
    <row r="805" spans="1:10" ht="30" x14ac:dyDescent="0.25">
      <c r="A805" s="3" t="s">
        <v>2266</v>
      </c>
      <c r="B805" s="3" t="s">
        <v>2267</v>
      </c>
      <c r="C805" s="8">
        <v>0</v>
      </c>
      <c r="D805" s="8">
        <v>0</v>
      </c>
      <c r="E805" s="8">
        <v>0</v>
      </c>
      <c r="F805" s="8">
        <v>0</v>
      </c>
      <c r="G805" s="8">
        <v>6</v>
      </c>
      <c r="H805" s="9">
        <v>120551.19</v>
      </c>
      <c r="I805" s="9">
        <f t="shared" si="25"/>
        <v>0</v>
      </c>
      <c r="J805" s="6">
        <f t="shared" si="26"/>
        <v>120551.19</v>
      </c>
    </row>
    <row r="806" spans="1:10" ht="30" x14ac:dyDescent="0.25">
      <c r="A806" s="3" t="s">
        <v>944</v>
      </c>
      <c r="B806" s="3" t="s">
        <v>2268</v>
      </c>
      <c r="C806" s="8">
        <v>9</v>
      </c>
      <c r="D806" s="8">
        <v>0</v>
      </c>
      <c r="E806" s="8">
        <v>0</v>
      </c>
      <c r="F806" s="9">
        <v>6253.32</v>
      </c>
      <c r="G806" s="8">
        <v>0</v>
      </c>
      <c r="H806" s="8">
        <v>0</v>
      </c>
      <c r="I806" s="9">
        <f t="shared" si="25"/>
        <v>6253.32</v>
      </c>
      <c r="J806" s="6">
        <f t="shared" si="26"/>
        <v>0</v>
      </c>
    </row>
    <row r="807" spans="1:10" ht="30" x14ac:dyDescent="0.25">
      <c r="A807" s="3" t="s">
        <v>945</v>
      </c>
      <c r="B807" s="3" t="s">
        <v>2269</v>
      </c>
      <c r="C807" s="8">
        <v>3</v>
      </c>
      <c r="D807" s="8">
        <v>0</v>
      </c>
      <c r="E807" s="8">
        <v>0</v>
      </c>
      <c r="F807" s="9">
        <v>4157.54</v>
      </c>
      <c r="G807" s="8">
        <v>0</v>
      </c>
      <c r="H807" s="8">
        <v>0</v>
      </c>
      <c r="I807" s="9">
        <f t="shared" si="25"/>
        <v>4157.54</v>
      </c>
      <c r="J807" s="6">
        <f t="shared" si="26"/>
        <v>0</v>
      </c>
    </row>
    <row r="808" spans="1:10" ht="30" x14ac:dyDescent="0.25">
      <c r="A808" s="3" t="s">
        <v>946</v>
      </c>
      <c r="B808" s="3" t="s">
        <v>947</v>
      </c>
      <c r="C808" s="8">
        <v>11</v>
      </c>
      <c r="D808" s="8">
        <v>0</v>
      </c>
      <c r="E808" s="8">
        <v>0</v>
      </c>
      <c r="F808" s="9">
        <v>6759.26</v>
      </c>
      <c r="G808" s="8">
        <v>4</v>
      </c>
      <c r="H808" s="9">
        <v>4360.5</v>
      </c>
      <c r="I808" s="9">
        <f t="shared" si="25"/>
        <v>2398.7600000000002</v>
      </c>
      <c r="J808" s="6">
        <f t="shared" si="26"/>
        <v>0</v>
      </c>
    </row>
    <row r="809" spans="1:10" ht="30" x14ac:dyDescent="0.25">
      <c r="A809" s="3" t="s">
        <v>948</v>
      </c>
      <c r="B809" s="3" t="s">
        <v>949</v>
      </c>
      <c r="C809" s="8">
        <v>53</v>
      </c>
      <c r="D809" s="8">
        <v>0</v>
      </c>
      <c r="E809" s="8">
        <v>0</v>
      </c>
      <c r="F809" s="9">
        <v>57182.8</v>
      </c>
      <c r="G809" s="8">
        <v>7</v>
      </c>
      <c r="H809" s="9">
        <v>2511.6799999999998</v>
      </c>
      <c r="I809" s="9">
        <f t="shared" si="25"/>
        <v>54671.12</v>
      </c>
      <c r="J809" s="6">
        <f t="shared" si="26"/>
        <v>0</v>
      </c>
    </row>
    <row r="810" spans="1:10" ht="30" x14ac:dyDescent="0.25">
      <c r="A810" s="3" t="s">
        <v>2270</v>
      </c>
      <c r="B810" s="3" t="s">
        <v>2271</v>
      </c>
      <c r="C810" s="8">
        <v>13</v>
      </c>
      <c r="D810" s="8">
        <v>0</v>
      </c>
      <c r="E810" s="8">
        <v>583.16</v>
      </c>
      <c r="F810" s="9">
        <v>761072.64000000001</v>
      </c>
      <c r="G810" s="8">
        <v>0</v>
      </c>
      <c r="H810" s="8">
        <v>0</v>
      </c>
      <c r="I810" s="9">
        <f t="shared" si="25"/>
        <v>761072.64000000001</v>
      </c>
      <c r="J810" s="6">
        <f t="shared" si="26"/>
        <v>0</v>
      </c>
    </row>
    <row r="811" spans="1:10" ht="30" x14ac:dyDescent="0.25">
      <c r="A811" s="3" t="s">
        <v>2272</v>
      </c>
      <c r="B811" s="3" t="s">
        <v>2273</v>
      </c>
      <c r="C811" s="8">
        <v>4</v>
      </c>
      <c r="D811" s="8">
        <v>0</v>
      </c>
      <c r="E811" s="8">
        <v>0</v>
      </c>
      <c r="F811" s="9">
        <v>130946.4</v>
      </c>
      <c r="G811" s="8">
        <v>0</v>
      </c>
      <c r="H811" s="8">
        <v>0</v>
      </c>
      <c r="I811" s="9">
        <f t="shared" si="25"/>
        <v>130946.4</v>
      </c>
      <c r="J811" s="6">
        <f t="shared" si="26"/>
        <v>0</v>
      </c>
    </row>
    <row r="812" spans="1:10" ht="30" x14ac:dyDescent="0.25">
      <c r="A812" s="3" t="s">
        <v>950</v>
      </c>
      <c r="B812" s="3" t="s">
        <v>951</v>
      </c>
      <c r="C812" s="8">
        <v>181</v>
      </c>
      <c r="D812" s="8">
        <v>0</v>
      </c>
      <c r="E812" s="8">
        <v>0</v>
      </c>
      <c r="F812" s="9">
        <v>95142.720000000001</v>
      </c>
      <c r="G812" s="8">
        <v>6</v>
      </c>
      <c r="H812" s="9">
        <v>4566.32</v>
      </c>
      <c r="I812" s="9">
        <f t="shared" si="25"/>
        <v>90576.4</v>
      </c>
      <c r="J812" s="6">
        <f t="shared" si="26"/>
        <v>0</v>
      </c>
    </row>
    <row r="813" spans="1:10" ht="30" x14ac:dyDescent="0.25">
      <c r="A813" s="3" t="s">
        <v>952</v>
      </c>
      <c r="B813" s="3" t="s">
        <v>1617</v>
      </c>
      <c r="C813" s="8">
        <v>9</v>
      </c>
      <c r="D813" s="8">
        <v>0</v>
      </c>
      <c r="E813" s="8">
        <v>0</v>
      </c>
      <c r="F813" s="9">
        <v>5735.5</v>
      </c>
      <c r="G813" s="8">
        <v>10</v>
      </c>
      <c r="H813" s="9">
        <v>5936.86</v>
      </c>
      <c r="I813" s="9">
        <f t="shared" si="25"/>
        <v>0</v>
      </c>
      <c r="J813" s="6">
        <f t="shared" si="26"/>
        <v>201.35999999999967</v>
      </c>
    </row>
    <row r="814" spans="1:10" ht="30" x14ac:dyDescent="0.25">
      <c r="A814" s="3" t="s">
        <v>953</v>
      </c>
      <c r="B814" s="3" t="s">
        <v>2274</v>
      </c>
      <c r="C814" s="8">
        <v>1</v>
      </c>
      <c r="D814" s="8">
        <v>0</v>
      </c>
      <c r="E814" s="8">
        <v>0</v>
      </c>
      <c r="F814" s="9">
        <v>48592.800000000003</v>
      </c>
      <c r="G814" s="8">
        <v>10</v>
      </c>
      <c r="H814" s="9">
        <v>4871.76</v>
      </c>
      <c r="I814" s="9">
        <f t="shared" si="25"/>
        <v>43721.04</v>
      </c>
      <c r="J814" s="6">
        <f t="shared" si="26"/>
        <v>0</v>
      </c>
    </row>
    <row r="815" spans="1:10" x14ac:dyDescent="0.25">
      <c r="A815" s="3" t="s">
        <v>954</v>
      </c>
      <c r="B815" s="3" t="s">
        <v>955</v>
      </c>
      <c r="C815" s="8">
        <v>0</v>
      </c>
      <c r="D815" s="8">
        <v>0</v>
      </c>
      <c r="E815" s="8">
        <v>0</v>
      </c>
      <c r="F815" s="8">
        <v>0</v>
      </c>
      <c r="G815" s="8">
        <v>8</v>
      </c>
      <c r="H815" s="9">
        <v>3051.44</v>
      </c>
      <c r="I815" s="9">
        <f t="shared" si="25"/>
        <v>0</v>
      </c>
      <c r="J815" s="6">
        <f t="shared" si="26"/>
        <v>3051.44</v>
      </c>
    </row>
    <row r="816" spans="1:10" ht="30" x14ac:dyDescent="0.25">
      <c r="A816" s="3" t="s">
        <v>956</v>
      </c>
      <c r="B816" s="3" t="s">
        <v>2275</v>
      </c>
      <c r="C816" s="8">
        <v>1</v>
      </c>
      <c r="D816" s="8">
        <v>0</v>
      </c>
      <c r="E816" s="8">
        <v>0</v>
      </c>
      <c r="F816" s="9">
        <v>1745.88</v>
      </c>
      <c r="G816" s="8">
        <v>1</v>
      </c>
      <c r="H816" s="8">
        <v>986.14</v>
      </c>
      <c r="I816" s="9">
        <f t="shared" si="25"/>
        <v>759.74000000000012</v>
      </c>
      <c r="J816" s="6">
        <f t="shared" si="26"/>
        <v>0</v>
      </c>
    </row>
    <row r="817" spans="1:10" ht="30" x14ac:dyDescent="0.25">
      <c r="A817" s="3" t="s">
        <v>957</v>
      </c>
      <c r="B817" s="3" t="s">
        <v>2276</v>
      </c>
      <c r="C817" s="8">
        <v>89</v>
      </c>
      <c r="D817" s="8">
        <v>0</v>
      </c>
      <c r="E817" s="8">
        <v>0</v>
      </c>
      <c r="F817" s="9">
        <v>143544.26</v>
      </c>
      <c r="G817" s="8">
        <v>13</v>
      </c>
      <c r="H817" s="9">
        <v>215738.48</v>
      </c>
      <c r="I817" s="9">
        <f t="shared" si="25"/>
        <v>0</v>
      </c>
      <c r="J817" s="6">
        <f t="shared" si="26"/>
        <v>72194.22</v>
      </c>
    </row>
    <row r="818" spans="1:10" x14ac:dyDescent="0.25">
      <c r="A818" s="3" t="s">
        <v>2277</v>
      </c>
      <c r="B818" s="3" t="s">
        <v>2278</v>
      </c>
      <c r="C818" s="8">
        <v>3</v>
      </c>
      <c r="D818" s="8">
        <v>0</v>
      </c>
      <c r="E818" s="8">
        <v>0</v>
      </c>
      <c r="F818" s="9">
        <v>86400</v>
      </c>
      <c r="G818" s="8">
        <v>0</v>
      </c>
      <c r="H818" s="8">
        <v>0</v>
      </c>
      <c r="I818" s="9">
        <f t="shared" si="25"/>
        <v>86400</v>
      </c>
      <c r="J818" s="6">
        <f t="shared" si="26"/>
        <v>0</v>
      </c>
    </row>
    <row r="819" spans="1:10" ht="30" x14ac:dyDescent="0.25">
      <c r="A819" s="3" t="s">
        <v>958</v>
      </c>
      <c r="B819" s="3" t="s">
        <v>2279</v>
      </c>
      <c r="C819" s="8">
        <v>26</v>
      </c>
      <c r="D819" s="8">
        <v>0</v>
      </c>
      <c r="E819" s="8">
        <v>0</v>
      </c>
      <c r="F819" s="9">
        <v>26165.24</v>
      </c>
      <c r="G819" s="8">
        <v>29</v>
      </c>
      <c r="H819" s="9">
        <v>143897.60000000001</v>
      </c>
      <c r="I819" s="9">
        <f t="shared" si="25"/>
        <v>0</v>
      </c>
      <c r="J819" s="6">
        <f t="shared" si="26"/>
        <v>117732.36</v>
      </c>
    </row>
    <row r="820" spans="1:10" ht="30" x14ac:dyDescent="0.25">
      <c r="A820" s="3" t="s">
        <v>959</v>
      </c>
      <c r="B820" s="3" t="s">
        <v>2280</v>
      </c>
      <c r="C820" s="8">
        <v>23</v>
      </c>
      <c r="D820" s="8">
        <v>0</v>
      </c>
      <c r="E820" s="8">
        <v>0</v>
      </c>
      <c r="F820" s="9">
        <v>50828.72</v>
      </c>
      <c r="G820" s="8">
        <v>21</v>
      </c>
      <c r="H820" s="9">
        <v>53537.4</v>
      </c>
      <c r="I820" s="9">
        <f t="shared" si="25"/>
        <v>0</v>
      </c>
      <c r="J820" s="6">
        <f t="shared" si="26"/>
        <v>2708.6800000000003</v>
      </c>
    </row>
    <row r="821" spans="1:10" ht="30" x14ac:dyDescent="0.25">
      <c r="A821" s="3" t="s">
        <v>960</v>
      </c>
      <c r="B821" s="3" t="s">
        <v>961</v>
      </c>
      <c r="C821" s="8">
        <v>7</v>
      </c>
      <c r="D821" s="8">
        <v>0</v>
      </c>
      <c r="E821" s="8">
        <v>0</v>
      </c>
      <c r="F821" s="9">
        <v>5370.58</v>
      </c>
      <c r="G821" s="8">
        <v>4</v>
      </c>
      <c r="H821" s="8">
        <v>942.3</v>
      </c>
      <c r="I821" s="9">
        <f t="shared" si="25"/>
        <v>4428.28</v>
      </c>
      <c r="J821" s="6">
        <f t="shared" si="26"/>
        <v>0</v>
      </c>
    </row>
    <row r="822" spans="1:10" ht="30" x14ac:dyDescent="0.25">
      <c r="A822" s="3" t="s">
        <v>962</v>
      </c>
      <c r="B822" s="3" t="s">
        <v>2281</v>
      </c>
      <c r="C822" s="8">
        <v>4</v>
      </c>
      <c r="D822" s="8">
        <v>0</v>
      </c>
      <c r="E822" s="8">
        <v>0</v>
      </c>
      <c r="F822" s="9">
        <v>3730.34</v>
      </c>
      <c r="G822" s="8">
        <v>2</v>
      </c>
      <c r="H822" s="9">
        <v>15612.27</v>
      </c>
      <c r="I822" s="9">
        <f t="shared" si="25"/>
        <v>0</v>
      </c>
      <c r="J822" s="6">
        <f t="shared" si="26"/>
        <v>11881.93</v>
      </c>
    </row>
    <row r="823" spans="1:10" x14ac:dyDescent="0.25">
      <c r="A823" s="3" t="s">
        <v>2282</v>
      </c>
      <c r="B823" s="3" t="s">
        <v>2283</v>
      </c>
      <c r="C823" s="8">
        <v>26</v>
      </c>
      <c r="D823" s="8">
        <v>0</v>
      </c>
      <c r="E823" s="9">
        <v>60770.33</v>
      </c>
      <c r="F823" s="9">
        <v>1450295.22</v>
      </c>
      <c r="G823" s="8">
        <v>0</v>
      </c>
      <c r="H823" s="8">
        <v>0</v>
      </c>
      <c r="I823" s="9">
        <f t="shared" si="25"/>
        <v>1450295.22</v>
      </c>
      <c r="J823" s="6">
        <f t="shared" si="26"/>
        <v>0</v>
      </c>
    </row>
    <row r="824" spans="1:10" ht="30" x14ac:dyDescent="0.25">
      <c r="A824" s="3" t="s">
        <v>963</v>
      </c>
      <c r="B824" s="3" t="s">
        <v>1618</v>
      </c>
      <c r="C824" s="8">
        <v>17</v>
      </c>
      <c r="D824" s="8">
        <v>0</v>
      </c>
      <c r="E824" s="8">
        <v>0</v>
      </c>
      <c r="F824" s="9">
        <v>20696.04</v>
      </c>
      <c r="G824" s="8">
        <v>0</v>
      </c>
      <c r="H824" s="8">
        <v>0</v>
      </c>
      <c r="I824" s="9">
        <f t="shared" si="25"/>
        <v>20696.04</v>
      </c>
      <c r="J824" s="6">
        <f t="shared" si="26"/>
        <v>0</v>
      </c>
    </row>
    <row r="825" spans="1:10" ht="30" x14ac:dyDescent="0.25">
      <c r="A825" s="3" t="s">
        <v>964</v>
      </c>
      <c r="B825" s="3" t="s">
        <v>965</v>
      </c>
      <c r="C825" s="8">
        <v>1</v>
      </c>
      <c r="D825" s="8">
        <v>0</v>
      </c>
      <c r="E825" s="8">
        <v>0</v>
      </c>
      <c r="F825" s="9">
        <v>3647.9</v>
      </c>
      <c r="G825" s="8">
        <v>0</v>
      </c>
      <c r="H825" s="8">
        <v>0</v>
      </c>
      <c r="I825" s="9">
        <f t="shared" si="25"/>
        <v>3647.9</v>
      </c>
      <c r="J825" s="6">
        <f t="shared" si="26"/>
        <v>0</v>
      </c>
    </row>
    <row r="826" spans="1:10" ht="30" x14ac:dyDescent="0.25">
      <c r="A826" s="3" t="s">
        <v>966</v>
      </c>
      <c r="B826" s="3" t="s">
        <v>967</v>
      </c>
      <c r="C826" s="8">
        <v>22</v>
      </c>
      <c r="D826" s="8">
        <v>0</v>
      </c>
      <c r="E826" s="8">
        <v>0</v>
      </c>
      <c r="F826" s="9">
        <v>31229.56</v>
      </c>
      <c r="G826" s="8">
        <v>11</v>
      </c>
      <c r="H826" s="9">
        <v>7899.88</v>
      </c>
      <c r="I826" s="9">
        <f t="shared" si="25"/>
        <v>23329.68</v>
      </c>
      <c r="J826" s="6">
        <f t="shared" si="26"/>
        <v>0</v>
      </c>
    </row>
    <row r="827" spans="1:10" x14ac:dyDescent="0.25">
      <c r="A827" s="3" t="s">
        <v>968</v>
      </c>
      <c r="B827" s="3" t="s">
        <v>969</v>
      </c>
      <c r="C827" s="8">
        <v>13</v>
      </c>
      <c r="D827" s="8">
        <v>0</v>
      </c>
      <c r="E827" s="8">
        <v>0</v>
      </c>
      <c r="F827" s="9">
        <v>16935.599999999999</v>
      </c>
      <c r="G827" s="8">
        <v>80</v>
      </c>
      <c r="H827" s="9">
        <v>47798.06</v>
      </c>
      <c r="I827" s="9">
        <f t="shared" si="25"/>
        <v>0</v>
      </c>
      <c r="J827" s="6">
        <f t="shared" si="26"/>
        <v>30862.46</v>
      </c>
    </row>
    <row r="828" spans="1:10" ht="30" x14ac:dyDescent="0.25">
      <c r="A828" s="3" t="s">
        <v>970</v>
      </c>
      <c r="B828" s="3" t="s">
        <v>971</v>
      </c>
      <c r="C828" s="8">
        <v>0</v>
      </c>
      <c r="D828" s="8">
        <v>0</v>
      </c>
      <c r="E828" s="8">
        <v>0</v>
      </c>
      <c r="F828" s="8">
        <v>0</v>
      </c>
      <c r="G828" s="8">
        <v>23</v>
      </c>
      <c r="H828" s="9">
        <v>10374.84</v>
      </c>
      <c r="I828" s="9">
        <f t="shared" si="25"/>
        <v>0</v>
      </c>
      <c r="J828" s="6">
        <f t="shared" si="26"/>
        <v>10374.84</v>
      </c>
    </row>
    <row r="829" spans="1:10" ht="30" x14ac:dyDescent="0.25">
      <c r="A829" s="3" t="s">
        <v>2284</v>
      </c>
      <c r="B829" s="3" t="s">
        <v>2285</v>
      </c>
      <c r="C829" s="8">
        <v>0</v>
      </c>
      <c r="D829" s="8">
        <v>0</v>
      </c>
      <c r="E829" s="8">
        <v>0</v>
      </c>
      <c r="F829" s="8">
        <v>0</v>
      </c>
      <c r="G829" s="8">
        <v>9</v>
      </c>
      <c r="H829" s="9">
        <v>86234.52</v>
      </c>
      <c r="I829" s="9">
        <f t="shared" si="25"/>
        <v>0</v>
      </c>
      <c r="J829" s="6">
        <f t="shared" si="26"/>
        <v>86234.52</v>
      </c>
    </row>
    <row r="830" spans="1:10" ht="30" x14ac:dyDescent="0.25">
      <c r="A830" s="3" t="s">
        <v>972</v>
      </c>
      <c r="B830" s="3" t="s">
        <v>2286</v>
      </c>
      <c r="C830" s="8">
        <v>17</v>
      </c>
      <c r="D830" s="8">
        <v>0</v>
      </c>
      <c r="E830" s="8">
        <v>0</v>
      </c>
      <c r="F830" s="9">
        <v>16443.32</v>
      </c>
      <c r="G830" s="8">
        <v>8</v>
      </c>
      <c r="H830" s="9">
        <v>7771.72</v>
      </c>
      <c r="I830" s="9">
        <f t="shared" si="25"/>
        <v>8671.5999999999985</v>
      </c>
      <c r="J830" s="6">
        <f t="shared" si="26"/>
        <v>0</v>
      </c>
    </row>
    <row r="831" spans="1:10" ht="30" x14ac:dyDescent="0.25">
      <c r="A831" s="3" t="s">
        <v>973</v>
      </c>
      <c r="B831" s="3" t="s">
        <v>974</v>
      </c>
      <c r="C831" s="8">
        <v>5</v>
      </c>
      <c r="D831" s="8">
        <v>0</v>
      </c>
      <c r="E831" s="8">
        <v>0</v>
      </c>
      <c r="F831" s="9">
        <v>7765.64</v>
      </c>
      <c r="G831" s="8">
        <v>10</v>
      </c>
      <c r="H831" s="9">
        <v>4723.12</v>
      </c>
      <c r="I831" s="9">
        <f t="shared" si="25"/>
        <v>3042.5200000000004</v>
      </c>
      <c r="J831" s="6">
        <f t="shared" si="26"/>
        <v>0</v>
      </c>
    </row>
    <row r="832" spans="1:10" x14ac:dyDescent="0.25">
      <c r="A832" s="3" t="s">
        <v>975</v>
      </c>
      <c r="B832" s="3" t="s">
        <v>2287</v>
      </c>
      <c r="C832" s="8">
        <v>3</v>
      </c>
      <c r="D832" s="8">
        <v>0</v>
      </c>
      <c r="E832" s="8">
        <v>0</v>
      </c>
      <c r="F832" s="9">
        <v>181166.44</v>
      </c>
      <c r="G832" s="8">
        <v>21</v>
      </c>
      <c r="H832" s="9">
        <v>16907.04</v>
      </c>
      <c r="I832" s="9">
        <f t="shared" si="25"/>
        <v>164259.4</v>
      </c>
      <c r="J832" s="6">
        <f t="shared" si="26"/>
        <v>0</v>
      </c>
    </row>
    <row r="833" spans="1:10" ht="30" x14ac:dyDescent="0.25">
      <c r="A833" s="3" t="s">
        <v>2288</v>
      </c>
      <c r="B833" s="3" t="s">
        <v>2289</v>
      </c>
      <c r="C833" s="8">
        <v>6</v>
      </c>
      <c r="D833" s="8">
        <v>0</v>
      </c>
      <c r="E833" s="8">
        <v>463.57</v>
      </c>
      <c r="F833" s="9">
        <v>230811.24</v>
      </c>
      <c r="G833" s="8">
        <v>0</v>
      </c>
      <c r="H833" s="8">
        <v>0</v>
      </c>
      <c r="I833" s="9">
        <f t="shared" si="25"/>
        <v>230811.24</v>
      </c>
      <c r="J833" s="6">
        <f t="shared" si="26"/>
        <v>0</v>
      </c>
    </row>
    <row r="834" spans="1:10" ht="30" x14ac:dyDescent="0.25">
      <c r="A834" s="3" t="s">
        <v>976</v>
      </c>
      <c r="B834" s="3" t="s">
        <v>2290</v>
      </c>
      <c r="C834" s="8">
        <v>332</v>
      </c>
      <c r="D834" s="8">
        <v>0</v>
      </c>
      <c r="E834" s="8">
        <v>0</v>
      </c>
      <c r="F834" s="9">
        <v>427848.06</v>
      </c>
      <c r="G834" s="8">
        <v>162</v>
      </c>
      <c r="H834" s="9">
        <v>2928946.67</v>
      </c>
      <c r="I834" s="9">
        <f t="shared" si="25"/>
        <v>0</v>
      </c>
      <c r="J834" s="6">
        <f t="shared" si="26"/>
        <v>2501098.61</v>
      </c>
    </row>
    <row r="835" spans="1:10" ht="30" x14ac:dyDescent="0.25">
      <c r="A835" s="3" t="s">
        <v>2291</v>
      </c>
      <c r="B835" s="3" t="s">
        <v>2292</v>
      </c>
      <c r="C835" s="8">
        <v>1</v>
      </c>
      <c r="D835" s="8">
        <v>0</v>
      </c>
      <c r="E835" s="8">
        <v>0</v>
      </c>
      <c r="F835" s="9">
        <v>22964.85</v>
      </c>
      <c r="G835" s="8">
        <v>0</v>
      </c>
      <c r="H835" s="8">
        <v>0</v>
      </c>
      <c r="I835" s="9">
        <f t="shared" si="25"/>
        <v>22964.85</v>
      </c>
      <c r="J835" s="6">
        <f t="shared" si="26"/>
        <v>0</v>
      </c>
    </row>
    <row r="836" spans="1:10" ht="30" x14ac:dyDescent="0.25">
      <c r="A836" s="3" t="s">
        <v>977</v>
      </c>
      <c r="B836" s="3" t="s">
        <v>2293</v>
      </c>
      <c r="C836" s="8">
        <v>4</v>
      </c>
      <c r="D836" s="8">
        <v>0</v>
      </c>
      <c r="E836" s="8">
        <v>440.38</v>
      </c>
      <c r="F836" s="9">
        <v>127962.9</v>
      </c>
      <c r="G836" s="8">
        <v>1</v>
      </c>
      <c r="H836" s="9">
        <v>1864.56</v>
      </c>
      <c r="I836" s="9">
        <f t="shared" si="25"/>
        <v>126098.34</v>
      </c>
      <c r="J836" s="6">
        <f t="shared" si="26"/>
        <v>0</v>
      </c>
    </row>
    <row r="837" spans="1:10" ht="30" x14ac:dyDescent="0.25">
      <c r="A837" s="3" t="s">
        <v>978</v>
      </c>
      <c r="B837" s="3" t="s">
        <v>2294</v>
      </c>
      <c r="C837" s="8">
        <v>4</v>
      </c>
      <c r="D837" s="8">
        <v>0</v>
      </c>
      <c r="E837" s="8">
        <v>0</v>
      </c>
      <c r="F837" s="9">
        <v>3246.82</v>
      </c>
      <c r="G837" s="8">
        <v>3</v>
      </c>
      <c r="H837" s="9">
        <v>9587.2900000000009</v>
      </c>
      <c r="I837" s="9">
        <f t="shared" si="25"/>
        <v>0</v>
      </c>
      <c r="J837" s="6">
        <f t="shared" si="26"/>
        <v>6340.4700000000012</v>
      </c>
    </row>
    <row r="838" spans="1:10" ht="30" x14ac:dyDescent="0.25">
      <c r="A838" s="3" t="s">
        <v>979</v>
      </c>
      <c r="B838" s="3" t="s">
        <v>980</v>
      </c>
      <c r="C838" s="8">
        <v>12</v>
      </c>
      <c r="D838" s="8">
        <v>0</v>
      </c>
      <c r="E838" s="8">
        <v>0</v>
      </c>
      <c r="F838" s="9">
        <v>14465.58</v>
      </c>
      <c r="G838" s="8">
        <v>6</v>
      </c>
      <c r="H838" s="9">
        <v>3601.12</v>
      </c>
      <c r="I838" s="9">
        <f t="shared" si="25"/>
        <v>10864.46</v>
      </c>
      <c r="J838" s="6">
        <f t="shared" si="26"/>
        <v>0</v>
      </c>
    </row>
    <row r="839" spans="1:10" x14ac:dyDescent="0.25">
      <c r="A839" s="3" t="s">
        <v>981</v>
      </c>
      <c r="B839" s="3" t="s">
        <v>2295</v>
      </c>
      <c r="C839" s="8">
        <v>5</v>
      </c>
      <c r="D839" s="8">
        <v>0</v>
      </c>
      <c r="E839" s="8">
        <v>0</v>
      </c>
      <c r="F839" s="9">
        <v>3567.84</v>
      </c>
      <c r="G839" s="8">
        <v>20</v>
      </c>
      <c r="H839" s="9">
        <v>29306.65</v>
      </c>
      <c r="I839" s="9">
        <f t="shared" si="25"/>
        <v>0</v>
      </c>
      <c r="J839" s="6">
        <f t="shared" si="26"/>
        <v>25738.81</v>
      </c>
    </row>
    <row r="840" spans="1:10" ht="30" x14ac:dyDescent="0.25">
      <c r="A840" s="3" t="s">
        <v>982</v>
      </c>
      <c r="B840" s="3" t="s">
        <v>2296</v>
      </c>
      <c r="C840" s="8">
        <v>55</v>
      </c>
      <c r="D840" s="8">
        <v>0</v>
      </c>
      <c r="E840" s="8">
        <v>0</v>
      </c>
      <c r="F840" s="9">
        <v>39616.1</v>
      </c>
      <c r="G840" s="8">
        <v>7</v>
      </c>
      <c r="H840" s="9">
        <v>3071.52</v>
      </c>
      <c r="I840" s="9">
        <f t="shared" si="25"/>
        <v>36544.58</v>
      </c>
      <c r="J840" s="6">
        <f t="shared" si="26"/>
        <v>0</v>
      </c>
    </row>
    <row r="841" spans="1:10" ht="30" x14ac:dyDescent="0.25">
      <c r="A841" s="3" t="s">
        <v>983</v>
      </c>
      <c r="B841" s="3" t="s">
        <v>1619</v>
      </c>
      <c r="C841" s="8">
        <v>4</v>
      </c>
      <c r="D841" s="8">
        <v>0</v>
      </c>
      <c r="E841" s="8">
        <v>0</v>
      </c>
      <c r="F841" s="9">
        <v>4453.26</v>
      </c>
      <c r="G841" s="8">
        <v>8</v>
      </c>
      <c r="H841" s="9">
        <v>3896.82</v>
      </c>
      <c r="I841" s="9">
        <f t="shared" si="25"/>
        <v>556.44000000000005</v>
      </c>
      <c r="J841" s="6">
        <f t="shared" si="26"/>
        <v>0</v>
      </c>
    </row>
    <row r="842" spans="1:10" ht="30" x14ac:dyDescent="0.25">
      <c r="A842" s="3" t="s">
        <v>984</v>
      </c>
      <c r="B842" s="3" t="s">
        <v>985</v>
      </c>
      <c r="C842" s="8">
        <v>99</v>
      </c>
      <c r="D842" s="8">
        <v>0</v>
      </c>
      <c r="E842" s="8">
        <v>0</v>
      </c>
      <c r="F842" s="9">
        <v>87406.28</v>
      </c>
      <c r="G842" s="8">
        <v>7</v>
      </c>
      <c r="H842" s="9">
        <v>2651.3</v>
      </c>
      <c r="I842" s="9">
        <f t="shared" si="25"/>
        <v>84754.98</v>
      </c>
      <c r="J842" s="6">
        <f t="shared" si="26"/>
        <v>0</v>
      </c>
    </row>
    <row r="843" spans="1:10" ht="30" x14ac:dyDescent="0.25">
      <c r="A843" s="3" t="s">
        <v>2297</v>
      </c>
      <c r="B843" s="3" t="s">
        <v>2298</v>
      </c>
      <c r="C843" s="8">
        <v>1</v>
      </c>
      <c r="D843" s="8">
        <v>0</v>
      </c>
      <c r="E843" s="8">
        <v>0</v>
      </c>
      <c r="F843" s="9">
        <v>7338</v>
      </c>
      <c r="G843" s="8">
        <v>0</v>
      </c>
      <c r="H843" s="8">
        <v>0</v>
      </c>
      <c r="I843" s="9">
        <f t="shared" si="25"/>
        <v>7338</v>
      </c>
      <c r="J843" s="6">
        <f t="shared" si="26"/>
        <v>0</v>
      </c>
    </row>
    <row r="844" spans="1:10" x14ac:dyDescent="0.25">
      <c r="A844" s="3" t="s">
        <v>986</v>
      </c>
      <c r="B844" s="3" t="s">
        <v>987</v>
      </c>
      <c r="C844" s="8">
        <v>301</v>
      </c>
      <c r="D844" s="8">
        <v>0</v>
      </c>
      <c r="E844" s="8">
        <v>0</v>
      </c>
      <c r="F844" s="9">
        <v>336754.38</v>
      </c>
      <c r="G844" s="8">
        <v>26</v>
      </c>
      <c r="H844" s="9">
        <v>7048.56</v>
      </c>
      <c r="I844" s="9">
        <f t="shared" si="25"/>
        <v>329705.82</v>
      </c>
      <c r="J844" s="6">
        <f t="shared" si="26"/>
        <v>0</v>
      </c>
    </row>
    <row r="845" spans="1:10" ht="30" x14ac:dyDescent="0.25">
      <c r="A845" s="3" t="s">
        <v>988</v>
      </c>
      <c r="B845" s="3" t="s">
        <v>2299</v>
      </c>
      <c r="C845" s="8">
        <v>70</v>
      </c>
      <c r="D845" s="8">
        <v>0</v>
      </c>
      <c r="E845" s="8">
        <v>0</v>
      </c>
      <c r="F845" s="9">
        <v>84987.02</v>
      </c>
      <c r="G845" s="8">
        <v>27</v>
      </c>
      <c r="H845" s="9">
        <v>749515.07</v>
      </c>
      <c r="I845" s="9">
        <f t="shared" si="25"/>
        <v>0</v>
      </c>
      <c r="J845" s="6">
        <f t="shared" si="26"/>
        <v>664528.04999999993</v>
      </c>
    </row>
    <row r="846" spans="1:10" ht="30" x14ac:dyDescent="0.25">
      <c r="A846" s="3" t="s">
        <v>989</v>
      </c>
      <c r="B846" s="3" t="s">
        <v>2300</v>
      </c>
      <c r="C846" s="8">
        <v>6</v>
      </c>
      <c r="D846" s="8">
        <v>0</v>
      </c>
      <c r="E846" s="8">
        <v>0</v>
      </c>
      <c r="F846" s="9">
        <v>4001.84</v>
      </c>
      <c r="G846" s="8">
        <v>8</v>
      </c>
      <c r="H846" s="9">
        <v>14364.21</v>
      </c>
      <c r="I846" s="9">
        <f t="shared" ref="I846:I909" si="27">IF(F846-H846&gt;0,F846-H846,0)</f>
        <v>0</v>
      </c>
      <c r="J846" s="6">
        <f t="shared" ref="J846:J909" si="28">IF(F846-H846&lt;0,(F846-H846)*-1,0)</f>
        <v>10362.369999999999</v>
      </c>
    </row>
    <row r="847" spans="1:10" ht="30" x14ac:dyDescent="0.25">
      <c r="A847" s="3" t="s">
        <v>990</v>
      </c>
      <c r="B847" s="3" t="s">
        <v>2301</v>
      </c>
      <c r="C847" s="8">
        <v>36</v>
      </c>
      <c r="D847" s="8">
        <v>0</v>
      </c>
      <c r="E847" s="8">
        <v>0</v>
      </c>
      <c r="F847" s="9">
        <v>33472.94</v>
      </c>
      <c r="G847" s="8">
        <v>6</v>
      </c>
      <c r="H847" s="9">
        <v>20595.52</v>
      </c>
      <c r="I847" s="9">
        <f t="shared" si="27"/>
        <v>12877.420000000002</v>
      </c>
      <c r="J847" s="6">
        <f t="shared" si="28"/>
        <v>0</v>
      </c>
    </row>
    <row r="848" spans="1:10" x14ac:dyDescent="0.25">
      <c r="A848" s="3" t="s">
        <v>2302</v>
      </c>
      <c r="B848" s="3" t="s">
        <v>2303</v>
      </c>
      <c r="C848" s="8">
        <v>1</v>
      </c>
      <c r="D848" s="8">
        <v>0</v>
      </c>
      <c r="E848" s="8">
        <v>0</v>
      </c>
      <c r="F848" s="9">
        <v>25500.959999999999</v>
      </c>
      <c r="G848" s="8">
        <v>0</v>
      </c>
      <c r="H848" s="8">
        <v>0</v>
      </c>
      <c r="I848" s="9">
        <f t="shared" si="27"/>
        <v>25500.959999999999</v>
      </c>
      <c r="J848" s="6">
        <f t="shared" si="28"/>
        <v>0</v>
      </c>
    </row>
    <row r="849" spans="1:10" ht="30" x14ac:dyDescent="0.25">
      <c r="A849" s="3" t="s">
        <v>991</v>
      </c>
      <c r="B849" s="3" t="s">
        <v>992</v>
      </c>
      <c r="C849" s="8">
        <v>42</v>
      </c>
      <c r="D849" s="8">
        <v>0</v>
      </c>
      <c r="E849" s="8">
        <v>0</v>
      </c>
      <c r="F849" s="9">
        <v>32870.14</v>
      </c>
      <c r="G849" s="8">
        <v>22</v>
      </c>
      <c r="H849" s="9">
        <v>5434</v>
      </c>
      <c r="I849" s="9">
        <f t="shared" si="27"/>
        <v>27436.14</v>
      </c>
      <c r="J849" s="6">
        <f t="shared" si="28"/>
        <v>0</v>
      </c>
    </row>
    <row r="850" spans="1:10" x14ac:dyDescent="0.25">
      <c r="A850" s="3" t="s">
        <v>2304</v>
      </c>
      <c r="B850" s="3" t="s">
        <v>2305</v>
      </c>
      <c r="C850" s="8">
        <v>1</v>
      </c>
      <c r="D850" s="8">
        <v>0</v>
      </c>
      <c r="E850" s="8">
        <v>0</v>
      </c>
      <c r="F850" s="9">
        <v>27725.759999999998</v>
      </c>
      <c r="G850" s="8">
        <v>0</v>
      </c>
      <c r="H850" s="8">
        <v>0</v>
      </c>
      <c r="I850" s="9">
        <f t="shared" si="27"/>
        <v>27725.759999999998</v>
      </c>
      <c r="J850" s="6">
        <f t="shared" si="28"/>
        <v>0</v>
      </c>
    </row>
    <row r="851" spans="1:10" ht="30" x14ac:dyDescent="0.25">
      <c r="A851" s="3" t="s">
        <v>993</v>
      </c>
      <c r="B851" s="3" t="s">
        <v>2306</v>
      </c>
      <c r="C851" s="8">
        <v>8</v>
      </c>
      <c r="D851" s="8">
        <v>0</v>
      </c>
      <c r="E851" s="8">
        <v>0</v>
      </c>
      <c r="F851" s="9">
        <v>9773.74</v>
      </c>
      <c r="G851" s="8">
        <v>5</v>
      </c>
      <c r="H851" s="8">
        <v>540.99</v>
      </c>
      <c r="I851" s="9">
        <f t="shared" si="27"/>
        <v>9232.75</v>
      </c>
      <c r="J851" s="6">
        <f t="shared" si="28"/>
        <v>0</v>
      </c>
    </row>
    <row r="852" spans="1:10" ht="30" x14ac:dyDescent="0.25">
      <c r="A852" s="3" t="s">
        <v>2307</v>
      </c>
      <c r="B852" s="3" t="s">
        <v>2308</v>
      </c>
      <c r="C852" s="8">
        <v>6</v>
      </c>
      <c r="D852" s="8">
        <v>0</v>
      </c>
      <c r="E852" s="9">
        <v>33269.86</v>
      </c>
      <c r="F852" s="9">
        <v>120396.22</v>
      </c>
      <c r="G852" s="8">
        <v>0</v>
      </c>
      <c r="H852" s="8">
        <v>0</v>
      </c>
      <c r="I852" s="9">
        <f t="shared" si="27"/>
        <v>120396.22</v>
      </c>
      <c r="J852" s="6">
        <f t="shared" si="28"/>
        <v>0</v>
      </c>
    </row>
    <row r="853" spans="1:10" x14ac:dyDescent="0.25">
      <c r="A853" s="3" t="s">
        <v>2309</v>
      </c>
      <c r="B853" s="3" t="s">
        <v>2310</v>
      </c>
      <c r="C853" s="8">
        <v>14</v>
      </c>
      <c r="D853" s="8">
        <v>0</v>
      </c>
      <c r="E853" s="9">
        <v>28604.560000000001</v>
      </c>
      <c r="F853" s="9">
        <v>873785.66</v>
      </c>
      <c r="G853" s="8">
        <v>0</v>
      </c>
      <c r="H853" s="8">
        <v>0</v>
      </c>
      <c r="I853" s="9">
        <f t="shared" si="27"/>
        <v>873785.66</v>
      </c>
      <c r="J853" s="6">
        <f t="shared" si="28"/>
        <v>0</v>
      </c>
    </row>
    <row r="854" spans="1:10" ht="30" x14ac:dyDescent="0.25">
      <c r="A854" s="3" t="s">
        <v>994</v>
      </c>
      <c r="B854" s="3" t="s">
        <v>2311</v>
      </c>
      <c r="C854" s="8">
        <v>214</v>
      </c>
      <c r="D854" s="8">
        <v>0</v>
      </c>
      <c r="E854" s="8">
        <v>0</v>
      </c>
      <c r="F854" s="9">
        <v>225839.2</v>
      </c>
      <c r="G854" s="8">
        <v>35</v>
      </c>
      <c r="H854" s="9">
        <v>82851.600000000006</v>
      </c>
      <c r="I854" s="9">
        <f t="shared" si="27"/>
        <v>142987.6</v>
      </c>
      <c r="J854" s="6">
        <f t="shared" si="28"/>
        <v>0</v>
      </c>
    </row>
    <row r="855" spans="1:10" x14ac:dyDescent="0.25">
      <c r="A855" s="3" t="s">
        <v>995</v>
      </c>
      <c r="B855" s="3" t="s">
        <v>996</v>
      </c>
      <c r="C855" s="8">
        <v>5</v>
      </c>
      <c r="D855" s="8">
        <v>0</v>
      </c>
      <c r="E855" s="8">
        <v>0</v>
      </c>
      <c r="F855" s="9">
        <v>5208.84</v>
      </c>
      <c r="G855" s="8">
        <v>21</v>
      </c>
      <c r="H855" s="9">
        <v>22362.400000000001</v>
      </c>
      <c r="I855" s="9">
        <f t="shared" si="27"/>
        <v>0</v>
      </c>
      <c r="J855" s="6">
        <f t="shared" si="28"/>
        <v>17153.560000000001</v>
      </c>
    </row>
    <row r="856" spans="1:10" ht="30" x14ac:dyDescent="0.25">
      <c r="A856" s="3" t="s">
        <v>997</v>
      </c>
      <c r="B856" s="3" t="s">
        <v>998</v>
      </c>
      <c r="C856" s="8">
        <v>17</v>
      </c>
      <c r="D856" s="8">
        <v>0</v>
      </c>
      <c r="E856" s="8">
        <v>0</v>
      </c>
      <c r="F856" s="9">
        <v>14456.4</v>
      </c>
      <c r="G856" s="8">
        <v>7</v>
      </c>
      <c r="H856" s="9">
        <v>4857.54</v>
      </c>
      <c r="I856" s="9">
        <f t="shared" si="27"/>
        <v>9598.86</v>
      </c>
      <c r="J856" s="6">
        <f t="shared" si="28"/>
        <v>0</v>
      </c>
    </row>
    <row r="857" spans="1:10" ht="30" x14ac:dyDescent="0.25">
      <c r="A857" s="3" t="s">
        <v>999</v>
      </c>
      <c r="B857" s="3" t="s">
        <v>1000</v>
      </c>
      <c r="C857" s="8">
        <v>91</v>
      </c>
      <c r="D857" s="8">
        <v>0</v>
      </c>
      <c r="E857" s="8">
        <v>0</v>
      </c>
      <c r="F857" s="9">
        <v>72417.259999999995</v>
      </c>
      <c r="G857" s="8">
        <v>43</v>
      </c>
      <c r="H857" s="9">
        <v>169199.55</v>
      </c>
      <c r="I857" s="9">
        <f t="shared" si="27"/>
        <v>0</v>
      </c>
      <c r="J857" s="6">
        <f t="shared" si="28"/>
        <v>96782.29</v>
      </c>
    </row>
    <row r="858" spans="1:10" ht="30" x14ac:dyDescent="0.25">
      <c r="A858" s="3" t="s">
        <v>1001</v>
      </c>
      <c r="B858" s="3" t="s">
        <v>2312</v>
      </c>
      <c r="C858" s="8">
        <v>14</v>
      </c>
      <c r="D858" s="8">
        <v>0</v>
      </c>
      <c r="E858" s="8">
        <v>0</v>
      </c>
      <c r="F858" s="9">
        <v>17669.759999999998</v>
      </c>
      <c r="G858" s="8">
        <v>31</v>
      </c>
      <c r="H858" s="9">
        <v>376647.6</v>
      </c>
      <c r="I858" s="9">
        <f t="shared" si="27"/>
        <v>0</v>
      </c>
      <c r="J858" s="6">
        <f t="shared" si="28"/>
        <v>358977.83999999997</v>
      </c>
    </row>
    <row r="859" spans="1:10" ht="30" x14ac:dyDescent="0.25">
      <c r="A859" s="3" t="s">
        <v>1002</v>
      </c>
      <c r="B859" s="3" t="s">
        <v>1003</v>
      </c>
      <c r="C859" s="8">
        <v>28</v>
      </c>
      <c r="D859" s="8">
        <v>0</v>
      </c>
      <c r="E859" s="8">
        <v>0</v>
      </c>
      <c r="F859" s="9">
        <v>55784.800000000003</v>
      </c>
      <c r="G859" s="8">
        <v>4</v>
      </c>
      <c r="H859" s="9">
        <v>2693.7</v>
      </c>
      <c r="I859" s="9">
        <f t="shared" si="27"/>
        <v>53091.100000000006</v>
      </c>
      <c r="J859" s="6">
        <f t="shared" si="28"/>
        <v>0</v>
      </c>
    </row>
    <row r="860" spans="1:10" ht="30" x14ac:dyDescent="0.25">
      <c r="A860" s="3" t="s">
        <v>1004</v>
      </c>
      <c r="B860" s="3" t="s">
        <v>2313</v>
      </c>
      <c r="C860" s="8">
        <v>360</v>
      </c>
      <c r="D860" s="8">
        <v>0</v>
      </c>
      <c r="E860" s="8">
        <v>0</v>
      </c>
      <c r="F860" s="9">
        <v>203789.76</v>
      </c>
      <c r="G860" s="8">
        <v>72</v>
      </c>
      <c r="H860" s="9">
        <v>703362.15</v>
      </c>
      <c r="I860" s="9">
        <f t="shared" si="27"/>
        <v>0</v>
      </c>
      <c r="J860" s="6">
        <f t="shared" si="28"/>
        <v>499572.39</v>
      </c>
    </row>
    <row r="861" spans="1:10" ht="30" x14ac:dyDescent="0.25">
      <c r="A861" s="3" t="s">
        <v>1005</v>
      </c>
      <c r="B861" s="3" t="s">
        <v>2314</v>
      </c>
      <c r="C861" s="8">
        <v>13</v>
      </c>
      <c r="D861" s="8">
        <v>0</v>
      </c>
      <c r="E861" s="8">
        <v>0</v>
      </c>
      <c r="F861" s="9">
        <v>15787.96</v>
      </c>
      <c r="G861" s="8">
        <v>7</v>
      </c>
      <c r="H861" s="9">
        <v>223349.4</v>
      </c>
      <c r="I861" s="9">
        <f t="shared" si="27"/>
        <v>0</v>
      </c>
      <c r="J861" s="6">
        <f t="shared" si="28"/>
        <v>207561.44</v>
      </c>
    </row>
    <row r="862" spans="1:10" x14ac:dyDescent="0.25">
      <c r="A862" s="3" t="s">
        <v>1006</v>
      </c>
      <c r="B862" s="3" t="s">
        <v>1007</v>
      </c>
      <c r="C862" s="8">
        <v>0</v>
      </c>
      <c r="D862" s="8">
        <v>0</v>
      </c>
      <c r="E862" s="8">
        <v>0</v>
      </c>
      <c r="F862" s="8">
        <v>0</v>
      </c>
      <c r="G862" s="8">
        <v>26</v>
      </c>
      <c r="H862" s="9">
        <v>13727.62</v>
      </c>
      <c r="I862" s="9">
        <f t="shared" si="27"/>
        <v>0</v>
      </c>
      <c r="J862" s="6">
        <f t="shared" si="28"/>
        <v>13727.62</v>
      </c>
    </row>
    <row r="863" spans="1:10" ht="30" x14ac:dyDescent="0.25">
      <c r="A863" s="3" t="s">
        <v>1008</v>
      </c>
      <c r="B863" s="3" t="s">
        <v>2315</v>
      </c>
      <c r="C863" s="8">
        <v>8</v>
      </c>
      <c r="D863" s="8">
        <v>0</v>
      </c>
      <c r="E863" s="8">
        <v>0</v>
      </c>
      <c r="F863" s="9">
        <v>9364.08</v>
      </c>
      <c r="G863" s="8">
        <v>5</v>
      </c>
      <c r="H863" s="9">
        <v>149360.74</v>
      </c>
      <c r="I863" s="9">
        <f t="shared" si="27"/>
        <v>0</v>
      </c>
      <c r="J863" s="6">
        <f t="shared" si="28"/>
        <v>139996.66</v>
      </c>
    </row>
    <row r="864" spans="1:10" ht="30" x14ac:dyDescent="0.25">
      <c r="A864" s="3" t="s">
        <v>1009</v>
      </c>
      <c r="B864" s="3" t="s">
        <v>1010</v>
      </c>
      <c r="C864" s="8">
        <v>505</v>
      </c>
      <c r="D864" s="8">
        <v>0</v>
      </c>
      <c r="E864" s="8">
        <v>0</v>
      </c>
      <c r="F864" s="9">
        <v>390036.56</v>
      </c>
      <c r="G864" s="8">
        <v>46</v>
      </c>
      <c r="H864" s="9">
        <v>10694.74</v>
      </c>
      <c r="I864" s="9">
        <f t="shared" si="27"/>
        <v>379341.82</v>
      </c>
      <c r="J864" s="6">
        <f t="shared" si="28"/>
        <v>0</v>
      </c>
    </row>
    <row r="865" spans="1:10" ht="30" x14ac:dyDescent="0.25">
      <c r="A865" s="3" t="s">
        <v>1011</v>
      </c>
      <c r="B865" s="3" t="s">
        <v>1012</v>
      </c>
      <c r="C865" s="8">
        <v>0</v>
      </c>
      <c r="D865" s="8">
        <v>0</v>
      </c>
      <c r="E865" s="8">
        <v>0</v>
      </c>
      <c r="F865" s="8">
        <v>0</v>
      </c>
      <c r="G865" s="8">
        <v>12</v>
      </c>
      <c r="H865" s="9">
        <v>58919.01</v>
      </c>
      <c r="I865" s="9">
        <f t="shared" si="27"/>
        <v>0</v>
      </c>
      <c r="J865" s="6">
        <f t="shared" si="28"/>
        <v>58919.01</v>
      </c>
    </row>
    <row r="866" spans="1:10" ht="30" x14ac:dyDescent="0.25">
      <c r="A866" s="3" t="s">
        <v>1013</v>
      </c>
      <c r="B866" s="3" t="s">
        <v>1014</v>
      </c>
      <c r="C866" s="8">
        <v>8</v>
      </c>
      <c r="D866" s="8">
        <v>0</v>
      </c>
      <c r="E866" s="8">
        <v>0</v>
      </c>
      <c r="F866" s="9">
        <v>6943.94</v>
      </c>
      <c r="G866" s="8">
        <v>6</v>
      </c>
      <c r="H866" s="9">
        <v>2357.12</v>
      </c>
      <c r="I866" s="9">
        <f t="shared" si="27"/>
        <v>4586.82</v>
      </c>
      <c r="J866" s="6">
        <f t="shared" si="28"/>
        <v>0</v>
      </c>
    </row>
    <row r="867" spans="1:10" x14ac:dyDescent="0.25">
      <c r="A867" s="3" t="s">
        <v>2316</v>
      </c>
      <c r="B867" s="3" t="s">
        <v>2317</v>
      </c>
      <c r="C867" s="8">
        <v>9</v>
      </c>
      <c r="D867" s="8">
        <v>0</v>
      </c>
      <c r="E867" s="8">
        <v>593.46</v>
      </c>
      <c r="F867" s="9">
        <v>591937.93999999994</v>
      </c>
      <c r="G867" s="8">
        <v>0</v>
      </c>
      <c r="H867" s="8">
        <v>0</v>
      </c>
      <c r="I867" s="9">
        <f t="shared" si="27"/>
        <v>591937.93999999994</v>
      </c>
      <c r="J867" s="6">
        <f t="shared" si="28"/>
        <v>0</v>
      </c>
    </row>
    <row r="868" spans="1:10" ht="30" x14ac:dyDescent="0.25">
      <c r="A868" s="3" t="s">
        <v>1015</v>
      </c>
      <c r="B868" s="3" t="s">
        <v>2318</v>
      </c>
      <c r="C868" s="8">
        <v>734</v>
      </c>
      <c r="D868" s="8">
        <v>0</v>
      </c>
      <c r="E868" s="8">
        <v>0</v>
      </c>
      <c r="F868" s="9">
        <v>447792.22</v>
      </c>
      <c r="G868" s="8">
        <v>94</v>
      </c>
      <c r="H868" s="9">
        <v>1846883.09</v>
      </c>
      <c r="I868" s="9">
        <f t="shared" si="27"/>
        <v>0</v>
      </c>
      <c r="J868" s="6">
        <f t="shared" si="28"/>
        <v>1399090.87</v>
      </c>
    </row>
    <row r="869" spans="1:10" ht="30" x14ac:dyDescent="0.25">
      <c r="A869" s="3" t="s">
        <v>1016</v>
      </c>
      <c r="B869" s="3" t="s">
        <v>1017</v>
      </c>
      <c r="C869" s="8">
        <v>6</v>
      </c>
      <c r="D869" s="8">
        <v>0</v>
      </c>
      <c r="E869" s="8">
        <v>0</v>
      </c>
      <c r="F869" s="9">
        <v>5719.64</v>
      </c>
      <c r="G869" s="8">
        <v>0</v>
      </c>
      <c r="H869" s="8">
        <v>0</v>
      </c>
      <c r="I869" s="9">
        <f t="shared" si="27"/>
        <v>5719.64</v>
      </c>
      <c r="J869" s="6">
        <f t="shared" si="28"/>
        <v>0</v>
      </c>
    </row>
    <row r="870" spans="1:10" ht="30" x14ac:dyDescent="0.25">
      <c r="A870" s="3" t="s">
        <v>1018</v>
      </c>
      <c r="B870" s="3" t="s">
        <v>2319</v>
      </c>
      <c r="C870" s="8">
        <v>19</v>
      </c>
      <c r="D870" s="8">
        <v>0</v>
      </c>
      <c r="E870" s="8">
        <v>0</v>
      </c>
      <c r="F870" s="9">
        <v>19259.46</v>
      </c>
      <c r="G870" s="8">
        <v>13</v>
      </c>
      <c r="H870" s="9">
        <v>11672.66</v>
      </c>
      <c r="I870" s="9">
        <f t="shared" si="27"/>
        <v>7586.7999999999993</v>
      </c>
      <c r="J870" s="6">
        <f t="shared" si="28"/>
        <v>0</v>
      </c>
    </row>
    <row r="871" spans="1:10" x14ac:dyDescent="0.25">
      <c r="A871" s="3" t="s">
        <v>2320</v>
      </c>
      <c r="B871" s="3" t="s">
        <v>2321</v>
      </c>
      <c r="C871" s="8">
        <v>1</v>
      </c>
      <c r="D871" s="8">
        <v>0</v>
      </c>
      <c r="E871" s="8">
        <v>0</v>
      </c>
      <c r="F871" s="8">
        <v>913.53</v>
      </c>
      <c r="G871" s="8">
        <v>0</v>
      </c>
      <c r="H871" s="8">
        <v>0</v>
      </c>
      <c r="I871" s="9">
        <f t="shared" si="27"/>
        <v>913.53</v>
      </c>
      <c r="J871" s="6">
        <f t="shared" si="28"/>
        <v>0</v>
      </c>
    </row>
    <row r="872" spans="1:10" x14ac:dyDescent="0.25">
      <c r="A872" s="3" t="s">
        <v>1019</v>
      </c>
      <c r="B872" s="3" t="s">
        <v>2322</v>
      </c>
      <c r="C872" s="8">
        <v>70</v>
      </c>
      <c r="D872" s="8">
        <v>0</v>
      </c>
      <c r="E872" s="8">
        <v>0</v>
      </c>
      <c r="F872" s="9">
        <v>82987.58</v>
      </c>
      <c r="G872" s="8">
        <v>8</v>
      </c>
      <c r="H872" s="9">
        <v>38535.370000000003</v>
      </c>
      <c r="I872" s="9">
        <f t="shared" si="27"/>
        <v>44452.21</v>
      </c>
      <c r="J872" s="6">
        <f t="shared" si="28"/>
        <v>0</v>
      </c>
    </row>
    <row r="873" spans="1:10" ht="30" x14ac:dyDescent="0.25">
      <c r="A873" s="3" t="s">
        <v>1020</v>
      </c>
      <c r="B873" s="3" t="s">
        <v>1021</v>
      </c>
      <c r="C873" s="8">
        <v>40</v>
      </c>
      <c r="D873" s="8">
        <v>0</v>
      </c>
      <c r="E873" s="8">
        <v>0</v>
      </c>
      <c r="F873" s="9">
        <v>28937.46</v>
      </c>
      <c r="G873" s="8">
        <v>27</v>
      </c>
      <c r="H873" s="9">
        <v>14871.34</v>
      </c>
      <c r="I873" s="9">
        <f t="shared" si="27"/>
        <v>14066.119999999999</v>
      </c>
      <c r="J873" s="6">
        <f t="shared" si="28"/>
        <v>0</v>
      </c>
    </row>
    <row r="874" spans="1:10" ht="30" x14ac:dyDescent="0.25">
      <c r="A874" s="3" t="s">
        <v>1022</v>
      </c>
      <c r="B874" s="3" t="s">
        <v>2323</v>
      </c>
      <c r="C874" s="8">
        <v>44</v>
      </c>
      <c r="D874" s="8">
        <v>0</v>
      </c>
      <c r="E874" s="8">
        <v>0</v>
      </c>
      <c r="F874" s="9">
        <v>60649.68</v>
      </c>
      <c r="G874" s="8">
        <v>7</v>
      </c>
      <c r="H874" s="9">
        <v>58412.05</v>
      </c>
      <c r="I874" s="9">
        <f t="shared" si="27"/>
        <v>2237.6299999999974</v>
      </c>
      <c r="J874" s="6">
        <f t="shared" si="28"/>
        <v>0</v>
      </c>
    </row>
    <row r="875" spans="1:10" x14ac:dyDescent="0.25">
      <c r="A875" s="3" t="s">
        <v>2324</v>
      </c>
      <c r="B875" s="3" t="s">
        <v>2325</v>
      </c>
      <c r="C875" s="8">
        <v>1</v>
      </c>
      <c r="D875" s="8">
        <v>0</v>
      </c>
      <c r="E875" s="8">
        <v>0</v>
      </c>
      <c r="F875" s="9">
        <v>156110.98000000001</v>
      </c>
      <c r="G875" s="8">
        <v>0</v>
      </c>
      <c r="H875" s="8">
        <v>0</v>
      </c>
      <c r="I875" s="9">
        <f t="shared" si="27"/>
        <v>156110.98000000001</v>
      </c>
      <c r="J875" s="6">
        <f t="shared" si="28"/>
        <v>0</v>
      </c>
    </row>
    <row r="876" spans="1:10" ht="30" x14ac:dyDescent="0.25">
      <c r="A876" s="3" t="s">
        <v>1023</v>
      </c>
      <c r="B876" s="3" t="s">
        <v>2326</v>
      </c>
      <c r="C876" s="8">
        <v>5</v>
      </c>
      <c r="D876" s="8">
        <v>0</v>
      </c>
      <c r="E876" s="8">
        <v>0</v>
      </c>
      <c r="F876" s="9">
        <v>3318.02</v>
      </c>
      <c r="G876" s="8">
        <v>6</v>
      </c>
      <c r="H876" s="9">
        <v>12629.28</v>
      </c>
      <c r="I876" s="9">
        <f t="shared" si="27"/>
        <v>0</v>
      </c>
      <c r="J876" s="6">
        <f t="shared" si="28"/>
        <v>9311.26</v>
      </c>
    </row>
    <row r="877" spans="1:10" ht="30" x14ac:dyDescent="0.25">
      <c r="A877" s="3" t="s">
        <v>1024</v>
      </c>
      <c r="B877" s="3" t="s">
        <v>2327</v>
      </c>
      <c r="C877" s="8">
        <v>16</v>
      </c>
      <c r="D877" s="8">
        <v>0</v>
      </c>
      <c r="E877" s="8">
        <v>0</v>
      </c>
      <c r="F877" s="9">
        <v>12716.78</v>
      </c>
      <c r="G877" s="8">
        <v>13</v>
      </c>
      <c r="H877" s="9">
        <v>54906.559999999998</v>
      </c>
      <c r="I877" s="9">
        <f t="shared" si="27"/>
        <v>0</v>
      </c>
      <c r="J877" s="6">
        <f t="shared" si="28"/>
        <v>42189.78</v>
      </c>
    </row>
    <row r="878" spans="1:10" ht="30" x14ac:dyDescent="0.25">
      <c r="A878" s="3" t="s">
        <v>2328</v>
      </c>
      <c r="B878" s="3" t="s">
        <v>2329</v>
      </c>
      <c r="C878" s="8">
        <v>7</v>
      </c>
      <c r="D878" s="8">
        <v>0</v>
      </c>
      <c r="E878" s="8">
        <v>222.96</v>
      </c>
      <c r="F878" s="9">
        <v>406775.92</v>
      </c>
      <c r="G878" s="8">
        <v>0</v>
      </c>
      <c r="H878" s="8">
        <v>0</v>
      </c>
      <c r="I878" s="9">
        <f t="shared" si="27"/>
        <v>406775.92</v>
      </c>
      <c r="J878" s="6">
        <f t="shared" si="28"/>
        <v>0</v>
      </c>
    </row>
    <row r="879" spans="1:10" ht="30" x14ac:dyDescent="0.25">
      <c r="A879" s="3" t="s">
        <v>1025</v>
      </c>
      <c r="B879" s="3" t="s">
        <v>2330</v>
      </c>
      <c r="C879" s="8">
        <v>17</v>
      </c>
      <c r="D879" s="8">
        <v>0</v>
      </c>
      <c r="E879" s="8">
        <v>0</v>
      </c>
      <c r="F879" s="9">
        <v>17046.560000000001</v>
      </c>
      <c r="G879" s="8">
        <v>12</v>
      </c>
      <c r="H879" s="9">
        <v>40689.68</v>
      </c>
      <c r="I879" s="9">
        <f t="shared" si="27"/>
        <v>0</v>
      </c>
      <c r="J879" s="6">
        <f t="shared" si="28"/>
        <v>23643.119999999999</v>
      </c>
    </row>
    <row r="880" spans="1:10" ht="30" x14ac:dyDescent="0.25">
      <c r="A880" s="3" t="s">
        <v>1026</v>
      </c>
      <c r="B880" s="3" t="s">
        <v>1027</v>
      </c>
      <c r="C880" s="8">
        <v>3</v>
      </c>
      <c r="D880" s="8">
        <v>0</v>
      </c>
      <c r="E880" s="8">
        <v>0</v>
      </c>
      <c r="F880" s="9">
        <v>1738.04</v>
      </c>
      <c r="G880" s="8">
        <v>7</v>
      </c>
      <c r="H880" s="9">
        <v>6662.36</v>
      </c>
      <c r="I880" s="9">
        <f t="shared" si="27"/>
        <v>0</v>
      </c>
      <c r="J880" s="6">
        <f t="shared" si="28"/>
        <v>4924.32</v>
      </c>
    </row>
    <row r="881" spans="1:10" x14ac:dyDescent="0.25">
      <c r="A881" s="3" t="s">
        <v>1028</v>
      </c>
      <c r="B881" s="3" t="s">
        <v>2331</v>
      </c>
      <c r="C881" s="8">
        <v>6</v>
      </c>
      <c r="D881" s="8">
        <v>0</v>
      </c>
      <c r="E881" s="8">
        <v>0</v>
      </c>
      <c r="F881" s="9">
        <v>4760.32</v>
      </c>
      <c r="G881" s="8">
        <v>13</v>
      </c>
      <c r="H881" s="9">
        <v>87717.54</v>
      </c>
      <c r="I881" s="9">
        <f t="shared" si="27"/>
        <v>0</v>
      </c>
      <c r="J881" s="6">
        <f t="shared" si="28"/>
        <v>82957.22</v>
      </c>
    </row>
    <row r="882" spans="1:10" ht="30" x14ac:dyDescent="0.25">
      <c r="A882" s="3" t="s">
        <v>1029</v>
      </c>
      <c r="B882" s="3" t="s">
        <v>1030</v>
      </c>
      <c r="C882" s="8">
        <v>18</v>
      </c>
      <c r="D882" s="8">
        <v>0</v>
      </c>
      <c r="E882" s="8">
        <v>0</v>
      </c>
      <c r="F882" s="9">
        <v>12175.34</v>
      </c>
      <c r="G882" s="8">
        <v>0</v>
      </c>
      <c r="H882" s="8">
        <v>0</v>
      </c>
      <c r="I882" s="9">
        <f t="shared" si="27"/>
        <v>12175.34</v>
      </c>
      <c r="J882" s="6">
        <f t="shared" si="28"/>
        <v>0</v>
      </c>
    </row>
    <row r="883" spans="1:10" x14ac:dyDescent="0.25">
      <c r="A883" s="3" t="s">
        <v>2332</v>
      </c>
      <c r="B883" s="3" t="s">
        <v>2333</v>
      </c>
      <c r="C883" s="8">
        <v>40</v>
      </c>
      <c r="D883" s="8">
        <v>0</v>
      </c>
      <c r="E883" s="8">
        <v>285.56</v>
      </c>
      <c r="F883" s="9">
        <v>186664.88</v>
      </c>
      <c r="G883" s="8">
        <v>0</v>
      </c>
      <c r="H883" s="8">
        <v>0</v>
      </c>
      <c r="I883" s="9">
        <f t="shared" si="27"/>
        <v>186664.88</v>
      </c>
      <c r="J883" s="6">
        <f t="shared" si="28"/>
        <v>0</v>
      </c>
    </row>
    <row r="884" spans="1:10" ht="30" x14ac:dyDescent="0.25">
      <c r="A884" s="3" t="s">
        <v>1031</v>
      </c>
      <c r="B884" s="3" t="s">
        <v>1032</v>
      </c>
      <c r="C884" s="8">
        <v>11</v>
      </c>
      <c r="D884" s="8">
        <v>0</v>
      </c>
      <c r="E884" s="8">
        <v>0</v>
      </c>
      <c r="F884" s="9">
        <v>10014.42</v>
      </c>
      <c r="G884" s="8">
        <v>2</v>
      </c>
      <c r="H884" s="8">
        <v>584.38</v>
      </c>
      <c r="I884" s="9">
        <f t="shared" si="27"/>
        <v>9430.0400000000009</v>
      </c>
      <c r="J884" s="6">
        <f t="shared" si="28"/>
        <v>0</v>
      </c>
    </row>
    <row r="885" spans="1:10" ht="30" x14ac:dyDescent="0.25">
      <c r="A885" s="3" t="s">
        <v>1033</v>
      </c>
      <c r="B885" s="3" t="s">
        <v>2334</v>
      </c>
      <c r="C885" s="8">
        <v>24</v>
      </c>
      <c r="D885" s="8">
        <v>0</v>
      </c>
      <c r="E885" s="8">
        <v>0</v>
      </c>
      <c r="F885" s="9">
        <v>26857.56</v>
      </c>
      <c r="G885" s="8">
        <v>22</v>
      </c>
      <c r="H885" s="9">
        <v>52953.91</v>
      </c>
      <c r="I885" s="9">
        <f t="shared" si="27"/>
        <v>0</v>
      </c>
      <c r="J885" s="6">
        <f t="shared" si="28"/>
        <v>26096.350000000002</v>
      </c>
    </row>
    <row r="886" spans="1:10" x14ac:dyDescent="0.25">
      <c r="A886" s="3" t="s">
        <v>1034</v>
      </c>
      <c r="B886" s="3" t="s">
        <v>2335</v>
      </c>
      <c r="C886" s="8">
        <v>7</v>
      </c>
      <c r="D886" s="8">
        <v>0</v>
      </c>
      <c r="E886" s="8">
        <v>0</v>
      </c>
      <c r="F886" s="9">
        <v>12357.32</v>
      </c>
      <c r="G886" s="8">
        <v>8</v>
      </c>
      <c r="H886" s="9">
        <v>18618.18</v>
      </c>
      <c r="I886" s="9">
        <f t="shared" si="27"/>
        <v>0</v>
      </c>
      <c r="J886" s="6">
        <f t="shared" si="28"/>
        <v>6260.8600000000006</v>
      </c>
    </row>
    <row r="887" spans="1:10" x14ac:dyDescent="0.25">
      <c r="A887" s="3" t="s">
        <v>2336</v>
      </c>
      <c r="B887" s="3" t="s">
        <v>2337</v>
      </c>
      <c r="C887" s="8">
        <v>0</v>
      </c>
      <c r="D887" s="8">
        <v>0</v>
      </c>
      <c r="E887" s="8">
        <v>36.72</v>
      </c>
      <c r="F887" s="9">
        <v>9303.0300000000007</v>
      </c>
      <c r="G887" s="8">
        <v>0</v>
      </c>
      <c r="H887" s="8">
        <v>0</v>
      </c>
      <c r="I887" s="9">
        <f t="shared" si="27"/>
        <v>9303.0300000000007</v>
      </c>
      <c r="J887" s="6">
        <f t="shared" si="28"/>
        <v>0</v>
      </c>
    </row>
    <row r="888" spans="1:10" ht="30" x14ac:dyDescent="0.25">
      <c r="A888" s="3" t="s">
        <v>1035</v>
      </c>
      <c r="B888" s="3" t="s">
        <v>1036</v>
      </c>
      <c r="C888" s="8">
        <v>111</v>
      </c>
      <c r="D888" s="8">
        <v>0</v>
      </c>
      <c r="E888" s="8">
        <v>0</v>
      </c>
      <c r="F888" s="9">
        <v>57311.3</v>
      </c>
      <c r="G888" s="8">
        <v>11</v>
      </c>
      <c r="H888" s="9">
        <v>3412.82</v>
      </c>
      <c r="I888" s="9">
        <f t="shared" si="27"/>
        <v>53898.48</v>
      </c>
      <c r="J888" s="6">
        <f t="shared" si="28"/>
        <v>0</v>
      </c>
    </row>
    <row r="889" spans="1:10" ht="30" x14ac:dyDescent="0.25">
      <c r="A889" s="3" t="s">
        <v>2338</v>
      </c>
      <c r="B889" s="3" t="s">
        <v>2339</v>
      </c>
      <c r="C889" s="8">
        <v>8</v>
      </c>
      <c r="D889" s="8">
        <v>0</v>
      </c>
      <c r="E889" s="8">
        <v>0</v>
      </c>
      <c r="F889" s="9">
        <v>379969.94</v>
      </c>
      <c r="G889" s="8">
        <v>0</v>
      </c>
      <c r="H889" s="8">
        <v>0</v>
      </c>
      <c r="I889" s="9">
        <f t="shared" si="27"/>
        <v>379969.94</v>
      </c>
      <c r="J889" s="6">
        <f t="shared" si="28"/>
        <v>0</v>
      </c>
    </row>
    <row r="890" spans="1:10" ht="30" x14ac:dyDescent="0.25">
      <c r="A890" s="3" t="s">
        <v>1037</v>
      </c>
      <c r="B890" s="3" t="s">
        <v>1038</v>
      </c>
      <c r="C890" s="8">
        <v>24</v>
      </c>
      <c r="D890" s="8">
        <v>0</v>
      </c>
      <c r="E890" s="8">
        <v>0</v>
      </c>
      <c r="F890" s="9">
        <v>20284.82</v>
      </c>
      <c r="G890" s="8">
        <v>19</v>
      </c>
      <c r="H890" s="9">
        <v>18695.88</v>
      </c>
      <c r="I890" s="9">
        <f t="shared" si="27"/>
        <v>1588.9399999999987</v>
      </c>
      <c r="J890" s="6">
        <f t="shared" si="28"/>
        <v>0</v>
      </c>
    </row>
    <row r="891" spans="1:10" ht="30" x14ac:dyDescent="0.25">
      <c r="A891" s="3" t="s">
        <v>1039</v>
      </c>
      <c r="B891" s="3" t="s">
        <v>2340</v>
      </c>
      <c r="C891" s="8">
        <v>9</v>
      </c>
      <c r="D891" s="8">
        <v>0</v>
      </c>
      <c r="E891" s="8">
        <v>0</v>
      </c>
      <c r="F891" s="9">
        <v>8542.48</v>
      </c>
      <c r="G891" s="8">
        <v>0</v>
      </c>
      <c r="H891" s="8">
        <v>0</v>
      </c>
      <c r="I891" s="9">
        <f t="shared" si="27"/>
        <v>8542.48</v>
      </c>
      <c r="J891" s="6">
        <f t="shared" si="28"/>
        <v>0</v>
      </c>
    </row>
    <row r="892" spans="1:10" ht="30" x14ac:dyDescent="0.25">
      <c r="A892" s="3" t="s">
        <v>1040</v>
      </c>
      <c r="B892" s="3" t="s">
        <v>2341</v>
      </c>
      <c r="C892" s="8">
        <v>56</v>
      </c>
      <c r="D892" s="8">
        <v>0</v>
      </c>
      <c r="E892" s="8">
        <v>0</v>
      </c>
      <c r="F892" s="9">
        <v>41449.800000000003</v>
      </c>
      <c r="G892" s="8">
        <v>29</v>
      </c>
      <c r="H892" s="9">
        <v>13923.36</v>
      </c>
      <c r="I892" s="9">
        <f t="shared" si="27"/>
        <v>27526.440000000002</v>
      </c>
      <c r="J892" s="6">
        <f t="shared" si="28"/>
        <v>0</v>
      </c>
    </row>
    <row r="893" spans="1:10" ht="30" x14ac:dyDescent="0.25">
      <c r="A893" s="3" t="s">
        <v>1041</v>
      </c>
      <c r="B893" s="3" t="s">
        <v>2342</v>
      </c>
      <c r="C893" s="8">
        <v>54</v>
      </c>
      <c r="D893" s="8">
        <v>0</v>
      </c>
      <c r="E893" s="8">
        <v>0</v>
      </c>
      <c r="F893" s="9">
        <v>47189.18</v>
      </c>
      <c r="G893" s="8">
        <v>7</v>
      </c>
      <c r="H893" s="9">
        <v>75570.570000000007</v>
      </c>
      <c r="I893" s="9">
        <f t="shared" si="27"/>
        <v>0</v>
      </c>
      <c r="J893" s="6">
        <f t="shared" si="28"/>
        <v>28381.390000000007</v>
      </c>
    </row>
    <row r="894" spans="1:10" ht="30" x14ac:dyDescent="0.25">
      <c r="A894" s="3" t="s">
        <v>2343</v>
      </c>
      <c r="B894" s="3" t="s">
        <v>2344</v>
      </c>
      <c r="C894" s="8">
        <v>2</v>
      </c>
      <c r="D894" s="8">
        <v>0</v>
      </c>
      <c r="E894" s="8">
        <v>0</v>
      </c>
      <c r="F894" s="9">
        <v>58914.65</v>
      </c>
      <c r="G894" s="8">
        <v>0</v>
      </c>
      <c r="H894" s="8">
        <v>0</v>
      </c>
      <c r="I894" s="9">
        <f t="shared" si="27"/>
        <v>58914.65</v>
      </c>
      <c r="J894" s="6">
        <f t="shared" si="28"/>
        <v>0</v>
      </c>
    </row>
    <row r="895" spans="1:10" x14ac:dyDescent="0.25">
      <c r="A895" s="3" t="s">
        <v>1042</v>
      </c>
      <c r="B895" s="3" t="s">
        <v>2345</v>
      </c>
      <c r="C895" s="8">
        <v>6</v>
      </c>
      <c r="D895" s="8">
        <v>0</v>
      </c>
      <c r="E895" s="8">
        <v>0</v>
      </c>
      <c r="F895" s="9">
        <v>21242.14</v>
      </c>
      <c r="G895" s="8">
        <v>5</v>
      </c>
      <c r="H895" s="9">
        <v>6919.52</v>
      </c>
      <c r="I895" s="9">
        <f t="shared" si="27"/>
        <v>14322.619999999999</v>
      </c>
      <c r="J895" s="6">
        <f t="shared" si="28"/>
        <v>0</v>
      </c>
    </row>
    <row r="896" spans="1:10" ht="30" x14ac:dyDescent="0.25">
      <c r="A896" s="3" t="s">
        <v>1043</v>
      </c>
      <c r="B896" s="3" t="s">
        <v>2346</v>
      </c>
      <c r="C896" s="8">
        <v>8</v>
      </c>
      <c r="D896" s="8">
        <v>0</v>
      </c>
      <c r="E896" s="8">
        <v>0</v>
      </c>
      <c r="F896" s="9">
        <v>4200.8999999999996</v>
      </c>
      <c r="G896" s="8">
        <v>4</v>
      </c>
      <c r="H896" s="9">
        <v>24495.54</v>
      </c>
      <c r="I896" s="9">
        <f t="shared" si="27"/>
        <v>0</v>
      </c>
      <c r="J896" s="6">
        <f t="shared" si="28"/>
        <v>20294.64</v>
      </c>
    </row>
    <row r="897" spans="1:10" ht="30" x14ac:dyDescent="0.25">
      <c r="A897" s="3" t="s">
        <v>1044</v>
      </c>
      <c r="B897" s="3" t="s">
        <v>1045</v>
      </c>
      <c r="C897" s="8">
        <v>64</v>
      </c>
      <c r="D897" s="8">
        <v>0</v>
      </c>
      <c r="E897" s="8">
        <v>0</v>
      </c>
      <c r="F897" s="9">
        <v>72903.56</v>
      </c>
      <c r="G897" s="8">
        <v>0</v>
      </c>
      <c r="H897" s="8">
        <v>0</v>
      </c>
      <c r="I897" s="9">
        <f t="shared" si="27"/>
        <v>72903.56</v>
      </c>
      <c r="J897" s="6">
        <f t="shared" si="28"/>
        <v>0</v>
      </c>
    </row>
    <row r="898" spans="1:10" ht="30" x14ac:dyDescent="0.25">
      <c r="A898" s="3" t="s">
        <v>1046</v>
      </c>
      <c r="B898" s="3" t="s">
        <v>1047</v>
      </c>
      <c r="C898" s="8">
        <v>7</v>
      </c>
      <c r="D898" s="8">
        <v>0</v>
      </c>
      <c r="E898" s="8">
        <v>0</v>
      </c>
      <c r="F898" s="9">
        <v>6429.04</v>
      </c>
      <c r="G898" s="8">
        <v>23</v>
      </c>
      <c r="H898" s="9">
        <v>7227.8</v>
      </c>
      <c r="I898" s="9">
        <f t="shared" si="27"/>
        <v>0</v>
      </c>
      <c r="J898" s="6">
        <f t="shared" si="28"/>
        <v>798.76000000000022</v>
      </c>
    </row>
    <row r="899" spans="1:10" x14ac:dyDescent="0.25">
      <c r="A899" s="3" t="s">
        <v>1048</v>
      </c>
      <c r="B899" s="3" t="s">
        <v>1049</v>
      </c>
      <c r="C899" s="8">
        <v>161</v>
      </c>
      <c r="D899" s="8">
        <v>0</v>
      </c>
      <c r="E899" s="8">
        <v>0</v>
      </c>
      <c r="F899" s="9">
        <v>236749.66</v>
      </c>
      <c r="G899" s="8">
        <v>19</v>
      </c>
      <c r="H899" s="9">
        <v>12545.5</v>
      </c>
      <c r="I899" s="9">
        <f t="shared" si="27"/>
        <v>224204.16</v>
      </c>
      <c r="J899" s="6">
        <f t="shared" si="28"/>
        <v>0</v>
      </c>
    </row>
    <row r="900" spans="1:10" x14ac:dyDescent="0.25">
      <c r="A900" s="3" t="s">
        <v>1050</v>
      </c>
      <c r="B900" s="3" t="s">
        <v>2347</v>
      </c>
      <c r="C900" s="8">
        <v>4</v>
      </c>
      <c r="D900" s="8">
        <v>0</v>
      </c>
      <c r="E900" s="8">
        <v>0</v>
      </c>
      <c r="F900" s="9">
        <v>1804.28</v>
      </c>
      <c r="G900" s="8">
        <v>11</v>
      </c>
      <c r="H900" s="9">
        <v>57426.39</v>
      </c>
      <c r="I900" s="9">
        <f t="shared" si="27"/>
        <v>0</v>
      </c>
      <c r="J900" s="6">
        <f t="shared" si="28"/>
        <v>55622.11</v>
      </c>
    </row>
    <row r="901" spans="1:10" ht="30" x14ac:dyDescent="0.25">
      <c r="A901" s="3" t="s">
        <v>1051</v>
      </c>
      <c r="B901" s="3" t="s">
        <v>2348</v>
      </c>
      <c r="C901" s="8">
        <v>13</v>
      </c>
      <c r="D901" s="8">
        <v>0</v>
      </c>
      <c r="E901" s="8">
        <v>0</v>
      </c>
      <c r="F901" s="9">
        <v>17028.759999999998</v>
      </c>
      <c r="G901" s="8">
        <v>13</v>
      </c>
      <c r="H901" s="9">
        <v>19413.599999999999</v>
      </c>
      <c r="I901" s="9">
        <f t="shared" si="27"/>
        <v>0</v>
      </c>
      <c r="J901" s="6">
        <f t="shared" si="28"/>
        <v>2384.84</v>
      </c>
    </row>
    <row r="902" spans="1:10" ht="30" x14ac:dyDescent="0.25">
      <c r="A902" s="3" t="s">
        <v>1052</v>
      </c>
      <c r="B902" s="3" t="s">
        <v>2349</v>
      </c>
      <c r="C902" s="8">
        <v>70</v>
      </c>
      <c r="D902" s="8">
        <v>0</v>
      </c>
      <c r="E902" s="9">
        <v>3373.76</v>
      </c>
      <c r="F902" s="9">
        <v>3920310.58</v>
      </c>
      <c r="G902" s="8">
        <v>4</v>
      </c>
      <c r="H902" s="8">
        <v>173.32</v>
      </c>
      <c r="I902" s="9">
        <f t="shared" si="27"/>
        <v>3920137.2600000002</v>
      </c>
      <c r="J902" s="6">
        <f t="shared" si="28"/>
        <v>0</v>
      </c>
    </row>
    <row r="903" spans="1:10" ht="30" x14ac:dyDescent="0.25">
      <c r="A903" s="3" t="s">
        <v>1053</v>
      </c>
      <c r="B903" s="3" t="s">
        <v>1054</v>
      </c>
      <c r="C903" s="8">
        <v>34</v>
      </c>
      <c r="D903" s="8">
        <v>0</v>
      </c>
      <c r="E903" s="8">
        <v>0</v>
      </c>
      <c r="F903" s="9">
        <v>32332.16</v>
      </c>
      <c r="G903" s="8">
        <v>13</v>
      </c>
      <c r="H903" s="9">
        <v>10433.5</v>
      </c>
      <c r="I903" s="9">
        <f t="shared" si="27"/>
        <v>21898.66</v>
      </c>
      <c r="J903" s="6">
        <f t="shared" si="28"/>
        <v>0</v>
      </c>
    </row>
    <row r="904" spans="1:10" ht="30" x14ac:dyDescent="0.25">
      <c r="A904" s="3" t="s">
        <v>2350</v>
      </c>
      <c r="B904" s="3" t="s">
        <v>2351</v>
      </c>
      <c r="C904" s="8">
        <v>21</v>
      </c>
      <c r="D904" s="8">
        <v>0</v>
      </c>
      <c r="E904" s="9">
        <v>14593.75</v>
      </c>
      <c r="F904" s="9">
        <v>6893.41</v>
      </c>
      <c r="G904" s="8">
        <v>17</v>
      </c>
      <c r="H904" s="9">
        <v>179764.78</v>
      </c>
      <c r="I904" s="9">
        <f t="shared" si="27"/>
        <v>0</v>
      </c>
      <c r="J904" s="6">
        <f t="shared" si="28"/>
        <v>172871.37</v>
      </c>
    </row>
    <row r="905" spans="1:10" ht="30" x14ac:dyDescent="0.25">
      <c r="A905" s="3" t="s">
        <v>1055</v>
      </c>
      <c r="B905" s="3" t="s">
        <v>2352</v>
      </c>
      <c r="C905" s="8">
        <v>21</v>
      </c>
      <c r="D905" s="8">
        <v>0</v>
      </c>
      <c r="E905" s="8">
        <v>0</v>
      </c>
      <c r="F905" s="9">
        <v>34690.620000000003</v>
      </c>
      <c r="G905" s="8">
        <v>36</v>
      </c>
      <c r="H905" s="9">
        <v>312205.67</v>
      </c>
      <c r="I905" s="9">
        <f t="shared" si="27"/>
        <v>0</v>
      </c>
      <c r="J905" s="6">
        <f t="shared" si="28"/>
        <v>277515.05</v>
      </c>
    </row>
    <row r="906" spans="1:10" ht="30" x14ac:dyDescent="0.25">
      <c r="A906" s="3" t="s">
        <v>1056</v>
      </c>
      <c r="B906" s="3" t="s">
        <v>2353</v>
      </c>
      <c r="C906" s="8">
        <v>2</v>
      </c>
      <c r="D906" s="8">
        <v>0</v>
      </c>
      <c r="E906" s="8">
        <v>0</v>
      </c>
      <c r="F906" s="9">
        <v>1673.34</v>
      </c>
      <c r="G906" s="8">
        <v>12</v>
      </c>
      <c r="H906" s="9">
        <v>95744.320000000007</v>
      </c>
      <c r="I906" s="9">
        <f t="shared" si="27"/>
        <v>0</v>
      </c>
      <c r="J906" s="6">
        <f t="shared" si="28"/>
        <v>94070.98000000001</v>
      </c>
    </row>
    <row r="907" spans="1:10" ht="30" x14ac:dyDescent="0.25">
      <c r="A907" s="3" t="s">
        <v>1057</v>
      </c>
      <c r="B907" s="3" t="s">
        <v>1058</v>
      </c>
      <c r="C907" s="8">
        <v>27</v>
      </c>
      <c r="D907" s="8">
        <v>0</v>
      </c>
      <c r="E907" s="8">
        <v>0</v>
      </c>
      <c r="F907" s="9">
        <v>34438.18</v>
      </c>
      <c r="G907" s="8">
        <v>5</v>
      </c>
      <c r="H907" s="9">
        <v>1670.28</v>
      </c>
      <c r="I907" s="9">
        <f t="shared" si="27"/>
        <v>32767.9</v>
      </c>
      <c r="J907" s="6">
        <f t="shared" si="28"/>
        <v>0</v>
      </c>
    </row>
    <row r="908" spans="1:10" ht="30" x14ac:dyDescent="0.25">
      <c r="A908" s="3" t="s">
        <v>1059</v>
      </c>
      <c r="B908" s="3" t="s">
        <v>2354</v>
      </c>
      <c r="C908" s="8">
        <v>12</v>
      </c>
      <c r="D908" s="8">
        <v>0</v>
      </c>
      <c r="E908" s="8">
        <v>0</v>
      </c>
      <c r="F908" s="9">
        <v>12809.8</v>
      </c>
      <c r="G908" s="8">
        <v>10</v>
      </c>
      <c r="H908" s="9">
        <v>40328.82</v>
      </c>
      <c r="I908" s="9">
        <f t="shared" si="27"/>
        <v>0</v>
      </c>
      <c r="J908" s="6">
        <f t="shared" si="28"/>
        <v>27519.02</v>
      </c>
    </row>
    <row r="909" spans="1:10" ht="30" x14ac:dyDescent="0.25">
      <c r="A909" s="3" t="s">
        <v>2355</v>
      </c>
      <c r="B909" s="3" t="s">
        <v>2356</v>
      </c>
      <c r="C909" s="8">
        <v>30</v>
      </c>
      <c r="D909" s="8">
        <v>0</v>
      </c>
      <c r="E909" s="8">
        <v>36.74</v>
      </c>
      <c r="F909" s="9">
        <v>821435.91</v>
      </c>
      <c r="G909" s="8">
        <v>0</v>
      </c>
      <c r="H909" s="8">
        <v>0</v>
      </c>
      <c r="I909" s="9">
        <f t="shared" si="27"/>
        <v>821435.91</v>
      </c>
      <c r="J909" s="6">
        <f t="shared" si="28"/>
        <v>0</v>
      </c>
    </row>
    <row r="910" spans="1:10" ht="30" x14ac:dyDescent="0.25">
      <c r="A910" s="3" t="s">
        <v>1060</v>
      </c>
      <c r="B910" s="3" t="s">
        <v>2357</v>
      </c>
      <c r="C910" s="8">
        <v>101</v>
      </c>
      <c r="D910" s="8">
        <v>0</v>
      </c>
      <c r="E910" s="8">
        <v>0</v>
      </c>
      <c r="F910" s="9">
        <v>119103.84</v>
      </c>
      <c r="G910" s="8">
        <v>43</v>
      </c>
      <c r="H910" s="9">
        <v>76333.86</v>
      </c>
      <c r="I910" s="9">
        <f t="shared" ref="I910:I973" si="29">IF(F910-H910&gt;0,F910-H910,0)</f>
        <v>42769.979999999996</v>
      </c>
      <c r="J910" s="6">
        <f t="shared" ref="J910:J973" si="30">IF(F910-H910&lt;0,(F910-H910)*-1,0)</f>
        <v>0</v>
      </c>
    </row>
    <row r="911" spans="1:10" ht="30" x14ac:dyDescent="0.25">
      <c r="A911" s="3" t="s">
        <v>1061</v>
      </c>
      <c r="B911" s="3" t="s">
        <v>1620</v>
      </c>
      <c r="C911" s="8">
        <v>2</v>
      </c>
      <c r="D911" s="8">
        <v>0</v>
      </c>
      <c r="E911" s="8">
        <v>0</v>
      </c>
      <c r="F911" s="9">
        <v>1906.4</v>
      </c>
      <c r="G911" s="8">
        <v>4</v>
      </c>
      <c r="H911" s="9">
        <v>132502.18</v>
      </c>
      <c r="I911" s="9">
        <f t="shared" si="29"/>
        <v>0</v>
      </c>
      <c r="J911" s="6">
        <f t="shared" si="30"/>
        <v>130595.78</v>
      </c>
    </row>
    <row r="912" spans="1:10" ht="30" x14ac:dyDescent="0.25">
      <c r="A912" s="3" t="s">
        <v>1062</v>
      </c>
      <c r="B912" s="3" t="s">
        <v>2358</v>
      </c>
      <c r="C912" s="8">
        <v>12</v>
      </c>
      <c r="D912" s="8">
        <v>0</v>
      </c>
      <c r="E912" s="8">
        <v>0</v>
      </c>
      <c r="F912" s="9">
        <v>16605.66</v>
      </c>
      <c r="G912" s="8">
        <v>28</v>
      </c>
      <c r="H912" s="9">
        <v>43187.53</v>
      </c>
      <c r="I912" s="9">
        <f t="shared" si="29"/>
        <v>0</v>
      </c>
      <c r="J912" s="6">
        <f t="shared" si="30"/>
        <v>26581.87</v>
      </c>
    </row>
    <row r="913" spans="1:10" ht="30" x14ac:dyDescent="0.25">
      <c r="A913" s="3" t="s">
        <v>1063</v>
      </c>
      <c r="B913" s="3" t="s">
        <v>1621</v>
      </c>
      <c r="C913" s="8">
        <v>26</v>
      </c>
      <c r="D913" s="8">
        <v>0</v>
      </c>
      <c r="E913" s="9">
        <v>19961.599999999999</v>
      </c>
      <c r="F913" s="9">
        <v>5564.46</v>
      </c>
      <c r="G913" s="8">
        <v>36</v>
      </c>
      <c r="H913" s="9">
        <v>22204.76</v>
      </c>
      <c r="I913" s="9">
        <f t="shared" si="29"/>
        <v>0</v>
      </c>
      <c r="J913" s="6">
        <f t="shared" si="30"/>
        <v>16640.3</v>
      </c>
    </row>
    <row r="914" spans="1:10" ht="30" x14ac:dyDescent="0.25">
      <c r="A914" s="3" t="s">
        <v>2359</v>
      </c>
      <c r="B914" s="3" t="s">
        <v>2360</v>
      </c>
      <c r="C914" s="8">
        <v>2</v>
      </c>
      <c r="D914" s="8">
        <v>0</v>
      </c>
      <c r="E914" s="8">
        <v>0</v>
      </c>
      <c r="F914" s="9">
        <v>10395.89</v>
      </c>
      <c r="G914" s="8">
        <v>0</v>
      </c>
      <c r="H914" s="8">
        <v>0</v>
      </c>
      <c r="I914" s="9">
        <f t="shared" si="29"/>
        <v>10395.89</v>
      </c>
      <c r="J914" s="6">
        <f t="shared" si="30"/>
        <v>0</v>
      </c>
    </row>
    <row r="915" spans="1:10" x14ac:dyDescent="0.25">
      <c r="A915" s="3" t="s">
        <v>2361</v>
      </c>
      <c r="B915" s="3" t="s">
        <v>2362</v>
      </c>
      <c r="C915" s="8">
        <v>1</v>
      </c>
      <c r="D915" s="8">
        <v>0</v>
      </c>
      <c r="E915" s="8">
        <v>0</v>
      </c>
      <c r="F915" s="9">
        <v>43086.239999999998</v>
      </c>
      <c r="G915" s="8">
        <v>0</v>
      </c>
      <c r="H915" s="8">
        <v>0</v>
      </c>
      <c r="I915" s="9">
        <f t="shared" si="29"/>
        <v>43086.239999999998</v>
      </c>
      <c r="J915" s="6">
        <f t="shared" si="30"/>
        <v>0</v>
      </c>
    </row>
    <row r="916" spans="1:10" ht="30" x14ac:dyDescent="0.25">
      <c r="A916" s="3" t="s">
        <v>1064</v>
      </c>
      <c r="B916" s="3" t="s">
        <v>1065</v>
      </c>
      <c r="C916" s="8">
        <v>77</v>
      </c>
      <c r="D916" s="8">
        <v>0</v>
      </c>
      <c r="E916" s="8">
        <v>0</v>
      </c>
      <c r="F916" s="9">
        <v>217322.9</v>
      </c>
      <c r="G916" s="8">
        <v>20</v>
      </c>
      <c r="H916" s="9">
        <v>3620.58</v>
      </c>
      <c r="I916" s="9">
        <f t="shared" si="29"/>
        <v>213702.32</v>
      </c>
      <c r="J916" s="6">
        <f t="shared" si="30"/>
        <v>0</v>
      </c>
    </row>
    <row r="917" spans="1:10" ht="30" x14ac:dyDescent="0.25">
      <c r="A917" s="3" t="s">
        <v>1066</v>
      </c>
      <c r="B917" s="3" t="s">
        <v>2363</v>
      </c>
      <c r="C917" s="8">
        <v>73</v>
      </c>
      <c r="D917" s="8">
        <v>0</v>
      </c>
      <c r="E917" s="8">
        <v>0</v>
      </c>
      <c r="F917" s="9">
        <v>61128.9</v>
      </c>
      <c r="G917" s="8">
        <v>47</v>
      </c>
      <c r="H917" s="9">
        <v>103710.03</v>
      </c>
      <c r="I917" s="9">
        <f t="shared" si="29"/>
        <v>0</v>
      </c>
      <c r="J917" s="6">
        <f t="shared" si="30"/>
        <v>42581.13</v>
      </c>
    </row>
    <row r="918" spans="1:10" x14ac:dyDescent="0.25">
      <c r="A918" s="3" t="s">
        <v>1067</v>
      </c>
      <c r="B918" s="3" t="s">
        <v>1068</v>
      </c>
      <c r="C918" s="8">
        <v>39</v>
      </c>
      <c r="D918" s="8">
        <v>0</v>
      </c>
      <c r="E918" s="8">
        <v>0</v>
      </c>
      <c r="F918" s="9">
        <v>33946.86</v>
      </c>
      <c r="G918" s="8">
        <v>11</v>
      </c>
      <c r="H918" s="9">
        <v>3254.02</v>
      </c>
      <c r="I918" s="9">
        <f t="shared" si="29"/>
        <v>30692.84</v>
      </c>
      <c r="J918" s="6">
        <f t="shared" si="30"/>
        <v>0</v>
      </c>
    </row>
    <row r="919" spans="1:10" ht="30" x14ac:dyDescent="0.25">
      <c r="A919" s="3" t="s">
        <v>1069</v>
      </c>
      <c r="B919" s="3" t="s">
        <v>1070</v>
      </c>
      <c r="C919" s="8">
        <v>49</v>
      </c>
      <c r="D919" s="8">
        <v>0</v>
      </c>
      <c r="E919" s="8">
        <v>0</v>
      </c>
      <c r="F919" s="9">
        <v>27324.880000000001</v>
      </c>
      <c r="G919" s="8">
        <v>24</v>
      </c>
      <c r="H919" s="9">
        <v>18659.48</v>
      </c>
      <c r="I919" s="9">
        <f t="shared" si="29"/>
        <v>8665.4000000000015</v>
      </c>
      <c r="J919" s="6">
        <f t="shared" si="30"/>
        <v>0</v>
      </c>
    </row>
    <row r="920" spans="1:10" ht="30" x14ac:dyDescent="0.25">
      <c r="A920" s="3" t="s">
        <v>1071</v>
      </c>
      <c r="B920" s="3" t="s">
        <v>2364</v>
      </c>
      <c r="C920" s="8">
        <v>4</v>
      </c>
      <c r="D920" s="8">
        <v>0</v>
      </c>
      <c r="E920" s="8">
        <v>0</v>
      </c>
      <c r="F920" s="9">
        <v>9951.84</v>
      </c>
      <c r="G920" s="8">
        <v>1</v>
      </c>
      <c r="H920" s="9">
        <v>1324.14</v>
      </c>
      <c r="I920" s="9">
        <f t="shared" si="29"/>
        <v>8627.7000000000007</v>
      </c>
      <c r="J920" s="6">
        <f t="shared" si="30"/>
        <v>0</v>
      </c>
    </row>
    <row r="921" spans="1:10" ht="30" x14ac:dyDescent="0.25">
      <c r="A921" s="3" t="s">
        <v>1072</v>
      </c>
      <c r="B921" s="3" t="s">
        <v>1073</v>
      </c>
      <c r="C921" s="8">
        <v>4</v>
      </c>
      <c r="D921" s="8">
        <v>0</v>
      </c>
      <c r="E921" s="8">
        <v>0</v>
      </c>
      <c r="F921" s="9">
        <v>3090.62</v>
      </c>
      <c r="G921" s="8">
        <v>1</v>
      </c>
      <c r="H921" s="8">
        <v>164.9</v>
      </c>
      <c r="I921" s="9">
        <f t="shared" si="29"/>
        <v>2925.72</v>
      </c>
      <c r="J921" s="6">
        <f t="shared" si="30"/>
        <v>0</v>
      </c>
    </row>
    <row r="922" spans="1:10" x14ac:dyDescent="0.25">
      <c r="A922" s="3" t="s">
        <v>1074</v>
      </c>
      <c r="B922" s="3" t="s">
        <v>1075</v>
      </c>
      <c r="C922" s="8">
        <v>0</v>
      </c>
      <c r="D922" s="8">
        <v>0</v>
      </c>
      <c r="E922" s="8">
        <v>0</v>
      </c>
      <c r="F922" s="8">
        <v>0</v>
      </c>
      <c r="G922" s="8">
        <v>14</v>
      </c>
      <c r="H922" s="9">
        <v>2944.22</v>
      </c>
      <c r="I922" s="9">
        <f t="shared" si="29"/>
        <v>0</v>
      </c>
      <c r="J922" s="6">
        <f t="shared" si="30"/>
        <v>2944.22</v>
      </c>
    </row>
    <row r="923" spans="1:10" ht="30" x14ac:dyDescent="0.25">
      <c r="A923" s="3" t="s">
        <v>1076</v>
      </c>
      <c r="B923" s="3" t="s">
        <v>1077</v>
      </c>
      <c r="C923" s="8">
        <v>0</v>
      </c>
      <c r="D923" s="8">
        <v>0</v>
      </c>
      <c r="E923" s="8">
        <v>0</v>
      </c>
      <c r="F923" s="8">
        <v>0</v>
      </c>
      <c r="G923" s="8">
        <v>30</v>
      </c>
      <c r="H923" s="9">
        <v>119668.48</v>
      </c>
      <c r="I923" s="9">
        <f t="shared" si="29"/>
        <v>0</v>
      </c>
      <c r="J923" s="6">
        <f t="shared" si="30"/>
        <v>119668.48</v>
      </c>
    </row>
    <row r="924" spans="1:10" x14ac:dyDescent="0.25">
      <c r="A924" s="3" t="s">
        <v>1078</v>
      </c>
      <c r="B924" s="3" t="s">
        <v>2365</v>
      </c>
      <c r="C924" s="8">
        <v>22</v>
      </c>
      <c r="D924" s="8">
        <v>0</v>
      </c>
      <c r="E924" s="8">
        <v>0</v>
      </c>
      <c r="F924" s="9">
        <v>19243.759999999998</v>
      </c>
      <c r="G924" s="8">
        <v>10</v>
      </c>
      <c r="H924" s="9">
        <v>50201.760000000002</v>
      </c>
      <c r="I924" s="9">
        <f t="shared" si="29"/>
        <v>0</v>
      </c>
      <c r="J924" s="6">
        <f t="shared" si="30"/>
        <v>30958.000000000004</v>
      </c>
    </row>
    <row r="925" spans="1:10" ht="30" x14ac:dyDescent="0.25">
      <c r="A925" s="3" t="s">
        <v>1079</v>
      </c>
      <c r="B925" s="3" t="s">
        <v>2366</v>
      </c>
      <c r="C925" s="8">
        <v>5</v>
      </c>
      <c r="D925" s="8">
        <v>0</v>
      </c>
      <c r="E925" s="8">
        <v>96.4</v>
      </c>
      <c r="F925" s="9">
        <v>237287.6</v>
      </c>
      <c r="G925" s="8">
        <v>2</v>
      </c>
      <c r="H925" s="8">
        <v>210.5</v>
      </c>
      <c r="I925" s="9">
        <f t="shared" si="29"/>
        <v>237077.1</v>
      </c>
      <c r="J925" s="6">
        <f t="shared" si="30"/>
        <v>0</v>
      </c>
    </row>
    <row r="926" spans="1:10" x14ac:dyDescent="0.25">
      <c r="A926" s="3" t="s">
        <v>1080</v>
      </c>
      <c r="B926" s="3" t="s">
        <v>1081</v>
      </c>
      <c r="C926" s="8">
        <v>54</v>
      </c>
      <c r="D926" s="8">
        <v>0</v>
      </c>
      <c r="E926" s="8">
        <v>0</v>
      </c>
      <c r="F926" s="9">
        <v>42428.52</v>
      </c>
      <c r="G926" s="8">
        <v>15</v>
      </c>
      <c r="H926" s="9">
        <v>4389.16</v>
      </c>
      <c r="I926" s="9">
        <f t="shared" si="29"/>
        <v>38039.360000000001</v>
      </c>
      <c r="J926" s="6">
        <f t="shared" si="30"/>
        <v>0</v>
      </c>
    </row>
    <row r="927" spans="1:10" ht="30" x14ac:dyDescent="0.25">
      <c r="A927" s="3" t="s">
        <v>1082</v>
      </c>
      <c r="B927" s="3" t="s">
        <v>2367</v>
      </c>
      <c r="C927" s="8">
        <v>2</v>
      </c>
      <c r="D927" s="8">
        <v>0</v>
      </c>
      <c r="E927" s="8">
        <v>0</v>
      </c>
      <c r="F927" s="9">
        <v>2489.5</v>
      </c>
      <c r="G927" s="8">
        <v>4</v>
      </c>
      <c r="H927" s="9">
        <v>5033.3999999999996</v>
      </c>
      <c r="I927" s="9">
        <f t="shared" si="29"/>
        <v>0</v>
      </c>
      <c r="J927" s="6">
        <f t="shared" si="30"/>
        <v>2543.8999999999996</v>
      </c>
    </row>
    <row r="928" spans="1:10" ht="30" x14ac:dyDescent="0.25">
      <c r="A928" s="3" t="s">
        <v>2368</v>
      </c>
      <c r="B928" s="3" t="s">
        <v>2369</v>
      </c>
      <c r="C928" s="8">
        <v>3</v>
      </c>
      <c r="D928" s="8">
        <v>0</v>
      </c>
      <c r="E928" s="8">
        <v>0</v>
      </c>
      <c r="F928" s="9">
        <v>35135.4</v>
      </c>
      <c r="G928" s="8">
        <v>0</v>
      </c>
      <c r="H928" s="8">
        <v>0</v>
      </c>
      <c r="I928" s="9">
        <f t="shared" si="29"/>
        <v>35135.4</v>
      </c>
      <c r="J928" s="6">
        <f t="shared" si="30"/>
        <v>0</v>
      </c>
    </row>
    <row r="929" spans="1:10" ht="30" x14ac:dyDescent="0.25">
      <c r="A929" s="3" t="s">
        <v>1083</v>
      </c>
      <c r="B929" s="3" t="s">
        <v>2370</v>
      </c>
      <c r="C929" s="8">
        <v>14</v>
      </c>
      <c r="D929" s="8">
        <v>0</v>
      </c>
      <c r="E929" s="8">
        <v>0</v>
      </c>
      <c r="F929" s="9">
        <v>12810.76</v>
      </c>
      <c r="G929" s="8">
        <v>6</v>
      </c>
      <c r="H929" s="9">
        <v>19403.5</v>
      </c>
      <c r="I929" s="9">
        <f t="shared" si="29"/>
        <v>0</v>
      </c>
      <c r="J929" s="6">
        <f t="shared" si="30"/>
        <v>6592.74</v>
      </c>
    </row>
    <row r="930" spans="1:10" ht="30" x14ac:dyDescent="0.25">
      <c r="A930" s="3" t="s">
        <v>1084</v>
      </c>
      <c r="B930" s="3" t="s">
        <v>2371</v>
      </c>
      <c r="C930" s="8">
        <v>216</v>
      </c>
      <c r="D930" s="8">
        <v>0</v>
      </c>
      <c r="E930" s="8">
        <v>0</v>
      </c>
      <c r="F930" s="9">
        <v>129542.08</v>
      </c>
      <c r="G930" s="8">
        <v>60</v>
      </c>
      <c r="H930" s="9">
        <v>438715.84</v>
      </c>
      <c r="I930" s="9">
        <f t="shared" si="29"/>
        <v>0</v>
      </c>
      <c r="J930" s="6">
        <f t="shared" si="30"/>
        <v>309173.76000000001</v>
      </c>
    </row>
    <row r="931" spans="1:10" ht="30" x14ac:dyDescent="0.25">
      <c r="A931" s="3" t="s">
        <v>1085</v>
      </c>
      <c r="B931" s="3" t="s">
        <v>2372</v>
      </c>
      <c r="C931" s="8">
        <v>16</v>
      </c>
      <c r="D931" s="8">
        <v>0</v>
      </c>
      <c r="E931" s="8">
        <v>0</v>
      </c>
      <c r="F931" s="9">
        <v>15549.46</v>
      </c>
      <c r="G931" s="8">
        <v>5</v>
      </c>
      <c r="H931" s="9">
        <v>29069.62</v>
      </c>
      <c r="I931" s="9">
        <f t="shared" si="29"/>
        <v>0</v>
      </c>
      <c r="J931" s="6">
        <f t="shared" si="30"/>
        <v>13520.16</v>
      </c>
    </row>
    <row r="932" spans="1:10" x14ac:dyDescent="0.25">
      <c r="A932" s="3" t="s">
        <v>1086</v>
      </c>
      <c r="B932" s="3" t="s">
        <v>1622</v>
      </c>
      <c r="C932" s="8">
        <v>18</v>
      </c>
      <c r="D932" s="8">
        <v>0</v>
      </c>
      <c r="E932" s="8">
        <v>0</v>
      </c>
      <c r="F932" s="9">
        <v>18849.82</v>
      </c>
      <c r="G932" s="8">
        <v>12</v>
      </c>
      <c r="H932" s="9">
        <v>71287.259999999995</v>
      </c>
      <c r="I932" s="9">
        <f t="shared" si="29"/>
        <v>0</v>
      </c>
      <c r="J932" s="6">
        <f t="shared" si="30"/>
        <v>52437.439999999995</v>
      </c>
    </row>
    <row r="933" spans="1:10" ht="30" x14ac:dyDescent="0.25">
      <c r="A933" s="3" t="s">
        <v>1087</v>
      </c>
      <c r="B933" s="3" t="s">
        <v>1088</v>
      </c>
      <c r="C933" s="8">
        <v>169</v>
      </c>
      <c r="D933" s="8">
        <v>0</v>
      </c>
      <c r="E933" s="8">
        <v>0</v>
      </c>
      <c r="F933" s="9">
        <v>141390.22</v>
      </c>
      <c r="G933" s="8">
        <v>13</v>
      </c>
      <c r="H933" s="9">
        <v>6619.14</v>
      </c>
      <c r="I933" s="9">
        <f t="shared" si="29"/>
        <v>134771.07999999999</v>
      </c>
      <c r="J933" s="6">
        <f t="shared" si="30"/>
        <v>0</v>
      </c>
    </row>
    <row r="934" spans="1:10" ht="30" x14ac:dyDescent="0.25">
      <c r="A934" s="3" t="s">
        <v>1089</v>
      </c>
      <c r="B934" s="3" t="s">
        <v>1090</v>
      </c>
      <c r="C934" s="8">
        <v>9</v>
      </c>
      <c r="D934" s="8">
        <v>0</v>
      </c>
      <c r="E934" s="8">
        <v>0</v>
      </c>
      <c r="F934" s="9">
        <v>6918.84</v>
      </c>
      <c r="G934" s="8">
        <v>16</v>
      </c>
      <c r="H934" s="9">
        <v>12851.12</v>
      </c>
      <c r="I934" s="9">
        <f t="shared" si="29"/>
        <v>0</v>
      </c>
      <c r="J934" s="6">
        <f t="shared" si="30"/>
        <v>5932.2800000000007</v>
      </c>
    </row>
    <row r="935" spans="1:10" x14ac:dyDescent="0.25">
      <c r="A935" s="3" t="s">
        <v>2373</v>
      </c>
      <c r="B935" s="3" t="s">
        <v>2374</v>
      </c>
      <c r="C935" s="8">
        <v>1</v>
      </c>
      <c r="D935" s="8">
        <v>0</v>
      </c>
      <c r="E935" s="8">
        <v>0</v>
      </c>
      <c r="F935" s="9">
        <v>14726</v>
      </c>
      <c r="G935" s="8">
        <v>0</v>
      </c>
      <c r="H935" s="8">
        <v>0</v>
      </c>
      <c r="I935" s="9">
        <f t="shared" si="29"/>
        <v>14726</v>
      </c>
      <c r="J935" s="6">
        <f t="shared" si="30"/>
        <v>0</v>
      </c>
    </row>
    <row r="936" spans="1:10" ht="30" x14ac:dyDescent="0.25">
      <c r="A936" s="3" t="s">
        <v>1091</v>
      </c>
      <c r="B936" s="3" t="s">
        <v>2375</v>
      </c>
      <c r="C936" s="8">
        <v>8</v>
      </c>
      <c r="D936" s="8">
        <v>0</v>
      </c>
      <c r="E936" s="8">
        <v>0</v>
      </c>
      <c r="F936" s="9">
        <v>23856.22</v>
      </c>
      <c r="G936" s="8">
        <v>7</v>
      </c>
      <c r="H936" s="9">
        <v>134909.04999999999</v>
      </c>
      <c r="I936" s="9">
        <f t="shared" si="29"/>
        <v>0</v>
      </c>
      <c r="J936" s="6">
        <f t="shared" si="30"/>
        <v>111052.82999999999</v>
      </c>
    </row>
    <row r="937" spans="1:10" ht="30" x14ac:dyDescent="0.25">
      <c r="A937" s="3" t="s">
        <v>1092</v>
      </c>
      <c r="B937" s="3" t="s">
        <v>2376</v>
      </c>
      <c r="C937" s="8">
        <v>10</v>
      </c>
      <c r="D937" s="8">
        <v>0</v>
      </c>
      <c r="E937" s="8">
        <v>0</v>
      </c>
      <c r="F937" s="9">
        <v>20879.38</v>
      </c>
      <c r="G937" s="8">
        <v>7</v>
      </c>
      <c r="H937" s="9">
        <v>8708.86</v>
      </c>
      <c r="I937" s="9">
        <f t="shared" si="29"/>
        <v>12170.52</v>
      </c>
      <c r="J937" s="6">
        <f t="shared" si="30"/>
        <v>0</v>
      </c>
    </row>
    <row r="938" spans="1:10" x14ac:dyDescent="0.25">
      <c r="A938" s="3" t="s">
        <v>1093</v>
      </c>
      <c r="B938" s="3" t="s">
        <v>2377</v>
      </c>
      <c r="C938" s="8">
        <v>3</v>
      </c>
      <c r="D938" s="8">
        <v>0</v>
      </c>
      <c r="E938" s="8">
        <v>0</v>
      </c>
      <c r="F938" s="9">
        <v>4609.18</v>
      </c>
      <c r="G938" s="8">
        <v>0</v>
      </c>
      <c r="H938" s="8">
        <v>0</v>
      </c>
      <c r="I938" s="9">
        <f t="shared" si="29"/>
        <v>4609.18</v>
      </c>
      <c r="J938" s="6">
        <f t="shared" si="30"/>
        <v>0</v>
      </c>
    </row>
    <row r="939" spans="1:10" ht="30" x14ac:dyDescent="0.25">
      <c r="A939" s="3" t="s">
        <v>1094</v>
      </c>
      <c r="B939" s="3" t="s">
        <v>1095</v>
      </c>
      <c r="C939" s="8">
        <v>73</v>
      </c>
      <c r="D939" s="8">
        <v>0</v>
      </c>
      <c r="E939" s="8">
        <v>0</v>
      </c>
      <c r="F939" s="9">
        <v>43137.54</v>
      </c>
      <c r="G939" s="8">
        <v>5</v>
      </c>
      <c r="H939" s="9">
        <v>1567.42</v>
      </c>
      <c r="I939" s="9">
        <f t="shared" si="29"/>
        <v>41570.120000000003</v>
      </c>
      <c r="J939" s="6">
        <f t="shared" si="30"/>
        <v>0</v>
      </c>
    </row>
    <row r="940" spans="1:10" x14ac:dyDescent="0.25">
      <c r="A940" s="3" t="s">
        <v>2378</v>
      </c>
      <c r="B940" s="3" t="s">
        <v>2379</v>
      </c>
      <c r="C940" s="8">
        <v>0</v>
      </c>
      <c r="D940" s="8">
        <v>0</v>
      </c>
      <c r="E940" s="8">
        <v>0</v>
      </c>
      <c r="F940" s="9">
        <v>9511.81</v>
      </c>
      <c r="G940" s="8">
        <v>0</v>
      </c>
      <c r="H940" s="8">
        <v>0</v>
      </c>
      <c r="I940" s="9">
        <f t="shared" si="29"/>
        <v>9511.81</v>
      </c>
      <c r="J940" s="6">
        <f t="shared" si="30"/>
        <v>0</v>
      </c>
    </row>
    <row r="941" spans="1:10" x14ac:dyDescent="0.25">
      <c r="A941" s="3" t="s">
        <v>1096</v>
      </c>
      <c r="B941" s="3" t="s">
        <v>2380</v>
      </c>
      <c r="C941" s="8">
        <v>32</v>
      </c>
      <c r="D941" s="8">
        <v>0</v>
      </c>
      <c r="E941" s="8">
        <v>0</v>
      </c>
      <c r="F941" s="9">
        <v>22207.48</v>
      </c>
      <c r="G941" s="8">
        <v>2</v>
      </c>
      <c r="H941" s="8">
        <v>739.48</v>
      </c>
      <c r="I941" s="9">
        <f t="shared" si="29"/>
        <v>21468</v>
      </c>
      <c r="J941" s="6">
        <f t="shared" si="30"/>
        <v>0</v>
      </c>
    </row>
    <row r="942" spans="1:10" ht="30" x14ac:dyDescent="0.25">
      <c r="A942" s="3" t="s">
        <v>1097</v>
      </c>
      <c r="B942" s="3" t="s">
        <v>2381</v>
      </c>
      <c r="C942" s="8">
        <v>34</v>
      </c>
      <c r="D942" s="8">
        <v>0</v>
      </c>
      <c r="E942" s="8">
        <v>0</v>
      </c>
      <c r="F942" s="9">
        <v>16810.080000000002</v>
      </c>
      <c r="G942" s="8">
        <v>10</v>
      </c>
      <c r="H942" s="9">
        <v>28770.61</v>
      </c>
      <c r="I942" s="9">
        <f t="shared" si="29"/>
        <v>0</v>
      </c>
      <c r="J942" s="6">
        <f t="shared" si="30"/>
        <v>11960.529999999999</v>
      </c>
    </row>
    <row r="943" spans="1:10" ht="30" x14ac:dyDescent="0.25">
      <c r="A943" s="3" t="s">
        <v>1098</v>
      </c>
      <c r="B943" s="3" t="s">
        <v>2382</v>
      </c>
      <c r="C943" s="8">
        <v>5</v>
      </c>
      <c r="D943" s="8">
        <v>0</v>
      </c>
      <c r="E943" s="8">
        <v>0</v>
      </c>
      <c r="F943" s="9">
        <v>5144.72</v>
      </c>
      <c r="G943" s="8">
        <v>5</v>
      </c>
      <c r="H943" s="9">
        <v>17511.400000000001</v>
      </c>
      <c r="I943" s="9">
        <f t="shared" si="29"/>
        <v>0</v>
      </c>
      <c r="J943" s="6">
        <f t="shared" si="30"/>
        <v>12366.68</v>
      </c>
    </row>
    <row r="944" spans="1:10" ht="30" x14ac:dyDescent="0.25">
      <c r="A944" s="3" t="s">
        <v>1099</v>
      </c>
      <c r="B944" s="3" t="s">
        <v>1100</v>
      </c>
      <c r="C944" s="8">
        <v>25</v>
      </c>
      <c r="D944" s="8">
        <v>0</v>
      </c>
      <c r="E944" s="8">
        <v>0</v>
      </c>
      <c r="F944" s="9">
        <v>30587.62</v>
      </c>
      <c r="G944" s="8">
        <v>7</v>
      </c>
      <c r="H944" s="9">
        <v>4840.58</v>
      </c>
      <c r="I944" s="9">
        <f t="shared" si="29"/>
        <v>25747.040000000001</v>
      </c>
      <c r="J944" s="6">
        <f t="shared" si="30"/>
        <v>0</v>
      </c>
    </row>
    <row r="945" spans="1:10" ht="30" x14ac:dyDescent="0.25">
      <c r="A945" s="3" t="s">
        <v>1101</v>
      </c>
      <c r="B945" s="3" t="s">
        <v>1102</v>
      </c>
      <c r="C945" s="8">
        <v>0</v>
      </c>
      <c r="D945" s="8">
        <v>0</v>
      </c>
      <c r="E945" s="8">
        <v>0</v>
      </c>
      <c r="F945" s="8">
        <v>0</v>
      </c>
      <c r="G945" s="8">
        <v>2</v>
      </c>
      <c r="H945" s="8">
        <v>121.06</v>
      </c>
      <c r="I945" s="9">
        <f t="shared" si="29"/>
        <v>0</v>
      </c>
      <c r="J945" s="6">
        <f t="shared" si="30"/>
        <v>121.06</v>
      </c>
    </row>
    <row r="946" spans="1:10" ht="30" x14ac:dyDescent="0.25">
      <c r="A946" s="3" t="s">
        <v>1103</v>
      </c>
      <c r="B946" s="3" t="s">
        <v>1104</v>
      </c>
      <c r="C946" s="8">
        <v>12</v>
      </c>
      <c r="D946" s="8">
        <v>0</v>
      </c>
      <c r="E946" s="8">
        <v>0</v>
      </c>
      <c r="F946" s="9">
        <v>3144.68</v>
      </c>
      <c r="G946" s="8">
        <v>24</v>
      </c>
      <c r="H946" s="9">
        <v>5536.38</v>
      </c>
      <c r="I946" s="9">
        <f t="shared" si="29"/>
        <v>0</v>
      </c>
      <c r="J946" s="6">
        <f t="shared" si="30"/>
        <v>2391.7000000000003</v>
      </c>
    </row>
    <row r="947" spans="1:10" ht="30" x14ac:dyDescent="0.25">
      <c r="A947" s="3" t="s">
        <v>2383</v>
      </c>
      <c r="B947" s="3" t="s">
        <v>2384</v>
      </c>
      <c r="C947" s="8">
        <v>2</v>
      </c>
      <c r="D947" s="8">
        <v>0</v>
      </c>
      <c r="E947" s="8">
        <v>649.88</v>
      </c>
      <c r="F947" s="9">
        <v>125601.91</v>
      </c>
      <c r="G947" s="8">
        <v>0</v>
      </c>
      <c r="H947" s="8">
        <v>0</v>
      </c>
      <c r="I947" s="9">
        <f t="shared" si="29"/>
        <v>125601.91</v>
      </c>
      <c r="J947" s="6">
        <f t="shared" si="30"/>
        <v>0</v>
      </c>
    </row>
    <row r="948" spans="1:10" ht="30" x14ac:dyDescent="0.25">
      <c r="A948" s="3" t="s">
        <v>1105</v>
      </c>
      <c r="B948" s="3" t="s">
        <v>1106</v>
      </c>
      <c r="C948" s="8">
        <v>0</v>
      </c>
      <c r="D948" s="8">
        <v>0</v>
      </c>
      <c r="E948" s="8">
        <v>0</v>
      </c>
      <c r="F948" s="8">
        <v>0</v>
      </c>
      <c r="G948" s="8">
        <v>10</v>
      </c>
      <c r="H948" s="9">
        <v>45414.04</v>
      </c>
      <c r="I948" s="9">
        <f t="shared" si="29"/>
        <v>0</v>
      </c>
      <c r="J948" s="6">
        <f t="shared" si="30"/>
        <v>45414.04</v>
      </c>
    </row>
    <row r="949" spans="1:10" ht="30" x14ac:dyDescent="0.25">
      <c r="A949" s="3" t="s">
        <v>1107</v>
      </c>
      <c r="B949" s="3" t="s">
        <v>1108</v>
      </c>
      <c r="C949" s="8">
        <v>1</v>
      </c>
      <c r="D949" s="8">
        <v>0</v>
      </c>
      <c r="E949" s="8">
        <v>0</v>
      </c>
      <c r="F949" s="9">
        <v>2680.86</v>
      </c>
      <c r="G949" s="8">
        <v>0</v>
      </c>
      <c r="H949" s="8">
        <v>0</v>
      </c>
      <c r="I949" s="9">
        <f t="shared" si="29"/>
        <v>2680.86</v>
      </c>
      <c r="J949" s="6">
        <f t="shared" si="30"/>
        <v>0</v>
      </c>
    </row>
    <row r="950" spans="1:10" ht="30" x14ac:dyDescent="0.25">
      <c r="A950" s="3" t="s">
        <v>1109</v>
      </c>
      <c r="B950" s="3" t="s">
        <v>1110</v>
      </c>
      <c r="C950" s="8">
        <v>4</v>
      </c>
      <c r="D950" s="8">
        <v>0</v>
      </c>
      <c r="E950" s="8">
        <v>0</v>
      </c>
      <c r="F950" s="9">
        <v>2618.1799999999998</v>
      </c>
      <c r="G950" s="8">
        <v>8</v>
      </c>
      <c r="H950" s="9">
        <v>4217.8</v>
      </c>
      <c r="I950" s="9">
        <f t="shared" si="29"/>
        <v>0</v>
      </c>
      <c r="J950" s="6">
        <f t="shared" si="30"/>
        <v>1599.6200000000003</v>
      </c>
    </row>
    <row r="951" spans="1:10" ht="30" x14ac:dyDescent="0.25">
      <c r="A951" s="3" t="s">
        <v>2385</v>
      </c>
      <c r="B951" s="3" t="s">
        <v>2386</v>
      </c>
      <c r="C951" s="8">
        <v>4</v>
      </c>
      <c r="D951" s="8">
        <v>0</v>
      </c>
      <c r="E951" s="8">
        <v>0</v>
      </c>
      <c r="F951" s="9">
        <v>5937.63</v>
      </c>
      <c r="G951" s="8">
        <v>1</v>
      </c>
      <c r="H951" s="8">
        <v>527.22</v>
      </c>
      <c r="I951" s="9">
        <f t="shared" si="29"/>
        <v>5410.41</v>
      </c>
      <c r="J951" s="6">
        <f t="shared" si="30"/>
        <v>0</v>
      </c>
    </row>
    <row r="952" spans="1:10" x14ac:dyDescent="0.25">
      <c r="A952" s="3" t="s">
        <v>1111</v>
      </c>
      <c r="B952" s="3" t="s">
        <v>1112</v>
      </c>
      <c r="C952" s="8">
        <v>1</v>
      </c>
      <c r="D952" s="8">
        <v>0</v>
      </c>
      <c r="E952" s="8">
        <v>0</v>
      </c>
      <c r="F952" s="9">
        <v>1484.04</v>
      </c>
      <c r="G952" s="8">
        <v>20</v>
      </c>
      <c r="H952" s="9">
        <v>7784.38</v>
      </c>
      <c r="I952" s="9">
        <f t="shared" si="29"/>
        <v>0</v>
      </c>
      <c r="J952" s="6">
        <f t="shared" si="30"/>
        <v>6300.34</v>
      </c>
    </row>
    <row r="953" spans="1:10" ht="30" x14ac:dyDescent="0.25">
      <c r="A953" s="3" t="s">
        <v>1623</v>
      </c>
      <c r="B953" s="3" t="s">
        <v>2387</v>
      </c>
      <c r="C953" s="8">
        <v>4</v>
      </c>
      <c r="D953" s="8">
        <v>0</v>
      </c>
      <c r="E953" s="9">
        <v>12782.24</v>
      </c>
      <c r="F953" s="9">
        <v>128425.4</v>
      </c>
      <c r="G953" s="8">
        <v>2</v>
      </c>
      <c r="H953" s="8">
        <v>130.22</v>
      </c>
      <c r="I953" s="9">
        <f t="shared" si="29"/>
        <v>128295.18</v>
      </c>
      <c r="J953" s="6">
        <f t="shared" si="30"/>
        <v>0</v>
      </c>
    </row>
    <row r="954" spans="1:10" ht="30" x14ac:dyDescent="0.25">
      <c r="A954" s="3" t="s">
        <v>1113</v>
      </c>
      <c r="B954" s="3" t="s">
        <v>1114</v>
      </c>
      <c r="C954" s="8">
        <v>7</v>
      </c>
      <c r="D954" s="8">
        <v>0</v>
      </c>
      <c r="E954" s="8">
        <v>0</v>
      </c>
      <c r="F954" s="9">
        <v>9075.16</v>
      </c>
      <c r="G954" s="8">
        <v>3</v>
      </c>
      <c r="H954" s="8">
        <v>996.3</v>
      </c>
      <c r="I954" s="9">
        <f t="shared" si="29"/>
        <v>8078.86</v>
      </c>
      <c r="J954" s="6">
        <f t="shared" si="30"/>
        <v>0</v>
      </c>
    </row>
    <row r="955" spans="1:10" x14ac:dyDescent="0.25">
      <c r="A955" s="3" t="s">
        <v>2388</v>
      </c>
      <c r="B955" s="3" t="s">
        <v>2389</v>
      </c>
      <c r="C955" s="8">
        <v>2</v>
      </c>
      <c r="D955" s="8">
        <v>0</v>
      </c>
      <c r="E955" s="8">
        <v>0</v>
      </c>
      <c r="F955" s="9">
        <v>17072</v>
      </c>
      <c r="G955" s="8">
        <v>0</v>
      </c>
      <c r="H955" s="8">
        <v>0</v>
      </c>
      <c r="I955" s="9">
        <f t="shared" si="29"/>
        <v>17072</v>
      </c>
      <c r="J955" s="6">
        <f t="shared" si="30"/>
        <v>0</v>
      </c>
    </row>
    <row r="956" spans="1:10" x14ac:dyDescent="0.25">
      <c r="A956" s="3" t="s">
        <v>1115</v>
      </c>
      <c r="B956" s="3" t="s">
        <v>2390</v>
      </c>
      <c r="C956" s="8">
        <v>75</v>
      </c>
      <c r="D956" s="8">
        <v>0</v>
      </c>
      <c r="E956" s="8">
        <v>0</v>
      </c>
      <c r="F956" s="9">
        <v>152436.6</v>
      </c>
      <c r="G956" s="8">
        <v>13</v>
      </c>
      <c r="H956" s="9">
        <v>60997.09</v>
      </c>
      <c r="I956" s="9">
        <f t="shared" si="29"/>
        <v>91439.510000000009</v>
      </c>
      <c r="J956" s="6">
        <f t="shared" si="30"/>
        <v>0</v>
      </c>
    </row>
    <row r="957" spans="1:10" ht="30" x14ac:dyDescent="0.25">
      <c r="A957" s="3" t="s">
        <v>1116</v>
      </c>
      <c r="B957" s="3" t="s">
        <v>1117</v>
      </c>
      <c r="C957" s="8">
        <v>9</v>
      </c>
      <c r="D957" s="8">
        <v>0</v>
      </c>
      <c r="E957" s="8">
        <v>0</v>
      </c>
      <c r="F957" s="9">
        <v>9581.7999999999993</v>
      </c>
      <c r="G957" s="8">
        <v>4</v>
      </c>
      <c r="H957" s="9">
        <v>3343.78</v>
      </c>
      <c r="I957" s="9">
        <f t="shared" si="29"/>
        <v>6238.0199999999986</v>
      </c>
      <c r="J957" s="6">
        <f t="shared" si="30"/>
        <v>0</v>
      </c>
    </row>
    <row r="958" spans="1:10" x14ac:dyDescent="0.25">
      <c r="A958" s="3" t="s">
        <v>2391</v>
      </c>
      <c r="B958" s="3" t="s">
        <v>2392</v>
      </c>
      <c r="C958" s="8">
        <v>3</v>
      </c>
      <c r="D958" s="8">
        <v>0</v>
      </c>
      <c r="E958" s="8">
        <v>0</v>
      </c>
      <c r="F958" s="9">
        <v>245897.54</v>
      </c>
      <c r="G958" s="8">
        <v>0</v>
      </c>
      <c r="H958" s="8">
        <v>0</v>
      </c>
      <c r="I958" s="9">
        <f t="shared" si="29"/>
        <v>245897.54</v>
      </c>
      <c r="J958" s="6">
        <f t="shared" si="30"/>
        <v>0</v>
      </c>
    </row>
    <row r="959" spans="1:10" ht="30" x14ac:dyDescent="0.25">
      <c r="A959" s="3" t="s">
        <v>1118</v>
      </c>
      <c r="B959" s="3" t="s">
        <v>2393</v>
      </c>
      <c r="C959" s="8">
        <v>40</v>
      </c>
      <c r="D959" s="8">
        <v>0</v>
      </c>
      <c r="E959" s="8">
        <v>0</v>
      </c>
      <c r="F959" s="9">
        <v>41818.080000000002</v>
      </c>
      <c r="G959" s="8">
        <v>7</v>
      </c>
      <c r="H959" s="9">
        <v>80043.199999999997</v>
      </c>
      <c r="I959" s="9">
        <f t="shared" si="29"/>
        <v>0</v>
      </c>
      <c r="J959" s="6">
        <f t="shared" si="30"/>
        <v>38225.119999999995</v>
      </c>
    </row>
    <row r="960" spans="1:10" ht="30" x14ac:dyDescent="0.25">
      <c r="A960" s="3" t="s">
        <v>1119</v>
      </c>
      <c r="B960" s="3" t="s">
        <v>1120</v>
      </c>
      <c r="C960" s="8">
        <v>127</v>
      </c>
      <c r="D960" s="8">
        <v>0</v>
      </c>
      <c r="E960" s="8">
        <v>0</v>
      </c>
      <c r="F960" s="9">
        <v>130159.88</v>
      </c>
      <c r="G960" s="8">
        <v>21</v>
      </c>
      <c r="H960" s="9">
        <v>14729.38</v>
      </c>
      <c r="I960" s="9">
        <f t="shared" si="29"/>
        <v>115430.5</v>
      </c>
      <c r="J960" s="6">
        <f t="shared" si="30"/>
        <v>0</v>
      </c>
    </row>
    <row r="961" spans="1:10" x14ac:dyDescent="0.25">
      <c r="A961" s="3" t="s">
        <v>1121</v>
      </c>
      <c r="B961" s="3" t="s">
        <v>2394</v>
      </c>
      <c r="C961" s="8">
        <v>1</v>
      </c>
      <c r="D961" s="8">
        <v>0</v>
      </c>
      <c r="E961" s="8">
        <v>0</v>
      </c>
      <c r="F961" s="8">
        <v>851.7</v>
      </c>
      <c r="G961" s="8">
        <v>7</v>
      </c>
      <c r="H961" s="9">
        <v>11723.27</v>
      </c>
      <c r="I961" s="9">
        <f t="shared" si="29"/>
        <v>0</v>
      </c>
      <c r="J961" s="6">
        <f t="shared" si="30"/>
        <v>10871.57</v>
      </c>
    </row>
    <row r="962" spans="1:10" x14ac:dyDescent="0.25">
      <c r="A962" s="3" t="s">
        <v>1122</v>
      </c>
      <c r="B962" s="3" t="s">
        <v>2395</v>
      </c>
      <c r="C962" s="8">
        <v>2</v>
      </c>
      <c r="D962" s="8">
        <v>0</v>
      </c>
      <c r="E962" s="8">
        <v>0</v>
      </c>
      <c r="F962" s="9">
        <v>45791.28</v>
      </c>
      <c r="G962" s="8">
        <v>7</v>
      </c>
      <c r="H962" s="9">
        <v>4175</v>
      </c>
      <c r="I962" s="9">
        <f t="shared" si="29"/>
        <v>41616.28</v>
      </c>
      <c r="J962" s="6">
        <f t="shared" si="30"/>
        <v>0</v>
      </c>
    </row>
    <row r="963" spans="1:10" ht="30" x14ac:dyDescent="0.25">
      <c r="A963" s="3" t="s">
        <v>2396</v>
      </c>
      <c r="B963" s="3" t="s">
        <v>2397</v>
      </c>
      <c r="C963" s="8">
        <v>1</v>
      </c>
      <c r="D963" s="8">
        <v>0</v>
      </c>
      <c r="E963" s="8">
        <v>0</v>
      </c>
      <c r="F963" s="9">
        <v>54729.36</v>
      </c>
      <c r="G963" s="8">
        <v>0</v>
      </c>
      <c r="H963" s="8">
        <v>0</v>
      </c>
      <c r="I963" s="9">
        <f t="shared" si="29"/>
        <v>54729.36</v>
      </c>
      <c r="J963" s="6">
        <f t="shared" si="30"/>
        <v>0</v>
      </c>
    </row>
    <row r="964" spans="1:10" ht="30" x14ac:dyDescent="0.25">
      <c r="A964" s="3" t="s">
        <v>1624</v>
      </c>
      <c r="B964" s="3" t="s">
        <v>1625</v>
      </c>
      <c r="C964" s="8">
        <v>9</v>
      </c>
      <c r="D964" s="8">
        <v>0</v>
      </c>
      <c r="E964" s="8">
        <v>0</v>
      </c>
      <c r="F964" s="9">
        <v>13303.56</v>
      </c>
      <c r="G964" s="8">
        <v>2</v>
      </c>
      <c r="H964" s="9">
        <v>74174.55</v>
      </c>
      <c r="I964" s="9">
        <f t="shared" si="29"/>
        <v>0</v>
      </c>
      <c r="J964" s="6">
        <f t="shared" si="30"/>
        <v>60870.990000000005</v>
      </c>
    </row>
    <row r="965" spans="1:10" ht="30" x14ac:dyDescent="0.25">
      <c r="A965" s="3" t="s">
        <v>1123</v>
      </c>
      <c r="B965" s="3" t="s">
        <v>2398</v>
      </c>
      <c r="C965" s="8">
        <v>3</v>
      </c>
      <c r="D965" s="8">
        <v>0</v>
      </c>
      <c r="E965" s="8">
        <v>0</v>
      </c>
      <c r="F965" s="9">
        <v>1916.76</v>
      </c>
      <c r="G965" s="8">
        <v>11</v>
      </c>
      <c r="H965" s="9">
        <v>19512.16</v>
      </c>
      <c r="I965" s="9">
        <f t="shared" si="29"/>
        <v>0</v>
      </c>
      <c r="J965" s="6">
        <f t="shared" si="30"/>
        <v>17595.400000000001</v>
      </c>
    </row>
    <row r="966" spans="1:10" ht="30" x14ac:dyDescent="0.25">
      <c r="A966" s="3" t="s">
        <v>1124</v>
      </c>
      <c r="B966" s="3" t="s">
        <v>2399</v>
      </c>
      <c r="C966" s="8">
        <v>3</v>
      </c>
      <c r="D966" s="8">
        <v>0</v>
      </c>
      <c r="E966" s="8">
        <v>0</v>
      </c>
      <c r="F966" s="9">
        <v>1306.18</v>
      </c>
      <c r="G966" s="8">
        <v>6</v>
      </c>
      <c r="H966" s="9">
        <v>109575.91</v>
      </c>
      <c r="I966" s="9">
        <f t="shared" si="29"/>
        <v>0</v>
      </c>
      <c r="J966" s="6">
        <f t="shared" si="30"/>
        <v>108269.73000000001</v>
      </c>
    </row>
    <row r="967" spans="1:10" ht="30" x14ac:dyDescent="0.25">
      <c r="A967" s="3" t="s">
        <v>1125</v>
      </c>
      <c r="B967" s="3" t="s">
        <v>2400</v>
      </c>
      <c r="C967" s="8">
        <v>1</v>
      </c>
      <c r="D967" s="8">
        <v>0</v>
      </c>
      <c r="E967" s="8">
        <v>0</v>
      </c>
      <c r="F967" s="8">
        <v>781</v>
      </c>
      <c r="G967" s="8">
        <v>6</v>
      </c>
      <c r="H967" s="9">
        <v>3369.82</v>
      </c>
      <c r="I967" s="9">
        <f t="shared" si="29"/>
        <v>0</v>
      </c>
      <c r="J967" s="6">
        <f t="shared" si="30"/>
        <v>2588.8200000000002</v>
      </c>
    </row>
    <row r="968" spans="1:10" ht="30" x14ac:dyDescent="0.25">
      <c r="A968" s="3" t="s">
        <v>1126</v>
      </c>
      <c r="B968" s="3" t="s">
        <v>2401</v>
      </c>
      <c r="C968" s="8">
        <v>1</v>
      </c>
      <c r="D968" s="8">
        <v>0</v>
      </c>
      <c r="E968" s="8">
        <v>0</v>
      </c>
      <c r="F968" s="9">
        <v>1707.92</v>
      </c>
      <c r="G968" s="8">
        <v>4</v>
      </c>
      <c r="H968" s="9">
        <v>12207.24</v>
      </c>
      <c r="I968" s="9">
        <f t="shared" si="29"/>
        <v>0</v>
      </c>
      <c r="J968" s="6">
        <f t="shared" si="30"/>
        <v>10499.32</v>
      </c>
    </row>
    <row r="969" spans="1:10" ht="30" x14ac:dyDescent="0.25">
      <c r="A969" s="3" t="s">
        <v>1626</v>
      </c>
      <c r="B969" s="3" t="s">
        <v>1627</v>
      </c>
      <c r="C969" s="8">
        <v>0</v>
      </c>
      <c r="D969" s="8">
        <v>0</v>
      </c>
      <c r="E969" s="8">
        <v>0</v>
      </c>
      <c r="F969" s="8">
        <v>0</v>
      </c>
      <c r="G969" s="8">
        <v>3</v>
      </c>
      <c r="H969" s="9">
        <v>3343.72</v>
      </c>
      <c r="I969" s="9">
        <f t="shared" si="29"/>
        <v>0</v>
      </c>
      <c r="J969" s="6">
        <f t="shared" si="30"/>
        <v>3343.72</v>
      </c>
    </row>
    <row r="970" spans="1:10" ht="30" x14ac:dyDescent="0.25">
      <c r="A970" s="3" t="s">
        <v>1127</v>
      </c>
      <c r="B970" s="3" t="s">
        <v>2402</v>
      </c>
      <c r="C970" s="8">
        <v>12</v>
      </c>
      <c r="D970" s="8">
        <v>0</v>
      </c>
      <c r="E970" s="8">
        <v>0</v>
      </c>
      <c r="F970" s="9">
        <v>9945.44</v>
      </c>
      <c r="G970" s="8">
        <v>7</v>
      </c>
      <c r="H970" s="9">
        <v>29555.68</v>
      </c>
      <c r="I970" s="9">
        <f t="shared" si="29"/>
        <v>0</v>
      </c>
      <c r="J970" s="6">
        <f t="shared" si="30"/>
        <v>19610.239999999998</v>
      </c>
    </row>
    <row r="971" spans="1:10" ht="30" x14ac:dyDescent="0.25">
      <c r="A971" s="3" t="s">
        <v>1128</v>
      </c>
      <c r="B971" s="3" t="s">
        <v>2403</v>
      </c>
      <c r="C971" s="8">
        <v>36</v>
      </c>
      <c r="D971" s="8">
        <v>0</v>
      </c>
      <c r="E971" s="8">
        <v>0</v>
      </c>
      <c r="F971" s="9">
        <v>37188.82</v>
      </c>
      <c r="G971" s="8">
        <v>18</v>
      </c>
      <c r="H971" s="9">
        <v>409337.26</v>
      </c>
      <c r="I971" s="9">
        <f t="shared" si="29"/>
        <v>0</v>
      </c>
      <c r="J971" s="6">
        <f t="shared" si="30"/>
        <v>372148.44</v>
      </c>
    </row>
    <row r="972" spans="1:10" x14ac:dyDescent="0.25">
      <c r="A972" s="3" t="s">
        <v>1129</v>
      </c>
      <c r="B972" s="3" t="s">
        <v>2404</v>
      </c>
      <c r="C972" s="8">
        <v>7</v>
      </c>
      <c r="D972" s="8">
        <v>0</v>
      </c>
      <c r="E972" s="8">
        <v>0</v>
      </c>
      <c r="F972" s="9">
        <v>9739.1200000000008</v>
      </c>
      <c r="G972" s="8">
        <v>9</v>
      </c>
      <c r="H972" s="9">
        <v>33178.160000000003</v>
      </c>
      <c r="I972" s="9">
        <f t="shared" si="29"/>
        <v>0</v>
      </c>
      <c r="J972" s="6">
        <f t="shared" si="30"/>
        <v>23439.040000000001</v>
      </c>
    </row>
    <row r="973" spans="1:10" ht="30" x14ac:dyDescent="0.25">
      <c r="A973" s="3" t="s">
        <v>1130</v>
      </c>
      <c r="B973" s="3" t="s">
        <v>2405</v>
      </c>
      <c r="C973" s="8">
        <v>16</v>
      </c>
      <c r="D973" s="8">
        <v>0</v>
      </c>
      <c r="E973" s="8">
        <v>0</v>
      </c>
      <c r="F973" s="9">
        <v>10298.280000000001</v>
      </c>
      <c r="G973" s="8">
        <v>1</v>
      </c>
      <c r="H973" s="9">
        <v>1166.03</v>
      </c>
      <c r="I973" s="9">
        <f t="shared" si="29"/>
        <v>9132.25</v>
      </c>
      <c r="J973" s="6">
        <f t="shared" si="30"/>
        <v>0</v>
      </c>
    </row>
    <row r="974" spans="1:10" ht="30" x14ac:dyDescent="0.25">
      <c r="A974" s="3" t="s">
        <v>1131</v>
      </c>
      <c r="B974" s="3" t="s">
        <v>2406</v>
      </c>
      <c r="C974" s="8">
        <v>7</v>
      </c>
      <c r="D974" s="8">
        <v>0</v>
      </c>
      <c r="E974" s="8">
        <v>0</v>
      </c>
      <c r="F974" s="9">
        <v>73339.44</v>
      </c>
      <c r="G974" s="8">
        <v>4</v>
      </c>
      <c r="H974" s="9">
        <v>3939.74</v>
      </c>
      <c r="I974" s="9">
        <f t="shared" ref="I974:I1037" si="31">IF(F974-H974&gt;0,F974-H974,0)</f>
        <v>69399.7</v>
      </c>
      <c r="J974" s="6">
        <f t="shared" ref="J974:J1037" si="32">IF(F974-H974&lt;0,(F974-H974)*-1,0)</f>
        <v>0</v>
      </c>
    </row>
    <row r="975" spans="1:10" ht="30" x14ac:dyDescent="0.25">
      <c r="A975" s="3" t="s">
        <v>1628</v>
      </c>
      <c r="B975" s="3" t="s">
        <v>1629</v>
      </c>
      <c r="C975" s="8">
        <v>742</v>
      </c>
      <c r="D975" s="8">
        <v>0</v>
      </c>
      <c r="E975" s="8">
        <v>0</v>
      </c>
      <c r="F975" s="9">
        <v>1212782.54</v>
      </c>
      <c r="G975" s="8">
        <v>27</v>
      </c>
      <c r="H975" s="9">
        <v>417258.82</v>
      </c>
      <c r="I975" s="9">
        <f t="shared" si="31"/>
        <v>795523.72</v>
      </c>
      <c r="J975" s="6">
        <f t="shared" si="32"/>
        <v>0</v>
      </c>
    </row>
    <row r="976" spans="1:10" ht="30" x14ac:dyDescent="0.25">
      <c r="A976" s="3" t="s">
        <v>1132</v>
      </c>
      <c r="B976" s="3" t="s">
        <v>2407</v>
      </c>
      <c r="C976" s="8">
        <v>3</v>
      </c>
      <c r="D976" s="8">
        <v>0</v>
      </c>
      <c r="E976" s="8">
        <v>0</v>
      </c>
      <c r="F976" s="9">
        <v>5322.5</v>
      </c>
      <c r="G976" s="8">
        <v>8</v>
      </c>
      <c r="H976" s="9">
        <v>20801.52</v>
      </c>
      <c r="I976" s="9">
        <f t="shared" si="31"/>
        <v>0</v>
      </c>
      <c r="J976" s="6">
        <f t="shared" si="32"/>
        <v>15479.02</v>
      </c>
    </row>
    <row r="977" spans="1:10" ht="30" x14ac:dyDescent="0.25">
      <c r="A977" s="3" t="s">
        <v>1133</v>
      </c>
      <c r="B977" s="3" t="s">
        <v>1134</v>
      </c>
      <c r="C977" s="8">
        <v>7</v>
      </c>
      <c r="D977" s="8">
        <v>0</v>
      </c>
      <c r="E977" s="8">
        <v>0</v>
      </c>
      <c r="F977" s="9">
        <v>7322.18</v>
      </c>
      <c r="G977" s="8">
        <v>16</v>
      </c>
      <c r="H977" s="9">
        <v>14726.4</v>
      </c>
      <c r="I977" s="9">
        <f t="shared" si="31"/>
        <v>0</v>
      </c>
      <c r="J977" s="6">
        <f t="shared" si="32"/>
        <v>7404.2199999999993</v>
      </c>
    </row>
    <row r="978" spans="1:10" ht="30" x14ac:dyDescent="0.25">
      <c r="A978" s="3" t="s">
        <v>1135</v>
      </c>
      <c r="B978" s="3" t="s">
        <v>2408</v>
      </c>
      <c r="C978" s="8">
        <v>0</v>
      </c>
      <c r="D978" s="8">
        <v>0</v>
      </c>
      <c r="E978" s="8">
        <v>0</v>
      </c>
      <c r="F978" s="8">
        <v>0</v>
      </c>
      <c r="G978" s="8">
        <v>25</v>
      </c>
      <c r="H978" s="9">
        <v>9359.6200000000008</v>
      </c>
      <c r="I978" s="9">
        <f t="shared" si="31"/>
        <v>0</v>
      </c>
      <c r="J978" s="6">
        <f t="shared" si="32"/>
        <v>9359.6200000000008</v>
      </c>
    </row>
    <row r="979" spans="1:10" ht="30" x14ac:dyDescent="0.25">
      <c r="A979" s="3" t="s">
        <v>1136</v>
      </c>
      <c r="B979" s="3" t="s">
        <v>2409</v>
      </c>
      <c r="C979" s="8">
        <v>20</v>
      </c>
      <c r="D979" s="8">
        <v>0</v>
      </c>
      <c r="E979" s="8">
        <v>0</v>
      </c>
      <c r="F979" s="9">
        <v>20681.02</v>
      </c>
      <c r="G979" s="8">
        <v>22</v>
      </c>
      <c r="H979" s="9">
        <v>275087.65000000002</v>
      </c>
      <c r="I979" s="9">
        <f t="shared" si="31"/>
        <v>0</v>
      </c>
      <c r="J979" s="6">
        <f t="shared" si="32"/>
        <v>254406.63000000003</v>
      </c>
    </row>
    <row r="980" spans="1:10" ht="30" x14ac:dyDescent="0.25">
      <c r="A980" s="3" t="s">
        <v>1137</v>
      </c>
      <c r="B980" s="3" t="s">
        <v>1138</v>
      </c>
      <c r="C980" s="8">
        <v>0</v>
      </c>
      <c r="D980" s="8">
        <v>0</v>
      </c>
      <c r="E980" s="8">
        <v>0</v>
      </c>
      <c r="F980" s="8">
        <v>0</v>
      </c>
      <c r="G980" s="8">
        <v>13</v>
      </c>
      <c r="H980" s="9">
        <v>6349.16</v>
      </c>
      <c r="I980" s="9">
        <f t="shared" si="31"/>
        <v>0</v>
      </c>
      <c r="J980" s="6">
        <f t="shared" si="32"/>
        <v>6349.16</v>
      </c>
    </row>
    <row r="981" spans="1:10" ht="30" x14ac:dyDescent="0.25">
      <c r="A981" s="3" t="s">
        <v>1139</v>
      </c>
      <c r="B981" s="3" t="s">
        <v>1140</v>
      </c>
      <c r="C981" s="8">
        <v>30</v>
      </c>
      <c r="D981" s="8">
        <v>0</v>
      </c>
      <c r="E981" s="8">
        <v>0</v>
      </c>
      <c r="F981" s="9">
        <v>40946.199999999997</v>
      </c>
      <c r="G981" s="8">
        <v>9</v>
      </c>
      <c r="H981" s="9">
        <v>3992.34</v>
      </c>
      <c r="I981" s="9">
        <f t="shared" si="31"/>
        <v>36953.86</v>
      </c>
      <c r="J981" s="6">
        <f t="shared" si="32"/>
        <v>0</v>
      </c>
    </row>
    <row r="982" spans="1:10" ht="30" x14ac:dyDescent="0.25">
      <c r="A982" s="3" t="s">
        <v>1141</v>
      </c>
      <c r="B982" s="3" t="s">
        <v>1142</v>
      </c>
      <c r="C982" s="8">
        <v>25</v>
      </c>
      <c r="D982" s="8">
        <v>0</v>
      </c>
      <c r="E982" s="8">
        <v>0</v>
      </c>
      <c r="F982" s="9">
        <v>26997.38</v>
      </c>
      <c r="G982" s="8">
        <v>4</v>
      </c>
      <c r="H982" s="9">
        <v>3632.12</v>
      </c>
      <c r="I982" s="9">
        <f t="shared" si="31"/>
        <v>23365.260000000002</v>
      </c>
      <c r="J982" s="6">
        <f t="shared" si="32"/>
        <v>0</v>
      </c>
    </row>
    <row r="983" spans="1:10" ht="30" x14ac:dyDescent="0.25">
      <c r="A983" s="3" t="s">
        <v>1143</v>
      </c>
      <c r="B983" s="3" t="s">
        <v>2410</v>
      </c>
      <c r="C983" s="8">
        <v>21</v>
      </c>
      <c r="D983" s="8">
        <v>0</v>
      </c>
      <c r="E983" s="8">
        <v>0</v>
      </c>
      <c r="F983" s="9">
        <v>19533.98</v>
      </c>
      <c r="G983" s="8">
        <v>14</v>
      </c>
      <c r="H983" s="9">
        <v>341807.27</v>
      </c>
      <c r="I983" s="9">
        <f t="shared" si="31"/>
        <v>0</v>
      </c>
      <c r="J983" s="6">
        <f t="shared" si="32"/>
        <v>322273.29000000004</v>
      </c>
    </row>
    <row r="984" spans="1:10" ht="30" x14ac:dyDescent="0.25">
      <c r="A984" s="3" t="s">
        <v>1144</v>
      </c>
      <c r="B984" s="3" t="s">
        <v>2411</v>
      </c>
      <c r="C984" s="8">
        <v>7</v>
      </c>
      <c r="D984" s="8">
        <v>0</v>
      </c>
      <c r="E984" s="8">
        <v>0</v>
      </c>
      <c r="F984" s="9">
        <v>6421.6</v>
      </c>
      <c r="G984" s="8">
        <v>4</v>
      </c>
      <c r="H984" s="9">
        <v>1323.5</v>
      </c>
      <c r="I984" s="9">
        <f t="shared" si="31"/>
        <v>5098.1000000000004</v>
      </c>
      <c r="J984" s="6">
        <f t="shared" si="32"/>
        <v>0</v>
      </c>
    </row>
    <row r="985" spans="1:10" ht="30" x14ac:dyDescent="0.25">
      <c r="A985" s="3" t="s">
        <v>1145</v>
      </c>
      <c r="B985" s="3" t="s">
        <v>1146</v>
      </c>
      <c r="C985" s="8">
        <v>418</v>
      </c>
      <c r="D985" s="8">
        <v>0</v>
      </c>
      <c r="E985" s="8">
        <v>0</v>
      </c>
      <c r="F985" s="9">
        <v>230691.58</v>
      </c>
      <c r="G985" s="8">
        <v>34</v>
      </c>
      <c r="H985" s="9">
        <v>14528.06</v>
      </c>
      <c r="I985" s="9">
        <f t="shared" si="31"/>
        <v>216163.52</v>
      </c>
      <c r="J985" s="6">
        <f t="shared" si="32"/>
        <v>0</v>
      </c>
    </row>
    <row r="986" spans="1:10" ht="30" x14ac:dyDescent="0.25">
      <c r="A986" s="3" t="s">
        <v>1147</v>
      </c>
      <c r="B986" s="3" t="s">
        <v>2412</v>
      </c>
      <c r="C986" s="8">
        <v>13</v>
      </c>
      <c r="D986" s="8">
        <v>0</v>
      </c>
      <c r="E986" s="9">
        <v>10463.83</v>
      </c>
      <c r="F986" s="9">
        <v>305358.95</v>
      </c>
      <c r="G986" s="8">
        <v>7</v>
      </c>
      <c r="H986" s="9">
        <v>7240.52</v>
      </c>
      <c r="I986" s="9">
        <f t="shared" si="31"/>
        <v>298118.43</v>
      </c>
      <c r="J986" s="6">
        <f t="shared" si="32"/>
        <v>0</v>
      </c>
    </row>
    <row r="987" spans="1:10" ht="30" x14ac:dyDescent="0.25">
      <c r="A987" s="3" t="s">
        <v>1148</v>
      </c>
      <c r="B987" s="3" t="s">
        <v>1149</v>
      </c>
      <c r="C987" s="8">
        <v>20</v>
      </c>
      <c r="D987" s="8">
        <v>0</v>
      </c>
      <c r="E987" s="8">
        <v>0</v>
      </c>
      <c r="F987" s="9">
        <v>29596.14</v>
      </c>
      <c r="G987" s="8">
        <v>17</v>
      </c>
      <c r="H987" s="9">
        <v>16817.88</v>
      </c>
      <c r="I987" s="9">
        <f t="shared" si="31"/>
        <v>12778.259999999998</v>
      </c>
      <c r="J987" s="6">
        <f t="shared" si="32"/>
        <v>0</v>
      </c>
    </row>
    <row r="988" spans="1:10" ht="30" x14ac:dyDescent="0.25">
      <c r="A988" s="3" t="s">
        <v>1150</v>
      </c>
      <c r="B988" s="3" t="s">
        <v>1151</v>
      </c>
      <c r="C988" s="8">
        <v>170</v>
      </c>
      <c r="D988" s="8">
        <v>0</v>
      </c>
      <c r="E988" s="8">
        <v>0</v>
      </c>
      <c r="F988" s="9">
        <v>99390.38</v>
      </c>
      <c r="G988" s="8">
        <v>37</v>
      </c>
      <c r="H988" s="9">
        <v>20965.96</v>
      </c>
      <c r="I988" s="9">
        <f t="shared" si="31"/>
        <v>78424.420000000013</v>
      </c>
      <c r="J988" s="6">
        <f t="shared" si="32"/>
        <v>0</v>
      </c>
    </row>
    <row r="989" spans="1:10" x14ac:dyDescent="0.25">
      <c r="A989" s="3" t="s">
        <v>2413</v>
      </c>
      <c r="B989" s="3" t="s">
        <v>2414</v>
      </c>
      <c r="C989" s="8">
        <v>8</v>
      </c>
      <c r="D989" s="8">
        <v>0</v>
      </c>
      <c r="E989" s="8">
        <v>0</v>
      </c>
      <c r="F989" s="9">
        <v>547548.03</v>
      </c>
      <c r="G989" s="8">
        <v>0</v>
      </c>
      <c r="H989" s="8">
        <v>0</v>
      </c>
      <c r="I989" s="9">
        <f t="shared" si="31"/>
        <v>547548.03</v>
      </c>
      <c r="J989" s="6">
        <f t="shared" si="32"/>
        <v>0</v>
      </c>
    </row>
    <row r="990" spans="1:10" ht="30" x14ac:dyDescent="0.25">
      <c r="A990" s="3" t="s">
        <v>1152</v>
      </c>
      <c r="B990" s="3" t="s">
        <v>2415</v>
      </c>
      <c r="C990" s="8">
        <v>5</v>
      </c>
      <c r="D990" s="8">
        <v>0</v>
      </c>
      <c r="E990" s="8">
        <v>0</v>
      </c>
      <c r="F990" s="9">
        <v>3267.36</v>
      </c>
      <c r="G990" s="8">
        <v>17</v>
      </c>
      <c r="H990" s="9">
        <v>56346.01</v>
      </c>
      <c r="I990" s="9">
        <f t="shared" si="31"/>
        <v>0</v>
      </c>
      <c r="J990" s="6">
        <f t="shared" si="32"/>
        <v>53078.65</v>
      </c>
    </row>
    <row r="991" spans="1:10" ht="30" x14ac:dyDescent="0.25">
      <c r="A991" s="3" t="s">
        <v>2416</v>
      </c>
      <c r="B991" s="3" t="s">
        <v>2417</v>
      </c>
      <c r="C991" s="8">
        <v>1</v>
      </c>
      <c r="D991" s="8">
        <v>0</v>
      </c>
      <c r="E991" s="8">
        <v>0</v>
      </c>
      <c r="F991" s="9">
        <v>57656.25</v>
      </c>
      <c r="G991" s="8">
        <v>0</v>
      </c>
      <c r="H991" s="8">
        <v>0</v>
      </c>
      <c r="I991" s="9">
        <f t="shared" si="31"/>
        <v>57656.25</v>
      </c>
      <c r="J991" s="6">
        <f t="shared" si="32"/>
        <v>0</v>
      </c>
    </row>
    <row r="992" spans="1:10" x14ac:dyDescent="0.25">
      <c r="A992" s="3" t="s">
        <v>2418</v>
      </c>
      <c r="B992" s="3" t="s">
        <v>2419</v>
      </c>
      <c r="C992" s="8">
        <v>19</v>
      </c>
      <c r="D992" s="8">
        <v>0</v>
      </c>
      <c r="E992" s="8">
        <v>225.68</v>
      </c>
      <c r="F992" s="9">
        <v>1592968.8</v>
      </c>
      <c r="G992" s="8">
        <v>0</v>
      </c>
      <c r="H992" s="8">
        <v>0</v>
      </c>
      <c r="I992" s="9">
        <f t="shared" si="31"/>
        <v>1592968.8</v>
      </c>
      <c r="J992" s="6">
        <f t="shared" si="32"/>
        <v>0</v>
      </c>
    </row>
    <row r="993" spans="1:10" ht="30" x14ac:dyDescent="0.25">
      <c r="A993" s="3" t="s">
        <v>1153</v>
      </c>
      <c r="B993" s="3" t="s">
        <v>2420</v>
      </c>
      <c r="C993" s="8">
        <v>3</v>
      </c>
      <c r="D993" s="8">
        <v>0</v>
      </c>
      <c r="E993" s="8">
        <v>0</v>
      </c>
      <c r="F993" s="9">
        <v>2544.6</v>
      </c>
      <c r="G993" s="8">
        <v>1</v>
      </c>
      <c r="H993" s="9">
        <v>2555.84</v>
      </c>
      <c r="I993" s="9">
        <f t="shared" si="31"/>
        <v>0</v>
      </c>
      <c r="J993" s="6">
        <f t="shared" si="32"/>
        <v>11.240000000000236</v>
      </c>
    </row>
    <row r="994" spans="1:10" ht="30" x14ac:dyDescent="0.25">
      <c r="A994" s="3" t="s">
        <v>1154</v>
      </c>
      <c r="B994" s="3" t="s">
        <v>1155</v>
      </c>
      <c r="C994" s="8">
        <v>17</v>
      </c>
      <c r="D994" s="8">
        <v>0</v>
      </c>
      <c r="E994" s="8">
        <v>0</v>
      </c>
      <c r="F994" s="9">
        <v>11130</v>
      </c>
      <c r="G994" s="8">
        <v>0</v>
      </c>
      <c r="H994" s="8">
        <v>0</v>
      </c>
      <c r="I994" s="9">
        <f t="shared" si="31"/>
        <v>11130</v>
      </c>
      <c r="J994" s="6">
        <f t="shared" si="32"/>
        <v>0</v>
      </c>
    </row>
    <row r="995" spans="1:10" ht="30" x14ac:dyDescent="0.25">
      <c r="A995" s="3" t="s">
        <v>1156</v>
      </c>
      <c r="B995" s="3" t="s">
        <v>1157</v>
      </c>
      <c r="C995" s="8">
        <v>0</v>
      </c>
      <c r="D995" s="8">
        <v>0</v>
      </c>
      <c r="E995" s="8">
        <v>0</v>
      </c>
      <c r="F995" s="8">
        <v>0</v>
      </c>
      <c r="G995" s="8">
        <v>5</v>
      </c>
      <c r="H995" s="9">
        <v>5623.98</v>
      </c>
      <c r="I995" s="9">
        <f t="shared" si="31"/>
        <v>0</v>
      </c>
      <c r="J995" s="6">
        <f t="shared" si="32"/>
        <v>5623.98</v>
      </c>
    </row>
    <row r="996" spans="1:10" x14ac:dyDescent="0.25">
      <c r="A996" s="3" t="s">
        <v>1158</v>
      </c>
      <c r="B996" s="3" t="s">
        <v>2421</v>
      </c>
      <c r="C996" s="8">
        <v>9</v>
      </c>
      <c r="D996" s="8">
        <v>0</v>
      </c>
      <c r="E996" s="8">
        <v>0</v>
      </c>
      <c r="F996" s="9">
        <v>12721.68</v>
      </c>
      <c r="G996" s="8">
        <v>5</v>
      </c>
      <c r="H996" s="9">
        <v>35119.93</v>
      </c>
      <c r="I996" s="9">
        <f t="shared" si="31"/>
        <v>0</v>
      </c>
      <c r="J996" s="6">
        <f t="shared" si="32"/>
        <v>22398.25</v>
      </c>
    </row>
    <row r="997" spans="1:10" ht="30" x14ac:dyDescent="0.25">
      <c r="A997" s="3" t="s">
        <v>1159</v>
      </c>
      <c r="B997" s="3" t="s">
        <v>2422</v>
      </c>
      <c r="C997" s="7">
        <v>3779</v>
      </c>
      <c r="D997" s="8">
        <v>0</v>
      </c>
      <c r="E997" s="8">
        <v>899.38</v>
      </c>
      <c r="F997" s="9">
        <v>2185727.35</v>
      </c>
      <c r="G997" s="8">
        <v>277</v>
      </c>
      <c r="H997" s="9">
        <v>3331195.71</v>
      </c>
      <c r="I997" s="9">
        <f t="shared" si="31"/>
        <v>0</v>
      </c>
      <c r="J997" s="6">
        <f t="shared" si="32"/>
        <v>1145468.3599999999</v>
      </c>
    </row>
    <row r="998" spans="1:10" x14ac:dyDescent="0.25">
      <c r="A998" s="3" t="s">
        <v>2423</v>
      </c>
      <c r="B998" s="3" t="s">
        <v>2424</v>
      </c>
      <c r="C998" s="8">
        <v>5</v>
      </c>
      <c r="D998" s="8">
        <v>0</v>
      </c>
      <c r="E998" s="9">
        <v>24787.98</v>
      </c>
      <c r="F998" s="9">
        <v>172135.14</v>
      </c>
      <c r="G998" s="8">
        <v>0</v>
      </c>
      <c r="H998" s="8">
        <v>0</v>
      </c>
      <c r="I998" s="9">
        <f t="shared" si="31"/>
        <v>172135.14</v>
      </c>
      <c r="J998" s="6">
        <f t="shared" si="32"/>
        <v>0</v>
      </c>
    </row>
    <row r="999" spans="1:10" ht="30" x14ac:dyDescent="0.25">
      <c r="A999" s="3" t="s">
        <v>1160</v>
      </c>
      <c r="B999" s="3" t="s">
        <v>1630</v>
      </c>
      <c r="C999" s="8">
        <v>1</v>
      </c>
      <c r="D999" s="8">
        <v>0</v>
      </c>
      <c r="E999" s="8">
        <v>0</v>
      </c>
      <c r="F999" s="9">
        <v>1361.88</v>
      </c>
      <c r="G999" s="8">
        <v>0</v>
      </c>
      <c r="H999" s="8">
        <v>0</v>
      </c>
      <c r="I999" s="9">
        <f t="shared" si="31"/>
        <v>1361.88</v>
      </c>
      <c r="J999" s="6">
        <f t="shared" si="32"/>
        <v>0</v>
      </c>
    </row>
    <row r="1000" spans="1:10" ht="30" x14ac:dyDescent="0.25">
      <c r="A1000" s="3" t="s">
        <v>1161</v>
      </c>
      <c r="B1000" s="3" t="s">
        <v>2425</v>
      </c>
      <c r="C1000" s="8">
        <v>3</v>
      </c>
      <c r="D1000" s="8">
        <v>0</v>
      </c>
      <c r="E1000" s="8">
        <v>0</v>
      </c>
      <c r="F1000" s="9">
        <v>1720.64</v>
      </c>
      <c r="G1000" s="8">
        <v>18</v>
      </c>
      <c r="H1000" s="9">
        <v>51406.74</v>
      </c>
      <c r="I1000" s="9">
        <f t="shared" si="31"/>
        <v>0</v>
      </c>
      <c r="J1000" s="6">
        <f t="shared" si="32"/>
        <v>49686.1</v>
      </c>
    </row>
    <row r="1001" spans="1:10" ht="30" x14ac:dyDescent="0.25">
      <c r="A1001" s="3" t="s">
        <v>1162</v>
      </c>
      <c r="B1001" s="3" t="s">
        <v>1163</v>
      </c>
      <c r="C1001" s="8">
        <v>24</v>
      </c>
      <c r="D1001" s="8">
        <v>0</v>
      </c>
      <c r="E1001" s="9">
        <v>21864.42</v>
      </c>
      <c r="F1001" s="8">
        <v>0</v>
      </c>
      <c r="G1001" s="8">
        <v>52</v>
      </c>
      <c r="H1001" s="9">
        <v>37555.519999999997</v>
      </c>
      <c r="I1001" s="9">
        <f t="shared" si="31"/>
        <v>0</v>
      </c>
      <c r="J1001" s="6">
        <f t="shared" si="32"/>
        <v>37555.519999999997</v>
      </c>
    </row>
    <row r="1002" spans="1:10" x14ac:dyDescent="0.25">
      <c r="A1002" s="3" t="s">
        <v>2426</v>
      </c>
      <c r="B1002" s="3" t="s">
        <v>2427</v>
      </c>
      <c r="C1002" s="8">
        <v>5</v>
      </c>
      <c r="D1002" s="8">
        <v>0</v>
      </c>
      <c r="E1002" s="8">
        <v>256.7</v>
      </c>
      <c r="F1002" s="9">
        <v>195190.9</v>
      </c>
      <c r="G1002" s="8">
        <v>0</v>
      </c>
      <c r="H1002" s="8">
        <v>0</v>
      </c>
      <c r="I1002" s="9">
        <f t="shared" si="31"/>
        <v>195190.9</v>
      </c>
      <c r="J1002" s="6">
        <f t="shared" si="32"/>
        <v>0</v>
      </c>
    </row>
    <row r="1003" spans="1:10" x14ac:dyDescent="0.25">
      <c r="A1003" s="3" t="s">
        <v>2428</v>
      </c>
      <c r="B1003" s="3" t="s">
        <v>2429</v>
      </c>
      <c r="C1003" s="8">
        <v>2</v>
      </c>
      <c r="D1003" s="8">
        <v>0</v>
      </c>
      <c r="E1003" s="8">
        <v>0</v>
      </c>
      <c r="F1003" s="9">
        <v>373393.57</v>
      </c>
      <c r="G1003" s="8">
        <v>0</v>
      </c>
      <c r="H1003" s="8">
        <v>0</v>
      </c>
      <c r="I1003" s="9">
        <f t="shared" si="31"/>
        <v>373393.57</v>
      </c>
      <c r="J1003" s="6">
        <f t="shared" si="32"/>
        <v>0</v>
      </c>
    </row>
    <row r="1004" spans="1:10" ht="30" x14ac:dyDescent="0.25">
      <c r="A1004" s="3" t="s">
        <v>1164</v>
      </c>
      <c r="B1004" s="3" t="s">
        <v>1631</v>
      </c>
      <c r="C1004" s="8">
        <v>3</v>
      </c>
      <c r="D1004" s="8">
        <v>0</v>
      </c>
      <c r="E1004" s="8">
        <v>0</v>
      </c>
      <c r="F1004" s="9">
        <v>1926</v>
      </c>
      <c r="G1004" s="8">
        <v>5</v>
      </c>
      <c r="H1004" s="8">
        <v>705</v>
      </c>
      <c r="I1004" s="9">
        <f t="shared" si="31"/>
        <v>1221</v>
      </c>
      <c r="J1004" s="6">
        <f t="shared" si="32"/>
        <v>0</v>
      </c>
    </row>
    <row r="1005" spans="1:10" ht="30" x14ac:dyDescent="0.25">
      <c r="A1005" s="3" t="s">
        <v>1632</v>
      </c>
      <c r="B1005" s="3" t="s">
        <v>1633</v>
      </c>
      <c r="C1005" s="8">
        <v>4</v>
      </c>
      <c r="D1005" s="8">
        <v>0</v>
      </c>
      <c r="E1005" s="8">
        <v>0</v>
      </c>
      <c r="F1005" s="9">
        <v>3310.78</v>
      </c>
      <c r="G1005" s="8">
        <v>3</v>
      </c>
      <c r="H1005" s="9">
        <v>232876.5</v>
      </c>
      <c r="I1005" s="9">
        <f t="shared" si="31"/>
        <v>0</v>
      </c>
      <c r="J1005" s="6">
        <f t="shared" si="32"/>
        <v>229565.72</v>
      </c>
    </row>
    <row r="1006" spans="1:10" ht="30" x14ac:dyDescent="0.25">
      <c r="A1006" s="3" t="s">
        <v>2430</v>
      </c>
      <c r="B1006" s="3" t="s">
        <v>2431</v>
      </c>
      <c r="C1006" s="8">
        <v>1</v>
      </c>
      <c r="D1006" s="8">
        <v>0</v>
      </c>
      <c r="E1006" s="8">
        <v>0</v>
      </c>
      <c r="F1006" s="9">
        <v>11347.5</v>
      </c>
      <c r="G1006" s="8">
        <v>0</v>
      </c>
      <c r="H1006" s="8">
        <v>0</v>
      </c>
      <c r="I1006" s="9">
        <f t="shared" si="31"/>
        <v>11347.5</v>
      </c>
      <c r="J1006" s="6">
        <f t="shared" si="32"/>
        <v>0</v>
      </c>
    </row>
    <row r="1007" spans="1:10" ht="30" x14ac:dyDescent="0.25">
      <c r="A1007" s="3" t="s">
        <v>1165</v>
      </c>
      <c r="B1007" s="3" t="s">
        <v>2432</v>
      </c>
      <c r="C1007" s="8">
        <v>46</v>
      </c>
      <c r="D1007" s="8">
        <v>0</v>
      </c>
      <c r="E1007" s="8">
        <v>0</v>
      </c>
      <c r="F1007" s="9">
        <v>83364.08</v>
      </c>
      <c r="G1007" s="8">
        <v>3</v>
      </c>
      <c r="H1007" s="9">
        <v>5260.71</v>
      </c>
      <c r="I1007" s="9">
        <f t="shared" si="31"/>
        <v>78103.37</v>
      </c>
      <c r="J1007" s="6">
        <f t="shared" si="32"/>
        <v>0</v>
      </c>
    </row>
    <row r="1008" spans="1:10" x14ac:dyDescent="0.25">
      <c r="A1008" s="3" t="s">
        <v>1166</v>
      </c>
      <c r="B1008" s="3" t="s">
        <v>1167</v>
      </c>
      <c r="C1008" s="8">
        <v>82</v>
      </c>
      <c r="D1008" s="8">
        <v>0</v>
      </c>
      <c r="E1008" s="8">
        <v>0</v>
      </c>
      <c r="F1008" s="9">
        <v>141788</v>
      </c>
      <c r="G1008" s="8">
        <v>6</v>
      </c>
      <c r="H1008" s="9">
        <v>5560.84</v>
      </c>
      <c r="I1008" s="9">
        <f t="shared" si="31"/>
        <v>136227.16</v>
      </c>
      <c r="J1008" s="6">
        <f t="shared" si="32"/>
        <v>0</v>
      </c>
    </row>
    <row r="1009" spans="1:10" x14ac:dyDescent="0.25">
      <c r="A1009" s="3" t="s">
        <v>1168</v>
      </c>
      <c r="B1009" s="3" t="s">
        <v>2433</v>
      </c>
      <c r="C1009" s="8">
        <v>2</v>
      </c>
      <c r="D1009" s="8">
        <v>0</v>
      </c>
      <c r="E1009" s="8">
        <v>0</v>
      </c>
      <c r="F1009" s="9">
        <v>171076.41</v>
      </c>
      <c r="G1009" s="8">
        <v>2</v>
      </c>
      <c r="H1009" s="8">
        <v>338.52</v>
      </c>
      <c r="I1009" s="9">
        <f t="shared" si="31"/>
        <v>170737.89</v>
      </c>
      <c r="J1009" s="6">
        <f t="shared" si="32"/>
        <v>0</v>
      </c>
    </row>
    <row r="1010" spans="1:10" ht="30" x14ac:dyDescent="0.25">
      <c r="A1010" s="3" t="s">
        <v>1169</v>
      </c>
      <c r="B1010" s="3" t="s">
        <v>2434</v>
      </c>
      <c r="C1010" s="8">
        <v>4</v>
      </c>
      <c r="D1010" s="8">
        <v>0</v>
      </c>
      <c r="E1010" s="8">
        <v>0</v>
      </c>
      <c r="F1010" s="9">
        <v>2863.82</v>
      </c>
      <c r="G1010" s="8">
        <v>15</v>
      </c>
      <c r="H1010" s="9">
        <v>74887.100000000006</v>
      </c>
      <c r="I1010" s="9">
        <f t="shared" si="31"/>
        <v>0</v>
      </c>
      <c r="J1010" s="6">
        <f t="shared" si="32"/>
        <v>72023.28</v>
      </c>
    </row>
    <row r="1011" spans="1:10" ht="30" x14ac:dyDescent="0.25">
      <c r="A1011" s="3" t="s">
        <v>1170</v>
      </c>
      <c r="B1011" s="3" t="s">
        <v>2435</v>
      </c>
      <c r="C1011" s="8">
        <v>49</v>
      </c>
      <c r="D1011" s="8">
        <v>0</v>
      </c>
      <c r="E1011" s="8">
        <v>0</v>
      </c>
      <c r="F1011" s="9">
        <v>37138.42</v>
      </c>
      <c r="G1011" s="8">
        <v>27</v>
      </c>
      <c r="H1011" s="9">
        <v>190499.94</v>
      </c>
      <c r="I1011" s="9">
        <f t="shared" si="31"/>
        <v>0</v>
      </c>
      <c r="J1011" s="6">
        <f t="shared" si="32"/>
        <v>153361.52000000002</v>
      </c>
    </row>
    <row r="1012" spans="1:10" ht="30" x14ac:dyDescent="0.25">
      <c r="A1012" s="3" t="s">
        <v>1171</v>
      </c>
      <c r="B1012" s="3" t="s">
        <v>1172</v>
      </c>
      <c r="C1012" s="8">
        <v>104</v>
      </c>
      <c r="D1012" s="8">
        <v>0</v>
      </c>
      <c r="E1012" s="8">
        <v>0</v>
      </c>
      <c r="F1012" s="9">
        <v>95924.12</v>
      </c>
      <c r="G1012" s="8">
        <v>5</v>
      </c>
      <c r="H1012" s="9">
        <v>1448.62</v>
      </c>
      <c r="I1012" s="9">
        <f t="shared" si="31"/>
        <v>94475.5</v>
      </c>
      <c r="J1012" s="6">
        <f t="shared" si="32"/>
        <v>0</v>
      </c>
    </row>
    <row r="1013" spans="1:10" ht="30" x14ac:dyDescent="0.25">
      <c r="A1013" s="3" t="s">
        <v>1173</v>
      </c>
      <c r="B1013" s="3" t="s">
        <v>1634</v>
      </c>
      <c r="C1013" s="8">
        <v>2</v>
      </c>
      <c r="D1013" s="8">
        <v>0</v>
      </c>
      <c r="E1013" s="8">
        <v>0</v>
      </c>
      <c r="F1013" s="9">
        <v>1381.46</v>
      </c>
      <c r="G1013" s="8">
        <v>5</v>
      </c>
      <c r="H1013" s="9">
        <v>7159.44</v>
      </c>
      <c r="I1013" s="9">
        <f t="shared" si="31"/>
        <v>0</v>
      </c>
      <c r="J1013" s="6">
        <f t="shared" si="32"/>
        <v>5777.98</v>
      </c>
    </row>
    <row r="1014" spans="1:10" ht="30" x14ac:dyDescent="0.25">
      <c r="A1014" s="3" t="s">
        <v>1174</v>
      </c>
      <c r="B1014" s="3" t="s">
        <v>2436</v>
      </c>
      <c r="C1014" s="8">
        <v>30</v>
      </c>
      <c r="D1014" s="8">
        <v>0</v>
      </c>
      <c r="E1014" s="8">
        <v>0</v>
      </c>
      <c r="F1014" s="9">
        <v>18499.68</v>
      </c>
      <c r="G1014" s="8">
        <v>20</v>
      </c>
      <c r="H1014" s="9">
        <v>31682.25</v>
      </c>
      <c r="I1014" s="9">
        <f t="shared" si="31"/>
        <v>0</v>
      </c>
      <c r="J1014" s="6">
        <f t="shared" si="32"/>
        <v>13182.57</v>
      </c>
    </row>
    <row r="1015" spans="1:10" ht="30" x14ac:dyDescent="0.25">
      <c r="A1015" s="3" t="s">
        <v>2437</v>
      </c>
      <c r="B1015" s="3" t="s">
        <v>2438</v>
      </c>
      <c r="C1015" s="8">
        <v>1</v>
      </c>
      <c r="D1015" s="8">
        <v>0</v>
      </c>
      <c r="E1015" s="8">
        <v>0</v>
      </c>
      <c r="F1015" s="9">
        <v>178963.9</v>
      </c>
      <c r="G1015" s="8">
        <v>0</v>
      </c>
      <c r="H1015" s="8">
        <v>0</v>
      </c>
      <c r="I1015" s="9">
        <f t="shared" si="31"/>
        <v>178963.9</v>
      </c>
      <c r="J1015" s="6">
        <f t="shared" si="32"/>
        <v>0</v>
      </c>
    </row>
    <row r="1016" spans="1:10" ht="30" x14ac:dyDescent="0.25">
      <c r="A1016" s="3" t="s">
        <v>1175</v>
      </c>
      <c r="B1016" s="3" t="s">
        <v>1176</v>
      </c>
      <c r="C1016" s="8">
        <v>3</v>
      </c>
      <c r="D1016" s="8">
        <v>0</v>
      </c>
      <c r="E1016" s="8">
        <v>0</v>
      </c>
      <c r="F1016" s="9">
        <v>3440.04</v>
      </c>
      <c r="G1016" s="8">
        <v>1</v>
      </c>
      <c r="H1016" s="8">
        <v>35.58</v>
      </c>
      <c r="I1016" s="9">
        <f t="shared" si="31"/>
        <v>3404.46</v>
      </c>
      <c r="J1016" s="6">
        <f t="shared" si="32"/>
        <v>0</v>
      </c>
    </row>
    <row r="1017" spans="1:10" ht="30" x14ac:dyDescent="0.25">
      <c r="A1017" s="3" t="s">
        <v>1177</v>
      </c>
      <c r="B1017" s="3" t="s">
        <v>2439</v>
      </c>
      <c r="C1017" s="8">
        <v>30</v>
      </c>
      <c r="D1017" s="8">
        <v>0</v>
      </c>
      <c r="E1017" s="8">
        <v>0</v>
      </c>
      <c r="F1017" s="9">
        <v>32114.5</v>
      </c>
      <c r="G1017" s="8">
        <v>21</v>
      </c>
      <c r="H1017" s="9">
        <v>24936.55</v>
      </c>
      <c r="I1017" s="9">
        <f t="shared" si="31"/>
        <v>7177.9500000000007</v>
      </c>
      <c r="J1017" s="6">
        <f t="shared" si="32"/>
        <v>0</v>
      </c>
    </row>
    <row r="1018" spans="1:10" ht="30" x14ac:dyDescent="0.25">
      <c r="A1018" s="3" t="s">
        <v>1178</v>
      </c>
      <c r="B1018" s="3" t="s">
        <v>1179</v>
      </c>
      <c r="C1018" s="8">
        <v>20</v>
      </c>
      <c r="D1018" s="8">
        <v>0</v>
      </c>
      <c r="E1018" s="8">
        <v>0</v>
      </c>
      <c r="F1018" s="9">
        <v>11458.64</v>
      </c>
      <c r="G1018" s="8">
        <v>34</v>
      </c>
      <c r="H1018" s="9">
        <v>10558.62</v>
      </c>
      <c r="I1018" s="9">
        <f t="shared" si="31"/>
        <v>900.01999999999862</v>
      </c>
      <c r="J1018" s="6">
        <f t="shared" si="32"/>
        <v>0</v>
      </c>
    </row>
    <row r="1019" spans="1:10" ht="30" x14ac:dyDescent="0.25">
      <c r="A1019" s="3" t="s">
        <v>1180</v>
      </c>
      <c r="B1019" s="3" t="s">
        <v>1181</v>
      </c>
      <c r="C1019" s="8">
        <v>50</v>
      </c>
      <c r="D1019" s="8">
        <v>0</v>
      </c>
      <c r="E1019" s="8">
        <v>0</v>
      </c>
      <c r="F1019" s="9">
        <v>46497.16</v>
      </c>
      <c r="G1019" s="8">
        <v>16</v>
      </c>
      <c r="H1019" s="9">
        <v>12436.4</v>
      </c>
      <c r="I1019" s="9">
        <f t="shared" si="31"/>
        <v>34060.76</v>
      </c>
      <c r="J1019" s="6">
        <f t="shared" si="32"/>
        <v>0</v>
      </c>
    </row>
    <row r="1020" spans="1:10" ht="30" x14ac:dyDescent="0.25">
      <c r="A1020" s="3" t="s">
        <v>1182</v>
      </c>
      <c r="B1020" s="3" t="s">
        <v>1183</v>
      </c>
      <c r="C1020" s="7">
        <v>1057</v>
      </c>
      <c r="D1020" s="8">
        <v>0</v>
      </c>
      <c r="E1020" s="9">
        <v>93904.48</v>
      </c>
      <c r="F1020" s="9">
        <v>863764.86</v>
      </c>
      <c r="G1020" s="8">
        <v>96</v>
      </c>
      <c r="H1020" s="9">
        <v>33720.980000000003</v>
      </c>
      <c r="I1020" s="9">
        <f t="shared" si="31"/>
        <v>830043.88</v>
      </c>
      <c r="J1020" s="6">
        <f t="shared" si="32"/>
        <v>0</v>
      </c>
    </row>
    <row r="1021" spans="1:10" ht="30" x14ac:dyDescent="0.25">
      <c r="A1021" s="3" t="s">
        <v>2440</v>
      </c>
      <c r="B1021" s="3" t="s">
        <v>2441</v>
      </c>
      <c r="C1021" s="8">
        <v>4</v>
      </c>
      <c r="D1021" s="8">
        <v>0</v>
      </c>
      <c r="E1021" s="9">
        <v>13439.48</v>
      </c>
      <c r="F1021" s="9">
        <v>493368.51</v>
      </c>
      <c r="G1021" s="8">
        <v>0</v>
      </c>
      <c r="H1021" s="8">
        <v>0</v>
      </c>
      <c r="I1021" s="9">
        <f t="shared" si="31"/>
        <v>493368.51</v>
      </c>
      <c r="J1021" s="6">
        <f t="shared" si="32"/>
        <v>0</v>
      </c>
    </row>
    <row r="1022" spans="1:10" ht="30" x14ac:dyDescent="0.25">
      <c r="A1022" s="3" t="s">
        <v>1184</v>
      </c>
      <c r="B1022" s="3" t="s">
        <v>2442</v>
      </c>
      <c r="C1022" s="8">
        <v>188</v>
      </c>
      <c r="D1022" s="8">
        <v>0</v>
      </c>
      <c r="E1022" s="8">
        <v>0</v>
      </c>
      <c r="F1022" s="9">
        <v>239245.38</v>
      </c>
      <c r="G1022" s="8">
        <v>27</v>
      </c>
      <c r="H1022" s="9">
        <v>212292.47</v>
      </c>
      <c r="I1022" s="9">
        <f t="shared" si="31"/>
        <v>26952.910000000003</v>
      </c>
      <c r="J1022" s="6">
        <f t="shared" si="32"/>
        <v>0</v>
      </c>
    </row>
    <row r="1023" spans="1:10" ht="30" x14ac:dyDescent="0.25">
      <c r="A1023" s="3" t="s">
        <v>1185</v>
      </c>
      <c r="B1023" s="3" t="s">
        <v>1186</v>
      </c>
      <c r="C1023" s="8">
        <v>3</v>
      </c>
      <c r="D1023" s="8">
        <v>0</v>
      </c>
      <c r="E1023" s="8">
        <v>0</v>
      </c>
      <c r="F1023" s="9">
        <v>4689.16</v>
      </c>
      <c r="G1023" s="8">
        <v>10</v>
      </c>
      <c r="H1023" s="9">
        <v>2835.4</v>
      </c>
      <c r="I1023" s="9">
        <f t="shared" si="31"/>
        <v>1853.7599999999998</v>
      </c>
      <c r="J1023" s="6">
        <f t="shared" si="32"/>
        <v>0</v>
      </c>
    </row>
    <row r="1024" spans="1:10" ht="30" x14ac:dyDescent="0.25">
      <c r="A1024" s="3" t="s">
        <v>2443</v>
      </c>
      <c r="B1024" s="3" t="s">
        <v>2444</v>
      </c>
      <c r="C1024" s="8">
        <v>17</v>
      </c>
      <c r="D1024" s="8">
        <v>0</v>
      </c>
      <c r="E1024" s="9">
        <v>4951.6000000000004</v>
      </c>
      <c r="F1024" s="9">
        <v>563071.29</v>
      </c>
      <c r="G1024" s="8">
        <v>0</v>
      </c>
      <c r="H1024" s="8">
        <v>0</v>
      </c>
      <c r="I1024" s="9">
        <f t="shared" si="31"/>
        <v>563071.29</v>
      </c>
      <c r="J1024" s="6">
        <f t="shared" si="32"/>
        <v>0</v>
      </c>
    </row>
    <row r="1025" spans="1:10" ht="30" x14ac:dyDescent="0.25">
      <c r="A1025" s="3" t="s">
        <v>1187</v>
      </c>
      <c r="B1025" s="3" t="s">
        <v>1188</v>
      </c>
      <c r="C1025" s="8">
        <v>0</v>
      </c>
      <c r="D1025" s="8">
        <v>0</v>
      </c>
      <c r="E1025" s="8">
        <v>0</v>
      </c>
      <c r="F1025" s="8">
        <v>0</v>
      </c>
      <c r="G1025" s="8">
        <v>14</v>
      </c>
      <c r="H1025" s="9">
        <v>9912.8799999999992</v>
      </c>
      <c r="I1025" s="9">
        <f t="shared" si="31"/>
        <v>0</v>
      </c>
      <c r="J1025" s="6">
        <f t="shared" si="32"/>
        <v>9912.8799999999992</v>
      </c>
    </row>
    <row r="1026" spans="1:10" ht="30" x14ac:dyDescent="0.25">
      <c r="A1026" s="3" t="s">
        <v>1189</v>
      </c>
      <c r="B1026" s="3" t="s">
        <v>1190</v>
      </c>
      <c r="C1026" s="8">
        <v>196</v>
      </c>
      <c r="D1026" s="8">
        <v>0</v>
      </c>
      <c r="E1026" s="8">
        <v>0</v>
      </c>
      <c r="F1026" s="9">
        <v>148997.16</v>
      </c>
      <c r="G1026" s="8">
        <v>20</v>
      </c>
      <c r="H1026" s="9">
        <v>5343.76</v>
      </c>
      <c r="I1026" s="9">
        <f t="shared" si="31"/>
        <v>143653.4</v>
      </c>
      <c r="J1026" s="6">
        <f t="shared" si="32"/>
        <v>0</v>
      </c>
    </row>
    <row r="1027" spans="1:10" ht="30" x14ac:dyDescent="0.25">
      <c r="A1027" s="3" t="s">
        <v>1191</v>
      </c>
      <c r="B1027" s="3" t="s">
        <v>1192</v>
      </c>
      <c r="C1027" s="8">
        <v>315</v>
      </c>
      <c r="D1027" s="8">
        <v>0</v>
      </c>
      <c r="E1027" s="8">
        <v>0</v>
      </c>
      <c r="F1027" s="9">
        <v>314751.24</v>
      </c>
      <c r="G1027" s="8">
        <v>1</v>
      </c>
      <c r="H1027" s="9">
        <v>2182.1999999999998</v>
      </c>
      <c r="I1027" s="9">
        <f t="shared" si="31"/>
        <v>312569.03999999998</v>
      </c>
      <c r="J1027" s="6">
        <f t="shared" si="32"/>
        <v>0</v>
      </c>
    </row>
    <row r="1028" spans="1:10" ht="30" x14ac:dyDescent="0.25">
      <c r="A1028" s="3" t="s">
        <v>1193</v>
      </c>
      <c r="B1028" s="3" t="s">
        <v>2445</v>
      </c>
      <c r="C1028" s="8">
        <v>74</v>
      </c>
      <c r="D1028" s="8">
        <v>0</v>
      </c>
      <c r="E1028" s="8">
        <v>0</v>
      </c>
      <c r="F1028" s="9">
        <v>57649.14</v>
      </c>
      <c r="G1028" s="8">
        <v>41</v>
      </c>
      <c r="H1028" s="9">
        <v>172299.86</v>
      </c>
      <c r="I1028" s="9">
        <f t="shared" si="31"/>
        <v>0</v>
      </c>
      <c r="J1028" s="6">
        <f t="shared" si="32"/>
        <v>114650.71999999999</v>
      </c>
    </row>
    <row r="1029" spans="1:10" ht="30" x14ac:dyDescent="0.25">
      <c r="A1029" s="3" t="s">
        <v>1194</v>
      </c>
      <c r="B1029" s="3" t="s">
        <v>2446</v>
      </c>
      <c r="C1029" s="8">
        <v>12</v>
      </c>
      <c r="D1029" s="8">
        <v>0</v>
      </c>
      <c r="E1029" s="8">
        <v>0</v>
      </c>
      <c r="F1029" s="9">
        <v>12807.62</v>
      </c>
      <c r="G1029" s="8">
        <v>0</v>
      </c>
      <c r="H1029" s="8">
        <v>0</v>
      </c>
      <c r="I1029" s="9">
        <f t="shared" si="31"/>
        <v>12807.62</v>
      </c>
      <c r="J1029" s="6">
        <f t="shared" si="32"/>
        <v>0</v>
      </c>
    </row>
    <row r="1030" spans="1:10" ht="30" x14ac:dyDescent="0.25">
      <c r="A1030" s="3" t="s">
        <v>1195</v>
      </c>
      <c r="B1030" s="3" t="s">
        <v>2447</v>
      </c>
      <c r="C1030" s="8">
        <v>2</v>
      </c>
      <c r="D1030" s="8">
        <v>0</v>
      </c>
      <c r="E1030" s="8">
        <v>0</v>
      </c>
      <c r="F1030" s="9">
        <v>157666.32</v>
      </c>
      <c r="G1030" s="8">
        <v>3</v>
      </c>
      <c r="H1030" s="9">
        <v>1223.28</v>
      </c>
      <c r="I1030" s="9">
        <f t="shared" si="31"/>
        <v>156443.04</v>
      </c>
      <c r="J1030" s="6">
        <f t="shared" si="32"/>
        <v>0</v>
      </c>
    </row>
    <row r="1031" spans="1:10" ht="30" x14ac:dyDescent="0.25">
      <c r="A1031" s="3" t="s">
        <v>1196</v>
      </c>
      <c r="B1031" s="3" t="s">
        <v>2448</v>
      </c>
      <c r="C1031" s="8">
        <v>4</v>
      </c>
      <c r="D1031" s="8">
        <v>0</v>
      </c>
      <c r="E1031" s="8">
        <v>0</v>
      </c>
      <c r="F1031" s="9">
        <v>4076.52</v>
      </c>
      <c r="G1031" s="8">
        <v>8</v>
      </c>
      <c r="H1031" s="9">
        <v>29871.25</v>
      </c>
      <c r="I1031" s="9">
        <f t="shared" si="31"/>
        <v>0</v>
      </c>
      <c r="J1031" s="6">
        <f t="shared" si="32"/>
        <v>25794.73</v>
      </c>
    </row>
    <row r="1032" spans="1:10" ht="30" x14ac:dyDescent="0.25">
      <c r="A1032" s="3" t="s">
        <v>1197</v>
      </c>
      <c r="B1032" s="3" t="s">
        <v>2449</v>
      </c>
      <c r="C1032" s="8">
        <v>20</v>
      </c>
      <c r="D1032" s="8">
        <v>0</v>
      </c>
      <c r="E1032" s="8">
        <v>0</v>
      </c>
      <c r="F1032" s="9">
        <v>14238.3</v>
      </c>
      <c r="G1032" s="8">
        <v>32</v>
      </c>
      <c r="H1032" s="9">
        <v>226527.56</v>
      </c>
      <c r="I1032" s="9">
        <f t="shared" si="31"/>
        <v>0</v>
      </c>
      <c r="J1032" s="6">
        <f t="shared" si="32"/>
        <v>212289.26</v>
      </c>
    </row>
    <row r="1033" spans="1:10" ht="30" x14ac:dyDescent="0.25">
      <c r="A1033" s="3" t="s">
        <v>1198</v>
      </c>
      <c r="B1033" s="3" t="s">
        <v>1199</v>
      </c>
      <c r="C1033" s="8">
        <v>59</v>
      </c>
      <c r="D1033" s="8">
        <v>0</v>
      </c>
      <c r="E1033" s="8">
        <v>0</v>
      </c>
      <c r="F1033" s="9">
        <v>37437.42</v>
      </c>
      <c r="G1033" s="8">
        <v>47</v>
      </c>
      <c r="H1033" s="9">
        <v>31914</v>
      </c>
      <c r="I1033" s="9">
        <f t="shared" si="31"/>
        <v>5523.4199999999983</v>
      </c>
      <c r="J1033" s="6">
        <f t="shared" si="32"/>
        <v>0</v>
      </c>
    </row>
    <row r="1034" spans="1:10" ht="30" x14ac:dyDescent="0.25">
      <c r="A1034" s="3" t="s">
        <v>1200</v>
      </c>
      <c r="B1034" s="3" t="s">
        <v>2450</v>
      </c>
      <c r="C1034" s="8">
        <v>86</v>
      </c>
      <c r="D1034" s="8">
        <v>0</v>
      </c>
      <c r="E1034" s="8">
        <v>0</v>
      </c>
      <c r="F1034" s="9">
        <v>41049.58</v>
      </c>
      <c r="G1034" s="8">
        <v>10</v>
      </c>
      <c r="H1034" s="9">
        <v>56470.03</v>
      </c>
      <c r="I1034" s="9">
        <f t="shared" si="31"/>
        <v>0</v>
      </c>
      <c r="J1034" s="6">
        <f t="shared" si="32"/>
        <v>15420.449999999997</v>
      </c>
    </row>
    <row r="1035" spans="1:10" x14ac:dyDescent="0.25">
      <c r="A1035" s="3" t="s">
        <v>1201</v>
      </c>
      <c r="B1035" s="3" t="s">
        <v>2451</v>
      </c>
      <c r="C1035" s="8">
        <v>0</v>
      </c>
      <c r="D1035" s="8">
        <v>0</v>
      </c>
      <c r="E1035" s="8">
        <v>0</v>
      </c>
      <c r="F1035" s="8">
        <v>0</v>
      </c>
      <c r="G1035" s="8">
        <v>2</v>
      </c>
      <c r="H1035" s="8">
        <v>68.34</v>
      </c>
      <c r="I1035" s="9">
        <f t="shared" si="31"/>
        <v>0</v>
      </c>
      <c r="J1035" s="6">
        <f t="shared" si="32"/>
        <v>68.34</v>
      </c>
    </row>
    <row r="1036" spans="1:10" ht="30" x14ac:dyDescent="0.25">
      <c r="A1036" s="3" t="s">
        <v>2452</v>
      </c>
      <c r="B1036" s="3" t="s">
        <v>2453</v>
      </c>
      <c r="C1036" s="8">
        <v>7</v>
      </c>
      <c r="D1036" s="8">
        <v>0</v>
      </c>
      <c r="E1036" s="9">
        <v>21175.71</v>
      </c>
      <c r="F1036" s="9">
        <v>204041.29</v>
      </c>
      <c r="G1036" s="8">
        <v>0</v>
      </c>
      <c r="H1036" s="8">
        <v>0</v>
      </c>
      <c r="I1036" s="9">
        <f t="shared" si="31"/>
        <v>204041.29</v>
      </c>
      <c r="J1036" s="6">
        <f t="shared" si="32"/>
        <v>0</v>
      </c>
    </row>
    <row r="1037" spans="1:10" ht="30" x14ac:dyDescent="0.25">
      <c r="A1037" s="3" t="s">
        <v>1202</v>
      </c>
      <c r="B1037" s="3" t="s">
        <v>2454</v>
      </c>
      <c r="C1037" s="8">
        <v>1</v>
      </c>
      <c r="D1037" s="8">
        <v>0</v>
      </c>
      <c r="E1037" s="8">
        <v>0</v>
      </c>
      <c r="F1037" s="9">
        <v>1884.34</v>
      </c>
      <c r="G1037" s="8">
        <v>1</v>
      </c>
      <c r="H1037" s="9">
        <v>10524</v>
      </c>
      <c r="I1037" s="9">
        <f t="shared" si="31"/>
        <v>0</v>
      </c>
      <c r="J1037" s="6">
        <f t="shared" si="32"/>
        <v>8639.66</v>
      </c>
    </row>
    <row r="1038" spans="1:10" ht="30" x14ac:dyDescent="0.25">
      <c r="A1038" s="3" t="s">
        <v>1203</v>
      </c>
      <c r="B1038" s="3" t="s">
        <v>2455</v>
      </c>
      <c r="C1038" s="8">
        <v>1</v>
      </c>
      <c r="D1038" s="8">
        <v>0</v>
      </c>
      <c r="E1038" s="8">
        <v>0</v>
      </c>
      <c r="F1038" s="9">
        <v>1326.84</v>
      </c>
      <c r="G1038" s="8">
        <v>0</v>
      </c>
      <c r="H1038" s="8">
        <v>0</v>
      </c>
      <c r="I1038" s="9">
        <f t="shared" ref="I1038:I1101" si="33">IF(F1038-H1038&gt;0,F1038-H1038,0)</f>
        <v>1326.84</v>
      </c>
      <c r="J1038" s="6">
        <f t="shared" ref="J1038:J1101" si="34">IF(F1038-H1038&lt;0,(F1038-H1038)*-1,0)</f>
        <v>0</v>
      </c>
    </row>
    <row r="1039" spans="1:10" ht="30" x14ac:dyDescent="0.25">
      <c r="A1039" s="3" t="s">
        <v>1204</v>
      </c>
      <c r="B1039" s="3" t="s">
        <v>2456</v>
      </c>
      <c r="C1039" s="8">
        <v>16</v>
      </c>
      <c r="D1039" s="8">
        <v>0</v>
      </c>
      <c r="E1039" s="8">
        <v>0</v>
      </c>
      <c r="F1039" s="9">
        <v>8141.7</v>
      </c>
      <c r="G1039" s="8">
        <v>2</v>
      </c>
      <c r="H1039" s="9">
        <v>5048.95</v>
      </c>
      <c r="I1039" s="9">
        <f t="shared" si="33"/>
        <v>3092.75</v>
      </c>
      <c r="J1039" s="6">
        <f t="shared" si="34"/>
        <v>0</v>
      </c>
    </row>
    <row r="1040" spans="1:10" x14ac:dyDescent="0.25">
      <c r="A1040" s="3" t="s">
        <v>2457</v>
      </c>
      <c r="B1040" s="3" t="s">
        <v>2458</v>
      </c>
      <c r="C1040" s="8">
        <v>3</v>
      </c>
      <c r="D1040" s="8">
        <v>0</v>
      </c>
      <c r="E1040" s="8">
        <v>0</v>
      </c>
      <c r="F1040" s="9">
        <v>238548.96</v>
      </c>
      <c r="G1040" s="8">
        <v>0</v>
      </c>
      <c r="H1040" s="8">
        <v>0</v>
      </c>
      <c r="I1040" s="9">
        <f t="shared" si="33"/>
        <v>238548.96</v>
      </c>
      <c r="J1040" s="6">
        <f t="shared" si="34"/>
        <v>0</v>
      </c>
    </row>
    <row r="1041" spans="1:10" ht="30" x14ac:dyDescent="0.25">
      <c r="A1041" s="3" t="s">
        <v>1205</v>
      </c>
      <c r="B1041" s="3" t="s">
        <v>2459</v>
      </c>
      <c r="C1041" s="8">
        <v>14</v>
      </c>
      <c r="D1041" s="8">
        <v>0</v>
      </c>
      <c r="E1041" s="8">
        <v>0</v>
      </c>
      <c r="F1041" s="9">
        <v>9555.6</v>
      </c>
      <c r="G1041" s="8">
        <v>3</v>
      </c>
      <c r="H1041" s="9">
        <v>15796.56</v>
      </c>
      <c r="I1041" s="9">
        <f t="shared" si="33"/>
        <v>0</v>
      </c>
      <c r="J1041" s="6">
        <f t="shared" si="34"/>
        <v>6240.9599999999991</v>
      </c>
    </row>
    <row r="1042" spans="1:10" ht="30" x14ac:dyDescent="0.25">
      <c r="A1042" s="3" t="s">
        <v>2460</v>
      </c>
      <c r="B1042" s="3" t="s">
        <v>2461</v>
      </c>
      <c r="C1042" s="8">
        <v>3</v>
      </c>
      <c r="D1042" s="8">
        <v>0</v>
      </c>
      <c r="E1042" s="8">
        <v>0</v>
      </c>
      <c r="F1042" s="9">
        <v>175276.08</v>
      </c>
      <c r="G1042" s="8">
        <v>0</v>
      </c>
      <c r="H1042" s="8">
        <v>0</v>
      </c>
      <c r="I1042" s="9">
        <f t="shared" si="33"/>
        <v>175276.08</v>
      </c>
      <c r="J1042" s="6">
        <f t="shared" si="34"/>
        <v>0</v>
      </c>
    </row>
    <row r="1043" spans="1:10" ht="30" x14ac:dyDescent="0.25">
      <c r="A1043" s="3" t="s">
        <v>1206</v>
      </c>
      <c r="B1043" s="3" t="s">
        <v>2462</v>
      </c>
      <c r="C1043" s="8">
        <v>7</v>
      </c>
      <c r="D1043" s="8">
        <v>0</v>
      </c>
      <c r="E1043" s="8">
        <v>0</v>
      </c>
      <c r="F1043" s="9">
        <v>6219.24</v>
      </c>
      <c r="G1043" s="8">
        <v>11</v>
      </c>
      <c r="H1043" s="9">
        <v>39341.82</v>
      </c>
      <c r="I1043" s="9">
        <f t="shared" si="33"/>
        <v>0</v>
      </c>
      <c r="J1043" s="6">
        <f t="shared" si="34"/>
        <v>33122.58</v>
      </c>
    </row>
    <row r="1044" spans="1:10" ht="30" x14ac:dyDescent="0.25">
      <c r="A1044" s="3" t="s">
        <v>2463</v>
      </c>
      <c r="B1044" s="3" t="s">
        <v>2464</v>
      </c>
      <c r="C1044" s="8">
        <v>0</v>
      </c>
      <c r="D1044" s="8">
        <v>0</v>
      </c>
      <c r="E1044" s="8">
        <v>0</v>
      </c>
      <c r="F1044" s="8">
        <v>0</v>
      </c>
      <c r="G1044" s="8">
        <v>3</v>
      </c>
      <c r="H1044" s="9">
        <v>93866.46</v>
      </c>
      <c r="I1044" s="9">
        <f t="shared" si="33"/>
        <v>0</v>
      </c>
      <c r="J1044" s="6">
        <f t="shared" si="34"/>
        <v>93866.46</v>
      </c>
    </row>
    <row r="1045" spans="1:10" ht="30" x14ac:dyDescent="0.25">
      <c r="A1045" s="3" t="s">
        <v>1635</v>
      </c>
      <c r="B1045" s="3" t="s">
        <v>1636</v>
      </c>
      <c r="C1045" s="8">
        <v>191</v>
      </c>
      <c r="D1045" s="8">
        <v>0</v>
      </c>
      <c r="E1045" s="8">
        <v>0</v>
      </c>
      <c r="F1045" s="9">
        <v>214772.8</v>
      </c>
      <c r="G1045" s="8">
        <v>65</v>
      </c>
      <c r="H1045" s="9">
        <v>743635.91</v>
      </c>
      <c r="I1045" s="9">
        <f t="shared" si="33"/>
        <v>0</v>
      </c>
      <c r="J1045" s="6">
        <f t="shared" si="34"/>
        <v>528863.1100000001</v>
      </c>
    </row>
    <row r="1046" spans="1:10" x14ac:dyDescent="0.25">
      <c r="A1046" s="3" t="s">
        <v>2465</v>
      </c>
      <c r="B1046" s="3" t="s">
        <v>2466</v>
      </c>
      <c r="C1046" s="8">
        <v>66</v>
      </c>
      <c r="D1046" s="8">
        <v>0</v>
      </c>
      <c r="E1046" s="9">
        <v>6004.88</v>
      </c>
      <c r="F1046" s="9">
        <v>2836080.55</v>
      </c>
      <c r="G1046" s="8">
        <v>0</v>
      </c>
      <c r="H1046" s="8">
        <v>0</v>
      </c>
      <c r="I1046" s="9">
        <f t="shared" si="33"/>
        <v>2836080.55</v>
      </c>
      <c r="J1046" s="6">
        <f t="shared" si="34"/>
        <v>0</v>
      </c>
    </row>
    <row r="1047" spans="1:10" ht="30" x14ac:dyDescent="0.25">
      <c r="A1047" s="3" t="s">
        <v>2467</v>
      </c>
      <c r="B1047" s="3" t="s">
        <v>2468</v>
      </c>
      <c r="C1047" s="8">
        <v>29</v>
      </c>
      <c r="D1047" s="8">
        <v>0</v>
      </c>
      <c r="E1047" s="8">
        <v>0</v>
      </c>
      <c r="F1047" s="9">
        <v>24509.58</v>
      </c>
      <c r="G1047" s="8">
        <v>0</v>
      </c>
      <c r="H1047" s="8">
        <v>0</v>
      </c>
      <c r="I1047" s="9">
        <f t="shared" si="33"/>
        <v>24509.58</v>
      </c>
      <c r="J1047" s="6">
        <f t="shared" si="34"/>
        <v>0</v>
      </c>
    </row>
    <row r="1048" spans="1:10" ht="30" x14ac:dyDescent="0.25">
      <c r="A1048" s="3" t="s">
        <v>1207</v>
      </c>
      <c r="B1048" s="3" t="s">
        <v>2469</v>
      </c>
      <c r="C1048" s="8">
        <v>56</v>
      </c>
      <c r="D1048" s="8">
        <v>0</v>
      </c>
      <c r="E1048" s="8">
        <v>0</v>
      </c>
      <c r="F1048" s="9">
        <v>67305.42</v>
      </c>
      <c r="G1048" s="8">
        <v>4</v>
      </c>
      <c r="H1048" s="9">
        <v>31477.09</v>
      </c>
      <c r="I1048" s="9">
        <f t="shared" si="33"/>
        <v>35828.33</v>
      </c>
      <c r="J1048" s="6">
        <f t="shared" si="34"/>
        <v>0</v>
      </c>
    </row>
    <row r="1049" spans="1:10" ht="30" x14ac:dyDescent="0.25">
      <c r="A1049" s="3" t="s">
        <v>1208</v>
      </c>
      <c r="B1049" s="3" t="s">
        <v>1209</v>
      </c>
      <c r="C1049" s="8">
        <v>29</v>
      </c>
      <c r="D1049" s="8">
        <v>0</v>
      </c>
      <c r="E1049" s="8">
        <v>0</v>
      </c>
      <c r="F1049" s="9">
        <v>21881.759999999998</v>
      </c>
      <c r="G1049" s="8">
        <v>26</v>
      </c>
      <c r="H1049" s="9">
        <v>14311.38</v>
      </c>
      <c r="I1049" s="9">
        <f t="shared" si="33"/>
        <v>7570.3799999999992</v>
      </c>
      <c r="J1049" s="6">
        <f t="shared" si="34"/>
        <v>0</v>
      </c>
    </row>
    <row r="1050" spans="1:10" ht="30" x14ac:dyDescent="0.25">
      <c r="A1050" s="3" t="s">
        <v>1210</v>
      </c>
      <c r="B1050" s="3" t="s">
        <v>1211</v>
      </c>
      <c r="C1050" s="8">
        <v>22</v>
      </c>
      <c r="D1050" s="8">
        <v>0</v>
      </c>
      <c r="E1050" s="8">
        <v>0</v>
      </c>
      <c r="F1050" s="9">
        <v>20478.12</v>
      </c>
      <c r="G1050" s="8">
        <v>20</v>
      </c>
      <c r="H1050" s="9">
        <v>11774.42</v>
      </c>
      <c r="I1050" s="9">
        <f t="shared" si="33"/>
        <v>8703.6999999999989</v>
      </c>
      <c r="J1050" s="6">
        <f t="shared" si="34"/>
        <v>0</v>
      </c>
    </row>
    <row r="1051" spans="1:10" ht="30" x14ac:dyDescent="0.25">
      <c r="A1051" s="3" t="s">
        <v>1212</v>
      </c>
      <c r="B1051" s="3" t="s">
        <v>1213</v>
      </c>
      <c r="C1051" s="8">
        <v>22</v>
      </c>
      <c r="D1051" s="8">
        <v>0</v>
      </c>
      <c r="E1051" s="8">
        <v>0</v>
      </c>
      <c r="F1051" s="9">
        <v>23100.799999999999</v>
      </c>
      <c r="G1051" s="8">
        <v>0</v>
      </c>
      <c r="H1051" s="8">
        <v>0</v>
      </c>
      <c r="I1051" s="9">
        <f t="shared" si="33"/>
        <v>23100.799999999999</v>
      </c>
      <c r="J1051" s="6">
        <f t="shared" si="34"/>
        <v>0</v>
      </c>
    </row>
    <row r="1052" spans="1:10" ht="30" x14ac:dyDescent="0.25">
      <c r="A1052" s="3" t="s">
        <v>2470</v>
      </c>
      <c r="B1052" s="3" t="s">
        <v>2471</v>
      </c>
      <c r="C1052" s="8">
        <v>48</v>
      </c>
      <c r="D1052" s="8">
        <v>0</v>
      </c>
      <c r="E1052" s="9">
        <v>10804.5</v>
      </c>
      <c r="F1052" s="9">
        <v>33753.620000000003</v>
      </c>
      <c r="G1052" s="8">
        <v>24</v>
      </c>
      <c r="H1052" s="9">
        <v>240361.11</v>
      </c>
      <c r="I1052" s="9">
        <f t="shared" si="33"/>
        <v>0</v>
      </c>
      <c r="J1052" s="6">
        <f t="shared" si="34"/>
        <v>206607.49</v>
      </c>
    </row>
    <row r="1053" spans="1:10" ht="30" x14ac:dyDescent="0.25">
      <c r="A1053" s="3" t="s">
        <v>1214</v>
      </c>
      <c r="B1053" s="3" t="s">
        <v>1215</v>
      </c>
      <c r="C1053" s="8">
        <v>6</v>
      </c>
      <c r="D1053" s="8">
        <v>0</v>
      </c>
      <c r="E1053" s="8">
        <v>0</v>
      </c>
      <c r="F1053" s="9">
        <v>7109.7</v>
      </c>
      <c r="G1053" s="8">
        <v>12</v>
      </c>
      <c r="H1053" s="9">
        <v>11241.08</v>
      </c>
      <c r="I1053" s="9">
        <f t="shared" si="33"/>
        <v>0</v>
      </c>
      <c r="J1053" s="6">
        <f t="shared" si="34"/>
        <v>4131.38</v>
      </c>
    </row>
    <row r="1054" spans="1:10" ht="30" x14ac:dyDescent="0.25">
      <c r="A1054" s="3" t="s">
        <v>1216</v>
      </c>
      <c r="B1054" s="3" t="s">
        <v>2472</v>
      </c>
      <c r="C1054" s="8">
        <v>3</v>
      </c>
      <c r="D1054" s="8">
        <v>0</v>
      </c>
      <c r="E1054" s="8">
        <v>0</v>
      </c>
      <c r="F1054" s="9">
        <v>4799.16</v>
      </c>
      <c r="G1054" s="8">
        <v>4</v>
      </c>
      <c r="H1054" s="9">
        <v>104954.01</v>
      </c>
      <c r="I1054" s="9">
        <f t="shared" si="33"/>
        <v>0</v>
      </c>
      <c r="J1054" s="6">
        <f t="shared" si="34"/>
        <v>100154.84999999999</v>
      </c>
    </row>
    <row r="1055" spans="1:10" ht="30" x14ac:dyDescent="0.25">
      <c r="A1055" s="3" t="s">
        <v>1217</v>
      </c>
      <c r="B1055" s="3" t="s">
        <v>1218</v>
      </c>
      <c r="C1055" s="8">
        <v>125</v>
      </c>
      <c r="D1055" s="8">
        <v>0</v>
      </c>
      <c r="E1055" s="8">
        <v>0</v>
      </c>
      <c r="F1055" s="9">
        <v>95171.74</v>
      </c>
      <c r="G1055" s="8">
        <v>17</v>
      </c>
      <c r="H1055" s="9">
        <v>7518.96</v>
      </c>
      <c r="I1055" s="9">
        <f t="shared" si="33"/>
        <v>87652.78</v>
      </c>
      <c r="J1055" s="6">
        <f t="shared" si="34"/>
        <v>0</v>
      </c>
    </row>
    <row r="1056" spans="1:10" ht="30" x14ac:dyDescent="0.25">
      <c r="A1056" s="3" t="s">
        <v>1219</v>
      </c>
      <c r="B1056" s="3" t="s">
        <v>1637</v>
      </c>
      <c r="C1056" s="8">
        <v>35</v>
      </c>
      <c r="D1056" s="8">
        <v>0</v>
      </c>
      <c r="E1056" s="8">
        <v>0</v>
      </c>
      <c r="F1056" s="9">
        <v>53463.22</v>
      </c>
      <c r="G1056" s="8">
        <v>4</v>
      </c>
      <c r="H1056" s="9">
        <v>1018.58</v>
      </c>
      <c r="I1056" s="9">
        <f t="shared" si="33"/>
        <v>52444.639999999999</v>
      </c>
      <c r="J1056" s="6">
        <f t="shared" si="34"/>
        <v>0</v>
      </c>
    </row>
    <row r="1057" spans="1:10" ht="30" x14ac:dyDescent="0.25">
      <c r="A1057" s="3" t="s">
        <v>1220</v>
      </c>
      <c r="B1057" s="3" t="s">
        <v>1221</v>
      </c>
      <c r="C1057" s="8">
        <v>49</v>
      </c>
      <c r="D1057" s="8">
        <v>0</v>
      </c>
      <c r="E1057" s="8">
        <v>0</v>
      </c>
      <c r="F1057" s="9">
        <v>33637.78</v>
      </c>
      <c r="G1057" s="8">
        <v>6</v>
      </c>
      <c r="H1057" s="9">
        <v>4246.6400000000003</v>
      </c>
      <c r="I1057" s="9">
        <f t="shared" si="33"/>
        <v>29391.14</v>
      </c>
      <c r="J1057" s="6">
        <f t="shared" si="34"/>
        <v>0</v>
      </c>
    </row>
    <row r="1058" spans="1:10" x14ac:dyDescent="0.25">
      <c r="A1058" s="3" t="s">
        <v>1222</v>
      </c>
      <c r="B1058" s="3" t="s">
        <v>2473</v>
      </c>
      <c r="C1058" s="8">
        <v>7</v>
      </c>
      <c r="D1058" s="8">
        <v>0</v>
      </c>
      <c r="E1058" s="8">
        <v>0</v>
      </c>
      <c r="F1058" s="9">
        <v>9994.7800000000007</v>
      </c>
      <c r="G1058" s="8">
        <v>5</v>
      </c>
      <c r="H1058" s="9">
        <v>6421.52</v>
      </c>
      <c r="I1058" s="9">
        <f t="shared" si="33"/>
        <v>3573.26</v>
      </c>
      <c r="J1058" s="6">
        <f t="shared" si="34"/>
        <v>0</v>
      </c>
    </row>
    <row r="1059" spans="1:10" x14ac:dyDescent="0.25">
      <c r="A1059" s="3" t="s">
        <v>1223</v>
      </c>
      <c r="B1059" s="3" t="s">
        <v>1224</v>
      </c>
      <c r="C1059" s="8">
        <v>8</v>
      </c>
      <c r="D1059" s="8">
        <v>0</v>
      </c>
      <c r="E1059" s="8">
        <v>0</v>
      </c>
      <c r="F1059" s="9">
        <v>8563.52</v>
      </c>
      <c r="G1059" s="8">
        <v>3</v>
      </c>
      <c r="H1059" s="9">
        <v>4095.5</v>
      </c>
      <c r="I1059" s="9">
        <f t="shared" si="33"/>
        <v>4468.0200000000004</v>
      </c>
      <c r="J1059" s="6">
        <f t="shared" si="34"/>
        <v>0</v>
      </c>
    </row>
    <row r="1060" spans="1:10" ht="30" x14ac:dyDescent="0.25">
      <c r="A1060" s="3" t="s">
        <v>1225</v>
      </c>
      <c r="B1060" s="3" t="s">
        <v>1638</v>
      </c>
      <c r="C1060" s="8">
        <v>17</v>
      </c>
      <c r="D1060" s="8">
        <v>0</v>
      </c>
      <c r="E1060" s="8">
        <v>0</v>
      </c>
      <c r="F1060" s="9">
        <v>11124.98</v>
      </c>
      <c r="G1060" s="8">
        <v>0</v>
      </c>
      <c r="H1060" s="8">
        <v>0</v>
      </c>
      <c r="I1060" s="9">
        <f t="shared" si="33"/>
        <v>11124.98</v>
      </c>
      <c r="J1060" s="6">
        <f t="shared" si="34"/>
        <v>0</v>
      </c>
    </row>
    <row r="1061" spans="1:10" ht="30" x14ac:dyDescent="0.25">
      <c r="A1061" s="3" t="s">
        <v>1226</v>
      </c>
      <c r="B1061" s="3" t="s">
        <v>2474</v>
      </c>
      <c r="C1061" s="8">
        <v>63</v>
      </c>
      <c r="D1061" s="8">
        <v>0</v>
      </c>
      <c r="E1061" s="8">
        <v>0</v>
      </c>
      <c r="F1061" s="9">
        <v>79844.039999999994</v>
      </c>
      <c r="G1061" s="8">
        <v>13</v>
      </c>
      <c r="H1061" s="9">
        <v>347530.88</v>
      </c>
      <c r="I1061" s="9">
        <f t="shared" si="33"/>
        <v>0</v>
      </c>
      <c r="J1061" s="6">
        <f t="shared" si="34"/>
        <v>267686.84000000003</v>
      </c>
    </row>
    <row r="1062" spans="1:10" ht="30" x14ac:dyDescent="0.25">
      <c r="A1062" s="3" t="s">
        <v>2475</v>
      </c>
      <c r="B1062" s="3" t="s">
        <v>2476</v>
      </c>
      <c r="C1062" s="8">
        <v>1</v>
      </c>
      <c r="D1062" s="8">
        <v>0</v>
      </c>
      <c r="E1062" s="8">
        <v>0</v>
      </c>
      <c r="F1062" s="9">
        <v>72449.899999999994</v>
      </c>
      <c r="G1062" s="8">
        <v>0</v>
      </c>
      <c r="H1062" s="8">
        <v>0</v>
      </c>
      <c r="I1062" s="9">
        <f t="shared" si="33"/>
        <v>72449.899999999994</v>
      </c>
      <c r="J1062" s="6">
        <f t="shared" si="34"/>
        <v>0</v>
      </c>
    </row>
    <row r="1063" spans="1:10" ht="30" x14ac:dyDescent="0.25">
      <c r="A1063" s="3" t="s">
        <v>1227</v>
      </c>
      <c r="B1063" s="3" t="s">
        <v>1639</v>
      </c>
      <c r="C1063" s="8">
        <v>36</v>
      </c>
      <c r="D1063" s="8">
        <v>0</v>
      </c>
      <c r="E1063" s="8">
        <v>0</v>
      </c>
      <c r="F1063" s="9">
        <v>31776.48</v>
      </c>
      <c r="G1063" s="8">
        <v>19</v>
      </c>
      <c r="H1063" s="9">
        <v>10150.34</v>
      </c>
      <c r="I1063" s="9">
        <f t="shared" si="33"/>
        <v>21626.14</v>
      </c>
      <c r="J1063" s="6">
        <f t="shared" si="34"/>
        <v>0</v>
      </c>
    </row>
    <row r="1064" spans="1:10" ht="30" x14ac:dyDescent="0.25">
      <c r="A1064" s="3" t="s">
        <v>1228</v>
      </c>
      <c r="B1064" s="3" t="s">
        <v>2477</v>
      </c>
      <c r="C1064" s="8">
        <v>23</v>
      </c>
      <c r="D1064" s="8">
        <v>0</v>
      </c>
      <c r="E1064" s="9">
        <v>9096.2000000000007</v>
      </c>
      <c r="F1064" s="9">
        <v>485963.24</v>
      </c>
      <c r="G1064" s="8">
        <v>38</v>
      </c>
      <c r="H1064" s="9">
        <v>37457.879999999997</v>
      </c>
      <c r="I1064" s="9">
        <f t="shared" si="33"/>
        <v>448505.36</v>
      </c>
      <c r="J1064" s="6">
        <f t="shared" si="34"/>
        <v>0</v>
      </c>
    </row>
    <row r="1065" spans="1:10" ht="30" x14ac:dyDescent="0.25">
      <c r="A1065" s="3" t="s">
        <v>1229</v>
      </c>
      <c r="B1065" s="3" t="s">
        <v>1230</v>
      </c>
      <c r="C1065" s="8">
        <v>14</v>
      </c>
      <c r="D1065" s="8">
        <v>0</v>
      </c>
      <c r="E1065" s="8">
        <v>0</v>
      </c>
      <c r="F1065" s="9">
        <v>10359.98</v>
      </c>
      <c r="G1065" s="8">
        <v>9</v>
      </c>
      <c r="H1065" s="9">
        <v>4857.78</v>
      </c>
      <c r="I1065" s="9">
        <f t="shared" si="33"/>
        <v>5502.2</v>
      </c>
      <c r="J1065" s="6">
        <f t="shared" si="34"/>
        <v>0</v>
      </c>
    </row>
    <row r="1066" spans="1:10" ht="30" x14ac:dyDescent="0.25">
      <c r="A1066" s="3" t="s">
        <v>1231</v>
      </c>
      <c r="B1066" s="3" t="s">
        <v>2478</v>
      </c>
      <c r="C1066" s="8">
        <v>23</v>
      </c>
      <c r="D1066" s="8">
        <v>0</v>
      </c>
      <c r="E1066" s="8">
        <v>0</v>
      </c>
      <c r="F1066" s="9">
        <v>16716.72</v>
      </c>
      <c r="G1066" s="8">
        <v>5</v>
      </c>
      <c r="H1066" s="9">
        <v>3429.6</v>
      </c>
      <c r="I1066" s="9">
        <f t="shared" si="33"/>
        <v>13287.12</v>
      </c>
      <c r="J1066" s="6">
        <f t="shared" si="34"/>
        <v>0</v>
      </c>
    </row>
    <row r="1067" spans="1:10" ht="30" x14ac:dyDescent="0.25">
      <c r="A1067" s="3" t="s">
        <v>1232</v>
      </c>
      <c r="B1067" s="3" t="s">
        <v>2479</v>
      </c>
      <c r="C1067" s="8">
        <v>9</v>
      </c>
      <c r="D1067" s="8">
        <v>0</v>
      </c>
      <c r="E1067" s="8">
        <v>0</v>
      </c>
      <c r="F1067" s="9">
        <v>5701.46</v>
      </c>
      <c r="G1067" s="8">
        <v>38</v>
      </c>
      <c r="H1067" s="9">
        <v>311621.46000000002</v>
      </c>
      <c r="I1067" s="9">
        <f t="shared" si="33"/>
        <v>0</v>
      </c>
      <c r="J1067" s="6">
        <f t="shared" si="34"/>
        <v>305920</v>
      </c>
    </row>
    <row r="1068" spans="1:10" ht="30" x14ac:dyDescent="0.25">
      <c r="A1068" s="3" t="s">
        <v>1233</v>
      </c>
      <c r="B1068" s="3" t="s">
        <v>2480</v>
      </c>
      <c r="C1068" s="8">
        <v>14</v>
      </c>
      <c r="D1068" s="8">
        <v>0</v>
      </c>
      <c r="E1068" s="8">
        <v>0</v>
      </c>
      <c r="F1068" s="9">
        <v>21544.720000000001</v>
      </c>
      <c r="G1068" s="8">
        <v>50</v>
      </c>
      <c r="H1068" s="9">
        <v>88483.56</v>
      </c>
      <c r="I1068" s="9">
        <f t="shared" si="33"/>
        <v>0</v>
      </c>
      <c r="J1068" s="6">
        <f t="shared" si="34"/>
        <v>66938.84</v>
      </c>
    </row>
    <row r="1069" spans="1:10" ht="30" x14ac:dyDescent="0.25">
      <c r="A1069" s="3" t="s">
        <v>1234</v>
      </c>
      <c r="B1069" s="3" t="s">
        <v>2481</v>
      </c>
      <c r="C1069" s="8">
        <v>3</v>
      </c>
      <c r="D1069" s="8">
        <v>0</v>
      </c>
      <c r="E1069" s="8">
        <v>0</v>
      </c>
      <c r="F1069" s="9">
        <v>2145.54</v>
      </c>
      <c r="G1069" s="8">
        <v>2</v>
      </c>
      <c r="H1069" s="8">
        <v>527.20000000000005</v>
      </c>
      <c r="I1069" s="9">
        <f t="shared" si="33"/>
        <v>1618.34</v>
      </c>
      <c r="J1069" s="6">
        <f t="shared" si="34"/>
        <v>0</v>
      </c>
    </row>
    <row r="1070" spans="1:10" ht="30" x14ac:dyDescent="0.25">
      <c r="A1070" s="3" t="s">
        <v>1235</v>
      </c>
      <c r="B1070" s="3" t="s">
        <v>2482</v>
      </c>
      <c r="C1070" s="8">
        <v>7</v>
      </c>
      <c r="D1070" s="8">
        <v>0</v>
      </c>
      <c r="E1070" s="8">
        <v>0</v>
      </c>
      <c r="F1070" s="9">
        <v>5555.96</v>
      </c>
      <c r="G1070" s="8">
        <v>5</v>
      </c>
      <c r="H1070" s="9">
        <v>76815.5</v>
      </c>
      <c r="I1070" s="9">
        <f t="shared" si="33"/>
        <v>0</v>
      </c>
      <c r="J1070" s="6">
        <f t="shared" si="34"/>
        <v>71259.539999999994</v>
      </c>
    </row>
    <row r="1071" spans="1:10" ht="30" x14ac:dyDescent="0.25">
      <c r="A1071" s="3" t="s">
        <v>1236</v>
      </c>
      <c r="B1071" s="3" t="s">
        <v>2483</v>
      </c>
      <c r="C1071" s="8">
        <v>3</v>
      </c>
      <c r="D1071" s="8">
        <v>0</v>
      </c>
      <c r="E1071" s="8">
        <v>0</v>
      </c>
      <c r="F1071" s="9">
        <v>8071.6</v>
      </c>
      <c r="G1071" s="8">
        <v>8</v>
      </c>
      <c r="H1071" s="9">
        <v>21869.74</v>
      </c>
      <c r="I1071" s="9">
        <f t="shared" si="33"/>
        <v>0</v>
      </c>
      <c r="J1071" s="6">
        <f t="shared" si="34"/>
        <v>13798.140000000001</v>
      </c>
    </row>
    <row r="1072" spans="1:10" x14ac:dyDescent="0.25">
      <c r="A1072" s="3" t="s">
        <v>1237</v>
      </c>
      <c r="B1072" s="3" t="s">
        <v>1238</v>
      </c>
      <c r="C1072" s="8">
        <v>5</v>
      </c>
      <c r="D1072" s="8">
        <v>0</v>
      </c>
      <c r="E1072" s="8">
        <v>0</v>
      </c>
      <c r="F1072" s="9">
        <v>9747.2999999999993</v>
      </c>
      <c r="G1072" s="8">
        <v>51</v>
      </c>
      <c r="H1072" s="9">
        <v>30626.799999999999</v>
      </c>
      <c r="I1072" s="9">
        <f t="shared" si="33"/>
        <v>0</v>
      </c>
      <c r="J1072" s="6">
        <f t="shared" si="34"/>
        <v>20879.5</v>
      </c>
    </row>
    <row r="1073" spans="1:10" ht="30" x14ac:dyDescent="0.25">
      <c r="A1073" s="3" t="s">
        <v>1239</v>
      </c>
      <c r="B1073" s="3" t="s">
        <v>1240</v>
      </c>
      <c r="C1073" s="8">
        <v>28</v>
      </c>
      <c r="D1073" s="8">
        <v>0</v>
      </c>
      <c r="E1073" s="8">
        <v>0</v>
      </c>
      <c r="F1073" s="9">
        <v>26555.32</v>
      </c>
      <c r="G1073" s="8">
        <v>5</v>
      </c>
      <c r="H1073" s="9">
        <v>2277.62</v>
      </c>
      <c r="I1073" s="9">
        <f t="shared" si="33"/>
        <v>24277.7</v>
      </c>
      <c r="J1073" s="6">
        <f t="shared" si="34"/>
        <v>0</v>
      </c>
    </row>
    <row r="1074" spans="1:10" ht="30" x14ac:dyDescent="0.25">
      <c r="A1074" s="3" t="s">
        <v>1241</v>
      </c>
      <c r="B1074" s="3" t="s">
        <v>2484</v>
      </c>
      <c r="C1074" s="8">
        <v>74</v>
      </c>
      <c r="D1074" s="8">
        <v>0</v>
      </c>
      <c r="E1074" s="8">
        <v>0</v>
      </c>
      <c r="F1074" s="9">
        <v>82348.740000000005</v>
      </c>
      <c r="G1074" s="8">
        <v>30</v>
      </c>
      <c r="H1074" s="9">
        <v>106757.01</v>
      </c>
      <c r="I1074" s="9">
        <f t="shared" si="33"/>
        <v>0</v>
      </c>
      <c r="J1074" s="6">
        <f t="shared" si="34"/>
        <v>24408.26999999999</v>
      </c>
    </row>
    <row r="1075" spans="1:10" ht="30" x14ac:dyDescent="0.25">
      <c r="A1075" s="3" t="s">
        <v>1242</v>
      </c>
      <c r="B1075" s="3" t="s">
        <v>1243</v>
      </c>
      <c r="C1075" s="8">
        <v>71</v>
      </c>
      <c r="D1075" s="8">
        <v>0</v>
      </c>
      <c r="E1075" s="8">
        <v>0</v>
      </c>
      <c r="F1075" s="9">
        <v>48396.56</v>
      </c>
      <c r="G1075" s="8">
        <v>29</v>
      </c>
      <c r="H1075" s="9">
        <v>11568.54</v>
      </c>
      <c r="I1075" s="9">
        <f t="shared" si="33"/>
        <v>36828.019999999997</v>
      </c>
      <c r="J1075" s="6">
        <f t="shared" si="34"/>
        <v>0</v>
      </c>
    </row>
    <row r="1076" spans="1:10" ht="30" x14ac:dyDescent="0.25">
      <c r="A1076" s="3" t="s">
        <v>1244</v>
      </c>
      <c r="B1076" s="3" t="s">
        <v>1245</v>
      </c>
      <c r="C1076" s="8">
        <v>47</v>
      </c>
      <c r="D1076" s="8">
        <v>0</v>
      </c>
      <c r="E1076" s="8">
        <v>0</v>
      </c>
      <c r="F1076" s="9">
        <v>39480.120000000003</v>
      </c>
      <c r="G1076" s="8">
        <v>26</v>
      </c>
      <c r="H1076" s="9">
        <v>18579.259999999998</v>
      </c>
      <c r="I1076" s="9">
        <f t="shared" si="33"/>
        <v>20900.860000000004</v>
      </c>
      <c r="J1076" s="6">
        <f t="shared" si="34"/>
        <v>0</v>
      </c>
    </row>
    <row r="1077" spans="1:10" ht="30" x14ac:dyDescent="0.25">
      <c r="A1077" s="3" t="s">
        <v>1246</v>
      </c>
      <c r="B1077" s="3" t="s">
        <v>1247</v>
      </c>
      <c r="C1077" s="8">
        <v>33</v>
      </c>
      <c r="D1077" s="8">
        <v>0</v>
      </c>
      <c r="E1077" s="8">
        <v>0</v>
      </c>
      <c r="F1077" s="9">
        <v>30446.1</v>
      </c>
      <c r="G1077" s="8">
        <v>11</v>
      </c>
      <c r="H1077" s="9">
        <v>2148.7199999999998</v>
      </c>
      <c r="I1077" s="9">
        <f t="shared" si="33"/>
        <v>28297.379999999997</v>
      </c>
      <c r="J1077" s="6">
        <f t="shared" si="34"/>
        <v>0</v>
      </c>
    </row>
    <row r="1078" spans="1:10" ht="30" x14ac:dyDescent="0.25">
      <c r="A1078" s="3" t="s">
        <v>1248</v>
      </c>
      <c r="B1078" s="3" t="s">
        <v>2485</v>
      </c>
      <c r="C1078" s="8">
        <v>73</v>
      </c>
      <c r="D1078" s="8">
        <v>0</v>
      </c>
      <c r="E1078" s="8">
        <v>0</v>
      </c>
      <c r="F1078" s="9">
        <v>60727.46</v>
      </c>
      <c r="G1078" s="8">
        <v>0</v>
      </c>
      <c r="H1078" s="8">
        <v>0</v>
      </c>
      <c r="I1078" s="9">
        <f t="shared" si="33"/>
        <v>60727.46</v>
      </c>
      <c r="J1078" s="6">
        <f t="shared" si="34"/>
        <v>0</v>
      </c>
    </row>
    <row r="1079" spans="1:10" x14ac:dyDescent="0.25">
      <c r="A1079" s="3" t="s">
        <v>1249</v>
      </c>
      <c r="B1079" s="3" t="s">
        <v>2486</v>
      </c>
      <c r="C1079" s="8">
        <v>13</v>
      </c>
      <c r="D1079" s="8">
        <v>0</v>
      </c>
      <c r="E1079" s="8">
        <v>0</v>
      </c>
      <c r="F1079" s="9">
        <v>6940.66</v>
      </c>
      <c r="G1079" s="8">
        <v>2</v>
      </c>
      <c r="H1079" s="9">
        <v>15055.76</v>
      </c>
      <c r="I1079" s="9">
        <f t="shared" si="33"/>
        <v>0</v>
      </c>
      <c r="J1079" s="6">
        <f t="shared" si="34"/>
        <v>8115.1</v>
      </c>
    </row>
    <row r="1080" spans="1:10" ht="30" x14ac:dyDescent="0.25">
      <c r="A1080" s="3" t="s">
        <v>2487</v>
      </c>
      <c r="B1080" s="3" t="s">
        <v>2488</v>
      </c>
      <c r="C1080" s="8">
        <v>0</v>
      </c>
      <c r="D1080" s="8">
        <v>0</v>
      </c>
      <c r="E1080" s="8">
        <v>0</v>
      </c>
      <c r="F1080" s="8">
        <v>0</v>
      </c>
      <c r="G1080" s="8">
        <v>9</v>
      </c>
      <c r="H1080" s="9">
        <v>231609.92</v>
      </c>
      <c r="I1080" s="9">
        <f t="shared" si="33"/>
        <v>0</v>
      </c>
      <c r="J1080" s="6">
        <f t="shared" si="34"/>
        <v>231609.92</v>
      </c>
    </row>
    <row r="1081" spans="1:10" ht="30" x14ac:dyDescent="0.25">
      <c r="A1081" s="3" t="s">
        <v>1250</v>
      </c>
      <c r="B1081" s="3" t="s">
        <v>2489</v>
      </c>
      <c r="C1081" s="8">
        <v>6</v>
      </c>
      <c r="D1081" s="8">
        <v>0</v>
      </c>
      <c r="E1081" s="8">
        <v>0</v>
      </c>
      <c r="F1081" s="9">
        <v>30748.26</v>
      </c>
      <c r="G1081" s="8">
        <v>5</v>
      </c>
      <c r="H1081" s="9">
        <v>8923.34</v>
      </c>
      <c r="I1081" s="9">
        <f t="shared" si="33"/>
        <v>21824.92</v>
      </c>
      <c r="J1081" s="6">
        <f t="shared" si="34"/>
        <v>0</v>
      </c>
    </row>
    <row r="1082" spans="1:10" x14ac:dyDescent="0.25">
      <c r="A1082" s="3" t="s">
        <v>1251</v>
      </c>
      <c r="B1082" s="3" t="s">
        <v>2490</v>
      </c>
      <c r="C1082" s="8">
        <v>21</v>
      </c>
      <c r="D1082" s="8">
        <v>0</v>
      </c>
      <c r="E1082" s="8">
        <v>0</v>
      </c>
      <c r="F1082" s="9">
        <v>20370.18</v>
      </c>
      <c r="G1082" s="8">
        <v>5</v>
      </c>
      <c r="H1082" s="9">
        <v>38502.32</v>
      </c>
      <c r="I1082" s="9">
        <f t="shared" si="33"/>
        <v>0</v>
      </c>
      <c r="J1082" s="6">
        <f t="shared" si="34"/>
        <v>18132.14</v>
      </c>
    </row>
    <row r="1083" spans="1:10" x14ac:dyDescent="0.25">
      <c r="A1083" s="3" t="s">
        <v>1252</v>
      </c>
      <c r="B1083" s="3" t="s">
        <v>1253</v>
      </c>
      <c r="C1083" s="8">
        <v>79</v>
      </c>
      <c r="D1083" s="8">
        <v>0</v>
      </c>
      <c r="E1083" s="8">
        <v>0</v>
      </c>
      <c r="F1083" s="9">
        <v>62757.32</v>
      </c>
      <c r="G1083" s="8">
        <v>50</v>
      </c>
      <c r="H1083" s="9">
        <v>33591.74</v>
      </c>
      <c r="I1083" s="9">
        <f t="shared" si="33"/>
        <v>29165.58</v>
      </c>
      <c r="J1083" s="6">
        <f t="shared" si="34"/>
        <v>0</v>
      </c>
    </row>
    <row r="1084" spans="1:10" ht="30" x14ac:dyDescent="0.25">
      <c r="A1084" s="3" t="s">
        <v>1254</v>
      </c>
      <c r="B1084" s="3" t="s">
        <v>1255</v>
      </c>
      <c r="C1084" s="8">
        <v>7</v>
      </c>
      <c r="D1084" s="8">
        <v>0</v>
      </c>
      <c r="E1084" s="8">
        <v>0</v>
      </c>
      <c r="F1084" s="9">
        <v>4051.88</v>
      </c>
      <c r="G1084" s="8">
        <v>5</v>
      </c>
      <c r="H1084" s="9">
        <v>1870.28</v>
      </c>
      <c r="I1084" s="9">
        <f t="shared" si="33"/>
        <v>2181.6000000000004</v>
      </c>
      <c r="J1084" s="6">
        <f t="shared" si="34"/>
        <v>0</v>
      </c>
    </row>
    <row r="1085" spans="1:10" x14ac:dyDescent="0.25">
      <c r="A1085" s="3" t="s">
        <v>1256</v>
      </c>
      <c r="B1085" s="3" t="s">
        <v>2491</v>
      </c>
      <c r="C1085" s="8">
        <v>44</v>
      </c>
      <c r="D1085" s="8">
        <v>0</v>
      </c>
      <c r="E1085" s="8">
        <v>0</v>
      </c>
      <c r="F1085" s="9">
        <v>45048.22</v>
      </c>
      <c r="G1085" s="8">
        <v>21</v>
      </c>
      <c r="H1085" s="9">
        <v>191920.04</v>
      </c>
      <c r="I1085" s="9">
        <f t="shared" si="33"/>
        <v>0</v>
      </c>
      <c r="J1085" s="6">
        <f t="shared" si="34"/>
        <v>146871.82</v>
      </c>
    </row>
    <row r="1086" spans="1:10" ht="30" x14ac:dyDescent="0.25">
      <c r="A1086" s="3" t="s">
        <v>1257</v>
      </c>
      <c r="B1086" s="3" t="s">
        <v>2492</v>
      </c>
      <c r="C1086" s="8">
        <v>43</v>
      </c>
      <c r="D1086" s="8">
        <v>0</v>
      </c>
      <c r="E1086" s="9">
        <v>58970.3</v>
      </c>
      <c r="F1086" s="9">
        <v>1025228.13</v>
      </c>
      <c r="G1086" s="8">
        <v>2</v>
      </c>
      <c r="H1086" s="8">
        <v>229.4</v>
      </c>
      <c r="I1086" s="9">
        <f t="shared" si="33"/>
        <v>1024998.73</v>
      </c>
      <c r="J1086" s="6">
        <f t="shared" si="34"/>
        <v>0</v>
      </c>
    </row>
    <row r="1087" spans="1:10" x14ac:dyDescent="0.25">
      <c r="A1087" s="3" t="s">
        <v>1258</v>
      </c>
      <c r="B1087" s="3" t="s">
        <v>2493</v>
      </c>
      <c r="C1087" s="8">
        <v>14</v>
      </c>
      <c r="D1087" s="8">
        <v>0</v>
      </c>
      <c r="E1087" s="8">
        <v>0</v>
      </c>
      <c r="F1087" s="9">
        <v>14922.42</v>
      </c>
      <c r="G1087" s="8">
        <v>14</v>
      </c>
      <c r="H1087" s="9">
        <v>46058.36</v>
      </c>
      <c r="I1087" s="9">
        <f t="shared" si="33"/>
        <v>0</v>
      </c>
      <c r="J1087" s="6">
        <f t="shared" si="34"/>
        <v>31135.940000000002</v>
      </c>
    </row>
    <row r="1088" spans="1:10" ht="30" x14ac:dyDescent="0.25">
      <c r="A1088" s="3" t="s">
        <v>1259</v>
      </c>
      <c r="B1088" s="3" t="s">
        <v>2494</v>
      </c>
      <c r="C1088" s="8">
        <v>20</v>
      </c>
      <c r="D1088" s="8">
        <v>0</v>
      </c>
      <c r="E1088" s="8">
        <v>0</v>
      </c>
      <c r="F1088" s="9">
        <v>18826.98</v>
      </c>
      <c r="G1088" s="8">
        <v>27</v>
      </c>
      <c r="H1088" s="9">
        <v>204537.54</v>
      </c>
      <c r="I1088" s="9">
        <f t="shared" si="33"/>
        <v>0</v>
      </c>
      <c r="J1088" s="6">
        <f t="shared" si="34"/>
        <v>185710.56</v>
      </c>
    </row>
    <row r="1089" spans="1:10" ht="30" x14ac:dyDescent="0.25">
      <c r="A1089" s="3" t="s">
        <v>2495</v>
      </c>
      <c r="B1089" s="3" t="s">
        <v>2496</v>
      </c>
      <c r="C1089" s="8">
        <v>0</v>
      </c>
      <c r="D1089" s="8">
        <v>0</v>
      </c>
      <c r="E1089" s="8">
        <v>0</v>
      </c>
      <c r="F1089" s="8">
        <v>0</v>
      </c>
      <c r="G1089" s="8">
        <v>19</v>
      </c>
      <c r="H1089" s="9">
        <v>24411.48</v>
      </c>
      <c r="I1089" s="9">
        <f t="shared" si="33"/>
        <v>0</v>
      </c>
      <c r="J1089" s="6">
        <f t="shared" si="34"/>
        <v>24411.48</v>
      </c>
    </row>
    <row r="1090" spans="1:10" ht="30" x14ac:dyDescent="0.25">
      <c r="A1090" s="3" t="s">
        <v>1260</v>
      </c>
      <c r="B1090" s="3" t="s">
        <v>2497</v>
      </c>
      <c r="C1090" s="8">
        <v>30</v>
      </c>
      <c r="D1090" s="8">
        <v>0</v>
      </c>
      <c r="E1090" s="8">
        <v>0</v>
      </c>
      <c r="F1090" s="9">
        <v>40904.620000000003</v>
      </c>
      <c r="G1090" s="8">
        <v>17</v>
      </c>
      <c r="H1090" s="9">
        <v>30215.9</v>
      </c>
      <c r="I1090" s="9">
        <f t="shared" si="33"/>
        <v>10688.720000000001</v>
      </c>
      <c r="J1090" s="6">
        <f t="shared" si="34"/>
        <v>0</v>
      </c>
    </row>
    <row r="1091" spans="1:10" ht="30" x14ac:dyDescent="0.25">
      <c r="A1091" s="3" t="s">
        <v>1261</v>
      </c>
      <c r="B1091" s="3" t="s">
        <v>2498</v>
      </c>
      <c r="C1091" s="8">
        <v>27</v>
      </c>
      <c r="D1091" s="8">
        <v>0</v>
      </c>
      <c r="E1091" s="8">
        <v>0</v>
      </c>
      <c r="F1091" s="9">
        <v>16856.68</v>
      </c>
      <c r="G1091" s="8">
        <v>47</v>
      </c>
      <c r="H1091" s="9">
        <v>128396.65</v>
      </c>
      <c r="I1091" s="9">
        <f t="shared" si="33"/>
        <v>0</v>
      </c>
      <c r="J1091" s="6">
        <f t="shared" si="34"/>
        <v>111539.97</v>
      </c>
    </row>
    <row r="1092" spans="1:10" ht="30" x14ac:dyDescent="0.25">
      <c r="A1092" s="3" t="s">
        <v>1262</v>
      </c>
      <c r="B1092" s="3" t="s">
        <v>2499</v>
      </c>
      <c r="C1092" s="8">
        <v>7</v>
      </c>
      <c r="D1092" s="8">
        <v>0</v>
      </c>
      <c r="E1092" s="8">
        <v>0</v>
      </c>
      <c r="F1092" s="9">
        <v>8975.5400000000009</v>
      </c>
      <c r="G1092" s="8">
        <v>2</v>
      </c>
      <c r="H1092" s="9">
        <v>16090.36</v>
      </c>
      <c r="I1092" s="9">
        <f t="shared" si="33"/>
        <v>0</v>
      </c>
      <c r="J1092" s="6">
        <f t="shared" si="34"/>
        <v>7114.82</v>
      </c>
    </row>
    <row r="1093" spans="1:10" ht="30" x14ac:dyDescent="0.25">
      <c r="A1093" s="3" t="s">
        <v>1263</v>
      </c>
      <c r="B1093" s="3" t="s">
        <v>1264</v>
      </c>
      <c r="C1093" s="8">
        <v>18</v>
      </c>
      <c r="D1093" s="8">
        <v>0</v>
      </c>
      <c r="E1093" s="8">
        <v>0</v>
      </c>
      <c r="F1093" s="9">
        <v>36193.54</v>
      </c>
      <c r="G1093" s="8">
        <v>31</v>
      </c>
      <c r="H1093" s="9">
        <v>33656.839999999997</v>
      </c>
      <c r="I1093" s="9">
        <f t="shared" si="33"/>
        <v>2536.7000000000044</v>
      </c>
      <c r="J1093" s="6">
        <f t="shared" si="34"/>
        <v>0</v>
      </c>
    </row>
    <row r="1094" spans="1:10" ht="30" x14ac:dyDescent="0.25">
      <c r="A1094" s="3" t="s">
        <v>1265</v>
      </c>
      <c r="B1094" s="3" t="s">
        <v>1266</v>
      </c>
      <c r="C1094" s="8">
        <v>18</v>
      </c>
      <c r="D1094" s="8">
        <v>0</v>
      </c>
      <c r="E1094" s="8">
        <v>0</v>
      </c>
      <c r="F1094" s="9">
        <v>16267.44</v>
      </c>
      <c r="G1094" s="8">
        <v>3</v>
      </c>
      <c r="H1094" s="9">
        <v>1585.26</v>
      </c>
      <c r="I1094" s="9">
        <f t="shared" si="33"/>
        <v>14682.18</v>
      </c>
      <c r="J1094" s="6">
        <f t="shared" si="34"/>
        <v>0</v>
      </c>
    </row>
    <row r="1095" spans="1:10" ht="30" x14ac:dyDescent="0.25">
      <c r="A1095" s="3" t="s">
        <v>1267</v>
      </c>
      <c r="B1095" s="3" t="s">
        <v>1268</v>
      </c>
      <c r="C1095" s="8">
        <v>5</v>
      </c>
      <c r="D1095" s="8">
        <v>0</v>
      </c>
      <c r="E1095" s="8">
        <v>0</v>
      </c>
      <c r="F1095" s="9">
        <v>4286.1400000000003</v>
      </c>
      <c r="G1095" s="8">
        <v>9</v>
      </c>
      <c r="H1095" s="9">
        <v>10951.76</v>
      </c>
      <c r="I1095" s="9">
        <f t="shared" si="33"/>
        <v>0</v>
      </c>
      <c r="J1095" s="6">
        <f t="shared" si="34"/>
        <v>6665.62</v>
      </c>
    </row>
    <row r="1096" spans="1:10" x14ac:dyDescent="0.25">
      <c r="A1096" s="3" t="s">
        <v>1269</v>
      </c>
      <c r="B1096" s="3" t="s">
        <v>2500</v>
      </c>
      <c r="C1096" s="8">
        <v>6</v>
      </c>
      <c r="D1096" s="8">
        <v>0</v>
      </c>
      <c r="E1096" s="8">
        <v>0</v>
      </c>
      <c r="F1096" s="9">
        <v>6095.98</v>
      </c>
      <c r="G1096" s="8">
        <v>1</v>
      </c>
      <c r="H1096" s="9">
        <v>1120.2</v>
      </c>
      <c r="I1096" s="9">
        <f t="shared" si="33"/>
        <v>4975.78</v>
      </c>
      <c r="J1096" s="6">
        <f t="shared" si="34"/>
        <v>0</v>
      </c>
    </row>
    <row r="1097" spans="1:10" ht="30" x14ac:dyDescent="0.25">
      <c r="A1097" s="3" t="s">
        <v>1270</v>
      </c>
      <c r="B1097" s="3" t="s">
        <v>1271</v>
      </c>
      <c r="C1097" s="8">
        <v>94</v>
      </c>
      <c r="D1097" s="8">
        <v>0</v>
      </c>
      <c r="E1097" s="8">
        <v>0</v>
      </c>
      <c r="F1097" s="9">
        <v>131216.68</v>
      </c>
      <c r="G1097" s="8">
        <v>22</v>
      </c>
      <c r="H1097" s="9">
        <v>7438.48</v>
      </c>
      <c r="I1097" s="9">
        <f t="shared" si="33"/>
        <v>123778.2</v>
      </c>
      <c r="J1097" s="6">
        <f t="shared" si="34"/>
        <v>0</v>
      </c>
    </row>
    <row r="1098" spans="1:10" ht="30" x14ac:dyDescent="0.25">
      <c r="A1098" s="3" t="s">
        <v>1272</v>
      </c>
      <c r="B1098" s="3" t="s">
        <v>1273</v>
      </c>
      <c r="C1098" s="8">
        <v>92</v>
      </c>
      <c r="D1098" s="8">
        <v>0</v>
      </c>
      <c r="E1098" s="8">
        <v>0</v>
      </c>
      <c r="F1098" s="9">
        <v>103766.38</v>
      </c>
      <c r="G1098" s="8">
        <v>29</v>
      </c>
      <c r="H1098" s="9">
        <v>20718.04</v>
      </c>
      <c r="I1098" s="9">
        <f t="shared" si="33"/>
        <v>83048.34</v>
      </c>
      <c r="J1098" s="6">
        <f t="shared" si="34"/>
        <v>0</v>
      </c>
    </row>
    <row r="1099" spans="1:10" ht="30" x14ac:dyDescent="0.25">
      <c r="A1099" s="3" t="s">
        <v>1274</v>
      </c>
      <c r="B1099" s="3" t="s">
        <v>2501</v>
      </c>
      <c r="C1099" s="8">
        <v>93</v>
      </c>
      <c r="D1099" s="8">
        <v>0</v>
      </c>
      <c r="E1099" s="8">
        <v>0</v>
      </c>
      <c r="F1099" s="9">
        <v>120690.8</v>
      </c>
      <c r="G1099" s="8">
        <v>14</v>
      </c>
      <c r="H1099" s="9">
        <v>204244.74</v>
      </c>
      <c r="I1099" s="9">
        <f t="shared" si="33"/>
        <v>0</v>
      </c>
      <c r="J1099" s="6">
        <f t="shared" si="34"/>
        <v>83553.939999999988</v>
      </c>
    </row>
    <row r="1100" spans="1:10" ht="30" x14ac:dyDescent="0.25">
      <c r="A1100" s="3" t="s">
        <v>1275</v>
      </c>
      <c r="B1100" s="3" t="s">
        <v>2502</v>
      </c>
      <c r="C1100" s="8">
        <v>177</v>
      </c>
      <c r="D1100" s="8">
        <v>0</v>
      </c>
      <c r="E1100" s="8">
        <v>0</v>
      </c>
      <c r="F1100" s="9">
        <v>391746.4</v>
      </c>
      <c r="G1100" s="8">
        <v>8</v>
      </c>
      <c r="H1100" s="9">
        <v>60608.27</v>
      </c>
      <c r="I1100" s="9">
        <f t="shared" si="33"/>
        <v>331138.13</v>
      </c>
      <c r="J1100" s="6">
        <f t="shared" si="34"/>
        <v>0</v>
      </c>
    </row>
    <row r="1101" spans="1:10" ht="30" x14ac:dyDescent="0.25">
      <c r="A1101" s="3" t="s">
        <v>1276</v>
      </c>
      <c r="B1101" s="3" t="s">
        <v>1277</v>
      </c>
      <c r="C1101" s="8">
        <v>20</v>
      </c>
      <c r="D1101" s="8">
        <v>0</v>
      </c>
      <c r="E1101" s="8">
        <v>0</v>
      </c>
      <c r="F1101" s="9">
        <v>22207.08</v>
      </c>
      <c r="G1101" s="8">
        <v>11</v>
      </c>
      <c r="H1101" s="9">
        <v>6047.1</v>
      </c>
      <c r="I1101" s="9">
        <f t="shared" si="33"/>
        <v>16159.980000000001</v>
      </c>
      <c r="J1101" s="6">
        <f t="shared" si="34"/>
        <v>0</v>
      </c>
    </row>
    <row r="1102" spans="1:10" x14ac:dyDescent="0.25">
      <c r="A1102" s="3" t="s">
        <v>2503</v>
      </c>
      <c r="B1102" s="3" t="s">
        <v>2504</v>
      </c>
      <c r="C1102" s="8">
        <v>1</v>
      </c>
      <c r="D1102" s="8">
        <v>0</v>
      </c>
      <c r="E1102" s="8">
        <v>0</v>
      </c>
      <c r="F1102" s="9">
        <v>301099.86</v>
      </c>
      <c r="G1102" s="8">
        <v>0</v>
      </c>
      <c r="H1102" s="8">
        <v>0</v>
      </c>
      <c r="I1102" s="9">
        <f t="shared" ref="I1102:I1165" si="35">IF(F1102-H1102&gt;0,F1102-H1102,0)</f>
        <v>301099.86</v>
      </c>
      <c r="J1102" s="6">
        <f t="shared" ref="J1102:J1165" si="36">IF(F1102-H1102&lt;0,(F1102-H1102)*-1,0)</f>
        <v>0</v>
      </c>
    </row>
    <row r="1103" spans="1:10" ht="30" x14ac:dyDescent="0.25">
      <c r="A1103" s="3" t="s">
        <v>1278</v>
      </c>
      <c r="B1103" s="3" t="s">
        <v>1279</v>
      </c>
      <c r="C1103" s="8">
        <v>6</v>
      </c>
      <c r="D1103" s="8">
        <v>0</v>
      </c>
      <c r="E1103" s="8">
        <v>0</v>
      </c>
      <c r="F1103" s="9">
        <v>5681.2</v>
      </c>
      <c r="G1103" s="8">
        <v>1</v>
      </c>
      <c r="H1103" s="9">
        <v>1306.5999999999999</v>
      </c>
      <c r="I1103" s="9">
        <f t="shared" si="35"/>
        <v>4374.6000000000004</v>
      </c>
      <c r="J1103" s="6">
        <f t="shared" si="36"/>
        <v>0</v>
      </c>
    </row>
    <row r="1104" spans="1:10" ht="30" x14ac:dyDescent="0.25">
      <c r="A1104" s="3" t="s">
        <v>1280</v>
      </c>
      <c r="B1104" s="3" t="s">
        <v>1281</v>
      </c>
      <c r="C1104" s="8">
        <v>19</v>
      </c>
      <c r="D1104" s="8">
        <v>0</v>
      </c>
      <c r="E1104" s="9">
        <v>33644.660000000003</v>
      </c>
      <c r="F1104" s="8">
        <v>0</v>
      </c>
      <c r="G1104" s="8">
        <v>3</v>
      </c>
      <c r="H1104" s="9">
        <v>2544.2199999999998</v>
      </c>
      <c r="I1104" s="9">
        <f t="shared" si="35"/>
        <v>0</v>
      </c>
      <c r="J1104" s="6">
        <f t="shared" si="36"/>
        <v>2544.2199999999998</v>
      </c>
    </row>
    <row r="1105" spans="1:10" ht="30" x14ac:dyDescent="0.25">
      <c r="A1105" s="3" t="s">
        <v>2505</v>
      </c>
      <c r="B1105" s="3" t="s">
        <v>2506</v>
      </c>
      <c r="C1105" s="8">
        <v>0</v>
      </c>
      <c r="D1105" s="8">
        <v>0</v>
      </c>
      <c r="E1105" s="8">
        <v>0</v>
      </c>
      <c r="F1105" s="8">
        <v>0</v>
      </c>
      <c r="G1105" s="8">
        <v>4</v>
      </c>
      <c r="H1105" s="9">
        <v>210803.21</v>
      </c>
      <c r="I1105" s="9">
        <f t="shared" si="35"/>
        <v>0</v>
      </c>
      <c r="J1105" s="6">
        <f t="shared" si="36"/>
        <v>210803.21</v>
      </c>
    </row>
    <row r="1106" spans="1:10" ht="30" x14ac:dyDescent="0.25">
      <c r="A1106" s="3" t="s">
        <v>1282</v>
      </c>
      <c r="B1106" s="3" t="s">
        <v>1283</v>
      </c>
      <c r="C1106" s="8">
        <v>10</v>
      </c>
      <c r="D1106" s="8">
        <v>0</v>
      </c>
      <c r="E1106" s="8">
        <v>0</v>
      </c>
      <c r="F1106" s="9">
        <v>11126</v>
      </c>
      <c r="G1106" s="8">
        <v>20</v>
      </c>
      <c r="H1106" s="9">
        <v>20780.34</v>
      </c>
      <c r="I1106" s="9">
        <f t="shared" si="35"/>
        <v>0</v>
      </c>
      <c r="J1106" s="6">
        <f t="shared" si="36"/>
        <v>9654.34</v>
      </c>
    </row>
    <row r="1107" spans="1:10" ht="30" x14ac:dyDescent="0.25">
      <c r="A1107" s="3" t="s">
        <v>1284</v>
      </c>
      <c r="B1107" s="3" t="s">
        <v>2507</v>
      </c>
      <c r="C1107" s="8">
        <v>1</v>
      </c>
      <c r="D1107" s="8">
        <v>0</v>
      </c>
      <c r="E1107" s="8">
        <v>0</v>
      </c>
      <c r="F1107" s="9">
        <v>1927.08</v>
      </c>
      <c r="G1107" s="8">
        <v>0</v>
      </c>
      <c r="H1107" s="8">
        <v>0</v>
      </c>
      <c r="I1107" s="9">
        <f t="shared" si="35"/>
        <v>1927.08</v>
      </c>
      <c r="J1107" s="6">
        <f t="shared" si="36"/>
        <v>0</v>
      </c>
    </row>
    <row r="1108" spans="1:10" ht="30" x14ac:dyDescent="0.25">
      <c r="A1108" s="3" t="s">
        <v>1285</v>
      </c>
      <c r="B1108" s="3" t="s">
        <v>2508</v>
      </c>
      <c r="C1108" s="8">
        <v>17</v>
      </c>
      <c r="D1108" s="8">
        <v>0</v>
      </c>
      <c r="E1108" s="8">
        <v>0</v>
      </c>
      <c r="F1108" s="9">
        <v>11337.72</v>
      </c>
      <c r="G1108" s="8">
        <v>1</v>
      </c>
      <c r="H1108" s="9">
        <v>3570.07</v>
      </c>
      <c r="I1108" s="9">
        <f t="shared" si="35"/>
        <v>7767.65</v>
      </c>
      <c r="J1108" s="6">
        <f t="shared" si="36"/>
        <v>0</v>
      </c>
    </row>
    <row r="1109" spans="1:10" ht="30" x14ac:dyDescent="0.25">
      <c r="A1109" s="3" t="s">
        <v>1286</v>
      </c>
      <c r="B1109" s="3" t="s">
        <v>2509</v>
      </c>
      <c r="C1109" s="8">
        <v>5</v>
      </c>
      <c r="D1109" s="8">
        <v>0</v>
      </c>
      <c r="E1109" s="8">
        <v>0</v>
      </c>
      <c r="F1109" s="9">
        <v>3308.84</v>
      </c>
      <c r="G1109" s="8">
        <v>0</v>
      </c>
      <c r="H1109" s="8">
        <v>0</v>
      </c>
      <c r="I1109" s="9">
        <f t="shared" si="35"/>
        <v>3308.84</v>
      </c>
      <c r="J1109" s="6">
        <f t="shared" si="36"/>
        <v>0</v>
      </c>
    </row>
    <row r="1110" spans="1:10" ht="30" x14ac:dyDescent="0.25">
      <c r="A1110" s="3" t="s">
        <v>1287</v>
      </c>
      <c r="B1110" s="3" t="s">
        <v>2510</v>
      </c>
      <c r="C1110" s="8">
        <v>25</v>
      </c>
      <c r="D1110" s="8">
        <v>0</v>
      </c>
      <c r="E1110" s="8">
        <v>0</v>
      </c>
      <c r="F1110" s="9">
        <v>23215.759999999998</v>
      </c>
      <c r="G1110" s="8">
        <v>0</v>
      </c>
      <c r="H1110" s="8">
        <v>0</v>
      </c>
      <c r="I1110" s="9">
        <f t="shared" si="35"/>
        <v>23215.759999999998</v>
      </c>
      <c r="J1110" s="6">
        <f t="shared" si="36"/>
        <v>0</v>
      </c>
    </row>
    <row r="1111" spans="1:10" ht="30" x14ac:dyDescent="0.25">
      <c r="A1111" s="3" t="s">
        <v>1288</v>
      </c>
      <c r="B1111" s="3" t="s">
        <v>1289</v>
      </c>
      <c r="C1111" s="8">
        <v>81</v>
      </c>
      <c r="D1111" s="8">
        <v>0</v>
      </c>
      <c r="E1111" s="8">
        <v>0</v>
      </c>
      <c r="F1111" s="9">
        <v>159805.25</v>
      </c>
      <c r="G1111" s="8">
        <v>3</v>
      </c>
      <c r="H1111" s="9">
        <v>1113.1199999999999</v>
      </c>
      <c r="I1111" s="9">
        <f t="shared" si="35"/>
        <v>158692.13</v>
      </c>
      <c r="J1111" s="6">
        <f t="shared" si="36"/>
        <v>0</v>
      </c>
    </row>
    <row r="1112" spans="1:10" ht="30" x14ac:dyDescent="0.25">
      <c r="A1112" s="3" t="s">
        <v>2511</v>
      </c>
      <c r="B1112" s="3" t="s">
        <v>2512</v>
      </c>
      <c r="C1112" s="8">
        <v>1</v>
      </c>
      <c r="D1112" s="8">
        <v>0</v>
      </c>
      <c r="E1112" s="8">
        <v>702.08</v>
      </c>
      <c r="F1112" s="8">
        <v>0</v>
      </c>
      <c r="G1112" s="8">
        <v>2</v>
      </c>
      <c r="H1112" s="9">
        <v>93334.58</v>
      </c>
      <c r="I1112" s="9">
        <f t="shared" si="35"/>
        <v>0</v>
      </c>
      <c r="J1112" s="6">
        <f t="shared" si="36"/>
        <v>93334.58</v>
      </c>
    </row>
    <row r="1113" spans="1:10" ht="30" x14ac:dyDescent="0.25">
      <c r="A1113" s="3" t="s">
        <v>1290</v>
      </c>
      <c r="B1113" s="3" t="s">
        <v>1291</v>
      </c>
      <c r="C1113" s="8">
        <v>8</v>
      </c>
      <c r="D1113" s="8">
        <v>0</v>
      </c>
      <c r="E1113" s="8">
        <v>0</v>
      </c>
      <c r="F1113" s="9">
        <v>5649.92</v>
      </c>
      <c r="G1113" s="8">
        <v>2</v>
      </c>
      <c r="H1113" s="9">
        <v>1200.04</v>
      </c>
      <c r="I1113" s="9">
        <f t="shared" si="35"/>
        <v>4449.88</v>
      </c>
      <c r="J1113" s="6">
        <f t="shared" si="36"/>
        <v>0</v>
      </c>
    </row>
    <row r="1114" spans="1:10" ht="30" x14ac:dyDescent="0.25">
      <c r="A1114" s="3" t="s">
        <v>1292</v>
      </c>
      <c r="B1114" s="3" t="s">
        <v>2513</v>
      </c>
      <c r="C1114" s="8">
        <v>102</v>
      </c>
      <c r="D1114" s="8">
        <v>0</v>
      </c>
      <c r="E1114" s="8">
        <v>0</v>
      </c>
      <c r="F1114" s="9">
        <v>94576.42</v>
      </c>
      <c r="G1114" s="8">
        <v>9</v>
      </c>
      <c r="H1114" s="9">
        <v>110403.05</v>
      </c>
      <c r="I1114" s="9">
        <f t="shared" si="35"/>
        <v>0</v>
      </c>
      <c r="J1114" s="6">
        <f t="shared" si="36"/>
        <v>15826.630000000005</v>
      </c>
    </row>
    <row r="1115" spans="1:10" ht="30" x14ac:dyDescent="0.25">
      <c r="A1115" s="3" t="s">
        <v>1293</v>
      </c>
      <c r="B1115" s="3" t="s">
        <v>1294</v>
      </c>
      <c r="C1115" s="8">
        <v>35</v>
      </c>
      <c r="D1115" s="8">
        <v>0</v>
      </c>
      <c r="E1115" s="8">
        <v>0</v>
      </c>
      <c r="F1115" s="9">
        <v>24938.240000000002</v>
      </c>
      <c r="G1115" s="8">
        <v>7</v>
      </c>
      <c r="H1115" s="9">
        <v>2199.52</v>
      </c>
      <c r="I1115" s="9">
        <f t="shared" si="35"/>
        <v>22738.720000000001</v>
      </c>
      <c r="J1115" s="6">
        <f t="shared" si="36"/>
        <v>0</v>
      </c>
    </row>
    <row r="1116" spans="1:10" ht="30" x14ac:dyDescent="0.25">
      <c r="A1116" s="3" t="s">
        <v>2514</v>
      </c>
      <c r="B1116" s="3" t="s">
        <v>2515</v>
      </c>
      <c r="C1116" s="8">
        <v>0</v>
      </c>
      <c r="D1116" s="8">
        <v>0</v>
      </c>
      <c r="E1116" s="8">
        <v>0</v>
      </c>
      <c r="F1116" s="8">
        <v>0</v>
      </c>
      <c r="G1116" s="8">
        <v>4</v>
      </c>
      <c r="H1116" s="9">
        <v>1907.61</v>
      </c>
      <c r="I1116" s="9">
        <f t="shared" si="35"/>
        <v>0</v>
      </c>
      <c r="J1116" s="6">
        <f t="shared" si="36"/>
        <v>1907.61</v>
      </c>
    </row>
    <row r="1117" spans="1:10" ht="30" x14ac:dyDescent="0.25">
      <c r="A1117" s="3" t="s">
        <v>1295</v>
      </c>
      <c r="B1117" s="3" t="s">
        <v>2516</v>
      </c>
      <c r="C1117" s="8">
        <v>840</v>
      </c>
      <c r="D1117" s="8">
        <v>0</v>
      </c>
      <c r="E1117" s="8">
        <v>0</v>
      </c>
      <c r="F1117" s="9">
        <v>1668040.47</v>
      </c>
      <c r="G1117" s="8">
        <v>14</v>
      </c>
      <c r="H1117" s="9">
        <v>464878.6</v>
      </c>
      <c r="I1117" s="9">
        <f t="shared" si="35"/>
        <v>1203161.8700000001</v>
      </c>
      <c r="J1117" s="6">
        <f t="shared" si="36"/>
        <v>0</v>
      </c>
    </row>
    <row r="1118" spans="1:10" ht="30" x14ac:dyDescent="0.25">
      <c r="A1118" s="3" t="s">
        <v>1640</v>
      </c>
      <c r="B1118" s="3" t="s">
        <v>2517</v>
      </c>
      <c r="C1118" s="8">
        <v>103</v>
      </c>
      <c r="D1118" s="8">
        <v>0</v>
      </c>
      <c r="E1118" s="8">
        <v>0</v>
      </c>
      <c r="F1118" s="9">
        <v>87392.7</v>
      </c>
      <c r="G1118" s="8">
        <v>31</v>
      </c>
      <c r="H1118" s="9">
        <v>224214.73</v>
      </c>
      <c r="I1118" s="9">
        <f t="shared" si="35"/>
        <v>0</v>
      </c>
      <c r="J1118" s="6">
        <f t="shared" si="36"/>
        <v>136822.03000000003</v>
      </c>
    </row>
    <row r="1119" spans="1:10" ht="30" x14ac:dyDescent="0.25">
      <c r="A1119" s="3" t="s">
        <v>1296</v>
      </c>
      <c r="B1119" s="3" t="s">
        <v>2518</v>
      </c>
      <c r="C1119" s="8">
        <v>30</v>
      </c>
      <c r="D1119" s="8">
        <v>0</v>
      </c>
      <c r="E1119" s="8">
        <v>0</v>
      </c>
      <c r="F1119" s="9">
        <v>16879.62</v>
      </c>
      <c r="G1119" s="8">
        <v>0</v>
      </c>
      <c r="H1119" s="8">
        <v>0</v>
      </c>
      <c r="I1119" s="9">
        <f t="shared" si="35"/>
        <v>16879.62</v>
      </c>
      <c r="J1119" s="6">
        <f t="shared" si="36"/>
        <v>0</v>
      </c>
    </row>
    <row r="1120" spans="1:10" ht="30" x14ac:dyDescent="0.25">
      <c r="A1120" s="3" t="s">
        <v>1297</v>
      </c>
      <c r="B1120" s="3" t="s">
        <v>1298</v>
      </c>
      <c r="C1120" s="8">
        <v>76</v>
      </c>
      <c r="D1120" s="8">
        <v>0</v>
      </c>
      <c r="E1120" s="8">
        <v>0</v>
      </c>
      <c r="F1120" s="9">
        <v>45063.49</v>
      </c>
      <c r="G1120" s="8">
        <v>9</v>
      </c>
      <c r="H1120" s="9">
        <v>4599.54</v>
      </c>
      <c r="I1120" s="9">
        <f t="shared" si="35"/>
        <v>40463.949999999997</v>
      </c>
      <c r="J1120" s="6">
        <f t="shared" si="36"/>
        <v>0</v>
      </c>
    </row>
    <row r="1121" spans="1:10" x14ac:dyDescent="0.25">
      <c r="A1121" s="3" t="s">
        <v>2519</v>
      </c>
      <c r="B1121" s="3" t="s">
        <v>2520</v>
      </c>
      <c r="C1121" s="8">
        <v>3</v>
      </c>
      <c r="D1121" s="8">
        <v>0</v>
      </c>
      <c r="E1121" s="9">
        <v>30399.81</v>
      </c>
      <c r="F1121" s="9">
        <v>144540.75</v>
      </c>
      <c r="G1121" s="8">
        <v>0</v>
      </c>
      <c r="H1121" s="8">
        <v>0</v>
      </c>
      <c r="I1121" s="9">
        <f t="shared" si="35"/>
        <v>144540.75</v>
      </c>
      <c r="J1121" s="6">
        <f t="shared" si="36"/>
        <v>0</v>
      </c>
    </row>
    <row r="1122" spans="1:10" x14ac:dyDescent="0.25">
      <c r="A1122" s="3" t="s">
        <v>2521</v>
      </c>
      <c r="B1122" s="3" t="s">
        <v>2522</v>
      </c>
      <c r="C1122" s="8">
        <v>37</v>
      </c>
      <c r="D1122" s="8">
        <v>0</v>
      </c>
      <c r="E1122" s="8">
        <v>0</v>
      </c>
      <c r="F1122" s="9">
        <v>1456062.07</v>
      </c>
      <c r="G1122" s="8">
        <v>0</v>
      </c>
      <c r="H1122" s="8">
        <v>0</v>
      </c>
      <c r="I1122" s="9">
        <f t="shared" si="35"/>
        <v>1456062.07</v>
      </c>
      <c r="J1122" s="6">
        <f t="shared" si="36"/>
        <v>0</v>
      </c>
    </row>
    <row r="1123" spans="1:10" ht="30" x14ac:dyDescent="0.25">
      <c r="A1123" s="3" t="s">
        <v>1641</v>
      </c>
      <c r="B1123" s="3" t="s">
        <v>2523</v>
      </c>
      <c r="C1123" s="8">
        <v>246</v>
      </c>
      <c r="D1123" s="8">
        <v>0</v>
      </c>
      <c r="E1123" s="8">
        <v>0</v>
      </c>
      <c r="F1123" s="9">
        <v>196858.48</v>
      </c>
      <c r="G1123" s="8">
        <v>47</v>
      </c>
      <c r="H1123" s="9">
        <v>545658.44999999995</v>
      </c>
      <c r="I1123" s="9">
        <f t="shared" si="35"/>
        <v>0</v>
      </c>
      <c r="J1123" s="6">
        <f t="shared" si="36"/>
        <v>348799.97</v>
      </c>
    </row>
    <row r="1124" spans="1:10" ht="30" x14ac:dyDescent="0.25">
      <c r="A1124" s="3" t="s">
        <v>2524</v>
      </c>
      <c r="B1124" s="3" t="s">
        <v>2525</v>
      </c>
      <c r="C1124" s="8">
        <v>131</v>
      </c>
      <c r="D1124" s="8">
        <v>0</v>
      </c>
      <c r="E1124" s="9">
        <v>13011.6</v>
      </c>
      <c r="F1124" s="9">
        <v>132726.57999999999</v>
      </c>
      <c r="G1124" s="8">
        <v>67</v>
      </c>
      <c r="H1124" s="9">
        <v>969781.57</v>
      </c>
      <c r="I1124" s="9">
        <f t="shared" si="35"/>
        <v>0</v>
      </c>
      <c r="J1124" s="6">
        <f t="shared" si="36"/>
        <v>837054.99</v>
      </c>
    </row>
    <row r="1125" spans="1:10" ht="30" x14ac:dyDescent="0.25">
      <c r="A1125" s="3" t="s">
        <v>1299</v>
      </c>
      <c r="B1125" s="3" t="s">
        <v>2526</v>
      </c>
      <c r="C1125" s="8">
        <v>315</v>
      </c>
      <c r="D1125" s="8">
        <v>0</v>
      </c>
      <c r="E1125" s="8">
        <v>0</v>
      </c>
      <c r="F1125" s="9">
        <v>233507.52</v>
      </c>
      <c r="G1125" s="8">
        <v>55</v>
      </c>
      <c r="H1125" s="9">
        <v>34800.33</v>
      </c>
      <c r="I1125" s="9">
        <f t="shared" si="35"/>
        <v>198707.19</v>
      </c>
      <c r="J1125" s="6">
        <f t="shared" si="36"/>
        <v>0</v>
      </c>
    </row>
    <row r="1126" spans="1:10" ht="30" x14ac:dyDescent="0.25">
      <c r="A1126" s="3" t="s">
        <v>1300</v>
      </c>
      <c r="B1126" s="3" t="s">
        <v>1301</v>
      </c>
      <c r="C1126" s="8">
        <v>108</v>
      </c>
      <c r="D1126" s="8">
        <v>0</v>
      </c>
      <c r="E1126" s="8">
        <v>0</v>
      </c>
      <c r="F1126" s="9">
        <v>92662.58</v>
      </c>
      <c r="G1126" s="8">
        <v>13</v>
      </c>
      <c r="H1126" s="9">
        <v>4226.3599999999997</v>
      </c>
      <c r="I1126" s="9">
        <f t="shared" si="35"/>
        <v>88436.22</v>
      </c>
      <c r="J1126" s="6">
        <f t="shared" si="36"/>
        <v>0</v>
      </c>
    </row>
    <row r="1127" spans="1:10" ht="30" x14ac:dyDescent="0.25">
      <c r="A1127" s="3" t="s">
        <v>1302</v>
      </c>
      <c r="B1127" s="3" t="s">
        <v>1303</v>
      </c>
      <c r="C1127" s="8">
        <v>262</v>
      </c>
      <c r="D1127" s="8">
        <v>0</v>
      </c>
      <c r="E1127" s="8">
        <v>0</v>
      </c>
      <c r="F1127" s="9">
        <v>266638.08000000002</v>
      </c>
      <c r="G1127" s="8">
        <v>52</v>
      </c>
      <c r="H1127" s="9">
        <v>19033</v>
      </c>
      <c r="I1127" s="9">
        <f t="shared" si="35"/>
        <v>247605.08000000002</v>
      </c>
      <c r="J1127" s="6">
        <f t="shared" si="36"/>
        <v>0</v>
      </c>
    </row>
    <row r="1128" spans="1:10" x14ac:dyDescent="0.25">
      <c r="A1128" s="3" t="s">
        <v>1304</v>
      </c>
      <c r="B1128" s="3" t="s">
        <v>1305</v>
      </c>
      <c r="C1128" s="8">
        <v>0</v>
      </c>
      <c r="D1128" s="8">
        <v>0</v>
      </c>
      <c r="E1128" s="8">
        <v>0</v>
      </c>
      <c r="F1128" s="8">
        <v>0</v>
      </c>
      <c r="G1128" s="8">
        <v>3</v>
      </c>
      <c r="H1128" s="9">
        <v>2180.2600000000002</v>
      </c>
      <c r="I1128" s="9">
        <f t="shared" si="35"/>
        <v>0</v>
      </c>
      <c r="J1128" s="6">
        <f t="shared" si="36"/>
        <v>2180.2600000000002</v>
      </c>
    </row>
    <row r="1129" spans="1:10" ht="30" x14ac:dyDescent="0.25">
      <c r="A1129" s="3" t="s">
        <v>1306</v>
      </c>
      <c r="B1129" s="3" t="s">
        <v>1307</v>
      </c>
      <c r="C1129" s="8">
        <v>26</v>
      </c>
      <c r="D1129" s="8">
        <v>0</v>
      </c>
      <c r="E1129" s="8">
        <v>0</v>
      </c>
      <c r="F1129" s="9">
        <v>27517.1</v>
      </c>
      <c r="G1129" s="8">
        <v>5</v>
      </c>
      <c r="H1129" s="9">
        <v>2724.84</v>
      </c>
      <c r="I1129" s="9">
        <f t="shared" si="35"/>
        <v>24792.26</v>
      </c>
      <c r="J1129" s="6">
        <f t="shared" si="36"/>
        <v>0</v>
      </c>
    </row>
    <row r="1130" spans="1:10" ht="30" x14ac:dyDescent="0.25">
      <c r="A1130" s="3" t="s">
        <v>1308</v>
      </c>
      <c r="B1130" s="3" t="s">
        <v>2527</v>
      </c>
      <c r="C1130" s="8">
        <v>26</v>
      </c>
      <c r="D1130" s="8">
        <v>0</v>
      </c>
      <c r="E1130" s="8">
        <v>0</v>
      </c>
      <c r="F1130" s="9">
        <v>12102.14</v>
      </c>
      <c r="G1130" s="8">
        <v>3</v>
      </c>
      <c r="H1130" s="9">
        <v>19441.349999999999</v>
      </c>
      <c r="I1130" s="9">
        <f t="shared" si="35"/>
        <v>0</v>
      </c>
      <c r="J1130" s="6">
        <f t="shared" si="36"/>
        <v>7339.2099999999991</v>
      </c>
    </row>
    <row r="1131" spans="1:10" ht="30" x14ac:dyDescent="0.25">
      <c r="A1131" s="3" t="s">
        <v>1309</v>
      </c>
      <c r="B1131" s="3" t="s">
        <v>2528</v>
      </c>
      <c r="C1131" s="8">
        <v>38</v>
      </c>
      <c r="D1131" s="8">
        <v>0</v>
      </c>
      <c r="E1131" s="8">
        <v>0</v>
      </c>
      <c r="F1131" s="9">
        <v>37625.800000000003</v>
      </c>
      <c r="G1131" s="8">
        <v>11</v>
      </c>
      <c r="H1131" s="9">
        <v>247895.28</v>
      </c>
      <c r="I1131" s="9">
        <f t="shared" si="35"/>
        <v>0</v>
      </c>
      <c r="J1131" s="6">
        <f t="shared" si="36"/>
        <v>210269.47999999998</v>
      </c>
    </row>
    <row r="1132" spans="1:10" x14ac:dyDescent="0.25">
      <c r="A1132" s="3" t="s">
        <v>2529</v>
      </c>
      <c r="B1132" s="3" t="s">
        <v>2530</v>
      </c>
      <c r="C1132" s="8">
        <v>6</v>
      </c>
      <c r="D1132" s="8">
        <v>0</v>
      </c>
      <c r="E1132" s="8">
        <v>0</v>
      </c>
      <c r="F1132" s="9">
        <v>421196.86</v>
      </c>
      <c r="G1132" s="8">
        <v>0</v>
      </c>
      <c r="H1132" s="8">
        <v>0</v>
      </c>
      <c r="I1132" s="9">
        <f t="shared" si="35"/>
        <v>421196.86</v>
      </c>
      <c r="J1132" s="6">
        <f t="shared" si="36"/>
        <v>0</v>
      </c>
    </row>
    <row r="1133" spans="1:10" ht="30" x14ac:dyDescent="0.25">
      <c r="A1133" s="3" t="s">
        <v>1310</v>
      </c>
      <c r="B1133" s="3" t="s">
        <v>1311</v>
      </c>
      <c r="C1133" s="8">
        <v>98</v>
      </c>
      <c r="D1133" s="8">
        <v>0</v>
      </c>
      <c r="E1133" s="8">
        <v>0</v>
      </c>
      <c r="F1133" s="9">
        <v>72710.3</v>
      </c>
      <c r="G1133" s="8">
        <v>3</v>
      </c>
      <c r="H1133" s="9">
        <v>3293.2</v>
      </c>
      <c r="I1133" s="9">
        <f t="shared" si="35"/>
        <v>69417.100000000006</v>
      </c>
      <c r="J1133" s="6">
        <f t="shared" si="36"/>
        <v>0</v>
      </c>
    </row>
    <row r="1134" spans="1:10" ht="30" x14ac:dyDescent="0.25">
      <c r="A1134" s="3" t="s">
        <v>1312</v>
      </c>
      <c r="B1134" s="3" t="s">
        <v>2531</v>
      </c>
      <c r="C1134" s="8">
        <v>37</v>
      </c>
      <c r="D1134" s="8">
        <v>0</v>
      </c>
      <c r="E1134" s="8">
        <v>0</v>
      </c>
      <c r="F1134" s="9">
        <v>39411.800000000003</v>
      </c>
      <c r="G1134" s="8">
        <v>4</v>
      </c>
      <c r="H1134" s="9">
        <v>40497.620000000003</v>
      </c>
      <c r="I1134" s="9">
        <f t="shared" si="35"/>
        <v>0</v>
      </c>
      <c r="J1134" s="6">
        <f t="shared" si="36"/>
        <v>1085.8199999999997</v>
      </c>
    </row>
    <row r="1135" spans="1:10" ht="30" x14ac:dyDescent="0.25">
      <c r="A1135" s="3" t="s">
        <v>1313</v>
      </c>
      <c r="B1135" s="3" t="s">
        <v>1642</v>
      </c>
      <c r="C1135" s="8">
        <v>41</v>
      </c>
      <c r="D1135" s="8">
        <v>0</v>
      </c>
      <c r="E1135" s="8">
        <v>0</v>
      </c>
      <c r="F1135" s="9">
        <v>33060.699999999997</v>
      </c>
      <c r="G1135" s="8">
        <v>3</v>
      </c>
      <c r="H1135" s="8">
        <v>280.12</v>
      </c>
      <c r="I1135" s="9">
        <f t="shared" si="35"/>
        <v>32780.579999999994</v>
      </c>
      <c r="J1135" s="6">
        <f t="shared" si="36"/>
        <v>0</v>
      </c>
    </row>
    <row r="1136" spans="1:10" x14ac:dyDescent="0.25">
      <c r="A1136" s="3" t="s">
        <v>1314</v>
      </c>
      <c r="B1136" s="3" t="s">
        <v>1315</v>
      </c>
      <c r="C1136" s="8">
        <v>691</v>
      </c>
      <c r="D1136" s="8">
        <v>0</v>
      </c>
      <c r="E1136" s="8">
        <v>0</v>
      </c>
      <c r="F1136" s="9">
        <v>521573.42</v>
      </c>
      <c r="G1136" s="8">
        <v>47</v>
      </c>
      <c r="H1136" s="9">
        <v>14052.12</v>
      </c>
      <c r="I1136" s="9">
        <f t="shared" si="35"/>
        <v>507521.3</v>
      </c>
      <c r="J1136" s="6">
        <f t="shared" si="36"/>
        <v>0</v>
      </c>
    </row>
    <row r="1137" spans="1:10" x14ac:dyDescent="0.25">
      <c r="A1137" s="3" t="s">
        <v>2532</v>
      </c>
      <c r="B1137" s="3" t="s">
        <v>2533</v>
      </c>
      <c r="C1137" s="8">
        <v>5</v>
      </c>
      <c r="D1137" s="8">
        <v>0</v>
      </c>
      <c r="E1137" s="9">
        <v>28924.41</v>
      </c>
      <c r="F1137" s="9">
        <v>492881.59</v>
      </c>
      <c r="G1137" s="8">
        <v>0</v>
      </c>
      <c r="H1137" s="8">
        <v>0</v>
      </c>
      <c r="I1137" s="9">
        <f t="shared" si="35"/>
        <v>492881.59</v>
      </c>
      <c r="J1137" s="6">
        <f t="shared" si="36"/>
        <v>0</v>
      </c>
    </row>
    <row r="1138" spans="1:10" ht="30" x14ac:dyDescent="0.25">
      <c r="A1138" s="3" t="s">
        <v>1316</v>
      </c>
      <c r="B1138" s="3" t="s">
        <v>1317</v>
      </c>
      <c r="C1138" s="8">
        <v>51</v>
      </c>
      <c r="D1138" s="8">
        <v>0</v>
      </c>
      <c r="E1138" s="8">
        <v>0</v>
      </c>
      <c r="F1138" s="9">
        <v>348198.01</v>
      </c>
      <c r="G1138" s="8">
        <v>9</v>
      </c>
      <c r="H1138" s="9">
        <v>4644.08</v>
      </c>
      <c r="I1138" s="9">
        <f t="shared" si="35"/>
        <v>343553.93</v>
      </c>
      <c r="J1138" s="6">
        <f t="shared" si="36"/>
        <v>0</v>
      </c>
    </row>
    <row r="1139" spans="1:10" x14ac:dyDescent="0.25">
      <c r="A1139" s="3" t="s">
        <v>1318</v>
      </c>
      <c r="B1139" s="3" t="s">
        <v>1319</v>
      </c>
      <c r="C1139" s="8">
        <v>785</v>
      </c>
      <c r="D1139" s="8">
        <v>0</v>
      </c>
      <c r="E1139" s="8">
        <v>0</v>
      </c>
      <c r="F1139" s="9">
        <v>1081748.8600000001</v>
      </c>
      <c r="G1139" s="8">
        <v>21</v>
      </c>
      <c r="H1139" s="9">
        <v>11073.44</v>
      </c>
      <c r="I1139" s="9">
        <f t="shared" si="35"/>
        <v>1070675.4200000002</v>
      </c>
      <c r="J1139" s="6">
        <f t="shared" si="36"/>
        <v>0</v>
      </c>
    </row>
    <row r="1140" spans="1:10" ht="30" x14ac:dyDescent="0.25">
      <c r="A1140" s="3" t="s">
        <v>1320</v>
      </c>
      <c r="B1140" s="3" t="s">
        <v>2534</v>
      </c>
      <c r="C1140" s="8">
        <v>61</v>
      </c>
      <c r="D1140" s="8">
        <v>0</v>
      </c>
      <c r="E1140" s="8">
        <v>0</v>
      </c>
      <c r="F1140" s="9">
        <v>93317</v>
      </c>
      <c r="G1140" s="8">
        <v>28</v>
      </c>
      <c r="H1140" s="9">
        <v>56154.93</v>
      </c>
      <c r="I1140" s="9">
        <f t="shared" si="35"/>
        <v>37162.07</v>
      </c>
      <c r="J1140" s="6">
        <f t="shared" si="36"/>
        <v>0</v>
      </c>
    </row>
    <row r="1141" spans="1:10" ht="30" x14ac:dyDescent="0.25">
      <c r="A1141" s="3" t="s">
        <v>1321</v>
      </c>
      <c r="B1141" s="3" t="s">
        <v>1322</v>
      </c>
      <c r="C1141" s="7">
        <v>2081</v>
      </c>
      <c r="D1141" s="8">
        <v>0</v>
      </c>
      <c r="E1141" s="8">
        <v>0</v>
      </c>
      <c r="F1141" s="9">
        <v>3178255.82</v>
      </c>
      <c r="G1141" s="8">
        <v>77</v>
      </c>
      <c r="H1141" s="9">
        <v>38832.699999999997</v>
      </c>
      <c r="I1141" s="9">
        <f t="shared" si="35"/>
        <v>3139423.1199999996</v>
      </c>
      <c r="J1141" s="6">
        <f t="shared" si="36"/>
        <v>0</v>
      </c>
    </row>
    <row r="1142" spans="1:10" ht="30" x14ac:dyDescent="0.25">
      <c r="A1142" s="3" t="s">
        <v>1643</v>
      </c>
      <c r="B1142" s="3" t="s">
        <v>2535</v>
      </c>
      <c r="C1142" s="8">
        <v>364</v>
      </c>
      <c r="D1142" s="8">
        <v>0</v>
      </c>
      <c r="E1142" s="8">
        <v>0</v>
      </c>
      <c r="F1142" s="9">
        <v>383694.86</v>
      </c>
      <c r="G1142" s="8">
        <v>9</v>
      </c>
      <c r="H1142" s="9">
        <v>5919.48</v>
      </c>
      <c r="I1142" s="9">
        <f t="shared" si="35"/>
        <v>377775.38</v>
      </c>
      <c r="J1142" s="6">
        <f t="shared" si="36"/>
        <v>0</v>
      </c>
    </row>
    <row r="1143" spans="1:10" ht="30" x14ac:dyDescent="0.25">
      <c r="A1143" s="3" t="s">
        <v>1323</v>
      </c>
      <c r="B1143" s="3" t="s">
        <v>2536</v>
      </c>
      <c r="C1143" s="8">
        <v>4</v>
      </c>
      <c r="D1143" s="8">
        <v>0</v>
      </c>
      <c r="E1143" s="8">
        <v>0</v>
      </c>
      <c r="F1143" s="9">
        <v>2595</v>
      </c>
      <c r="G1143" s="8">
        <v>0</v>
      </c>
      <c r="H1143" s="8">
        <v>0</v>
      </c>
      <c r="I1143" s="9">
        <f t="shared" si="35"/>
        <v>2595</v>
      </c>
      <c r="J1143" s="6">
        <f t="shared" si="36"/>
        <v>0</v>
      </c>
    </row>
    <row r="1144" spans="1:10" ht="30" x14ac:dyDescent="0.25">
      <c r="A1144" s="3" t="s">
        <v>1324</v>
      </c>
      <c r="B1144" s="3" t="s">
        <v>1325</v>
      </c>
      <c r="C1144" s="8">
        <v>74</v>
      </c>
      <c r="D1144" s="8">
        <v>0</v>
      </c>
      <c r="E1144" s="8">
        <v>0</v>
      </c>
      <c r="F1144" s="9">
        <v>51593.599999999999</v>
      </c>
      <c r="G1144" s="8">
        <v>18</v>
      </c>
      <c r="H1144" s="9">
        <v>4156.7</v>
      </c>
      <c r="I1144" s="9">
        <f t="shared" si="35"/>
        <v>47436.9</v>
      </c>
      <c r="J1144" s="6">
        <f t="shared" si="36"/>
        <v>0</v>
      </c>
    </row>
    <row r="1145" spans="1:10" ht="30" x14ac:dyDescent="0.25">
      <c r="A1145" s="3" t="s">
        <v>1326</v>
      </c>
      <c r="B1145" s="3" t="s">
        <v>1327</v>
      </c>
      <c r="C1145" s="8">
        <v>0</v>
      </c>
      <c r="D1145" s="8">
        <v>0</v>
      </c>
      <c r="E1145" s="8">
        <v>0</v>
      </c>
      <c r="F1145" s="8">
        <v>0</v>
      </c>
      <c r="G1145" s="8">
        <v>3</v>
      </c>
      <c r="H1145" s="8">
        <v>409.36</v>
      </c>
      <c r="I1145" s="9">
        <f t="shared" si="35"/>
        <v>0</v>
      </c>
      <c r="J1145" s="6">
        <f t="shared" si="36"/>
        <v>409.36</v>
      </c>
    </row>
    <row r="1146" spans="1:10" x14ac:dyDescent="0.25">
      <c r="A1146" s="3" t="s">
        <v>2537</v>
      </c>
      <c r="B1146" s="3" t="s">
        <v>2538</v>
      </c>
      <c r="C1146" s="8">
        <v>3</v>
      </c>
      <c r="D1146" s="8">
        <v>0</v>
      </c>
      <c r="E1146" s="8">
        <v>0</v>
      </c>
      <c r="F1146" s="9">
        <v>46381</v>
      </c>
      <c r="G1146" s="8">
        <v>0</v>
      </c>
      <c r="H1146" s="8">
        <v>0</v>
      </c>
      <c r="I1146" s="9">
        <f t="shared" si="35"/>
        <v>46381</v>
      </c>
      <c r="J1146" s="6">
        <f t="shared" si="36"/>
        <v>0</v>
      </c>
    </row>
    <row r="1147" spans="1:10" ht="30" x14ac:dyDescent="0.25">
      <c r="A1147" s="3" t="s">
        <v>1328</v>
      </c>
      <c r="B1147" s="3" t="s">
        <v>1329</v>
      </c>
      <c r="C1147" s="8">
        <v>99</v>
      </c>
      <c r="D1147" s="8">
        <v>0</v>
      </c>
      <c r="E1147" s="8">
        <v>0</v>
      </c>
      <c r="F1147" s="9">
        <v>240214.52</v>
      </c>
      <c r="G1147" s="8">
        <v>0</v>
      </c>
      <c r="H1147" s="8">
        <v>0</v>
      </c>
      <c r="I1147" s="9">
        <f t="shared" si="35"/>
        <v>240214.52</v>
      </c>
      <c r="J1147" s="6">
        <f t="shared" si="36"/>
        <v>0</v>
      </c>
    </row>
    <row r="1148" spans="1:10" ht="30" x14ac:dyDescent="0.25">
      <c r="A1148" s="3" t="s">
        <v>1330</v>
      </c>
      <c r="B1148" s="3" t="s">
        <v>1331</v>
      </c>
      <c r="C1148" s="8">
        <v>31</v>
      </c>
      <c r="D1148" s="8">
        <v>0</v>
      </c>
      <c r="E1148" s="8">
        <v>0</v>
      </c>
      <c r="F1148" s="9">
        <v>20117.68</v>
      </c>
      <c r="G1148" s="8">
        <v>3</v>
      </c>
      <c r="H1148" s="9">
        <v>2392.7600000000002</v>
      </c>
      <c r="I1148" s="9">
        <f t="shared" si="35"/>
        <v>17724.919999999998</v>
      </c>
      <c r="J1148" s="6">
        <f t="shared" si="36"/>
        <v>0</v>
      </c>
    </row>
    <row r="1149" spans="1:10" ht="30" x14ac:dyDescent="0.25">
      <c r="A1149" s="3" t="s">
        <v>1332</v>
      </c>
      <c r="B1149" s="3" t="s">
        <v>2539</v>
      </c>
      <c r="C1149" s="8">
        <v>3</v>
      </c>
      <c r="D1149" s="8">
        <v>0</v>
      </c>
      <c r="E1149" s="8">
        <v>0</v>
      </c>
      <c r="F1149" s="9">
        <v>2615.98</v>
      </c>
      <c r="G1149" s="8">
        <v>3</v>
      </c>
      <c r="H1149" s="9">
        <v>111486.82</v>
      </c>
      <c r="I1149" s="9">
        <f t="shared" si="35"/>
        <v>0</v>
      </c>
      <c r="J1149" s="6">
        <f t="shared" si="36"/>
        <v>108870.84000000001</v>
      </c>
    </row>
    <row r="1150" spans="1:10" ht="30" x14ac:dyDescent="0.25">
      <c r="A1150" s="3" t="s">
        <v>1333</v>
      </c>
      <c r="B1150" s="3" t="s">
        <v>2540</v>
      </c>
      <c r="C1150" s="8">
        <v>7</v>
      </c>
      <c r="D1150" s="8">
        <v>0</v>
      </c>
      <c r="E1150" s="8">
        <v>0</v>
      </c>
      <c r="F1150" s="9">
        <v>10041.92</v>
      </c>
      <c r="G1150" s="8">
        <v>1</v>
      </c>
      <c r="H1150" s="8">
        <v>476.3</v>
      </c>
      <c r="I1150" s="9">
        <f t="shared" si="35"/>
        <v>9565.6200000000008</v>
      </c>
      <c r="J1150" s="6">
        <f t="shared" si="36"/>
        <v>0</v>
      </c>
    </row>
    <row r="1151" spans="1:10" ht="30" x14ac:dyDescent="0.25">
      <c r="A1151" s="3" t="s">
        <v>1334</v>
      </c>
      <c r="B1151" s="3" t="s">
        <v>2541</v>
      </c>
      <c r="C1151" s="8">
        <v>198</v>
      </c>
      <c r="D1151" s="8">
        <v>0</v>
      </c>
      <c r="E1151" s="8">
        <v>0</v>
      </c>
      <c r="F1151" s="9">
        <v>126959.48</v>
      </c>
      <c r="G1151" s="8">
        <v>16</v>
      </c>
      <c r="H1151" s="9">
        <v>67563.78</v>
      </c>
      <c r="I1151" s="9">
        <f t="shared" si="35"/>
        <v>59395.7</v>
      </c>
      <c r="J1151" s="6">
        <f t="shared" si="36"/>
        <v>0</v>
      </c>
    </row>
    <row r="1152" spans="1:10" ht="30" x14ac:dyDescent="0.25">
      <c r="A1152" s="3" t="s">
        <v>1335</v>
      </c>
      <c r="B1152" s="3" t="s">
        <v>1336</v>
      </c>
      <c r="C1152" s="8">
        <v>36</v>
      </c>
      <c r="D1152" s="8">
        <v>0</v>
      </c>
      <c r="E1152" s="8">
        <v>0</v>
      </c>
      <c r="F1152" s="9">
        <v>26104.16</v>
      </c>
      <c r="G1152" s="8">
        <v>4</v>
      </c>
      <c r="H1152" s="8">
        <v>609</v>
      </c>
      <c r="I1152" s="9">
        <f t="shared" si="35"/>
        <v>25495.16</v>
      </c>
      <c r="J1152" s="6">
        <f t="shared" si="36"/>
        <v>0</v>
      </c>
    </row>
    <row r="1153" spans="1:10" ht="30" x14ac:dyDescent="0.25">
      <c r="A1153" s="3" t="s">
        <v>2542</v>
      </c>
      <c r="B1153" s="3" t="s">
        <v>2543</v>
      </c>
      <c r="C1153" s="8">
        <v>4</v>
      </c>
      <c r="D1153" s="8">
        <v>0</v>
      </c>
      <c r="E1153" s="9">
        <v>6527.56</v>
      </c>
      <c r="F1153" s="9">
        <v>119490.25</v>
      </c>
      <c r="G1153" s="8">
        <v>0</v>
      </c>
      <c r="H1153" s="8">
        <v>0</v>
      </c>
      <c r="I1153" s="9">
        <f t="shared" si="35"/>
        <v>119490.25</v>
      </c>
      <c r="J1153" s="6">
        <f t="shared" si="36"/>
        <v>0</v>
      </c>
    </row>
    <row r="1154" spans="1:10" ht="30" x14ac:dyDescent="0.25">
      <c r="A1154" s="3" t="s">
        <v>2544</v>
      </c>
      <c r="B1154" s="3" t="s">
        <v>2545</v>
      </c>
      <c r="C1154" s="8">
        <v>3</v>
      </c>
      <c r="D1154" s="8">
        <v>0</v>
      </c>
      <c r="E1154" s="8">
        <v>0</v>
      </c>
      <c r="F1154" s="9">
        <v>71470.8</v>
      </c>
      <c r="G1154" s="8">
        <v>0</v>
      </c>
      <c r="H1154" s="8">
        <v>0</v>
      </c>
      <c r="I1154" s="9">
        <f t="shared" si="35"/>
        <v>71470.8</v>
      </c>
      <c r="J1154" s="6">
        <f t="shared" si="36"/>
        <v>0</v>
      </c>
    </row>
    <row r="1155" spans="1:10" x14ac:dyDescent="0.25">
      <c r="A1155" s="3" t="s">
        <v>2546</v>
      </c>
      <c r="B1155" s="3" t="s">
        <v>2547</v>
      </c>
      <c r="C1155" s="8">
        <v>4</v>
      </c>
      <c r="D1155" s="8">
        <v>0</v>
      </c>
      <c r="E1155" s="9">
        <v>42066.3</v>
      </c>
      <c r="F1155" s="9">
        <v>176045.7</v>
      </c>
      <c r="G1155" s="8">
        <v>0</v>
      </c>
      <c r="H1155" s="8">
        <v>0</v>
      </c>
      <c r="I1155" s="9">
        <f t="shared" si="35"/>
        <v>176045.7</v>
      </c>
      <c r="J1155" s="6">
        <f t="shared" si="36"/>
        <v>0</v>
      </c>
    </row>
    <row r="1156" spans="1:10" x14ac:dyDescent="0.25">
      <c r="A1156" s="3" t="s">
        <v>1337</v>
      </c>
      <c r="B1156" s="3" t="s">
        <v>2548</v>
      </c>
      <c r="C1156" s="8">
        <v>1</v>
      </c>
      <c r="D1156" s="8">
        <v>0</v>
      </c>
      <c r="E1156" s="8">
        <v>0</v>
      </c>
      <c r="F1156" s="8">
        <v>756.7</v>
      </c>
      <c r="G1156" s="8">
        <v>0</v>
      </c>
      <c r="H1156" s="8">
        <v>0</v>
      </c>
      <c r="I1156" s="9">
        <f t="shared" si="35"/>
        <v>756.7</v>
      </c>
      <c r="J1156" s="6">
        <f t="shared" si="36"/>
        <v>0</v>
      </c>
    </row>
    <row r="1157" spans="1:10" ht="30" x14ac:dyDescent="0.25">
      <c r="A1157" s="3" t="s">
        <v>1338</v>
      </c>
      <c r="B1157" s="3" t="s">
        <v>1339</v>
      </c>
      <c r="C1157" s="8">
        <v>50</v>
      </c>
      <c r="D1157" s="8">
        <v>0</v>
      </c>
      <c r="E1157" s="8">
        <v>0</v>
      </c>
      <c r="F1157" s="9">
        <v>47694.96</v>
      </c>
      <c r="G1157" s="8">
        <v>12</v>
      </c>
      <c r="H1157" s="9">
        <v>4085.52</v>
      </c>
      <c r="I1157" s="9">
        <f t="shared" si="35"/>
        <v>43609.440000000002</v>
      </c>
      <c r="J1157" s="6">
        <f t="shared" si="36"/>
        <v>0</v>
      </c>
    </row>
    <row r="1158" spans="1:10" ht="30" x14ac:dyDescent="0.25">
      <c r="A1158" s="3" t="s">
        <v>2549</v>
      </c>
      <c r="B1158" s="3" t="s">
        <v>2550</v>
      </c>
      <c r="C1158" s="8">
        <v>1</v>
      </c>
      <c r="D1158" s="8">
        <v>0</v>
      </c>
      <c r="E1158" s="8">
        <v>0</v>
      </c>
      <c r="F1158" s="9">
        <v>27607.45</v>
      </c>
      <c r="G1158" s="8">
        <v>0</v>
      </c>
      <c r="H1158" s="8">
        <v>0</v>
      </c>
      <c r="I1158" s="9">
        <f t="shared" si="35"/>
        <v>27607.45</v>
      </c>
      <c r="J1158" s="6">
        <f t="shared" si="36"/>
        <v>0</v>
      </c>
    </row>
    <row r="1159" spans="1:10" ht="30" x14ac:dyDescent="0.25">
      <c r="A1159" s="3" t="s">
        <v>1340</v>
      </c>
      <c r="B1159" s="3" t="s">
        <v>2551</v>
      </c>
      <c r="C1159" s="8">
        <v>15</v>
      </c>
      <c r="D1159" s="8">
        <v>0</v>
      </c>
      <c r="E1159" s="8">
        <v>0</v>
      </c>
      <c r="F1159" s="9">
        <v>14803.6</v>
      </c>
      <c r="G1159" s="8">
        <v>1</v>
      </c>
      <c r="H1159" s="9">
        <v>18898.740000000002</v>
      </c>
      <c r="I1159" s="9">
        <f t="shared" si="35"/>
        <v>0</v>
      </c>
      <c r="J1159" s="6">
        <f t="shared" si="36"/>
        <v>4095.1400000000012</v>
      </c>
    </row>
    <row r="1160" spans="1:10" x14ac:dyDescent="0.25">
      <c r="A1160" s="3" t="s">
        <v>1341</v>
      </c>
      <c r="B1160" s="3" t="s">
        <v>1342</v>
      </c>
      <c r="C1160" s="8">
        <v>0</v>
      </c>
      <c r="D1160" s="8">
        <v>0</v>
      </c>
      <c r="E1160" s="8">
        <v>0</v>
      </c>
      <c r="F1160" s="8">
        <v>0</v>
      </c>
      <c r="G1160" s="8">
        <v>16</v>
      </c>
      <c r="H1160" s="9">
        <v>176350.69</v>
      </c>
      <c r="I1160" s="9">
        <f t="shared" si="35"/>
        <v>0</v>
      </c>
      <c r="J1160" s="6">
        <f t="shared" si="36"/>
        <v>176350.69</v>
      </c>
    </row>
    <row r="1161" spans="1:10" ht="30" x14ac:dyDescent="0.25">
      <c r="A1161" s="3" t="s">
        <v>1343</v>
      </c>
      <c r="B1161" s="3" t="s">
        <v>1344</v>
      </c>
      <c r="C1161" s="8">
        <v>173</v>
      </c>
      <c r="D1161" s="8">
        <v>0</v>
      </c>
      <c r="E1161" s="8">
        <v>0</v>
      </c>
      <c r="F1161" s="9">
        <v>185817.58</v>
      </c>
      <c r="G1161" s="8">
        <v>7</v>
      </c>
      <c r="H1161" s="9">
        <v>3142.96</v>
      </c>
      <c r="I1161" s="9">
        <f t="shared" si="35"/>
        <v>182674.62</v>
      </c>
      <c r="J1161" s="6">
        <f t="shared" si="36"/>
        <v>0</v>
      </c>
    </row>
    <row r="1162" spans="1:10" ht="30" x14ac:dyDescent="0.25">
      <c r="A1162" s="3" t="s">
        <v>2552</v>
      </c>
      <c r="B1162" s="3" t="s">
        <v>2553</v>
      </c>
      <c r="C1162" s="8">
        <v>17</v>
      </c>
      <c r="D1162" s="8">
        <v>0</v>
      </c>
      <c r="E1162" s="9">
        <v>2358.17</v>
      </c>
      <c r="F1162" s="9">
        <v>13097.27</v>
      </c>
      <c r="G1162" s="8">
        <v>2</v>
      </c>
      <c r="H1162" s="9">
        <v>8503.7999999999993</v>
      </c>
      <c r="I1162" s="9">
        <f t="shared" si="35"/>
        <v>4593.4700000000012</v>
      </c>
      <c r="J1162" s="6">
        <f t="shared" si="36"/>
        <v>0</v>
      </c>
    </row>
    <row r="1163" spans="1:10" ht="30" x14ac:dyDescent="0.25">
      <c r="A1163" s="3" t="s">
        <v>1345</v>
      </c>
      <c r="B1163" s="3" t="s">
        <v>1346</v>
      </c>
      <c r="C1163" s="8">
        <v>49</v>
      </c>
      <c r="D1163" s="8">
        <v>0</v>
      </c>
      <c r="E1163" s="8">
        <v>0</v>
      </c>
      <c r="F1163" s="9">
        <v>43100.800000000003</v>
      </c>
      <c r="G1163" s="8">
        <v>2</v>
      </c>
      <c r="H1163" s="8">
        <v>328.94</v>
      </c>
      <c r="I1163" s="9">
        <f t="shared" si="35"/>
        <v>42771.86</v>
      </c>
      <c r="J1163" s="6">
        <f t="shared" si="36"/>
        <v>0</v>
      </c>
    </row>
    <row r="1164" spans="1:10" ht="30" x14ac:dyDescent="0.25">
      <c r="A1164" s="3" t="s">
        <v>1347</v>
      </c>
      <c r="B1164" s="3" t="s">
        <v>1348</v>
      </c>
      <c r="C1164" s="8">
        <v>372</v>
      </c>
      <c r="D1164" s="8">
        <v>0</v>
      </c>
      <c r="E1164" s="8">
        <v>0</v>
      </c>
      <c r="F1164" s="9">
        <v>372280.48</v>
      </c>
      <c r="G1164" s="8">
        <v>10</v>
      </c>
      <c r="H1164" s="9">
        <v>2897.82</v>
      </c>
      <c r="I1164" s="9">
        <f t="shared" si="35"/>
        <v>369382.66</v>
      </c>
      <c r="J1164" s="6">
        <f t="shared" si="36"/>
        <v>0</v>
      </c>
    </row>
    <row r="1165" spans="1:10" x14ac:dyDescent="0.25">
      <c r="A1165" s="3" t="s">
        <v>1349</v>
      </c>
      <c r="B1165" s="3" t="s">
        <v>2554</v>
      </c>
      <c r="C1165" s="8">
        <v>7</v>
      </c>
      <c r="D1165" s="8">
        <v>0</v>
      </c>
      <c r="E1165" s="9">
        <v>49706.2</v>
      </c>
      <c r="F1165" s="9">
        <v>328612.44</v>
      </c>
      <c r="G1165" s="8">
        <v>2</v>
      </c>
      <c r="H1165" s="8">
        <v>202.58</v>
      </c>
      <c r="I1165" s="9">
        <f t="shared" si="35"/>
        <v>328409.86</v>
      </c>
      <c r="J1165" s="6">
        <f t="shared" si="36"/>
        <v>0</v>
      </c>
    </row>
    <row r="1166" spans="1:10" ht="30" x14ac:dyDescent="0.25">
      <c r="A1166" s="3" t="s">
        <v>1350</v>
      </c>
      <c r="B1166" s="3" t="s">
        <v>1351</v>
      </c>
      <c r="C1166" s="8">
        <v>21</v>
      </c>
      <c r="D1166" s="8">
        <v>0</v>
      </c>
      <c r="E1166" s="8">
        <v>0</v>
      </c>
      <c r="F1166" s="9">
        <v>72357.78</v>
      </c>
      <c r="G1166" s="8">
        <v>1</v>
      </c>
      <c r="H1166" s="8">
        <v>178.44</v>
      </c>
      <c r="I1166" s="9">
        <f t="shared" ref="I1166:I1229" si="37">IF(F1166-H1166&gt;0,F1166-H1166,0)</f>
        <v>72179.34</v>
      </c>
      <c r="J1166" s="6">
        <f t="shared" ref="J1166:J1229" si="38">IF(F1166-H1166&lt;0,(F1166-H1166)*-1,0)</f>
        <v>0</v>
      </c>
    </row>
    <row r="1167" spans="1:10" ht="30" x14ac:dyDescent="0.25">
      <c r="A1167" s="3" t="s">
        <v>1352</v>
      </c>
      <c r="B1167" s="3" t="s">
        <v>2555</v>
      </c>
      <c r="C1167" s="8">
        <v>4</v>
      </c>
      <c r="D1167" s="8">
        <v>0</v>
      </c>
      <c r="E1167" s="8">
        <v>0</v>
      </c>
      <c r="F1167" s="9">
        <v>4669.4799999999996</v>
      </c>
      <c r="G1167" s="8">
        <v>0</v>
      </c>
      <c r="H1167" s="8">
        <v>0</v>
      </c>
      <c r="I1167" s="9">
        <f t="shared" si="37"/>
        <v>4669.4799999999996</v>
      </c>
      <c r="J1167" s="6">
        <f t="shared" si="38"/>
        <v>0</v>
      </c>
    </row>
    <row r="1168" spans="1:10" x14ac:dyDescent="0.25">
      <c r="A1168" s="3" t="s">
        <v>2556</v>
      </c>
      <c r="B1168" s="3" t="s">
        <v>2557</v>
      </c>
      <c r="C1168" s="8">
        <v>0</v>
      </c>
      <c r="D1168" s="8">
        <v>0</v>
      </c>
      <c r="E1168" s="8">
        <v>0</v>
      </c>
      <c r="F1168" s="8">
        <v>0</v>
      </c>
      <c r="G1168" s="8">
        <v>37</v>
      </c>
      <c r="H1168" s="9">
        <v>552185.28</v>
      </c>
      <c r="I1168" s="9">
        <f t="shared" si="37"/>
        <v>0</v>
      </c>
      <c r="J1168" s="6">
        <f t="shared" si="38"/>
        <v>552185.28</v>
      </c>
    </row>
    <row r="1169" spans="1:10" ht="30" x14ac:dyDescent="0.25">
      <c r="A1169" s="3" t="s">
        <v>1353</v>
      </c>
      <c r="B1169" s="3" t="s">
        <v>1354</v>
      </c>
      <c r="C1169" s="8">
        <v>0</v>
      </c>
      <c r="D1169" s="8">
        <v>0</v>
      </c>
      <c r="E1169" s="8">
        <v>0</v>
      </c>
      <c r="F1169" s="8">
        <v>0</v>
      </c>
      <c r="G1169" s="8">
        <v>1</v>
      </c>
      <c r="H1169" s="8">
        <v>596.96</v>
      </c>
      <c r="I1169" s="9">
        <f t="shared" si="37"/>
        <v>0</v>
      </c>
      <c r="J1169" s="6">
        <f t="shared" si="38"/>
        <v>596.96</v>
      </c>
    </row>
    <row r="1170" spans="1:10" x14ac:dyDescent="0.25">
      <c r="A1170" s="3" t="s">
        <v>1355</v>
      </c>
      <c r="B1170" s="3" t="s">
        <v>1356</v>
      </c>
      <c r="C1170" s="8">
        <v>0</v>
      </c>
      <c r="D1170" s="8">
        <v>0</v>
      </c>
      <c r="E1170" s="8">
        <v>0</v>
      </c>
      <c r="F1170" s="8">
        <v>0</v>
      </c>
      <c r="G1170" s="8">
        <v>3</v>
      </c>
      <c r="H1170" s="9">
        <v>1793.88</v>
      </c>
      <c r="I1170" s="9">
        <f t="shared" si="37"/>
        <v>0</v>
      </c>
      <c r="J1170" s="6">
        <f t="shared" si="38"/>
        <v>1793.88</v>
      </c>
    </row>
    <row r="1171" spans="1:10" ht="30" x14ac:dyDescent="0.25">
      <c r="A1171" s="3" t="s">
        <v>2558</v>
      </c>
      <c r="B1171" s="3" t="s">
        <v>2559</v>
      </c>
      <c r="C1171" s="8">
        <v>0</v>
      </c>
      <c r="D1171" s="8">
        <v>0</v>
      </c>
      <c r="E1171" s="8">
        <v>0</v>
      </c>
      <c r="F1171" s="8">
        <v>0</v>
      </c>
      <c r="G1171" s="8">
        <v>2</v>
      </c>
      <c r="H1171" s="9">
        <v>96516.61</v>
      </c>
      <c r="I1171" s="9">
        <f t="shared" si="37"/>
        <v>0</v>
      </c>
      <c r="J1171" s="6">
        <f t="shared" si="38"/>
        <v>96516.61</v>
      </c>
    </row>
    <row r="1172" spans="1:10" ht="30" x14ac:dyDescent="0.25">
      <c r="A1172" s="3" t="s">
        <v>1357</v>
      </c>
      <c r="B1172" s="3" t="s">
        <v>2560</v>
      </c>
      <c r="C1172" s="8">
        <v>1</v>
      </c>
      <c r="D1172" s="8">
        <v>0</v>
      </c>
      <c r="E1172" s="8">
        <v>0</v>
      </c>
      <c r="F1172" s="8">
        <v>765.72</v>
      </c>
      <c r="G1172" s="8">
        <v>0</v>
      </c>
      <c r="H1172" s="8">
        <v>0</v>
      </c>
      <c r="I1172" s="9">
        <f t="shared" si="37"/>
        <v>765.72</v>
      </c>
      <c r="J1172" s="6">
        <f t="shared" si="38"/>
        <v>0</v>
      </c>
    </row>
    <row r="1173" spans="1:10" ht="30" x14ac:dyDescent="0.25">
      <c r="A1173" s="3" t="s">
        <v>1358</v>
      </c>
      <c r="B1173" s="3" t="s">
        <v>2561</v>
      </c>
      <c r="C1173" s="8">
        <v>45</v>
      </c>
      <c r="D1173" s="8">
        <v>0</v>
      </c>
      <c r="E1173" s="8">
        <v>0</v>
      </c>
      <c r="F1173" s="9">
        <v>48830.44</v>
      </c>
      <c r="G1173" s="8">
        <v>5</v>
      </c>
      <c r="H1173" s="9">
        <v>121799.79</v>
      </c>
      <c r="I1173" s="9">
        <f t="shared" si="37"/>
        <v>0</v>
      </c>
      <c r="J1173" s="6">
        <f t="shared" si="38"/>
        <v>72969.349999999991</v>
      </c>
    </row>
    <row r="1174" spans="1:10" x14ac:dyDescent="0.25">
      <c r="A1174" s="3" t="s">
        <v>2562</v>
      </c>
      <c r="B1174" s="3" t="s">
        <v>2563</v>
      </c>
      <c r="C1174" s="8">
        <v>11</v>
      </c>
      <c r="D1174" s="8">
        <v>0</v>
      </c>
      <c r="E1174" s="9">
        <v>1227.74</v>
      </c>
      <c r="F1174" s="9">
        <v>727207.86</v>
      </c>
      <c r="G1174" s="8">
        <v>0</v>
      </c>
      <c r="H1174" s="8">
        <v>0</v>
      </c>
      <c r="I1174" s="9">
        <f t="shared" si="37"/>
        <v>727207.86</v>
      </c>
      <c r="J1174" s="6">
        <f t="shared" si="38"/>
        <v>0</v>
      </c>
    </row>
    <row r="1175" spans="1:10" ht="30" x14ac:dyDescent="0.25">
      <c r="A1175" s="3" t="s">
        <v>1359</v>
      </c>
      <c r="B1175" s="3" t="s">
        <v>2564</v>
      </c>
      <c r="C1175" s="8">
        <v>127</v>
      </c>
      <c r="D1175" s="8">
        <v>0</v>
      </c>
      <c r="E1175" s="8">
        <v>0</v>
      </c>
      <c r="F1175" s="9">
        <v>117164.48</v>
      </c>
      <c r="G1175" s="8">
        <v>49</v>
      </c>
      <c r="H1175" s="9">
        <v>444174.63</v>
      </c>
      <c r="I1175" s="9">
        <f t="shared" si="37"/>
        <v>0</v>
      </c>
      <c r="J1175" s="6">
        <f t="shared" si="38"/>
        <v>327010.15000000002</v>
      </c>
    </row>
    <row r="1176" spans="1:10" x14ac:dyDescent="0.25">
      <c r="A1176" s="3" t="s">
        <v>2565</v>
      </c>
      <c r="B1176" s="3" t="s">
        <v>2566</v>
      </c>
      <c r="C1176" s="8">
        <v>18</v>
      </c>
      <c r="D1176" s="8">
        <v>0</v>
      </c>
      <c r="E1176" s="9">
        <v>139847.53</v>
      </c>
      <c r="F1176" s="9">
        <v>932237.82</v>
      </c>
      <c r="G1176" s="8">
        <v>0</v>
      </c>
      <c r="H1176" s="8">
        <v>0</v>
      </c>
      <c r="I1176" s="9">
        <f t="shared" si="37"/>
        <v>932237.82</v>
      </c>
      <c r="J1176" s="6">
        <f t="shared" si="38"/>
        <v>0</v>
      </c>
    </row>
    <row r="1177" spans="1:10" ht="30" x14ac:dyDescent="0.25">
      <c r="A1177" s="3" t="s">
        <v>1360</v>
      </c>
      <c r="B1177" s="3" t="s">
        <v>1361</v>
      </c>
      <c r="C1177" s="8">
        <v>506</v>
      </c>
      <c r="D1177" s="8">
        <v>0</v>
      </c>
      <c r="E1177" s="8">
        <v>0</v>
      </c>
      <c r="F1177" s="9">
        <v>253459.82</v>
      </c>
      <c r="G1177" s="8">
        <v>68</v>
      </c>
      <c r="H1177" s="9">
        <v>26398.9</v>
      </c>
      <c r="I1177" s="9">
        <f t="shared" si="37"/>
        <v>227060.92</v>
      </c>
      <c r="J1177" s="6">
        <f t="shared" si="38"/>
        <v>0</v>
      </c>
    </row>
    <row r="1178" spans="1:10" x14ac:dyDescent="0.25">
      <c r="A1178" s="3" t="s">
        <v>2567</v>
      </c>
      <c r="B1178" s="3" t="s">
        <v>2568</v>
      </c>
      <c r="C1178" s="8">
        <v>83</v>
      </c>
      <c r="D1178" s="8">
        <v>0</v>
      </c>
      <c r="E1178" s="9">
        <v>31402.69</v>
      </c>
      <c r="F1178" s="9">
        <v>2715839.82</v>
      </c>
      <c r="G1178" s="8">
        <v>0</v>
      </c>
      <c r="H1178" s="8">
        <v>0</v>
      </c>
      <c r="I1178" s="9">
        <f t="shared" si="37"/>
        <v>2715839.82</v>
      </c>
      <c r="J1178" s="6">
        <f t="shared" si="38"/>
        <v>0</v>
      </c>
    </row>
    <row r="1179" spans="1:10" x14ac:dyDescent="0.25">
      <c r="A1179" s="3" t="s">
        <v>2569</v>
      </c>
      <c r="B1179" s="3" t="s">
        <v>2570</v>
      </c>
      <c r="C1179" s="8">
        <v>7</v>
      </c>
      <c r="D1179" s="8">
        <v>0</v>
      </c>
      <c r="E1179" s="9">
        <v>101608.59</v>
      </c>
      <c r="F1179" s="9">
        <v>548095.21</v>
      </c>
      <c r="G1179" s="8">
        <v>0</v>
      </c>
      <c r="H1179" s="8">
        <v>0</v>
      </c>
      <c r="I1179" s="9">
        <f t="shared" si="37"/>
        <v>548095.21</v>
      </c>
      <c r="J1179" s="6">
        <f t="shared" si="38"/>
        <v>0</v>
      </c>
    </row>
    <row r="1180" spans="1:10" x14ac:dyDescent="0.25">
      <c r="A1180" s="3" t="s">
        <v>2571</v>
      </c>
      <c r="B1180" s="3" t="s">
        <v>2572</v>
      </c>
      <c r="C1180" s="8">
        <v>4</v>
      </c>
      <c r="D1180" s="8">
        <v>0</v>
      </c>
      <c r="E1180" s="8">
        <v>0</v>
      </c>
      <c r="F1180" s="9">
        <v>4422.78</v>
      </c>
      <c r="G1180" s="8">
        <v>0</v>
      </c>
      <c r="H1180" s="8">
        <v>0</v>
      </c>
      <c r="I1180" s="9">
        <f t="shared" si="37"/>
        <v>4422.78</v>
      </c>
      <c r="J1180" s="6">
        <f t="shared" si="38"/>
        <v>0</v>
      </c>
    </row>
    <row r="1181" spans="1:10" ht="30" x14ac:dyDescent="0.25">
      <c r="A1181" s="3" t="s">
        <v>1362</v>
      </c>
      <c r="B1181" s="3" t="s">
        <v>2573</v>
      </c>
      <c r="C1181" s="8">
        <v>12</v>
      </c>
      <c r="D1181" s="8">
        <v>0</v>
      </c>
      <c r="E1181" s="8">
        <v>0</v>
      </c>
      <c r="F1181" s="9">
        <v>99870.46</v>
      </c>
      <c r="G1181" s="8">
        <v>4</v>
      </c>
      <c r="H1181" s="9">
        <v>15647.37</v>
      </c>
      <c r="I1181" s="9">
        <f t="shared" si="37"/>
        <v>84223.090000000011</v>
      </c>
      <c r="J1181" s="6">
        <f t="shared" si="38"/>
        <v>0</v>
      </c>
    </row>
    <row r="1182" spans="1:10" ht="30" x14ac:dyDescent="0.25">
      <c r="A1182" s="3" t="s">
        <v>1363</v>
      </c>
      <c r="B1182" s="3" t="s">
        <v>1364</v>
      </c>
      <c r="C1182" s="8">
        <v>412</v>
      </c>
      <c r="D1182" s="8">
        <v>0</v>
      </c>
      <c r="E1182" s="8">
        <v>0</v>
      </c>
      <c r="F1182" s="9">
        <v>504952.78</v>
      </c>
      <c r="G1182" s="8">
        <v>130</v>
      </c>
      <c r="H1182" s="9">
        <v>182367.8</v>
      </c>
      <c r="I1182" s="9">
        <f t="shared" si="37"/>
        <v>322584.98000000004</v>
      </c>
      <c r="J1182" s="6">
        <f t="shared" si="38"/>
        <v>0</v>
      </c>
    </row>
    <row r="1183" spans="1:10" x14ac:dyDescent="0.25">
      <c r="A1183" s="3" t="s">
        <v>2574</v>
      </c>
      <c r="B1183" s="3" t="s">
        <v>2575</v>
      </c>
      <c r="C1183" s="8">
        <v>6</v>
      </c>
      <c r="D1183" s="8">
        <v>0</v>
      </c>
      <c r="E1183" s="9">
        <v>137199.29999999999</v>
      </c>
      <c r="F1183" s="9">
        <v>254145.26</v>
      </c>
      <c r="G1183" s="8">
        <v>0</v>
      </c>
      <c r="H1183" s="8">
        <v>0</v>
      </c>
      <c r="I1183" s="9">
        <f t="shared" si="37"/>
        <v>254145.26</v>
      </c>
      <c r="J1183" s="6">
        <f t="shared" si="38"/>
        <v>0</v>
      </c>
    </row>
    <row r="1184" spans="1:10" ht="30" x14ac:dyDescent="0.25">
      <c r="A1184" s="3" t="s">
        <v>1644</v>
      </c>
      <c r="B1184" s="3" t="s">
        <v>2576</v>
      </c>
      <c r="C1184" s="8">
        <v>305</v>
      </c>
      <c r="D1184" s="8">
        <v>0</v>
      </c>
      <c r="E1184" s="8">
        <v>0</v>
      </c>
      <c r="F1184" s="9">
        <v>291697.56</v>
      </c>
      <c r="G1184" s="8">
        <v>173</v>
      </c>
      <c r="H1184" s="9">
        <v>96501.41</v>
      </c>
      <c r="I1184" s="9">
        <f t="shared" si="37"/>
        <v>195196.15</v>
      </c>
      <c r="J1184" s="6">
        <f t="shared" si="38"/>
        <v>0</v>
      </c>
    </row>
    <row r="1185" spans="1:10" ht="30" x14ac:dyDescent="0.25">
      <c r="A1185" s="3" t="s">
        <v>1365</v>
      </c>
      <c r="B1185" s="3" t="s">
        <v>1645</v>
      </c>
      <c r="C1185" s="8">
        <v>148</v>
      </c>
      <c r="D1185" s="8">
        <v>0</v>
      </c>
      <c r="E1185" s="8">
        <v>0</v>
      </c>
      <c r="F1185" s="9">
        <v>253664.24</v>
      </c>
      <c r="G1185" s="8">
        <v>11</v>
      </c>
      <c r="H1185" s="9">
        <v>4262.26</v>
      </c>
      <c r="I1185" s="9">
        <f t="shared" si="37"/>
        <v>249401.97999999998</v>
      </c>
      <c r="J1185" s="6">
        <f t="shared" si="38"/>
        <v>0</v>
      </c>
    </row>
    <row r="1186" spans="1:10" x14ac:dyDescent="0.25">
      <c r="A1186" s="3" t="s">
        <v>1366</v>
      </c>
      <c r="B1186" s="3" t="s">
        <v>1646</v>
      </c>
      <c r="C1186" s="8">
        <v>4</v>
      </c>
      <c r="D1186" s="8">
        <v>0</v>
      </c>
      <c r="E1186" s="8">
        <v>0</v>
      </c>
      <c r="F1186" s="9">
        <v>4556.8</v>
      </c>
      <c r="G1186" s="8">
        <v>0</v>
      </c>
      <c r="H1186" s="8">
        <v>0</v>
      </c>
      <c r="I1186" s="9">
        <f t="shared" si="37"/>
        <v>4556.8</v>
      </c>
      <c r="J1186" s="6">
        <f t="shared" si="38"/>
        <v>0</v>
      </c>
    </row>
    <row r="1187" spans="1:10" ht="30" x14ac:dyDescent="0.25">
      <c r="A1187" s="3" t="s">
        <v>1367</v>
      </c>
      <c r="B1187" s="3" t="s">
        <v>1368</v>
      </c>
      <c r="C1187" s="8">
        <v>326</v>
      </c>
      <c r="D1187" s="8">
        <v>0</v>
      </c>
      <c r="E1187" s="8">
        <v>0</v>
      </c>
      <c r="F1187" s="9">
        <v>322772.08</v>
      </c>
      <c r="G1187" s="8">
        <v>2</v>
      </c>
      <c r="H1187" s="9">
        <v>1425.78</v>
      </c>
      <c r="I1187" s="9">
        <f t="shared" si="37"/>
        <v>321346.3</v>
      </c>
      <c r="J1187" s="6">
        <f t="shared" si="38"/>
        <v>0</v>
      </c>
    </row>
    <row r="1188" spans="1:10" ht="30" x14ac:dyDescent="0.25">
      <c r="A1188" s="3" t="s">
        <v>1369</v>
      </c>
      <c r="B1188" s="3" t="s">
        <v>2577</v>
      </c>
      <c r="C1188" s="8">
        <v>41</v>
      </c>
      <c r="D1188" s="8">
        <v>0</v>
      </c>
      <c r="E1188" s="8">
        <v>0</v>
      </c>
      <c r="F1188" s="9">
        <v>77133.179999999993</v>
      </c>
      <c r="G1188" s="8">
        <v>3</v>
      </c>
      <c r="H1188" s="9">
        <v>34890.17</v>
      </c>
      <c r="I1188" s="9">
        <f t="shared" si="37"/>
        <v>42243.009999999995</v>
      </c>
      <c r="J1188" s="6">
        <f t="shared" si="38"/>
        <v>0</v>
      </c>
    </row>
    <row r="1189" spans="1:10" ht="30" x14ac:dyDescent="0.25">
      <c r="A1189" s="3" t="s">
        <v>1370</v>
      </c>
      <c r="B1189" s="3" t="s">
        <v>1371</v>
      </c>
      <c r="C1189" s="8">
        <v>711</v>
      </c>
      <c r="D1189" s="8">
        <v>0</v>
      </c>
      <c r="E1189" s="9">
        <v>28080.23</v>
      </c>
      <c r="F1189" s="9">
        <v>985133.19</v>
      </c>
      <c r="G1189" s="8">
        <v>27</v>
      </c>
      <c r="H1189" s="9">
        <v>8467.08</v>
      </c>
      <c r="I1189" s="9">
        <f t="shared" si="37"/>
        <v>976666.11</v>
      </c>
      <c r="J1189" s="6">
        <f t="shared" si="38"/>
        <v>0</v>
      </c>
    </row>
    <row r="1190" spans="1:10" ht="30" x14ac:dyDescent="0.25">
      <c r="A1190" s="3" t="s">
        <v>1372</v>
      </c>
      <c r="B1190" s="3" t="s">
        <v>1373</v>
      </c>
      <c r="C1190" s="8">
        <v>72</v>
      </c>
      <c r="D1190" s="8">
        <v>0</v>
      </c>
      <c r="E1190" s="8">
        <v>0</v>
      </c>
      <c r="F1190" s="9">
        <v>101200.46</v>
      </c>
      <c r="G1190" s="8">
        <v>0</v>
      </c>
      <c r="H1190" s="8">
        <v>0</v>
      </c>
      <c r="I1190" s="9">
        <f t="shared" si="37"/>
        <v>101200.46</v>
      </c>
      <c r="J1190" s="6">
        <f t="shared" si="38"/>
        <v>0</v>
      </c>
    </row>
    <row r="1191" spans="1:10" x14ac:dyDescent="0.25">
      <c r="A1191" s="3" t="s">
        <v>1647</v>
      </c>
      <c r="B1191" s="3" t="s">
        <v>1648</v>
      </c>
      <c r="C1191" s="8">
        <v>9</v>
      </c>
      <c r="D1191" s="8">
        <v>0</v>
      </c>
      <c r="E1191" s="8">
        <v>0</v>
      </c>
      <c r="F1191" s="9">
        <v>10995.84</v>
      </c>
      <c r="G1191" s="8">
        <v>3</v>
      </c>
      <c r="H1191" s="9">
        <v>5253.84</v>
      </c>
      <c r="I1191" s="9">
        <f t="shared" si="37"/>
        <v>5742</v>
      </c>
      <c r="J1191" s="6">
        <f t="shared" si="38"/>
        <v>0</v>
      </c>
    </row>
    <row r="1192" spans="1:10" ht="30" x14ac:dyDescent="0.25">
      <c r="A1192" s="3" t="s">
        <v>1374</v>
      </c>
      <c r="B1192" s="3" t="s">
        <v>1375</v>
      </c>
      <c r="C1192" s="8">
        <v>496</v>
      </c>
      <c r="D1192" s="8">
        <v>0</v>
      </c>
      <c r="E1192" s="8">
        <v>0</v>
      </c>
      <c r="F1192" s="9">
        <v>481727.06</v>
      </c>
      <c r="G1192" s="8">
        <v>33</v>
      </c>
      <c r="H1192" s="9">
        <v>17935</v>
      </c>
      <c r="I1192" s="9">
        <f t="shared" si="37"/>
        <v>463792.06</v>
      </c>
      <c r="J1192" s="6">
        <f t="shared" si="38"/>
        <v>0</v>
      </c>
    </row>
    <row r="1193" spans="1:10" ht="30" x14ac:dyDescent="0.25">
      <c r="A1193" s="3" t="s">
        <v>2578</v>
      </c>
      <c r="B1193" s="3" t="s">
        <v>2579</v>
      </c>
      <c r="C1193" s="8">
        <v>5</v>
      </c>
      <c r="D1193" s="8">
        <v>0</v>
      </c>
      <c r="E1193" s="9">
        <v>11191.74</v>
      </c>
      <c r="F1193" s="9">
        <v>294705.14</v>
      </c>
      <c r="G1193" s="8">
        <v>0</v>
      </c>
      <c r="H1193" s="8">
        <v>0</v>
      </c>
      <c r="I1193" s="9">
        <f t="shared" si="37"/>
        <v>294705.14</v>
      </c>
      <c r="J1193" s="6">
        <f t="shared" si="38"/>
        <v>0</v>
      </c>
    </row>
    <row r="1194" spans="1:10" x14ac:dyDescent="0.25">
      <c r="A1194" s="3" t="s">
        <v>2580</v>
      </c>
      <c r="B1194" s="3" t="s">
        <v>2581</v>
      </c>
      <c r="C1194" s="8">
        <v>18</v>
      </c>
      <c r="D1194" s="8">
        <v>0</v>
      </c>
      <c r="E1194" s="9">
        <v>111703.65</v>
      </c>
      <c r="F1194" s="9">
        <v>849264.21</v>
      </c>
      <c r="G1194" s="8">
        <v>0</v>
      </c>
      <c r="H1194" s="8">
        <v>0</v>
      </c>
      <c r="I1194" s="9">
        <f t="shared" si="37"/>
        <v>849264.21</v>
      </c>
      <c r="J1194" s="6">
        <f t="shared" si="38"/>
        <v>0</v>
      </c>
    </row>
    <row r="1195" spans="1:10" ht="30" x14ac:dyDescent="0.25">
      <c r="A1195" s="3" t="s">
        <v>1376</v>
      </c>
      <c r="B1195" s="3" t="s">
        <v>2582</v>
      </c>
      <c r="C1195" s="8">
        <v>1</v>
      </c>
      <c r="D1195" s="8">
        <v>0</v>
      </c>
      <c r="E1195" s="8">
        <v>0</v>
      </c>
      <c r="F1195" s="8">
        <v>793.08</v>
      </c>
      <c r="G1195" s="8">
        <v>0</v>
      </c>
      <c r="H1195" s="8">
        <v>0</v>
      </c>
      <c r="I1195" s="9">
        <f t="shared" si="37"/>
        <v>793.08</v>
      </c>
      <c r="J1195" s="6">
        <f t="shared" si="38"/>
        <v>0</v>
      </c>
    </row>
    <row r="1196" spans="1:10" ht="30" x14ac:dyDescent="0.25">
      <c r="A1196" s="3" t="s">
        <v>1377</v>
      </c>
      <c r="B1196" s="3" t="s">
        <v>1649</v>
      </c>
      <c r="C1196" s="8">
        <v>244</v>
      </c>
      <c r="D1196" s="8">
        <v>0</v>
      </c>
      <c r="E1196" s="8">
        <v>0</v>
      </c>
      <c r="F1196" s="9">
        <v>1611905.76</v>
      </c>
      <c r="G1196" s="8">
        <v>3</v>
      </c>
      <c r="H1196" s="8">
        <v>291.08</v>
      </c>
      <c r="I1196" s="9">
        <f t="shared" si="37"/>
        <v>1611614.68</v>
      </c>
      <c r="J1196" s="6">
        <f t="shared" si="38"/>
        <v>0</v>
      </c>
    </row>
    <row r="1197" spans="1:10" ht="30" x14ac:dyDescent="0.25">
      <c r="A1197" s="3" t="s">
        <v>1378</v>
      </c>
      <c r="B1197" s="3" t="s">
        <v>1650</v>
      </c>
      <c r="C1197" s="8">
        <v>6</v>
      </c>
      <c r="D1197" s="8">
        <v>0</v>
      </c>
      <c r="E1197" s="8">
        <v>0</v>
      </c>
      <c r="F1197" s="9">
        <v>10396.56</v>
      </c>
      <c r="G1197" s="8">
        <v>0</v>
      </c>
      <c r="H1197" s="8">
        <v>0</v>
      </c>
      <c r="I1197" s="9">
        <f t="shared" si="37"/>
        <v>10396.56</v>
      </c>
      <c r="J1197" s="6">
        <f t="shared" si="38"/>
        <v>0</v>
      </c>
    </row>
    <row r="1198" spans="1:10" ht="30" x14ac:dyDescent="0.25">
      <c r="A1198" s="3" t="s">
        <v>1379</v>
      </c>
      <c r="B1198" s="3" t="s">
        <v>2583</v>
      </c>
      <c r="C1198" s="8">
        <v>35</v>
      </c>
      <c r="D1198" s="8">
        <v>0</v>
      </c>
      <c r="E1198" s="8">
        <v>0</v>
      </c>
      <c r="F1198" s="9">
        <v>27229.8</v>
      </c>
      <c r="G1198" s="8">
        <v>10</v>
      </c>
      <c r="H1198" s="9">
        <v>33682.559999999998</v>
      </c>
      <c r="I1198" s="9">
        <f t="shared" si="37"/>
        <v>0</v>
      </c>
      <c r="J1198" s="6">
        <f t="shared" si="38"/>
        <v>6452.7599999999984</v>
      </c>
    </row>
    <row r="1199" spans="1:10" ht="30" x14ac:dyDescent="0.25">
      <c r="A1199" s="3" t="s">
        <v>2584</v>
      </c>
      <c r="B1199" s="3" t="s">
        <v>2585</v>
      </c>
      <c r="C1199" s="8">
        <v>0</v>
      </c>
      <c r="D1199" s="8">
        <v>0</v>
      </c>
      <c r="E1199" s="8">
        <v>0</v>
      </c>
      <c r="F1199" s="8">
        <v>0</v>
      </c>
      <c r="G1199" s="8">
        <v>1</v>
      </c>
      <c r="H1199" s="8">
        <v>851.67</v>
      </c>
      <c r="I1199" s="9">
        <f t="shared" si="37"/>
        <v>0</v>
      </c>
      <c r="J1199" s="6">
        <f t="shared" si="38"/>
        <v>851.67</v>
      </c>
    </row>
    <row r="1200" spans="1:10" ht="30" x14ac:dyDescent="0.25">
      <c r="A1200" s="3" t="s">
        <v>1380</v>
      </c>
      <c r="B1200" s="3" t="s">
        <v>2586</v>
      </c>
      <c r="C1200" s="8">
        <v>5</v>
      </c>
      <c r="D1200" s="8">
        <v>0</v>
      </c>
      <c r="E1200" s="8">
        <v>0</v>
      </c>
      <c r="F1200" s="9">
        <v>7592.18</v>
      </c>
      <c r="G1200" s="8">
        <v>0</v>
      </c>
      <c r="H1200" s="8">
        <v>0</v>
      </c>
      <c r="I1200" s="9">
        <f t="shared" si="37"/>
        <v>7592.18</v>
      </c>
      <c r="J1200" s="6">
        <f t="shared" si="38"/>
        <v>0</v>
      </c>
    </row>
    <row r="1201" spans="1:10" ht="30" x14ac:dyDescent="0.25">
      <c r="A1201" s="3" t="s">
        <v>1381</v>
      </c>
      <c r="B1201" s="3" t="s">
        <v>2587</v>
      </c>
      <c r="C1201" s="8">
        <v>11</v>
      </c>
      <c r="D1201" s="8">
        <v>0</v>
      </c>
      <c r="E1201" s="8">
        <v>0</v>
      </c>
      <c r="F1201" s="9">
        <v>14408.84</v>
      </c>
      <c r="G1201" s="8">
        <v>23</v>
      </c>
      <c r="H1201" s="9">
        <v>547134.26</v>
      </c>
      <c r="I1201" s="9">
        <f t="shared" si="37"/>
        <v>0</v>
      </c>
      <c r="J1201" s="6">
        <f t="shared" si="38"/>
        <v>532725.42000000004</v>
      </c>
    </row>
    <row r="1202" spans="1:10" ht="30" x14ac:dyDescent="0.25">
      <c r="A1202" s="3" t="s">
        <v>1382</v>
      </c>
      <c r="B1202" s="3" t="s">
        <v>1383</v>
      </c>
      <c r="C1202" s="7">
        <v>5339</v>
      </c>
      <c r="D1202" s="8">
        <v>0</v>
      </c>
      <c r="E1202" s="9">
        <v>3301.62</v>
      </c>
      <c r="F1202" s="9">
        <v>9056147.5199999996</v>
      </c>
      <c r="G1202" s="8">
        <v>183</v>
      </c>
      <c r="H1202" s="9">
        <v>84531.48</v>
      </c>
      <c r="I1202" s="9">
        <f t="shared" si="37"/>
        <v>8971616.0399999991</v>
      </c>
      <c r="J1202" s="6">
        <f t="shared" si="38"/>
        <v>0</v>
      </c>
    </row>
    <row r="1203" spans="1:10" ht="30" x14ac:dyDescent="0.25">
      <c r="A1203" s="3" t="s">
        <v>1384</v>
      </c>
      <c r="B1203" s="3" t="s">
        <v>2588</v>
      </c>
      <c r="C1203" s="8">
        <v>142</v>
      </c>
      <c r="D1203" s="8">
        <v>0</v>
      </c>
      <c r="E1203" s="8">
        <v>0</v>
      </c>
      <c r="F1203" s="9">
        <v>123280.44</v>
      </c>
      <c r="G1203" s="8">
        <v>29</v>
      </c>
      <c r="H1203" s="9">
        <v>47707.76</v>
      </c>
      <c r="I1203" s="9">
        <f t="shared" si="37"/>
        <v>75572.679999999993</v>
      </c>
      <c r="J1203" s="6">
        <f t="shared" si="38"/>
        <v>0</v>
      </c>
    </row>
    <row r="1204" spans="1:10" ht="30" x14ac:dyDescent="0.25">
      <c r="A1204" s="3" t="s">
        <v>2589</v>
      </c>
      <c r="B1204" s="3" t="s">
        <v>2590</v>
      </c>
      <c r="C1204" s="8">
        <v>2</v>
      </c>
      <c r="D1204" s="8">
        <v>0</v>
      </c>
      <c r="E1204" s="8">
        <v>0</v>
      </c>
      <c r="F1204" s="9">
        <v>135860.95000000001</v>
      </c>
      <c r="G1204" s="8">
        <v>0</v>
      </c>
      <c r="H1204" s="8">
        <v>0</v>
      </c>
      <c r="I1204" s="9">
        <f t="shared" si="37"/>
        <v>135860.95000000001</v>
      </c>
      <c r="J1204" s="6">
        <f t="shared" si="38"/>
        <v>0</v>
      </c>
    </row>
    <row r="1205" spans="1:10" ht="30" x14ac:dyDescent="0.25">
      <c r="A1205" s="3" t="s">
        <v>2591</v>
      </c>
      <c r="B1205" s="3" t="s">
        <v>2592</v>
      </c>
      <c r="C1205" s="8">
        <v>63</v>
      </c>
      <c r="D1205" s="8">
        <v>0</v>
      </c>
      <c r="E1205" s="9">
        <v>78097.78</v>
      </c>
      <c r="F1205" s="8">
        <v>0</v>
      </c>
      <c r="G1205" s="8">
        <v>23</v>
      </c>
      <c r="H1205" s="9">
        <v>727398.8</v>
      </c>
      <c r="I1205" s="9">
        <f t="shared" si="37"/>
        <v>0</v>
      </c>
      <c r="J1205" s="6">
        <f t="shared" si="38"/>
        <v>727398.8</v>
      </c>
    </row>
    <row r="1206" spans="1:10" x14ac:dyDescent="0.25">
      <c r="A1206" s="3" t="s">
        <v>1385</v>
      </c>
      <c r="B1206" s="3" t="s">
        <v>1651</v>
      </c>
      <c r="C1206" s="8">
        <v>285</v>
      </c>
      <c r="D1206" s="8">
        <v>0</v>
      </c>
      <c r="E1206" s="8">
        <v>0</v>
      </c>
      <c r="F1206" s="9">
        <v>513192.26</v>
      </c>
      <c r="G1206" s="8">
        <v>2</v>
      </c>
      <c r="H1206" s="9">
        <v>1440.76</v>
      </c>
      <c r="I1206" s="9">
        <f t="shared" si="37"/>
        <v>511751.5</v>
      </c>
      <c r="J1206" s="6">
        <f t="shared" si="38"/>
        <v>0</v>
      </c>
    </row>
    <row r="1207" spans="1:10" ht="30" x14ac:dyDescent="0.25">
      <c r="A1207" s="3" t="s">
        <v>2593</v>
      </c>
      <c r="B1207" s="3" t="s">
        <v>2594</v>
      </c>
      <c r="C1207" s="8">
        <v>2</v>
      </c>
      <c r="D1207" s="8">
        <v>0</v>
      </c>
      <c r="E1207" s="8">
        <v>0</v>
      </c>
      <c r="F1207" s="9">
        <v>38902.71</v>
      </c>
      <c r="G1207" s="8">
        <v>0</v>
      </c>
      <c r="H1207" s="8">
        <v>0</v>
      </c>
      <c r="I1207" s="9">
        <f t="shared" si="37"/>
        <v>38902.71</v>
      </c>
      <c r="J1207" s="6">
        <f t="shared" si="38"/>
        <v>0</v>
      </c>
    </row>
    <row r="1208" spans="1:10" ht="30" x14ac:dyDescent="0.25">
      <c r="A1208" s="3" t="s">
        <v>1386</v>
      </c>
      <c r="B1208" s="3" t="s">
        <v>1387</v>
      </c>
      <c r="C1208" s="8">
        <v>115</v>
      </c>
      <c r="D1208" s="8">
        <v>0</v>
      </c>
      <c r="E1208" s="8">
        <v>0</v>
      </c>
      <c r="F1208" s="9">
        <v>93810.14</v>
      </c>
      <c r="G1208" s="8">
        <v>10</v>
      </c>
      <c r="H1208" s="9">
        <v>7041.64</v>
      </c>
      <c r="I1208" s="9">
        <f t="shared" si="37"/>
        <v>86768.5</v>
      </c>
      <c r="J1208" s="6">
        <f t="shared" si="38"/>
        <v>0</v>
      </c>
    </row>
    <row r="1209" spans="1:10" ht="30" x14ac:dyDescent="0.25">
      <c r="A1209" s="3" t="s">
        <v>1388</v>
      </c>
      <c r="B1209" s="3" t="s">
        <v>1389</v>
      </c>
      <c r="C1209" s="8">
        <v>22</v>
      </c>
      <c r="D1209" s="8">
        <v>0</v>
      </c>
      <c r="E1209" s="8">
        <v>0</v>
      </c>
      <c r="F1209" s="9">
        <v>20688.16</v>
      </c>
      <c r="G1209" s="8">
        <v>1</v>
      </c>
      <c r="H1209" s="8">
        <v>369.78</v>
      </c>
      <c r="I1209" s="9">
        <f t="shared" si="37"/>
        <v>20318.38</v>
      </c>
      <c r="J1209" s="6">
        <f t="shared" si="38"/>
        <v>0</v>
      </c>
    </row>
    <row r="1210" spans="1:10" x14ac:dyDescent="0.25">
      <c r="A1210" s="3" t="s">
        <v>1390</v>
      </c>
      <c r="B1210" s="3" t="s">
        <v>2595</v>
      </c>
      <c r="C1210" s="8">
        <v>64</v>
      </c>
      <c r="D1210" s="8">
        <v>0</v>
      </c>
      <c r="E1210" s="8">
        <v>0</v>
      </c>
      <c r="F1210" s="9">
        <v>116421.1</v>
      </c>
      <c r="G1210" s="8">
        <v>11</v>
      </c>
      <c r="H1210" s="9">
        <v>80298.41</v>
      </c>
      <c r="I1210" s="9">
        <f t="shared" si="37"/>
        <v>36122.69</v>
      </c>
      <c r="J1210" s="6">
        <f t="shared" si="38"/>
        <v>0</v>
      </c>
    </row>
    <row r="1211" spans="1:10" ht="30" x14ac:dyDescent="0.25">
      <c r="A1211" s="3" t="s">
        <v>1391</v>
      </c>
      <c r="B1211" s="3" t="s">
        <v>2596</v>
      </c>
      <c r="C1211" s="8">
        <v>32</v>
      </c>
      <c r="D1211" s="8">
        <v>0</v>
      </c>
      <c r="E1211" s="8">
        <v>0</v>
      </c>
      <c r="F1211" s="9">
        <v>39329.06</v>
      </c>
      <c r="G1211" s="8">
        <v>2</v>
      </c>
      <c r="H1211" s="9">
        <v>4108.67</v>
      </c>
      <c r="I1211" s="9">
        <f t="shared" si="37"/>
        <v>35220.39</v>
      </c>
      <c r="J1211" s="6">
        <f t="shared" si="38"/>
        <v>0</v>
      </c>
    </row>
    <row r="1212" spans="1:10" ht="30" x14ac:dyDescent="0.25">
      <c r="A1212" s="3" t="s">
        <v>1392</v>
      </c>
      <c r="B1212" s="3" t="s">
        <v>2597</v>
      </c>
      <c r="C1212" s="8">
        <v>7</v>
      </c>
      <c r="D1212" s="8">
        <v>0</v>
      </c>
      <c r="E1212" s="8">
        <v>0</v>
      </c>
      <c r="F1212" s="9">
        <v>231206.91</v>
      </c>
      <c r="G1212" s="8">
        <v>4</v>
      </c>
      <c r="H1212" s="9">
        <v>3957.44</v>
      </c>
      <c r="I1212" s="9">
        <f t="shared" si="37"/>
        <v>227249.47</v>
      </c>
      <c r="J1212" s="6">
        <f t="shared" si="38"/>
        <v>0</v>
      </c>
    </row>
    <row r="1213" spans="1:10" x14ac:dyDescent="0.25">
      <c r="A1213" s="3" t="s">
        <v>1393</v>
      </c>
      <c r="B1213" s="3" t="s">
        <v>1652</v>
      </c>
      <c r="C1213" s="8">
        <v>5</v>
      </c>
      <c r="D1213" s="8">
        <v>0</v>
      </c>
      <c r="E1213" s="8">
        <v>0</v>
      </c>
      <c r="F1213" s="9">
        <v>6507.94</v>
      </c>
      <c r="G1213" s="8">
        <v>0</v>
      </c>
      <c r="H1213" s="8">
        <v>0</v>
      </c>
      <c r="I1213" s="9">
        <f t="shared" si="37"/>
        <v>6507.94</v>
      </c>
      <c r="J1213" s="6">
        <f t="shared" si="38"/>
        <v>0</v>
      </c>
    </row>
    <row r="1214" spans="1:10" ht="30" x14ac:dyDescent="0.25">
      <c r="A1214" s="3" t="s">
        <v>1653</v>
      </c>
      <c r="B1214" s="3" t="s">
        <v>2598</v>
      </c>
      <c r="C1214" s="8">
        <v>53</v>
      </c>
      <c r="D1214" s="8">
        <v>0</v>
      </c>
      <c r="E1214" s="8">
        <v>0</v>
      </c>
      <c r="F1214" s="9">
        <v>55605.24</v>
      </c>
      <c r="G1214" s="8">
        <v>4</v>
      </c>
      <c r="H1214" s="8">
        <v>996.02</v>
      </c>
      <c r="I1214" s="9">
        <f t="shared" si="37"/>
        <v>54609.22</v>
      </c>
      <c r="J1214" s="6">
        <f t="shared" si="38"/>
        <v>0</v>
      </c>
    </row>
    <row r="1215" spans="1:10" ht="30" x14ac:dyDescent="0.25">
      <c r="A1215" s="3" t="s">
        <v>1394</v>
      </c>
      <c r="B1215" s="3" t="s">
        <v>1395</v>
      </c>
      <c r="C1215" s="8">
        <v>9</v>
      </c>
      <c r="D1215" s="8">
        <v>0</v>
      </c>
      <c r="E1215" s="8">
        <v>0</v>
      </c>
      <c r="F1215" s="9">
        <v>13260.22</v>
      </c>
      <c r="G1215" s="8">
        <v>4</v>
      </c>
      <c r="H1215" s="8">
        <v>291.12</v>
      </c>
      <c r="I1215" s="9">
        <f t="shared" si="37"/>
        <v>12969.099999999999</v>
      </c>
      <c r="J1215" s="6">
        <f t="shared" si="38"/>
        <v>0</v>
      </c>
    </row>
    <row r="1216" spans="1:10" x14ac:dyDescent="0.25">
      <c r="A1216" s="3" t="s">
        <v>2599</v>
      </c>
      <c r="B1216" s="3" t="s">
        <v>2600</v>
      </c>
      <c r="C1216" s="8">
        <v>4</v>
      </c>
      <c r="D1216" s="8">
        <v>0</v>
      </c>
      <c r="E1216" s="8">
        <v>0</v>
      </c>
      <c r="F1216" s="9">
        <v>251477.42</v>
      </c>
      <c r="G1216" s="8">
        <v>0</v>
      </c>
      <c r="H1216" s="8">
        <v>0</v>
      </c>
      <c r="I1216" s="9">
        <f t="shared" si="37"/>
        <v>251477.42</v>
      </c>
      <c r="J1216" s="6">
        <f t="shared" si="38"/>
        <v>0</v>
      </c>
    </row>
    <row r="1217" spans="1:10" x14ac:dyDescent="0.25">
      <c r="A1217" s="3" t="s">
        <v>2601</v>
      </c>
      <c r="B1217" s="3" t="s">
        <v>2602</v>
      </c>
      <c r="C1217" s="8">
        <v>31</v>
      </c>
      <c r="D1217" s="8">
        <v>0</v>
      </c>
      <c r="E1217" s="9">
        <v>17655.68</v>
      </c>
      <c r="F1217" s="9">
        <v>1741004.84</v>
      </c>
      <c r="G1217" s="8">
        <v>0</v>
      </c>
      <c r="H1217" s="8">
        <v>0</v>
      </c>
      <c r="I1217" s="9">
        <f t="shared" si="37"/>
        <v>1741004.84</v>
      </c>
      <c r="J1217" s="6">
        <f t="shared" si="38"/>
        <v>0</v>
      </c>
    </row>
    <row r="1218" spans="1:10" ht="30" x14ac:dyDescent="0.25">
      <c r="A1218" s="3" t="s">
        <v>1396</v>
      </c>
      <c r="B1218" s="3" t="s">
        <v>1397</v>
      </c>
      <c r="C1218" s="8">
        <v>460</v>
      </c>
      <c r="D1218" s="8">
        <v>0</v>
      </c>
      <c r="E1218" s="8">
        <v>0</v>
      </c>
      <c r="F1218" s="9">
        <v>1242694.3600000001</v>
      </c>
      <c r="G1218" s="8">
        <v>9</v>
      </c>
      <c r="H1218" s="9">
        <v>1876.08</v>
      </c>
      <c r="I1218" s="9">
        <f t="shared" si="37"/>
        <v>1240818.28</v>
      </c>
      <c r="J1218" s="6">
        <f t="shared" si="38"/>
        <v>0</v>
      </c>
    </row>
    <row r="1219" spans="1:10" ht="30" x14ac:dyDescent="0.25">
      <c r="A1219" s="3" t="s">
        <v>1398</v>
      </c>
      <c r="B1219" s="3" t="s">
        <v>2603</v>
      </c>
      <c r="C1219" s="8">
        <v>179</v>
      </c>
      <c r="D1219" s="8">
        <v>0</v>
      </c>
      <c r="E1219" s="8">
        <v>0</v>
      </c>
      <c r="F1219" s="9">
        <v>291101.76</v>
      </c>
      <c r="G1219" s="8">
        <v>84</v>
      </c>
      <c r="H1219" s="9">
        <v>890222.95</v>
      </c>
      <c r="I1219" s="9">
        <f t="shared" si="37"/>
        <v>0</v>
      </c>
      <c r="J1219" s="6">
        <f t="shared" si="38"/>
        <v>599121.18999999994</v>
      </c>
    </row>
    <row r="1220" spans="1:10" ht="30" x14ac:dyDescent="0.25">
      <c r="A1220" s="3" t="s">
        <v>1399</v>
      </c>
      <c r="B1220" s="3" t="s">
        <v>1400</v>
      </c>
      <c r="C1220" s="8">
        <v>1</v>
      </c>
      <c r="D1220" s="8">
        <v>0</v>
      </c>
      <c r="E1220" s="8">
        <v>0</v>
      </c>
      <c r="F1220" s="8">
        <v>768.22</v>
      </c>
      <c r="G1220" s="8">
        <v>0</v>
      </c>
      <c r="H1220" s="8">
        <v>0</v>
      </c>
      <c r="I1220" s="9">
        <f t="shared" si="37"/>
        <v>768.22</v>
      </c>
      <c r="J1220" s="6">
        <f t="shared" si="38"/>
        <v>0</v>
      </c>
    </row>
    <row r="1221" spans="1:10" ht="30" x14ac:dyDescent="0.25">
      <c r="A1221" s="3" t="s">
        <v>2604</v>
      </c>
      <c r="B1221" s="3" t="s">
        <v>2605</v>
      </c>
      <c r="C1221" s="8">
        <v>56</v>
      </c>
      <c r="D1221" s="8">
        <v>0</v>
      </c>
      <c r="E1221" s="9">
        <v>37128.32</v>
      </c>
      <c r="F1221" s="9">
        <v>7916.26</v>
      </c>
      <c r="G1221" s="8">
        <v>1</v>
      </c>
      <c r="H1221" s="8">
        <v>142.68</v>
      </c>
      <c r="I1221" s="9">
        <f t="shared" si="37"/>
        <v>7773.58</v>
      </c>
      <c r="J1221" s="6">
        <f t="shared" si="38"/>
        <v>0</v>
      </c>
    </row>
    <row r="1222" spans="1:10" x14ac:dyDescent="0.25">
      <c r="A1222" s="3" t="s">
        <v>2606</v>
      </c>
      <c r="B1222" s="3" t="s">
        <v>2607</v>
      </c>
      <c r="C1222" s="8">
        <v>85</v>
      </c>
      <c r="D1222" s="8">
        <v>0</v>
      </c>
      <c r="E1222" s="9">
        <v>534185.61</v>
      </c>
      <c r="F1222" s="9">
        <v>3550773.05</v>
      </c>
      <c r="G1222" s="8">
        <v>0</v>
      </c>
      <c r="H1222" s="8">
        <v>0</v>
      </c>
      <c r="I1222" s="9">
        <f t="shared" si="37"/>
        <v>3550773.05</v>
      </c>
      <c r="J1222" s="6">
        <f t="shared" si="38"/>
        <v>0</v>
      </c>
    </row>
    <row r="1223" spans="1:10" ht="30" x14ac:dyDescent="0.25">
      <c r="A1223" s="3" t="s">
        <v>2608</v>
      </c>
      <c r="B1223" s="3" t="s">
        <v>2609</v>
      </c>
      <c r="C1223" s="8">
        <v>0</v>
      </c>
      <c r="D1223" s="8">
        <v>0</v>
      </c>
      <c r="E1223" s="8">
        <v>0</v>
      </c>
      <c r="F1223" s="8">
        <v>0</v>
      </c>
      <c r="G1223" s="8">
        <v>1</v>
      </c>
      <c r="H1223" s="8">
        <v>190.4</v>
      </c>
      <c r="I1223" s="9">
        <f t="shared" si="37"/>
        <v>0</v>
      </c>
      <c r="J1223" s="6">
        <f t="shared" si="38"/>
        <v>190.4</v>
      </c>
    </row>
    <row r="1224" spans="1:10" ht="30" x14ac:dyDescent="0.25">
      <c r="A1224" s="3" t="s">
        <v>2610</v>
      </c>
      <c r="B1224" s="3" t="s">
        <v>2611</v>
      </c>
      <c r="C1224" s="8">
        <v>2</v>
      </c>
      <c r="D1224" s="8">
        <v>0</v>
      </c>
      <c r="E1224" s="9">
        <v>11720.26</v>
      </c>
      <c r="F1224" s="9">
        <v>56102.86</v>
      </c>
      <c r="G1224" s="8">
        <v>0</v>
      </c>
      <c r="H1224" s="8">
        <v>0</v>
      </c>
      <c r="I1224" s="9">
        <f t="shared" si="37"/>
        <v>56102.86</v>
      </c>
      <c r="J1224" s="6">
        <f t="shared" si="38"/>
        <v>0</v>
      </c>
    </row>
    <row r="1225" spans="1:10" ht="30" x14ac:dyDescent="0.25">
      <c r="A1225" s="3" t="s">
        <v>1401</v>
      </c>
      <c r="B1225" s="3" t="s">
        <v>2612</v>
      </c>
      <c r="C1225" s="8">
        <v>129</v>
      </c>
      <c r="D1225" s="8">
        <v>0</v>
      </c>
      <c r="E1225" s="8">
        <v>0</v>
      </c>
      <c r="F1225" s="9">
        <v>149614.35999999999</v>
      </c>
      <c r="G1225" s="8">
        <v>1</v>
      </c>
      <c r="H1225" s="8">
        <v>183.69</v>
      </c>
      <c r="I1225" s="9">
        <f t="shared" si="37"/>
        <v>149430.66999999998</v>
      </c>
      <c r="J1225" s="6">
        <f t="shared" si="38"/>
        <v>0</v>
      </c>
    </row>
    <row r="1226" spans="1:10" ht="30" x14ac:dyDescent="0.25">
      <c r="A1226" s="3" t="s">
        <v>1402</v>
      </c>
      <c r="B1226" s="3" t="s">
        <v>2613</v>
      </c>
      <c r="C1226" s="8">
        <v>18</v>
      </c>
      <c r="D1226" s="8">
        <v>0</v>
      </c>
      <c r="E1226" s="8">
        <v>0</v>
      </c>
      <c r="F1226" s="9">
        <v>15044.72</v>
      </c>
      <c r="G1226" s="8">
        <v>0</v>
      </c>
      <c r="H1226" s="8">
        <v>0</v>
      </c>
      <c r="I1226" s="9">
        <f t="shared" si="37"/>
        <v>15044.72</v>
      </c>
      <c r="J1226" s="6">
        <f t="shared" si="38"/>
        <v>0</v>
      </c>
    </row>
    <row r="1227" spans="1:10" x14ac:dyDescent="0.25">
      <c r="A1227" s="3" t="s">
        <v>2614</v>
      </c>
      <c r="B1227" s="3" t="s">
        <v>2615</v>
      </c>
      <c r="C1227" s="8">
        <v>1</v>
      </c>
      <c r="D1227" s="8">
        <v>0</v>
      </c>
      <c r="E1227" s="9">
        <v>1841.56</v>
      </c>
      <c r="F1227" s="9">
        <v>75917.77</v>
      </c>
      <c r="G1227" s="8">
        <v>0</v>
      </c>
      <c r="H1227" s="8">
        <v>0</v>
      </c>
      <c r="I1227" s="9">
        <f t="shared" si="37"/>
        <v>75917.77</v>
      </c>
      <c r="J1227" s="6">
        <f t="shared" si="38"/>
        <v>0</v>
      </c>
    </row>
    <row r="1228" spans="1:10" x14ac:dyDescent="0.25">
      <c r="A1228" s="3" t="s">
        <v>2616</v>
      </c>
      <c r="B1228" s="3" t="s">
        <v>2617</v>
      </c>
      <c r="C1228" s="8">
        <v>21</v>
      </c>
      <c r="D1228" s="8">
        <v>0</v>
      </c>
      <c r="E1228" s="8">
        <v>343.2</v>
      </c>
      <c r="F1228" s="9">
        <v>1284273.2</v>
      </c>
      <c r="G1228" s="8">
        <v>0</v>
      </c>
      <c r="H1228" s="8">
        <v>0</v>
      </c>
      <c r="I1228" s="9">
        <f t="shared" si="37"/>
        <v>1284273.2</v>
      </c>
      <c r="J1228" s="6">
        <f t="shared" si="38"/>
        <v>0</v>
      </c>
    </row>
    <row r="1229" spans="1:10" x14ac:dyDescent="0.25">
      <c r="A1229" s="3" t="s">
        <v>1403</v>
      </c>
      <c r="B1229" s="3" t="s">
        <v>2618</v>
      </c>
      <c r="C1229" s="8">
        <v>38</v>
      </c>
      <c r="D1229" s="8">
        <v>0</v>
      </c>
      <c r="E1229" s="8">
        <v>0</v>
      </c>
      <c r="F1229" s="9">
        <v>49520.160000000003</v>
      </c>
      <c r="G1229" s="8">
        <v>5</v>
      </c>
      <c r="H1229" s="9">
        <v>31341.27</v>
      </c>
      <c r="I1229" s="9">
        <f t="shared" si="37"/>
        <v>18178.890000000003</v>
      </c>
      <c r="J1229" s="6">
        <f t="shared" si="38"/>
        <v>0</v>
      </c>
    </row>
    <row r="1230" spans="1:10" ht="30" x14ac:dyDescent="0.25">
      <c r="A1230" s="3" t="s">
        <v>1404</v>
      </c>
      <c r="B1230" s="3" t="s">
        <v>1405</v>
      </c>
      <c r="C1230" s="8">
        <v>259</v>
      </c>
      <c r="D1230" s="8">
        <v>0</v>
      </c>
      <c r="E1230" s="8">
        <v>0</v>
      </c>
      <c r="F1230" s="9">
        <v>232700.6</v>
      </c>
      <c r="G1230" s="8">
        <v>17</v>
      </c>
      <c r="H1230" s="9">
        <v>5370</v>
      </c>
      <c r="I1230" s="9">
        <f t="shared" ref="I1230:I1293" si="39">IF(F1230-H1230&gt;0,F1230-H1230,0)</f>
        <v>227330.6</v>
      </c>
      <c r="J1230" s="6">
        <f t="shared" ref="J1230:J1293" si="40">IF(F1230-H1230&lt;0,(F1230-H1230)*-1,0)</f>
        <v>0</v>
      </c>
    </row>
    <row r="1231" spans="1:10" ht="30" x14ac:dyDescent="0.25">
      <c r="A1231" s="3" t="s">
        <v>1406</v>
      </c>
      <c r="B1231" s="3" t="s">
        <v>1407</v>
      </c>
      <c r="C1231" s="8">
        <v>9</v>
      </c>
      <c r="D1231" s="8">
        <v>0</v>
      </c>
      <c r="E1231" s="8">
        <v>0</v>
      </c>
      <c r="F1231" s="9">
        <v>3990.6</v>
      </c>
      <c r="G1231" s="8">
        <v>1</v>
      </c>
      <c r="H1231" s="8">
        <v>335.64</v>
      </c>
      <c r="I1231" s="9">
        <f t="shared" si="39"/>
        <v>3654.96</v>
      </c>
      <c r="J1231" s="6">
        <f t="shared" si="40"/>
        <v>0</v>
      </c>
    </row>
    <row r="1232" spans="1:10" ht="30" x14ac:dyDescent="0.25">
      <c r="A1232" s="3" t="s">
        <v>1654</v>
      </c>
      <c r="B1232" s="3" t="s">
        <v>1655</v>
      </c>
      <c r="C1232" s="8">
        <v>44</v>
      </c>
      <c r="D1232" s="8">
        <v>0</v>
      </c>
      <c r="E1232" s="8">
        <v>0</v>
      </c>
      <c r="F1232" s="9">
        <v>68118.38</v>
      </c>
      <c r="G1232" s="8">
        <v>0</v>
      </c>
      <c r="H1232" s="8">
        <v>0</v>
      </c>
      <c r="I1232" s="9">
        <f t="shared" si="39"/>
        <v>68118.38</v>
      </c>
      <c r="J1232" s="6">
        <f t="shared" si="40"/>
        <v>0</v>
      </c>
    </row>
    <row r="1233" spans="1:10" x14ac:dyDescent="0.25">
      <c r="A1233" s="3" t="s">
        <v>1408</v>
      </c>
      <c r="B1233" s="3" t="s">
        <v>2619</v>
      </c>
      <c r="C1233" s="8">
        <v>29</v>
      </c>
      <c r="D1233" s="8">
        <v>0</v>
      </c>
      <c r="E1233" s="8">
        <v>0</v>
      </c>
      <c r="F1233" s="9">
        <v>22440.55</v>
      </c>
      <c r="G1233" s="8">
        <v>4</v>
      </c>
      <c r="H1233" s="9">
        <v>80848.53</v>
      </c>
      <c r="I1233" s="9">
        <f t="shared" si="39"/>
        <v>0</v>
      </c>
      <c r="J1233" s="6">
        <f t="shared" si="40"/>
        <v>58407.979999999996</v>
      </c>
    </row>
    <row r="1234" spans="1:10" ht="30" x14ac:dyDescent="0.25">
      <c r="A1234" s="3" t="s">
        <v>1409</v>
      </c>
      <c r="B1234" s="3" t="s">
        <v>2620</v>
      </c>
      <c r="C1234" s="8">
        <v>95</v>
      </c>
      <c r="D1234" s="8">
        <v>0</v>
      </c>
      <c r="E1234" s="8">
        <v>0</v>
      </c>
      <c r="F1234" s="9">
        <v>256962.36</v>
      </c>
      <c r="G1234" s="8">
        <v>1</v>
      </c>
      <c r="H1234" s="9">
        <v>1080.27</v>
      </c>
      <c r="I1234" s="9">
        <f t="shared" si="39"/>
        <v>255882.09</v>
      </c>
      <c r="J1234" s="6">
        <f t="shared" si="40"/>
        <v>0</v>
      </c>
    </row>
    <row r="1235" spans="1:10" x14ac:dyDescent="0.25">
      <c r="A1235" s="3" t="s">
        <v>1410</v>
      </c>
      <c r="B1235" s="3" t="s">
        <v>1656</v>
      </c>
      <c r="C1235" s="8">
        <v>2</v>
      </c>
      <c r="D1235" s="8">
        <v>0</v>
      </c>
      <c r="E1235" s="8">
        <v>0</v>
      </c>
      <c r="F1235" s="9">
        <v>1197.8399999999999</v>
      </c>
      <c r="G1235" s="8">
        <v>0</v>
      </c>
      <c r="H1235" s="8">
        <v>0</v>
      </c>
      <c r="I1235" s="9">
        <f t="shared" si="39"/>
        <v>1197.8399999999999</v>
      </c>
      <c r="J1235" s="6">
        <f t="shared" si="40"/>
        <v>0</v>
      </c>
    </row>
    <row r="1236" spans="1:10" ht="30" x14ac:dyDescent="0.25">
      <c r="A1236" s="3" t="s">
        <v>1411</v>
      </c>
      <c r="B1236" s="3" t="s">
        <v>2621</v>
      </c>
      <c r="C1236" s="8">
        <v>46</v>
      </c>
      <c r="D1236" s="8">
        <v>0</v>
      </c>
      <c r="E1236" s="8">
        <v>0</v>
      </c>
      <c r="F1236" s="9">
        <v>19664.580000000002</v>
      </c>
      <c r="G1236" s="8">
        <v>1</v>
      </c>
      <c r="H1236" s="9">
        <v>14723.02</v>
      </c>
      <c r="I1236" s="9">
        <f t="shared" si="39"/>
        <v>4941.5600000000013</v>
      </c>
      <c r="J1236" s="6">
        <f t="shared" si="40"/>
        <v>0</v>
      </c>
    </row>
    <row r="1237" spans="1:10" ht="30" x14ac:dyDescent="0.25">
      <c r="A1237" s="3" t="s">
        <v>1412</v>
      </c>
      <c r="B1237" s="3" t="s">
        <v>1657</v>
      </c>
      <c r="C1237" s="8">
        <v>5</v>
      </c>
      <c r="D1237" s="8">
        <v>0</v>
      </c>
      <c r="E1237" s="8">
        <v>0</v>
      </c>
      <c r="F1237" s="9">
        <v>3281.88</v>
      </c>
      <c r="G1237" s="8">
        <v>1</v>
      </c>
      <c r="H1237" s="8">
        <v>142.32</v>
      </c>
      <c r="I1237" s="9">
        <f t="shared" si="39"/>
        <v>3139.56</v>
      </c>
      <c r="J1237" s="6">
        <f t="shared" si="40"/>
        <v>0</v>
      </c>
    </row>
    <row r="1238" spans="1:10" ht="30" x14ac:dyDescent="0.25">
      <c r="A1238" s="3" t="s">
        <v>1413</v>
      </c>
      <c r="B1238" s="3" t="s">
        <v>1414</v>
      </c>
      <c r="C1238" s="8">
        <v>272</v>
      </c>
      <c r="D1238" s="8">
        <v>0</v>
      </c>
      <c r="E1238" s="9">
        <v>1709.92</v>
      </c>
      <c r="F1238" s="9">
        <v>373898.01</v>
      </c>
      <c r="G1238" s="8">
        <v>23</v>
      </c>
      <c r="H1238" s="9">
        <v>17670.68</v>
      </c>
      <c r="I1238" s="9">
        <f t="shared" si="39"/>
        <v>356227.33</v>
      </c>
      <c r="J1238" s="6">
        <f t="shared" si="40"/>
        <v>0</v>
      </c>
    </row>
    <row r="1239" spans="1:10" x14ac:dyDescent="0.25">
      <c r="A1239" s="3" t="s">
        <v>1658</v>
      </c>
      <c r="B1239" s="3" t="s">
        <v>2622</v>
      </c>
      <c r="C1239" s="8">
        <v>0</v>
      </c>
      <c r="D1239" s="8">
        <v>0</v>
      </c>
      <c r="E1239" s="8">
        <v>0</v>
      </c>
      <c r="F1239" s="8">
        <v>0</v>
      </c>
      <c r="G1239" s="8">
        <v>6</v>
      </c>
      <c r="H1239" s="9">
        <v>31963.439999999999</v>
      </c>
      <c r="I1239" s="9">
        <f t="shared" si="39"/>
        <v>0</v>
      </c>
      <c r="J1239" s="6">
        <f t="shared" si="40"/>
        <v>31963.439999999999</v>
      </c>
    </row>
    <row r="1240" spans="1:10" ht="30" x14ac:dyDescent="0.25">
      <c r="A1240" s="3" t="s">
        <v>2623</v>
      </c>
      <c r="B1240" s="3" t="s">
        <v>2624</v>
      </c>
      <c r="C1240" s="8">
        <v>6</v>
      </c>
      <c r="D1240" s="8">
        <v>0</v>
      </c>
      <c r="E1240" s="8">
        <v>0</v>
      </c>
      <c r="F1240" s="9">
        <v>120054.56</v>
      </c>
      <c r="G1240" s="8">
        <v>0</v>
      </c>
      <c r="H1240" s="8">
        <v>0</v>
      </c>
      <c r="I1240" s="9">
        <f t="shared" si="39"/>
        <v>120054.56</v>
      </c>
      <c r="J1240" s="6">
        <f t="shared" si="40"/>
        <v>0</v>
      </c>
    </row>
    <row r="1241" spans="1:10" x14ac:dyDescent="0.25">
      <c r="A1241" s="3" t="s">
        <v>1415</v>
      </c>
      <c r="B1241" s="3" t="s">
        <v>2625</v>
      </c>
      <c r="C1241" s="8">
        <v>8</v>
      </c>
      <c r="D1241" s="8">
        <v>0</v>
      </c>
      <c r="E1241" s="8">
        <v>0</v>
      </c>
      <c r="F1241" s="9">
        <v>10634.52</v>
      </c>
      <c r="G1241" s="8">
        <v>18</v>
      </c>
      <c r="H1241" s="9">
        <v>81013.740000000005</v>
      </c>
      <c r="I1241" s="9">
        <f t="shared" si="39"/>
        <v>0</v>
      </c>
      <c r="J1241" s="6">
        <f t="shared" si="40"/>
        <v>70379.22</v>
      </c>
    </row>
    <row r="1242" spans="1:10" ht="30" x14ac:dyDescent="0.25">
      <c r="A1242" s="3" t="s">
        <v>1416</v>
      </c>
      <c r="B1242" s="3" t="s">
        <v>1417</v>
      </c>
      <c r="C1242" s="8">
        <v>118</v>
      </c>
      <c r="D1242" s="8">
        <v>0</v>
      </c>
      <c r="E1242" s="8">
        <v>0</v>
      </c>
      <c r="F1242" s="9">
        <v>340525.44</v>
      </c>
      <c r="G1242" s="8">
        <v>8</v>
      </c>
      <c r="H1242" s="9">
        <v>2051.42</v>
      </c>
      <c r="I1242" s="9">
        <f t="shared" si="39"/>
        <v>338474.02</v>
      </c>
      <c r="J1242" s="6">
        <f t="shared" si="40"/>
        <v>0</v>
      </c>
    </row>
    <row r="1243" spans="1:10" ht="30" x14ac:dyDescent="0.25">
      <c r="A1243" s="3" t="s">
        <v>1418</v>
      </c>
      <c r="B1243" s="3" t="s">
        <v>1419</v>
      </c>
      <c r="C1243" s="8">
        <v>500</v>
      </c>
      <c r="D1243" s="8">
        <v>0</v>
      </c>
      <c r="E1243" s="8">
        <v>0</v>
      </c>
      <c r="F1243" s="9">
        <v>481144.36</v>
      </c>
      <c r="G1243" s="8">
        <v>38</v>
      </c>
      <c r="H1243" s="9">
        <v>16839.400000000001</v>
      </c>
      <c r="I1243" s="9">
        <f t="shared" si="39"/>
        <v>464304.95999999996</v>
      </c>
      <c r="J1243" s="6">
        <f t="shared" si="40"/>
        <v>0</v>
      </c>
    </row>
    <row r="1244" spans="1:10" x14ac:dyDescent="0.25">
      <c r="A1244" s="3" t="s">
        <v>2626</v>
      </c>
      <c r="B1244" s="3" t="s">
        <v>2627</v>
      </c>
      <c r="C1244" s="8">
        <v>3</v>
      </c>
      <c r="D1244" s="8">
        <v>0</v>
      </c>
      <c r="E1244" s="9">
        <v>21394.38</v>
      </c>
      <c r="F1244" s="9">
        <v>265509.40000000002</v>
      </c>
      <c r="G1244" s="8">
        <v>0</v>
      </c>
      <c r="H1244" s="8">
        <v>0</v>
      </c>
      <c r="I1244" s="9">
        <f t="shared" si="39"/>
        <v>265509.40000000002</v>
      </c>
      <c r="J1244" s="6">
        <f t="shared" si="40"/>
        <v>0</v>
      </c>
    </row>
    <row r="1245" spans="1:10" x14ac:dyDescent="0.25">
      <c r="A1245" s="3" t="s">
        <v>2628</v>
      </c>
      <c r="B1245" s="3" t="s">
        <v>2629</v>
      </c>
      <c r="C1245" s="8">
        <v>5</v>
      </c>
      <c r="D1245" s="8">
        <v>0</v>
      </c>
      <c r="E1245" s="9">
        <v>52549.24</v>
      </c>
      <c r="F1245" s="9">
        <v>109291.37</v>
      </c>
      <c r="G1245" s="8">
        <v>0</v>
      </c>
      <c r="H1245" s="8">
        <v>0</v>
      </c>
      <c r="I1245" s="9">
        <f t="shared" si="39"/>
        <v>109291.37</v>
      </c>
      <c r="J1245" s="6">
        <f t="shared" si="40"/>
        <v>0</v>
      </c>
    </row>
    <row r="1246" spans="1:10" x14ac:dyDescent="0.25">
      <c r="A1246" s="3" t="s">
        <v>2630</v>
      </c>
      <c r="B1246" s="3" t="s">
        <v>2631</v>
      </c>
      <c r="C1246" s="8">
        <v>11</v>
      </c>
      <c r="D1246" s="8">
        <v>0</v>
      </c>
      <c r="E1246" s="9">
        <v>9354.34</v>
      </c>
      <c r="F1246" s="9">
        <v>433349.66</v>
      </c>
      <c r="G1246" s="8">
        <v>0</v>
      </c>
      <c r="H1246" s="8">
        <v>0</v>
      </c>
      <c r="I1246" s="9">
        <f t="shared" si="39"/>
        <v>433349.66</v>
      </c>
      <c r="J1246" s="6">
        <f t="shared" si="40"/>
        <v>0</v>
      </c>
    </row>
    <row r="1247" spans="1:10" ht="30" x14ac:dyDescent="0.25">
      <c r="A1247" s="3" t="s">
        <v>1420</v>
      </c>
      <c r="B1247" s="3" t="s">
        <v>2632</v>
      </c>
      <c r="C1247" s="8">
        <v>75</v>
      </c>
      <c r="D1247" s="8">
        <v>0</v>
      </c>
      <c r="E1247" s="8">
        <v>0</v>
      </c>
      <c r="F1247" s="9">
        <v>633937.51</v>
      </c>
      <c r="G1247" s="8">
        <v>6</v>
      </c>
      <c r="H1247" s="9">
        <v>1985.32</v>
      </c>
      <c r="I1247" s="9">
        <f t="shared" si="39"/>
        <v>631952.19000000006</v>
      </c>
      <c r="J1247" s="6">
        <f t="shared" si="40"/>
        <v>0</v>
      </c>
    </row>
    <row r="1248" spans="1:10" x14ac:dyDescent="0.25">
      <c r="A1248" s="3" t="s">
        <v>2633</v>
      </c>
      <c r="B1248" s="3" t="s">
        <v>2634</v>
      </c>
      <c r="C1248" s="8">
        <v>2</v>
      </c>
      <c r="D1248" s="8">
        <v>0</v>
      </c>
      <c r="E1248" s="8">
        <v>897.27</v>
      </c>
      <c r="F1248" s="9">
        <v>99273.35</v>
      </c>
      <c r="G1248" s="8">
        <v>0</v>
      </c>
      <c r="H1248" s="8">
        <v>0</v>
      </c>
      <c r="I1248" s="9">
        <f t="shared" si="39"/>
        <v>99273.35</v>
      </c>
      <c r="J1248" s="6">
        <f t="shared" si="40"/>
        <v>0</v>
      </c>
    </row>
    <row r="1249" spans="1:10" ht="30" x14ac:dyDescent="0.25">
      <c r="A1249" s="3" t="s">
        <v>1421</v>
      </c>
      <c r="B1249" s="3" t="s">
        <v>2635</v>
      </c>
      <c r="C1249" s="8">
        <v>20</v>
      </c>
      <c r="D1249" s="8">
        <v>0</v>
      </c>
      <c r="E1249" s="9">
        <v>1753.38</v>
      </c>
      <c r="F1249" s="9">
        <v>1089143.46</v>
      </c>
      <c r="G1249" s="8">
        <v>8</v>
      </c>
      <c r="H1249" s="9">
        <v>1602.46</v>
      </c>
      <c r="I1249" s="9">
        <f t="shared" si="39"/>
        <v>1087541</v>
      </c>
      <c r="J1249" s="6">
        <f t="shared" si="40"/>
        <v>0</v>
      </c>
    </row>
    <row r="1250" spans="1:10" x14ac:dyDescent="0.25">
      <c r="A1250" s="3" t="s">
        <v>1422</v>
      </c>
      <c r="B1250" s="3" t="s">
        <v>1423</v>
      </c>
      <c r="C1250" s="8">
        <v>595</v>
      </c>
      <c r="D1250" s="8">
        <v>0</v>
      </c>
      <c r="E1250" s="8">
        <v>0</v>
      </c>
      <c r="F1250" s="9">
        <v>582106.38</v>
      </c>
      <c r="G1250" s="8">
        <v>25</v>
      </c>
      <c r="H1250" s="9">
        <v>18356.560000000001</v>
      </c>
      <c r="I1250" s="9">
        <f t="shared" si="39"/>
        <v>563749.81999999995</v>
      </c>
      <c r="J1250" s="6">
        <f t="shared" si="40"/>
        <v>0</v>
      </c>
    </row>
    <row r="1251" spans="1:10" x14ac:dyDescent="0.25">
      <c r="A1251" s="3" t="s">
        <v>2636</v>
      </c>
      <c r="B1251" s="3" t="s">
        <v>2637</v>
      </c>
      <c r="C1251" s="8">
        <v>2</v>
      </c>
      <c r="D1251" s="8">
        <v>0</v>
      </c>
      <c r="E1251" s="8">
        <v>0</v>
      </c>
      <c r="F1251" s="9">
        <v>29339.599999999999</v>
      </c>
      <c r="G1251" s="8">
        <v>0</v>
      </c>
      <c r="H1251" s="8">
        <v>0</v>
      </c>
      <c r="I1251" s="9">
        <f t="shared" si="39"/>
        <v>29339.599999999999</v>
      </c>
      <c r="J1251" s="6">
        <f t="shared" si="40"/>
        <v>0</v>
      </c>
    </row>
    <row r="1252" spans="1:10" ht="30" x14ac:dyDescent="0.25">
      <c r="A1252" s="3" t="s">
        <v>1424</v>
      </c>
      <c r="B1252" s="3" t="s">
        <v>1425</v>
      </c>
      <c r="C1252" s="8">
        <v>241</v>
      </c>
      <c r="D1252" s="8">
        <v>0</v>
      </c>
      <c r="E1252" s="8">
        <v>68.58</v>
      </c>
      <c r="F1252" s="9">
        <v>182984.5</v>
      </c>
      <c r="G1252" s="8">
        <v>32</v>
      </c>
      <c r="H1252" s="9">
        <v>13036.34</v>
      </c>
      <c r="I1252" s="9">
        <f t="shared" si="39"/>
        <v>169948.16</v>
      </c>
      <c r="J1252" s="6">
        <f t="shared" si="40"/>
        <v>0</v>
      </c>
    </row>
    <row r="1253" spans="1:10" ht="30" x14ac:dyDescent="0.25">
      <c r="A1253" s="3" t="s">
        <v>1426</v>
      </c>
      <c r="B1253" s="3" t="s">
        <v>2638</v>
      </c>
      <c r="C1253" s="8">
        <v>17</v>
      </c>
      <c r="D1253" s="8">
        <v>0</v>
      </c>
      <c r="E1253" s="8">
        <v>0</v>
      </c>
      <c r="F1253" s="9">
        <v>10063.56</v>
      </c>
      <c r="G1253" s="8">
        <v>4</v>
      </c>
      <c r="H1253" s="9">
        <v>27730.59</v>
      </c>
      <c r="I1253" s="9">
        <f t="shared" si="39"/>
        <v>0</v>
      </c>
      <c r="J1253" s="6">
        <f t="shared" si="40"/>
        <v>17667.03</v>
      </c>
    </row>
    <row r="1254" spans="1:10" ht="30" x14ac:dyDescent="0.25">
      <c r="A1254" s="3" t="s">
        <v>1427</v>
      </c>
      <c r="B1254" s="3" t="s">
        <v>1428</v>
      </c>
      <c r="C1254" s="8">
        <v>61</v>
      </c>
      <c r="D1254" s="8">
        <v>0</v>
      </c>
      <c r="E1254" s="8">
        <v>0</v>
      </c>
      <c r="F1254" s="9">
        <v>193581.93</v>
      </c>
      <c r="G1254" s="8">
        <v>182</v>
      </c>
      <c r="H1254" s="9">
        <v>8350.6</v>
      </c>
      <c r="I1254" s="9">
        <f t="shared" si="39"/>
        <v>185231.33</v>
      </c>
      <c r="J1254" s="6">
        <f t="shared" si="40"/>
        <v>0</v>
      </c>
    </row>
    <row r="1255" spans="1:10" x14ac:dyDescent="0.25">
      <c r="A1255" s="3" t="s">
        <v>2639</v>
      </c>
      <c r="B1255" s="3" t="s">
        <v>2640</v>
      </c>
      <c r="C1255" s="8">
        <v>30</v>
      </c>
      <c r="D1255" s="8">
        <v>0</v>
      </c>
      <c r="E1255" s="9">
        <v>99556.26</v>
      </c>
      <c r="F1255" s="9">
        <v>1376817.27</v>
      </c>
      <c r="G1255" s="8">
        <v>0</v>
      </c>
      <c r="H1255" s="8">
        <v>0</v>
      </c>
      <c r="I1255" s="9">
        <f t="shared" si="39"/>
        <v>1376817.27</v>
      </c>
      <c r="J1255" s="6">
        <f t="shared" si="40"/>
        <v>0</v>
      </c>
    </row>
    <row r="1256" spans="1:10" ht="30" x14ac:dyDescent="0.25">
      <c r="A1256" s="3" t="s">
        <v>1659</v>
      </c>
      <c r="B1256" s="3" t="s">
        <v>2641</v>
      </c>
      <c r="C1256" s="8">
        <v>93</v>
      </c>
      <c r="D1256" s="8">
        <v>0</v>
      </c>
      <c r="E1256" s="8">
        <v>0</v>
      </c>
      <c r="F1256" s="9">
        <v>127056.9</v>
      </c>
      <c r="G1256" s="8">
        <v>8</v>
      </c>
      <c r="H1256" s="9">
        <v>190409.06</v>
      </c>
      <c r="I1256" s="9">
        <f t="shared" si="39"/>
        <v>0</v>
      </c>
      <c r="J1256" s="6">
        <f t="shared" si="40"/>
        <v>63352.160000000003</v>
      </c>
    </row>
    <row r="1257" spans="1:10" ht="30" x14ac:dyDescent="0.25">
      <c r="A1257" s="3" t="s">
        <v>1429</v>
      </c>
      <c r="B1257" s="3" t="s">
        <v>1430</v>
      </c>
      <c r="C1257" s="8">
        <v>617</v>
      </c>
      <c r="D1257" s="8">
        <v>0</v>
      </c>
      <c r="E1257" s="8">
        <v>0</v>
      </c>
      <c r="F1257" s="9">
        <v>938968.38</v>
      </c>
      <c r="G1257" s="8">
        <v>35</v>
      </c>
      <c r="H1257" s="9">
        <v>43950.26</v>
      </c>
      <c r="I1257" s="9">
        <f t="shared" si="39"/>
        <v>895018.12</v>
      </c>
      <c r="J1257" s="6">
        <f t="shared" si="40"/>
        <v>0</v>
      </c>
    </row>
    <row r="1258" spans="1:10" ht="30" x14ac:dyDescent="0.25">
      <c r="A1258" s="3" t="s">
        <v>1431</v>
      </c>
      <c r="B1258" s="3" t="s">
        <v>2642</v>
      </c>
      <c r="C1258" s="8">
        <v>165</v>
      </c>
      <c r="D1258" s="8">
        <v>0</v>
      </c>
      <c r="E1258" s="8">
        <v>0</v>
      </c>
      <c r="F1258" s="9">
        <v>131224.62</v>
      </c>
      <c r="G1258" s="8">
        <v>7</v>
      </c>
      <c r="H1258" s="9">
        <v>9545.6</v>
      </c>
      <c r="I1258" s="9">
        <f t="shared" si="39"/>
        <v>121679.01999999999</v>
      </c>
      <c r="J1258" s="6">
        <f t="shared" si="40"/>
        <v>0</v>
      </c>
    </row>
    <row r="1259" spans="1:10" ht="30" x14ac:dyDescent="0.25">
      <c r="A1259" s="3" t="s">
        <v>1432</v>
      </c>
      <c r="B1259" s="3" t="s">
        <v>1660</v>
      </c>
      <c r="C1259" s="8">
        <v>23</v>
      </c>
      <c r="D1259" s="8">
        <v>0</v>
      </c>
      <c r="E1259" s="8">
        <v>0</v>
      </c>
      <c r="F1259" s="9">
        <v>14288.52</v>
      </c>
      <c r="G1259" s="8">
        <v>0</v>
      </c>
      <c r="H1259" s="8">
        <v>0</v>
      </c>
      <c r="I1259" s="9">
        <f t="shared" si="39"/>
        <v>14288.52</v>
      </c>
      <c r="J1259" s="6">
        <f t="shared" si="40"/>
        <v>0</v>
      </c>
    </row>
    <row r="1260" spans="1:10" ht="30" x14ac:dyDescent="0.25">
      <c r="A1260" s="3" t="s">
        <v>1661</v>
      </c>
      <c r="B1260" s="3" t="s">
        <v>2643</v>
      </c>
      <c r="C1260" s="8">
        <v>1</v>
      </c>
      <c r="D1260" s="8">
        <v>0</v>
      </c>
      <c r="E1260" s="8">
        <v>0</v>
      </c>
      <c r="F1260" s="8">
        <v>290.48</v>
      </c>
      <c r="G1260" s="8">
        <v>1</v>
      </c>
      <c r="H1260" s="9">
        <v>50121.02</v>
      </c>
      <c r="I1260" s="9">
        <f t="shared" si="39"/>
        <v>0</v>
      </c>
      <c r="J1260" s="6">
        <f t="shared" si="40"/>
        <v>49830.539999999994</v>
      </c>
    </row>
    <row r="1261" spans="1:10" ht="30" x14ac:dyDescent="0.25">
      <c r="A1261" s="3" t="s">
        <v>1433</v>
      </c>
      <c r="B1261" s="3" t="s">
        <v>2644</v>
      </c>
      <c r="C1261" s="8">
        <v>560</v>
      </c>
      <c r="D1261" s="8">
        <v>0</v>
      </c>
      <c r="E1261" s="8">
        <v>0</v>
      </c>
      <c r="F1261" s="9">
        <v>950119.84</v>
      </c>
      <c r="G1261" s="8">
        <v>71</v>
      </c>
      <c r="H1261" s="9">
        <v>190518.82</v>
      </c>
      <c r="I1261" s="9">
        <f t="shared" si="39"/>
        <v>759601.02</v>
      </c>
      <c r="J1261" s="6">
        <f t="shared" si="40"/>
        <v>0</v>
      </c>
    </row>
    <row r="1262" spans="1:10" x14ac:dyDescent="0.25">
      <c r="A1262" s="3" t="s">
        <v>1434</v>
      </c>
      <c r="B1262" s="3" t="s">
        <v>1435</v>
      </c>
      <c r="C1262" s="8">
        <v>19</v>
      </c>
      <c r="D1262" s="8">
        <v>0</v>
      </c>
      <c r="E1262" s="8">
        <v>0</v>
      </c>
      <c r="F1262" s="9">
        <v>32497.919999999998</v>
      </c>
      <c r="G1262" s="8">
        <v>32</v>
      </c>
      <c r="H1262" s="9">
        <v>15416.1</v>
      </c>
      <c r="I1262" s="9">
        <f t="shared" si="39"/>
        <v>17081.82</v>
      </c>
      <c r="J1262" s="6">
        <f t="shared" si="40"/>
        <v>0</v>
      </c>
    </row>
    <row r="1263" spans="1:10" ht="30" x14ac:dyDescent="0.25">
      <c r="A1263" s="3" t="s">
        <v>1436</v>
      </c>
      <c r="B1263" s="3" t="s">
        <v>1437</v>
      </c>
      <c r="C1263" s="8">
        <v>31</v>
      </c>
      <c r="D1263" s="8">
        <v>0</v>
      </c>
      <c r="E1263" s="8">
        <v>0</v>
      </c>
      <c r="F1263" s="9">
        <v>149838.39999999999</v>
      </c>
      <c r="G1263" s="8">
        <v>1</v>
      </c>
      <c r="H1263" s="8">
        <v>436.2</v>
      </c>
      <c r="I1263" s="9">
        <f t="shared" si="39"/>
        <v>149402.19999999998</v>
      </c>
      <c r="J1263" s="6">
        <f t="shared" si="40"/>
        <v>0</v>
      </c>
    </row>
    <row r="1264" spans="1:10" x14ac:dyDescent="0.25">
      <c r="A1264" s="3" t="s">
        <v>1438</v>
      </c>
      <c r="B1264" s="3" t="s">
        <v>1439</v>
      </c>
      <c r="C1264" s="8">
        <v>111</v>
      </c>
      <c r="D1264" s="8">
        <v>0</v>
      </c>
      <c r="E1264" s="8">
        <v>0</v>
      </c>
      <c r="F1264" s="9">
        <v>100961.9</v>
      </c>
      <c r="G1264" s="8">
        <v>45</v>
      </c>
      <c r="H1264" s="9">
        <v>11969.46</v>
      </c>
      <c r="I1264" s="9">
        <f t="shared" si="39"/>
        <v>88992.44</v>
      </c>
      <c r="J1264" s="6">
        <f t="shared" si="40"/>
        <v>0</v>
      </c>
    </row>
    <row r="1265" spans="1:10" ht="30" x14ac:dyDescent="0.25">
      <c r="A1265" s="3" t="s">
        <v>1440</v>
      </c>
      <c r="B1265" s="3" t="s">
        <v>1441</v>
      </c>
      <c r="C1265" s="8">
        <v>166</v>
      </c>
      <c r="D1265" s="8">
        <v>0</v>
      </c>
      <c r="E1265" s="8">
        <v>0</v>
      </c>
      <c r="F1265" s="9">
        <v>583201.75</v>
      </c>
      <c r="G1265" s="8">
        <v>0</v>
      </c>
      <c r="H1265" s="8">
        <v>0</v>
      </c>
      <c r="I1265" s="9">
        <f t="shared" si="39"/>
        <v>583201.75</v>
      </c>
      <c r="J1265" s="6">
        <f t="shared" si="40"/>
        <v>0</v>
      </c>
    </row>
    <row r="1266" spans="1:10" ht="30" x14ac:dyDescent="0.25">
      <c r="A1266" s="3" t="s">
        <v>1442</v>
      </c>
      <c r="B1266" s="3" t="s">
        <v>2645</v>
      </c>
      <c r="C1266" s="8">
        <v>239</v>
      </c>
      <c r="D1266" s="8">
        <v>0</v>
      </c>
      <c r="E1266" s="8">
        <v>0</v>
      </c>
      <c r="F1266" s="9">
        <v>372283.56</v>
      </c>
      <c r="G1266" s="8">
        <v>116</v>
      </c>
      <c r="H1266" s="9">
        <v>352869.17</v>
      </c>
      <c r="I1266" s="9">
        <f t="shared" si="39"/>
        <v>19414.390000000014</v>
      </c>
      <c r="J1266" s="6">
        <f t="shared" si="40"/>
        <v>0</v>
      </c>
    </row>
    <row r="1267" spans="1:10" ht="30" x14ac:dyDescent="0.25">
      <c r="A1267" s="3" t="s">
        <v>1443</v>
      </c>
      <c r="B1267" s="3" t="s">
        <v>2646</v>
      </c>
      <c r="C1267" s="8">
        <v>24</v>
      </c>
      <c r="D1267" s="8">
        <v>0</v>
      </c>
      <c r="E1267" s="8">
        <v>0</v>
      </c>
      <c r="F1267" s="9">
        <v>31816.74</v>
      </c>
      <c r="G1267" s="8">
        <v>6</v>
      </c>
      <c r="H1267" s="9">
        <v>7708.86</v>
      </c>
      <c r="I1267" s="9">
        <f t="shared" si="39"/>
        <v>24107.88</v>
      </c>
      <c r="J1267" s="6">
        <f t="shared" si="40"/>
        <v>0</v>
      </c>
    </row>
    <row r="1268" spans="1:10" ht="30" x14ac:dyDescent="0.25">
      <c r="A1268" s="3" t="s">
        <v>1444</v>
      </c>
      <c r="B1268" s="3" t="s">
        <v>1445</v>
      </c>
      <c r="C1268" s="8">
        <v>22</v>
      </c>
      <c r="D1268" s="8">
        <v>0</v>
      </c>
      <c r="E1268" s="8">
        <v>0</v>
      </c>
      <c r="F1268" s="9">
        <v>152098.82999999999</v>
      </c>
      <c r="G1268" s="8">
        <v>8</v>
      </c>
      <c r="H1268" s="9">
        <v>6096.9</v>
      </c>
      <c r="I1268" s="9">
        <f t="shared" si="39"/>
        <v>146001.93</v>
      </c>
      <c r="J1268" s="6">
        <f t="shared" si="40"/>
        <v>0</v>
      </c>
    </row>
    <row r="1269" spans="1:10" ht="30" x14ac:dyDescent="0.25">
      <c r="A1269" s="3" t="s">
        <v>1446</v>
      </c>
      <c r="B1269" s="3" t="s">
        <v>2647</v>
      </c>
      <c r="C1269" s="8">
        <v>9</v>
      </c>
      <c r="D1269" s="8">
        <v>0</v>
      </c>
      <c r="E1269" s="9">
        <v>27702.52</v>
      </c>
      <c r="F1269" s="9">
        <v>381811.62</v>
      </c>
      <c r="G1269" s="8">
        <v>1</v>
      </c>
      <c r="H1269" s="9">
        <v>1714.56</v>
      </c>
      <c r="I1269" s="9">
        <f t="shared" si="39"/>
        <v>380097.06</v>
      </c>
      <c r="J1269" s="6">
        <f t="shared" si="40"/>
        <v>0</v>
      </c>
    </row>
    <row r="1270" spans="1:10" ht="30" x14ac:dyDescent="0.25">
      <c r="A1270" s="3" t="s">
        <v>1447</v>
      </c>
      <c r="B1270" s="3" t="s">
        <v>2648</v>
      </c>
      <c r="C1270" s="8">
        <v>3</v>
      </c>
      <c r="D1270" s="8">
        <v>0</v>
      </c>
      <c r="E1270" s="8">
        <v>0</v>
      </c>
      <c r="F1270" s="9">
        <v>2548.64</v>
      </c>
      <c r="G1270" s="8">
        <v>14</v>
      </c>
      <c r="H1270" s="9">
        <v>340258.69</v>
      </c>
      <c r="I1270" s="9">
        <f t="shared" si="39"/>
        <v>0</v>
      </c>
      <c r="J1270" s="6">
        <f t="shared" si="40"/>
        <v>337710.05</v>
      </c>
    </row>
    <row r="1271" spans="1:10" x14ac:dyDescent="0.25">
      <c r="A1271" s="3" t="s">
        <v>2649</v>
      </c>
      <c r="B1271" s="3" t="s">
        <v>2650</v>
      </c>
      <c r="C1271" s="8">
        <v>11</v>
      </c>
      <c r="D1271" s="8">
        <v>0</v>
      </c>
      <c r="E1271" s="9">
        <v>11430.5</v>
      </c>
      <c r="F1271" s="9">
        <v>426084.8</v>
      </c>
      <c r="G1271" s="8">
        <v>0</v>
      </c>
      <c r="H1271" s="8">
        <v>0</v>
      </c>
      <c r="I1271" s="9">
        <f t="shared" si="39"/>
        <v>426084.8</v>
      </c>
      <c r="J1271" s="6">
        <f t="shared" si="40"/>
        <v>0</v>
      </c>
    </row>
    <row r="1272" spans="1:10" ht="30" x14ac:dyDescent="0.25">
      <c r="A1272" s="3" t="s">
        <v>1448</v>
      </c>
      <c r="B1272" s="3" t="s">
        <v>1449</v>
      </c>
      <c r="C1272" s="7">
        <v>1092</v>
      </c>
      <c r="D1272" s="8">
        <v>0</v>
      </c>
      <c r="E1272" s="8">
        <v>5.76</v>
      </c>
      <c r="F1272" s="9">
        <v>1301145.95</v>
      </c>
      <c r="G1272" s="8">
        <v>130</v>
      </c>
      <c r="H1272" s="9">
        <v>57359.94</v>
      </c>
      <c r="I1272" s="9">
        <f t="shared" si="39"/>
        <v>1243786.01</v>
      </c>
      <c r="J1272" s="6">
        <f t="shared" si="40"/>
        <v>0</v>
      </c>
    </row>
    <row r="1273" spans="1:10" ht="30" x14ac:dyDescent="0.25">
      <c r="A1273" s="3" t="s">
        <v>1450</v>
      </c>
      <c r="B1273" s="3" t="s">
        <v>1451</v>
      </c>
      <c r="C1273" s="8">
        <v>5</v>
      </c>
      <c r="D1273" s="8">
        <v>0</v>
      </c>
      <c r="E1273" s="8">
        <v>0</v>
      </c>
      <c r="F1273" s="9">
        <v>5173.5200000000004</v>
      </c>
      <c r="G1273" s="8">
        <v>0</v>
      </c>
      <c r="H1273" s="8">
        <v>0</v>
      </c>
      <c r="I1273" s="9">
        <f t="shared" si="39"/>
        <v>5173.5200000000004</v>
      </c>
      <c r="J1273" s="6">
        <f t="shared" si="40"/>
        <v>0</v>
      </c>
    </row>
    <row r="1274" spans="1:10" x14ac:dyDescent="0.25">
      <c r="A1274" s="3" t="s">
        <v>2651</v>
      </c>
      <c r="B1274" s="3" t="s">
        <v>2652</v>
      </c>
      <c r="C1274" s="8">
        <v>2</v>
      </c>
      <c r="D1274" s="8">
        <v>0</v>
      </c>
      <c r="E1274" s="8">
        <v>0</v>
      </c>
      <c r="F1274" s="9">
        <v>212440.83</v>
      </c>
      <c r="G1274" s="8">
        <v>0</v>
      </c>
      <c r="H1274" s="8">
        <v>0</v>
      </c>
      <c r="I1274" s="9">
        <f t="shared" si="39"/>
        <v>212440.83</v>
      </c>
      <c r="J1274" s="6">
        <f t="shared" si="40"/>
        <v>0</v>
      </c>
    </row>
    <row r="1275" spans="1:10" ht="30" x14ac:dyDescent="0.25">
      <c r="A1275" s="3" t="s">
        <v>2653</v>
      </c>
      <c r="B1275" s="3" t="s">
        <v>2654</v>
      </c>
      <c r="C1275" s="8">
        <v>0</v>
      </c>
      <c r="D1275" s="8">
        <v>0</v>
      </c>
      <c r="E1275" s="8">
        <v>0</v>
      </c>
      <c r="F1275" s="8">
        <v>0</v>
      </c>
      <c r="G1275" s="8">
        <v>1</v>
      </c>
      <c r="H1275" s="8">
        <v>857.28</v>
      </c>
      <c r="I1275" s="9">
        <f t="shared" si="39"/>
        <v>0</v>
      </c>
      <c r="J1275" s="6">
        <f t="shared" si="40"/>
        <v>857.28</v>
      </c>
    </row>
    <row r="1276" spans="1:10" ht="30" x14ac:dyDescent="0.25">
      <c r="A1276" s="3" t="s">
        <v>1452</v>
      </c>
      <c r="B1276" s="3" t="s">
        <v>2655</v>
      </c>
      <c r="C1276" s="8">
        <v>51</v>
      </c>
      <c r="D1276" s="8">
        <v>0</v>
      </c>
      <c r="E1276" s="8">
        <v>0</v>
      </c>
      <c r="F1276" s="9">
        <v>37377.72</v>
      </c>
      <c r="G1276" s="8">
        <v>0</v>
      </c>
      <c r="H1276" s="8">
        <v>0</v>
      </c>
      <c r="I1276" s="9">
        <f t="shared" si="39"/>
        <v>37377.72</v>
      </c>
      <c r="J1276" s="6">
        <f t="shared" si="40"/>
        <v>0</v>
      </c>
    </row>
    <row r="1277" spans="1:10" ht="30" x14ac:dyDescent="0.25">
      <c r="A1277" s="3" t="s">
        <v>2656</v>
      </c>
      <c r="B1277" s="3" t="s">
        <v>2657</v>
      </c>
      <c r="C1277" s="8">
        <v>0</v>
      </c>
      <c r="D1277" s="8">
        <v>0</v>
      </c>
      <c r="E1277" s="8">
        <v>0</v>
      </c>
      <c r="F1277" s="8">
        <v>828.88</v>
      </c>
      <c r="G1277" s="8">
        <v>0</v>
      </c>
      <c r="H1277" s="8">
        <v>0</v>
      </c>
      <c r="I1277" s="9">
        <f t="shared" si="39"/>
        <v>828.88</v>
      </c>
      <c r="J1277" s="6">
        <f t="shared" si="40"/>
        <v>0</v>
      </c>
    </row>
    <row r="1278" spans="1:10" ht="30" x14ac:dyDescent="0.25">
      <c r="A1278" s="3" t="s">
        <v>1453</v>
      </c>
      <c r="B1278" s="3" t="s">
        <v>2658</v>
      </c>
      <c r="C1278" s="8">
        <v>95</v>
      </c>
      <c r="D1278" s="8">
        <v>0</v>
      </c>
      <c r="E1278" s="8">
        <v>0</v>
      </c>
      <c r="F1278" s="9">
        <v>671675.91</v>
      </c>
      <c r="G1278" s="8">
        <v>0</v>
      </c>
      <c r="H1278" s="8">
        <v>0</v>
      </c>
      <c r="I1278" s="9">
        <f t="shared" si="39"/>
        <v>671675.91</v>
      </c>
      <c r="J1278" s="6">
        <f t="shared" si="40"/>
        <v>0</v>
      </c>
    </row>
    <row r="1279" spans="1:10" ht="30" x14ac:dyDescent="0.25">
      <c r="A1279" s="3" t="s">
        <v>1662</v>
      </c>
      <c r="B1279" s="3" t="s">
        <v>2659</v>
      </c>
      <c r="C1279" s="8">
        <v>220</v>
      </c>
      <c r="D1279" s="8">
        <v>0</v>
      </c>
      <c r="E1279" s="8">
        <v>0</v>
      </c>
      <c r="F1279" s="9">
        <v>232123.26</v>
      </c>
      <c r="G1279" s="8">
        <v>25</v>
      </c>
      <c r="H1279" s="9">
        <v>658170.93999999994</v>
      </c>
      <c r="I1279" s="9">
        <f t="shared" si="39"/>
        <v>0</v>
      </c>
      <c r="J1279" s="6">
        <f t="shared" si="40"/>
        <v>426047.67999999993</v>
      </c>
    </row>
    <row r="1280" spans="1:10" ht="30" x14ac:dyDescent="0.25">
      <c r="A1280" s="3" t="s">
        <v>2660</v>
      </c>
      <c r="B1280" s="3" t="s">
        <v>2661</v>
      </c>
      <c r="C1280" s="8">
        <v>12</v>
      </c>
      <c r="D1280" s="8">
        <v>0</v>
      </c>
      <c r="E1280" s="9">
        <v>57701.68</v>
      </c>
      <c r="F1280" s="9">
        <v>473109.26</v>
      </c>
      <c r="G1280" s="8">
        <v>0</v>
      </c>
      <c r="H1280" s="8">
        <v>0</v>
      </c>
      <c r="I1280" s="9">
        <f t="shared" si="39"/>
        <v>473109.26</v>
      </c>
      <c r="J1280" s="6">
        <f t="shared" si="40"/>
        <v>0</v>
      </c>
    </row>
    <row r="1281" spans="1:10" ht="30" x14ac:dyDescent="0.25">
      <c r="A1281" s="3" t="s">
        <v>2662</v>
      </c>
      <c r="B1281" s="3" t="s">
        <v>2663</v>
      </c>
      <c r="C1281" s="8">
        <v>49</v>
      </c>
      <c r="D1281" s="8">
        <v>0</v>
      </c>
      <c r="E1281" s="9">
        <v>258480.2</v>
      </c>
      <c r="F1281" s="9">
        <v>1834705.15</v>
      </c>
      <c r="G1281" s="8">
        <v>0</v>
      </c>
      <c r="H1281" s="8">
        <v>0</v>
      </c>
      <c r="I1281" s="9">
        <f t="shared" si="39"/>
        <v>1834705.15</v>
      </c>
      <c r="J1281" s="6">
        <f t="shared" si="40"/>
        <v>0</v>
      </c>
    </row>
    <row r="1282" spans="1:10" ht="30" x14ac:dyDescent="0.25">
      <c r="A1282" s="3" t="s">
        <v>1454</v>
      </c>
      <c r="B1282" s="3" t="s">
        <v>1455</v>
      </c>
      <c r="C1282" s="8">
        <v>25</v>
      </c>
      <c r="D1282" s="8">
        <v>0</v>
      </c>
      <c r="E1282" s="8">
        <v>0</v>
      </c>
      <c r="F1282" s="9">
        <v>16147.6</v>
      </c>
      <c r="G1282" s="8">
        <v>2</v>
      </c>
      <c r="H1282" s="8">
        <v>553.64</v>
      </c>
      <c r="I1282" s="9">
        <f t="shared" si="39"/>
        <v>15593.960000000001</v>
      </c>
      <c r="J1282" s="6">
        <f t="shared" si="40"/>
        <v>0</v>
      </c>
    </row>
    <row r="1283" spans="1:10" x14ac:dyDescent="0.25">
      <c r="A1283" s="3" t="s">
        <v>2664</v>
      </c>
      <c r="B1283" s="3" t="s">
        <v>2665</v>
      </c>
      <c r="C1283" s="8">
        <v>1</v>
      </c>
      <c r="D1283" s="8">
        <v>0</v>
      </c>
      <c r="E1283" s="9">
        <v>12137.16</v>
      </c>
      <c r="F1283" s="9">
        <v>29829.360000000001</v>
      </c>
      <c r="G1283" s="8">
        <v>0</v>
      </c>
      <c r="H1283" s="8">
        <v>0</v>
      </c>
      <c r="I1283" s="9">
        <f t="shared" si="39"/>
        <v>29829.360000000001</v>
      </c>
      <c r="J1283" s="6">
        <f t="shared" si="40"/>
        <v>0</v>
      </c>
    </row>
    <row r="1284" spans="1:10" x14ac:dyDescent="0.25">
      <c r="A1284" s="3" t="s">
        <v>2666</v>
      </c>
      <c r="B1284" s="3" t="s">
        <v>2667</v>
      </c>
      <c r="C1284" s="8">
        <v>5</v>
      </c>
      <c r="D1284" s="8">
        <v>0</v>
      </c>
      <c r="E1284" s="8">
        <v>0</v>
      </c>
      <c r="F1284" s="9">
        <v>170228.16</v>
      </c>
      <c r="G1284" s="8">
        <v>0</v>
      </c>
      <c r="H1284" s="8">
        <v>0</v>
      </c>
      <c r="I1284" s="9">
        <f t="shared" si="39"/>
        <v>170228.16</v>
      </c>
      <c r="J1284" s="6">
        <f t="shared" si="40"/>
        <v>0</v>
      </c>
    </row>
    <row r="1285" spans="1:10" ht="30" x14ac:dyDescent="0.25">
      <c r="A1285" s="3" t="s">
        <v>2668</v>
      </c>
      <c r="B1285" s="3" t="s">
        <v>2669</v>
      </c>
      <c r="C1285" s="8">
        <v>4</v>
      </c>
      <c r="D1285" s="8">
        <v>0</v>
      </c>
      <c r="E1285" s="8">
        <v>0</v>
      </c>
      <c r="F1285" s="9">
        <v>66107.509999999995</v>
      </c>
      <c r="G1285" s="8">
        <v>0</v>
      </c>
      <c r="H1285" s="8">
        <v>0</v>
      </c>
      <c r="I1285" s="9">
        <f t="shared" si="39"/>
        <v>66107.509999999995</v>
      </c>
      <c r="J1285" s="6">
        <f t="shared" si="40"/>
        <v>0</v>
      </c>
    </row>
    <row r="1286" spans="1:10" ht="30" x14ac:dyDescent="0.25">
      <c r="A1286" s="3" t="s">
        <v>2670</v>
      </c>
      <c r="B1286" s="3" t="s">
        <v>2671</v>
      </c>
      <c r="C1286" s="8">
        <v>1</v>
      </c>
      <c r="D1286" s="8">
        <v>0</v>
      </c>
      <c r="E1286" s="8">
        <v>0</v>
      </c>
      <c r="F1286" s="9">
        <v>34157.25</v>
      </c>
      <c r="G1286" s="8">
        <v>0</v>
      </c>
      <c r="H1286" s="8">
        <v>0</v>
      </c>
      <c r="I1286" s="9">
        <f t="shared" si="39"/>
        <v>34157.25</v>
      </c>
      <c r="J1286" s="6">
        <f t="shared" si="40"/>
        <v>0</v>
      </c>
    </row>
    <row r="1287" spans="1:10" ht="30" x14ac:dyDescent="0.25">
      <c r="A1287" s="3" t="s">
        <v>1663</v>
      </c>
      <c r="B1287" s="3" t="s">
        <v>2672</v>
      </c>
      <c r="C1287" s="8">
        <v>0</v>
      </c>
      <c r="D1287" s="8">
        <v>0</v>
      </c>
      <c r="E1287" s="8">
        <v>0</v>
      </c>
      <c r="F1287" s="8">
        <v>0</v>
      </c>
      <c r="G1287" s="8">
        <v>1</v>
      </c>
      <c r="H1287" s="8">
        <v>72.16</v>
      </c>
      <c r="I1287" s="9">
        <f t="shared" si="39"/>
        <v>0</v>
      </c>
      <c r="J1287" s="6">
        <f t="shared" si="40"/>
        <v>72.16</v>
      </c>
    </row>
    <row r="1288" spans="1:10" x14ac:dyDescent="0.25">
      <c r="A1288" s="3" t="s">
        <v>1456</v>
      </c>
      <c r="B1288" s="3" t="s">
        <v>1664</v>
      </c>
      <c r="C1288" s="8">
        <v>2</v>
      </c>
      <c r="D1288" s="8">
        <v>0</v>
      </c>
      <c r="E1288" s="8">
        <v>0</v>
      </c>
      <c r="F1288" s="9">
        <v>2165.54</v>
      </c>
      <c r="G1288" s="8">
        <v>0</v>
      </c>
      <c r="H1288" s="8">
        <v>0</v>
      </c>
      <c r="I1288" s="9">
        <f t="shared" si="39"/>
        <v>2165.54</v>
      </c>
      <c r="J1288" s="6">
        <f t="shared" si="40"/>
        <v>0</v>
      </c>
    </row>
    <row r="1289" spans="1:10" ht="30" x14ac:dyDescent="0.25">
      <c r="A1289" s="3" t="s">
        <v>1457</v>
      </c>
      <c r="B1289" s="3" t="s">
        <v>2673</v>
      </c>
      <c r="C1289" s="8">
        <v>47</v>
      </c>
      <c r="D1289" s="8">
        <v>0</v>
      </c>
      <c r="E1289" s="8">
        <v>0</v>
      </c>
      <c r="F1289" s="9">
        <v>35250.519999999997</v>
      </c>
      <c r="G1289" s="8">
        <v>0</v>
      </c>
      <c r="H1289" s="8">
        <v>0</v>
      </c>
      <c r="I1289" s="9">
        <f t="shared" si="39"/>
        <v>35250.519999999997</v>
      </c>
      <c r="J1289" s="6">
        <f t="shared" si="40"/>
        <v>0</v>
      </c>
    </row>
    <row r="1290" spans="1:10" ht="30" x14ac:dyDescent="0.25">
      <c r="A1290" s="3" t="s">
        <v>1458</v>
      </c>
      <c r="B1290" s="3" t="s">
        <v>1459</v>
      </c>
      <c r="C1290" s="8">
        <v>619</v>
      </c>
      <c r="D1290" s="8">
        <v>0</v>
      </c>
      <c r="E1290" s="9">
        <v>38338.559999999998</v>
      </c>
      <c r="F1290" s="9">
        <v>493595.36</v>
      </c>
      <c r="G1290" s="8">
        <v>687</v>
      </c>
      <c r="H1290" s="9">
        <v>261985.18</v>
      </c>
      <c r="I1290" s="9">
        <f t="shared" si="39"/>
        <v>231610.18</v>
      </c>
      <c r="J1290" s="6">
        <f t="shared" si="40"/>
        <v>0</v>
      </c>
    </row>
    <row r="1291" spans="1:10" ht="30" x14ac:dyDescent="0.25">
      <c r="A1291" s="3" t="s">
        <v>1460</v>
      </c>
      <c r="B1291" s="3" t="s">
        <v>1461</v>
      </c>
      <c r="C1291" s="8">
        <v>577</v>
      </c>
      <c r="D1291" s="8">
        <v>0</v>
      </c>
      <c r="E1291" s="8">
        <v>0</v>
      </c>
      <c r="F1291" s="9">
        <v>596700.96</v>
      </c>
      <c r="G1291" s="8">
        <v>74</v>
      </c>
      <c r="H1291" s="9">
        <v>33942.42</v>
      </c>
      <c r="I1291" s="9">
        <f t="shared" si="39"/>
        <v>562758.53999999992</v>
      </c>
      <c r="J1291" s="6">
        <f t="shared" si="40"/>
        <v>0</v>
      </c>
    </row>
    <row r="1292" spans="1:10" x14ac:dyDescent="0.25">
      <c r="A1292" s="3" t="s">
        <v>2674</v>
      </c>
      <c r="B1292" s="3" t="s">
        <v>2675</v>
      </c>
      <c r="C1292" s="8">
        <v>15</v>
      </c>
      <c r="D1292" s="8">
        <v>0</v>
      </c>
      <c r="E1292" s="9">
        <v>148013.81</v>
      </c>
      <c r="F1292" s="9">
        <v>535031.94999999995</v>
      </c>
      <c r="G1292" s="8">
        <v>0</v>
      </c>
      <c r="H1292" s="8">
        <v>0</v>
      </c>
      <c r="I1292" s="9">
        <f t="shared" si="39"/>
        <v>535031.94999999995</v>
      </c>
      <c r="J1292" s="6">
        <f t="shared" si="40"/>
        <v>0</v>
      </c>
    </row>
    <row r="1293" spans="1:10" ht="30" x14ac:dyDescent="0.25">
      <c r="A1293" s="3" t="s">
        <v>1462</v>
      </c>
      <c r="B1293" s="3" t="s">
        <v>2676</v>
      </c>
      <c r="C1293" s="8">
        <v>6</v>
      </c>
      <c r="D1293" s="8">
        <v>0</v>
      </c>
      <c r="E1293" s="8">
        <v>0</v>
      </c>
      <c r="F1293" s="9">
        <v>5094.96</v>
      </c>
      <c r="G1293" s="8">
        <v>58</v>
      </c>
      <c r="H1293" s="9">
        <v>942771.09</v>
      </c>
      <c r="I1293" s="9">
        <f t="shared" si="39"/>
        <v>0</v>
      </c>
      <c r="J1293" s="6">
        <f t="shared" si="40"/>
        <v>937676.13</v>
      </c>
    </row>
    <row r="1294" spans="1:10" ht="30" x14ac:dyDescent="0.25">
      <c r="A1294" s="3" t="s">
        <v>1463</v>
      </c>
      <c r="B1294" s="3" t="s">
        <v>1665</v>
      </c>
      <c r="C1294" s="8">
        <v>9</v>
      </c>
      <c r="D1294" s="8">
        <v>0</v>
      </c>
      <c r="E1294" s="8">
        <v>0</v>
      </c>
      <c r="F1294" s="9">
        <v>4220.04</v>
      </c>
      <c r="G1294" s="8">
        <v>16</v>
      </c>
      <c r="H1294" s="9">
        <v>7523.74</v>
      </c>
      <c r="I1294" s="9">
        <f t="shared" ref="I1294:I1357" si="41">IF(F1294-H1294&gt;0,F1294-H1294,0)</f>
        <v>0</v>
      </c>
      <c r="J1294" s="6">
        <f t="shared" ref="J1294:J1357" si="42">IF(F1294-H1294&lt;0,(F1294-H1294)*-1,0)</f>
        <v>3303.7</v>
      </c>
    </row>
    <row r="1295" spans="1:10" ht="30" x14ac:dyDescent="0.25">
      <c r="A1295" s="3" t="s">
        <v>1464</v>
      </c>
      <c r="B1295" s="3" t="s">
        <v>2677</v>
      </c>
      <c r="C1295" s="8">
        <v>15</v>
      </c>
      <c r="D1295" s="8">
        <v>0</v>
      </c>
      <c r="E1295" s="8">
        <v>0</v>
      </c>
      <c r="F1295" s="9">
        <v>11055.5</v>
      </c>
      <c r="G1295" s="8">
        <v>1</v>
      </c>
      <c r="H1295" s="8">
        <v>323.67</v>
      </c>
      <c r="I1295" s="9">
        <f t="shared" si="41"/>
        <v>10731.83</v>
      </c>
      <c r="J1295" s="6">
        <f t="shared" si="42"/>
        <v>0</v>
      </c>
    </row>
    <row r="1296" spans="1:10" ht="30" x14ac:dyDescent="0.25">
      <c r="A1296" s="3" t="s">
        <v>1465</v>
      </c>
      <c r="B1296" s="3" t="s">
        <v>2678</v>
      </c>
      <c r="C1296" s="8">
        <v>3</v>
      </c>
      <c r="D1296" s="8">
        <v>0</v>
      </c>
      <c r="E1296" s="8">
        <v>0</v>
      </c>
      <c r="F1296" s="9">
        <v>2100.3000000000002</v>
      </c>
      <c r="G1296" s="8">
        <v>1</v>
      </c>
      <c r="H1296" s="8">
        <v>29.54</v>
      </c>
      <c r="I1296" s="9">
        <f t="shared" si="41"/>
        <v>2070.7600000000002</v>
      </c>
      <c r="J1296" s="6">
        <f t="shared" si="42"/>
        <v>0</v>
      </c>
    </row>
    <row r="1297" spans="1:10" x14ac:dyDescent="0.25">
      <c r="A1297" s="3" t="s">
        <v>2679</v>
      </c>
      <c r="B1297" s="3" t="s">
        <v>2680</v>
      </c>
      <c r="C1297" s="8">
        <v>15</v>
      </c>
      <c r="D1297" s="8">
        <v>0</v>
      </c>
      <c r="E1297" s="9">
        <v>13305.31</v>
      </c>
      <c r="F1297" s="9">
        <v>784809.69</v>
      </c>
      <c r="G1297" s="8">
        <v>0</v>
      </c>
      <c r="H1297" s="8">
        <v>0</v>
      </c>
      <c r="I1297" s="9">
        <f t="shared" si="41"/>
        <v>784809.69</v>
      </c>
      <c r="J1297" s="6">
        <f t="shared" si="42"/>
        <v>0</v>
      </c>
    </row>
    <row r="1298" spans="1:10" ht="30" x14ac:dyDescent="0.25">
      <c r="A1298" s="3" t="s">
        <v>1466</v>
      </c>
      <c r="B1298" s="3" t="s">
        <v>1467</v>
      </c>
      <c r="C1298" s="8">
        <v>5</v>
      </c>
      <c r="D1298" s="8">
        <v>0</v>
      </c>
      <c r="E1298" s="8">
        <v>0</v>
      </c>
      <c r="F1298" s="9">
        <v>3240.22</v>
      </c>
      <c r="G1298" s="8">
        <v>0</v>
      </c>
      <c r="H1298" s="8">
        <v>0</v>
      </c>
      <c r="I1298" s="9">
        <f t="shared" si="41"/>
        <v>3240.22</v>
      </c>
      <c r="J1298" s="6">
        <f t="shared" si="42"/>
        <v>0</v>
      </c>
    </row>
    <row r="1299" spans="1:10" ht="30" x14ac:dyDescent="0.25">
      <c r="A1299" s="3" t="s">
        <v>1468</v>
      </c>
      <c r="B1299" s="3" t="s">
        <v>1469</v>
      </c>
      <c r="C1299" s="8">
        <v>472</v>
      </c>
      <c r="D1299" s="8">
        <v>0</v>
      </c>
      <c r="E1299" s="8">
        <v>0</v>
      </c>
      <c r="F1299" s="9">
        <v>1517818.68</v>
      </c>
      <c r="G1299" s="8">
        <v>4</v>
      </c>
      <c r="H1299" s="9">
        <v>6417.02</v>
      </c>
      <c r="I1299" s="9">
        <f t="shared" si="41"/>
        <v>1511401.66</v>
      </c>
      <c r="J1299" s="6">
        <f t="shared" si="42"/>
        <v>0</v>
      </c>
    </row>
    <row r="1300" spans="1:10" ht="30" x14ac:dyDescent="0.25">
      <c r="A1300" s="3" t="s">
        <v>1470</v>
      </c>
      <c r="B1300" s="3" t="s">
        <v>2681</v>
      </c>
      <c r="C1300" s="8">
        <v>44</v>
      </c>
      <c r="D1300" s="8">
        <v>0</v>
      </c>
      <c r="E1300" s="8">
        <v>0</v>
      </c>
      <c r="F1300" s="9">
        <v>37842.120000000003</v>
      </c>
      <c r="G1300" s="8">
        <v>5</v>
      </c>
      <c r="H1300" s="9">
        <v>96442.07</v>
      </c>
      <c r="I1300" s="9">
        <f t="shared" si="41"/>
        <v>0</v>
      </c>
      <c r="J1300" s="6">
        <f t="shared" si="42"/>
        <v>58599.950000000004</v>
      </c>
    </row>
    <row r="1301" spans="1:10" x14ac:dyDescent="0.25">
      <c r="A1301" s="3" t="s">
        <v>1471</v>
      </c>
      <c r="B1301" s="3" t="s">
        <v>2682</v>
      </c>
      <c r="C1301" s="8">
        <v>7</v>
      </c>
      <c r="D1301" s="8">
        <v>0</v>
      </c>
      <c r="E1301" s="9">
        <v>15816.98</v>
      </c>
      <c r="F1301" s="9">
        <v>373963.93</v>
      </c>
      <c r="G1301" s="8">
        <v>41</v>
      </c>
      <c r="H1301" s="9">
        <v>19074.919999999998</v>
      </c>
      <c r="I1301" s="9">
        <f t="shared" si="41"/>
        <v>354889.01</v>
      </c>
      <c r="J1301" s="6">
        <f t="shared" si="42"/>
        <v>0</v>
      </c>
    </row>
    <row r="1302" spans="1:10" ht="30" x14ac:dyDescent="0.25">
      <c r="A1302" s="3" t="s">
        <v>1472</v>
      </c>
      <c r="B1302" s="3" t="s">
        <v>2683</v>
      </c>
      <c r="C1302" s="8">
        <v>20</v>
      </c>
      <c r="D1302" s="8">
        <v>0</v>
      </c>
      <c r="E1302" s="8">
        <v>0</v>
      </c>
      <c r="F1302" s="9">
        <v>14964.84</v>
      </c>
      <c r="G1302" s="8">
        <v>3</v>
      </c>
      <c r="H1302" s="9">
        <v>5714.59</v>
      </c>
      <c r="I1302" s="9">
        <f t="shared" si="41"/>
        <v>9250.25</v>
      </c>
      <c r="J1302" s="6">
        <f t="shared" si="42"/>
        <v>0</v>
      </c>
    </row>
    <row r="1303" spans="1:10" ht="30" x14ac:dyDescent="0.25">
      <c r="A1303" s="3" t="s">
        <v>1473</v>
      </c>
      <c r="B1303" s="3" t="s">
        <v>2684</v>
      </c>
      <c r="C1303" s="8">
        <v>557</v>
      </c>
      <c r="D1303" s="8">
        <v>0</v>
      </c>
      <c r="E1303" s="8">
        <v>0</v>
      </c>
      <c r="F1303" s="9">
        <v>773395.22</v>
      </c>
      <c r="G1303" s="8">
        <v>211</v>
      </c>
      <c r="H1303" s="9">
        <v>1429773.65</v>
      </c>
      <c r="I1303" s="9">
        <f t="shared" si="41"/>
        <v>0</v>
      </c>
      <c r="J1303" s="6">
        <f t="shared" si="42"/>
        <v>656378.42999999993</v>
      </c>
    </row>
    <row r="1304" spans="1:10" ht="30" x14ac:dyDescent="0.25">
      <c r="A1304" s="3" t="s">
        <v>2685</v>
      </c>
      <c r="B1304" s="3" t="s">
        <v>2686</v>
      </c>
      <c r="C1304" s="8">
        <v>8</v>
      </c>
      <c r="D1304" s="8">
        <v>0</v>
      </c>
      <c r="E1304" s="9">
        <v>46417.98</v>
      </c>
      <c r="F1304" s="9">
        <v>1022099.82</v>
      </c>
      <c r="G1304" s="8">
        <v>0</v>
      </c>
      <c r="H1304" s="8">
        <v>0</v>
      </c>
      <c r="I1304" s="9">
        <f t="shared" si="41"/>
        <v>1022099.82</v>
      </c>
      <c r="J1304" s="6">
        <f t="shared" si="42"/>
        <v>0</v>
      </c>
    </row>
    <row r="1305" spans="1:10" ht="30" x14ac:dyDescent="0.25">
      <c r="A1305" s="3" t="s">
        <v>1474</v>
      </c>
      <c r="B1305" s="3" t="s">
        <v>1475</v>
      </c>
      <c r="C1305" s="8">
        <v>21</v>
      </c>
      <c r="D1305" s="8">
        <v>0</v>
      </c>
      <c r="E1305" s="8">
        <v>0</v>
      </c>
      <c r="F1305" s="9">
        <v>186526.32</v>
      </c>
      <c r="G1305" s="8">
        <v>1</v>
      </c>
      <c r="H1305" s="8">
        <v>870.62</v>
      </c>
      <c r="I1305" s="9">
        <f t="shared" si="41"/>
        <v>185655.7</v>
      </c>
      <c r="J1305" s="6">
        <f t="shared" si="42"/>
        <v>0</v>
      </c>
    </row>
    <row r="1306" spans="1:10" ht="30" x14ac:dyDescent="0.25">
      <c r="A1306" s="3" t="s">
        <v>2687</v>
      </c>
      <c r="B1306" s="3" t="s">
        <v>2688</v>
      </c>
      <c r="C1306" s="8">
        <v>2</v>
      </c>
      <c r="D1306" s="8">
        <v>0</v>
      </c>
      <c r="E1306" s="8">
        <v>0</v>
      </c>
      <c r="F1306" s="9">
        <v>176507.88</v>
      </c>
      <c r="G1306" s="8">
        <v>0</v>
      </c>
      <c r="H1306" s="8">
        <v>0</v>
      </c>
      <c r="I1306" s="9">
        <f t="shared" si="41"/>
        <v>176507.88</v>
      </c>
      <c r="J1306" s="6">
        <f t="shared" si="42"/>
        <v>0</v>
      </c>
    </row>
    <row r="1307" spans="1:10" x14ac:dyDescent="0.25">
      <c r="A1307" s="3" t="s">
        <v>1476</v>
      </c>
      <c r="B1307" s="3" t="s">
        <v>1477</v>
      </c>
      <c r="C1307" s="8">
        <v>3</v>
      </c>
      <c r="D1307" s="8">
        <v>0</v>
      </c>
      <c r="E1307" s="8">
        <v>0</v>
      </c>
      <c r="F1307" s="9">
        <v>1123.98</v>
      </c>
      <c r="G1307" s="8">
        <v>0</v>
      </c>
      <c r="H1307" s="8">
        <v>0</v>
      </c>
      <c r="I1307" s="9">
        <f t="shared" si="41"/>
        <v>1123.98</v>
      </c>
      <c r="J1307" s="6">
        <f t="shared" si="42"/>
        <v>0</v>
      </c>
    </row>
    <row r="1308" spans="1:10" x14ac:dyDescent="0.25">
      <c r="A1308" s="3" t="s">
        <v>2689</v>
      </c>
      <c r="B1308" s="3" t="s">
        <v>2690</v>
      </c>
      <c r="C1308" s="8">
        <v>1</v>
      </c>
      <c r="D1308" s="8">
        <v>0</v>
      </c>
      <c r="E1308" s="8">
        <v>0</v>
      </c>
      <c r="F1308" s="9">
        <v>82006.559999999998</v>
      </c>
      <c r="G1308" s="8">
        <v>0</v>
      </c>
      <c r="H1308" s="8">
        <v>0</v>
      </c>
      <c r="I1308" s="9">
        <f t="shared" si="41"/>
        <v>82006.559999999998</v>
      </c>
      <c r="J1308" s="6">
        <f t="shared" si="42"/>
        <v>0</v>
      </c>
    </row>
    <row r="1309" spans="1:10" ht="30" x14ac:dyDescent="0.25">
      <c r="A1309" s="3" t="s">
        <v>1478</v>
      </c>
      <c r="B1309" s="3" t="s">
        <v>1479</v>
      </c>
      <c r="C1309" s="8">
        <v>169</v>
      </c>
      <c r="D1309" s="8">
        <v>0</v>
      </c>
      <c r="E1309" s="8">
        <v>0</v>
      </c>
      <c r="F1309" s="9">
        <v>152620.1</v>
      </c>
      <c r="G1309" s="8">
        <v>20</v>
      </c>
      <c r="H1309" s="9">
        <v>9739.92</v>
      </c>
      <c r="I1309" s="9">
        <f t="shared" si="41"/>
        <v>142880.18</v>
      </c>
      <c r="J1309" s="6">
        <f t="shared" si="42"/>
        <v>0</v>
      </c>
    </row>
    <row r="1310" spans="1:10" ht="30" x14ac:dyDescent="0.25">
      <c r="A1310" s="3" t="s">
        <v>1480</v>
      </c>
      <c r="B1310" s="3" t="s">
        <v>1481</v>
      </c>
      <c r="C1310" s="8">
        <v>211</v>
      </c>
      <c r="D1310" s="8">
        <v>0</v>
      </c>
      <c r="E1310" s="8">
        <v>0</v>
      </c>
      <c r="F1310" s="9">
        <v>347888.76</v>
      </c>
      <c r="G1310" s="8">
        <v>3</v>
      </c>
      <c r="H1310" s="9">
        <v>1270.6400000000001</v>
      </c>
      <c r="I1310" s="9">
        <f t="shared" si="41"/>
        <v>346618.12</v>
      </c>
      <c r="J1310" s="6">
        <f t="shared" si="42"/>
        <v>0</v>
      </c>
    </row>
    <row r="1311" spans="1:10" ht="30" x14ac:dyDescent="0.25">
      <c r="A1311" s="3" t="s">
        <v>2691</v>
      </c>
      <c r="B1311" s="3" t="s">
        <v>2692</v>
      </c>
      <c r="C1311" s="8">
        <v>0</v>
      </c>
      <c r="D1311" s="8">
        <v>0</v>
      </c>
      <c r="E1311" s="8">
        <v>0</v>
      </c>
      <c r="F1311" s="8">
        <v>0</v>
      </c>
      <c r="G1311" s="8">
        <v>1</v>
      </c>
      <c r="H1311" s="9">
        <v>2621.68</v>
      </c>
      <c r="I1311" s="9">
        <f t="shared" si="41"/>
        <v>0</v>
      </c>
      <c r="J1311" s="6">
        <f t="shared" si="42"/>
        <v>2621.68</v>
      </c>
    </row>
    <row r="1312" spans="1:10" ht="30" x14ac:dyDescent="0.25">
      <c r="A1312" s="3" t="s">
        <v>1482</v>
      </c>
      <c r="B1312" s="3" t="s">
        <v>1483</v>
      </c>
      <c r="C1312" s="8">
        <v>305</v>
      </c>
      <c r="D1312" s="8">
        <v>0</v>
      </c>
      <c r="E1312" s="9">
        <v>4826.28</v>
      </c>
      <c r="F1312" s="9">
        <v>505400.5</v>
      </c>
      <c r="G1312" s="8">
        <v>36</v>
      </c>
      <c r="H1312" s="9">
        <v>15116.1</v>
      </c>
      <c r="I1312" s="9">
        <f t="shared" si="41"/>
        <v>490284.4</v>
      </c>
      <c r="J1312" s="6">
        <f t="shared" si="42"/>
        <v>0</v>
      </c>
    </row>
    <row r="1313" spans="1:10" x14ac:dyDescent="0.25">
      <c r="A1313" s="3" t="s">
        <v>1484</v>
      </c>
      <c r="B1313" s="3" t="s">
        <v>1666</v>
      </c>
      <c r="C1313" s="8">
        <v>321</v>
      </c>
      <c r="D1313" s="8">
        <v>0</v>
      </c>
      <c r="E1313" s="9">
        <v>12042.58</v>
      </c>
      <c r="F1313" s="9">
        <v>389071.53</v>
      </c>
      <c r="G1313" s="8">
        <v>5</v>
      </c>
      <c r="H1313" s="9">
        <v>4715.46</v>
      </c>
      <c r="I1313" s="9">
        <f t="shared" si="41"/>
        <v>384356.07</v>
      </c>
      <c r="J1313" s="6">
        <f t="shared" si="42"/>
        <v>0</v>
      </c>
    </row>
    <row r="1314" spans="1:10" ht="30" x14ac:dyDescent="0.25">
      <c r="A1314" s="3" t="s">
        <v>1485</v>
      </c>
      <c r="B1314" s="3" t="s">
        <v>2693</v>
      </c>
      <c r="C1314" s="8">
        <v>121</v>
      </c>
      <c r="D1314" s="8">
        <v>0</v>
      </c>
      <c r="E1314" s="8">
        <v>0</v>
      </c>
      <c r="F1314" s="9">
        <v>176607.56</v>
      </c>
      <c r="G1314" s="8">
        <v>6</v>
      </c>
      <c r="H1314" s="9">
        <v>1080.1600000000001</v>
      </c>
      <c r="I1314" s="9">
        <f t="shared" si="41"/>
        <v>175527.4</v>
      </c>
      <c r="J1314" s="6">
        <f t="shared" si="42"/>
        <v>0</v>
      </c>
    </row>
    <row r="1315" spans="1:10" ht="30" x14ac:dyDescent="0.25">
      <c r="A1315" s="3" t="s">
        <v>2694</v>
      </c>
      <c r="B1315" s="3" t="s">
        <v>2695</v>
      </c>
      <c r="C1315" s="8">
        <v>0</v>
      </c>
      <c r="D1315" s="8">
        <v>0</v>
      </c>
      <c r="E1315" s="8">
        <v>0</v>
      </c>
      <c r="F1315" s="8">
        <v>0</v>
      </c>
      <c r="G1315" s="8">
        <v>3</v>
      </c>
      <c r="H1315" s="9">
        <v>23492.3</v>
      </c>
      <c r="I1315" s="9">
        <f t="shared" si="41"/>
        <v>0</v>
      </c>
      <c r="J1315" s="6">
        <f t="shared" si="42"/>
        <v>23492.3</v>
      </c>
    </row>
    <row r="1316" spans="1:10" ht="30" x14ac:dyDescent="0.25">
      <c r="A1316" s="3" t="s">
        <v>1486</v>
      </c>
      <c r="B1316" s="3" t="s">
        <v>2696</v>
      </c>
      <c r="C1316" s="8">
        <v>21</v>
      </c>
      <c r="D1316" s="8">
        <v>0</v>
      </c>
      <c r="E1316" s="8">
        <v>0</v>
      </c>
      <c r="F1316" s="9">
        <v>38042.019999999997</v>
      </c>
      <c r="G1316" s="8">
        <v>5</v>
      </c>
      <c r="H1316" s="9">
        <v>13645.29</v>
      </c>
      <c r="I1316" s="9">
        <f t="shared" si="41"/>
        <v>24396.729999999996</v>
      </c>
      <c r="J1316" s="6">
        <f t="shared" si="42"/>
        <v>0</v>
      </c>
    </row>
    <row r="1317" spans="1:10" x14ac:dyDescent="0.25">
      <c r="A1317" s="3" t="s">
        <v>1487</v>
      </c>
      <c r="B1317" s="3" t="s">
        <v>1667</v>
      </c>
      <c r="C1317" s="8">
        <v>19</v>
      </c>
      <c r="D1317" s="8">
        <v>0</v>
      </c>
      <c r="E1317" s="8">
        <v>0</v>
      </c>
      <c r="F1317" s="9">
        <v>31417.68</v>
      </c>
      <c r="G1317" s="8">
        <v>66</v>
      </c>
      <c r="H1317" s="9">
        <v>32660.44</v>
      </c>
      <c r="I1317" s="9">
        <f t="shared" si="41"/>
        <v>0</v>
      </c>
      <c r="J1317" s="6">
        <f t="shared" si="42"/>
        <v>1242.7599999999984</v>
      </c>
    </row>
    <row r="1318" spans="1:10" ht="30" x14ac:dyDescent="0.25">
      <c r="A1318" s="3" t="s">
        <v>2697</v>
      </c>
      <c r="B1318" s="3" t="s">
        <v>2698</v>
      </c>
      <c r="C1318" s="8">
        <v>15</v>
      </c>
      <c r="D1318" s="8">
        <v>0</v>
      </c>
      <c r="E1318" s="9">
        <v>30843.34</v>
      </c>
      <c r="F1318" s="9">
        <v>624185.03</v>
      </c>
      <c r="G1318" s="8">
        <v>0</v>
      </c>
      <c r="H1318" s="8">
        <v>0</v>
      </c>
      <c r="I1318" s="9">
        <f t="shared" si="41"/>
        <v>624185.03</v>
      </c>
      <c r="J1318" s="6">
        <f t="shared" si="42"/>
        <v>0</v>
      </c>
    </row>
    <row r="1319" spans="1:10" ht="30" x14ac:dyDescent="0.25">
      <c r="A1319" s="3" t="s">
        <v>1668</v>
      </c>
      <c r="B1319" s="3" t="s">
        <v>2699</v>
      </c>
      <c r="C1319" s="8">
        <v>64</v>
      </c>
      <c r="D1319" s="8">
        <v>0</v>
      </c>
      <c r="E1319" s="8">
        <v>0</v>
      </c>
      <c r="F1319" s="9">
        <v>76589.259999999995</v>
      </c>
      <c r="G1319" s="8">
        <v>4</v>
      </c>
      <c r="H1319" s="9">
        <v>11947.68</v>
      </c>
      <c r="I1319" s="9">
        <f t="shared" si="41"/>
        <v>64641.579999999994</v>
      </c>
      <c r="J1319" s="6">
        <f t="shared" si="42"/>
        <v>0</v>
      </c>
    </row>
    <row r="1320" spans="1:10" ht="30" x14ac:dyDescent="0.25">
      <c r="A1320" s="3" t="s">
        <v>1488</v>
      </c>
      <c r="B1320" s="3" t="s">
        <v>1489</v>
      </c>
      <c r="C1320" s="7">
        <v>1559</v>
      </c>
      <c r="D1320" s="8">
        <v>0</v>
      </c>
      <c r="E1320" s="8">
        <v>0</v>
      </c>
      <c r="F1320" s="9">
        <v>2198209</v>
      </c>
      <c r="G1320" s="8">
        <v>52</v>
      </c>
      <c r="H1320" s="9">
        <v>20281.580000000002</v>
      </c>
      <c r="I1320" s="9">
        <f t="shared" si="41"/>
        <v>2177927.42</v>
      </c>
      <c r="J1320" s="6">
        <f t="shared" si="42"/>
        <v>0</v>
      </c>
    </row>
    <row r="1321" spans="1:10" x14ac:dyDescent="0.25">
      <c r="A1321" s="3" t="s">
        <v>2700</v>
      </c>
      <c r="B1321" s="3" t="s">
        <v>2701</v>
      </c>
      <c r="C1321" s="8">
        <v>12</v>
      </c>
      <c r="D1321" s="8">
        <v>0</v>
      </c>
      <c r="E1321" s="9">
        <v>25973.55</v>
      </c>
      <c r="F1321" s="9">
        <v>637723.96</v>
      </c>
      <c r="G1321" s="8">
        <v>0</v>
      </c>
      <c r="H1321" s="8">
        <v>0</v>
      </c>
      <c r="I1321" s="9">
        <f t="shared" si="41"/>
        <v>637723.96</v>
      </c>
      <c r="J1321" s="6">
        <f t="shared" si="42"/>
        <v>0</v>
      </c>
    </row>
    <row r="1322" spans="1:10" ht="30" x14ac:dyDescent="0.25">
      <c r="A1322" s="3" t="s">
        <v>1490</v>
      </c>
      <c r="B1322" s="3" t="s">
        <v>2702</v>
      </c>
      <c r="C1322" s="8">
        <v>30</v>
      </c>
      <c r="D1322" s="8">
        <v>0</v>
      </c>
      <c r="E1322" s="8">
        <v>0</v>
      </c>
      <c r="F1322" s="9">
        <v>63255.02</v>
      </c>
      <c r="G1322" s="8">
        <v>17</v>
      </c>
      <c r="H1322" s="9">
        <v>139091.67000000001</v>
      </c>
      <c r="I1322" s="9">
        <f t="shared" si="41"/>
        <v>0</v>
      </c>
      <c r="J1322" s="6">
        <f t="shared" si="42"/>
        <v>75836.650000000023</v>
      </c>
    </row>
    <row r="1323" spans="1:10" ht="30" x14ac:dyDescent="0.25">
      <c r="A1323" s="3" t="s">
        <v>2703</v>
      </c>
      <c r="B1323" s="3" t="s">
        <v>2704</v>
      </c>
      <c r="C1323" s="8">
        <v>10</v>
      </c>
      <c r="D1323" s="8">
        <v>0</v>
      </c>
      <c r="E1323" s="9">
        <v>1293.45</v>
      </c>
      <c r="F1323" s="9">
        <v>351338.05</v>
      </c>
      <c r="G1323" s="8">
        <v>0</v>
      </c>
      <c r="H1323" s="8">
        <v>0</v>
      </c>
      <c r="I1323" s="9">
        <f t="shared" si="41"/>
        <v>351338.05</v>
      </c>
      <c r="J1323" s="6">
        <f t="shared" si="42"/>
        <v>0</v>
      </c>
    </row>
    <row r="1324" spans="1:10" ht="30" x14ac:dyDescent="0.25">
      <c r="A1324" s="3" t="s">
        <v>1491</v>
      </c>
      <c r="B1324" s="3" t="s">
        <v>2705</v>
      </c>
      <c r="C1324" s="8">
        <v>15</v>
      </c>
      <c r="D1324" s="8">
        <v>0</v>
      </c>
      <c r="E1324" s="8">
        <v>0</v>
      </c>
      <c r="F1324" s="9">
        <v>9555.9</v>
      </c>
      <c r="G1324" s="8">
        <v>0</v>
      </c>
      <c r="H1324" s="8">
        <v>0</v>
      </c>
      <c r="I1324" s="9">
        <f t="shared" si="41"/>
        <v>9555.9</v>
      </c>
      <c r="J1324" s="6">
        <f t="shared" si="42"/>
        <v>0</v>
      </c>
    </row>
    <row r="1325" spans="1:10" x14ac:dyDescent="0.25">
      <c r="A1325" s="3" t="s">
        <v>1492</v>
      </c>
      <c r="B1325" s="3" t="s">
        <v>1493</v>
      </c>
      <c r="C1325" s="8">
        <v>6</v>
      </c>
      <c r="D1325" s="8">
        <v>0</v>
      </c>
      <c r="E1325" s="8">
        <v>0</v>
      </c>
      <c r="F1325" s="9">
        <v>5844.12</v>
      </c>
      <c r="G1325" s="8">
        <v>0</v>
      </c>
      <c r="H1325" s="8">
        <v>0</v>
      </c>
      <c r="I1325" s="9">
        <f t="shared" si="41"/>
        <v>5844.12</v>
      </c>
      <c r="J1325" s="6">
        <f t="shared" si="42"/>
        <v>0</v>
      </c>
    </row>
    <row r="1326" spans="1:10" ht="30" x14ac:dyDescent="0.25">
      <c r="A1326" s="3" t="s">
        <v>2706</v>
      </c>
      <c r="B1326" s="3" t="s">
        <v>2707</v>
      </c>
      <c r="C1326" s="8">
        <v>17</v>
      </c>
      <c r="D1326" s="8">
        <v>0</v>
      </c>
      <c r="E1326" s="9">
        <v>18625.93</v>
      </c>
      <c r="F1326" s="9">
        <v>3074.91</v>
      </c>
      <c r="G1326" s="8">
        <v>0</v>
      </c>
      <c r="H1326" s="8">
        <v>0</v>
      </c>
      <c r="I1326" s="9">
        <f t="shared" si="41"/>
        <v>3074.91</v>
      </c>
      <c r="J1326" s="6">
        <f t="shared" si="42"/>
        <v>0</v>
      </c>
    </row>
    <row r="1327" spans="1:10" ht="30" x14ac:dyDescent="0.25">
      <c r="A1327" s="3" t="s">
        <v>1494</v>
      </c>
      <c r="B1327" s="3" t="s">
        <v>1495</v>
      </c>
      <c r="C1327" s="8">
        <v>201</v>
      </c>
      <c r="D1327" s="8">
        <v>0</v>
      </c>
      <c r="E1327" s="8">
        <v>0</v>
      </c>
      <c r="F1327" s="9">
        <v>668789.17000000004</v>
      </c>
      <c r="G1327" s="8">
        <v>3</v>
      </c>
      <c r="H1327" s="8">
        <v>329.08</v>
      </c>
      <c r="I1327" s="9">
        <f t="shared" si="41"/>
        <v>668460.09000000008</v>
      </c>
      <c r="J1327" s="6">
        <f t="shared" si="42"/>
        <v>0</v>
      </c>
    </row>
    <row r="1328" spans="1:10" ht="30" x14ac:dyDescent="0.25">
      <c r="A1328" s="3" t="s">
        <v>2708</v>
      </c>
      <c r="B1328" s="3" t="s">
        <v>2709</v>
      </c>
      <c r="C1328" s="8">
        <v>9</v>
      </c>
      <c r="D1328" s="8">
        <v>0</v>
      </c>
      <c r="E1328" s="9">
        <v>6692.58</v>
      </c>
      <c r="F1328" s="8">
        <v>0</v>
      </c>
      <c r="G1328" s="8">
        <v>1</v>
      </c>
      <c r="H1328" s="9">
        <v>6204.64</v>
      </c>
      <c r="I1328" s="9">
        <f t="shared" si="41"/>
        <v>0</v>
      </c>
      <c r="J1328" s="6">
        <f t="shared" si="42"/>
        <v>6204.64</v>
      </c>
    </row>
    <row r="1329" spans="1:10" ht="30" x14ac:dyDescent="0.25">
      <c r="A1329" s="3" t="s">
        <v>2710</v>
      </c>
      <c r="B1329" s="3" t="s">
        <v>2711</v>
      </c>
      <c r="C1329" s="8">
        <v>9</v>
      </c>
      <c r="D1329" s="8">
        <v>0</v>
      </c>
      <c r="E1329" s="8">
        <v>925.2</v>
      </c>
      <c r="F1329" s="9">
        <v>342657.29</v>
      </c>
      <c r="G1329" s="8">
        <v>0</v>
      </c>
      <c r="H1329" s="8">
        <v>0</v>
      </c>
      <c r="I1329" s="9">
        <f t="shared" si="41"/>
        <v>342657.29</v>
      </c>
      <c r="J1329" s="6">
        <f t="shared" si="42"/>
        <v>0</v>
      </c>
    </row>
    <row r="1330" spans="1:10" ht="30" x14ac:dyDescent="0.25">
      <c r="A1330" s="3" t="s">
        <v>1496</v>
      </c>
      <c r="B1330" s="3" t="s">
        <v>1497</v>
      </c>
      <c r="C1330" s="8">
        <v>147</v>
      </c>
      <c r="D1330" s="8">
        <v>0</v>
      </c>
      <c r="E1330" s="8">
        <v>0</v>
      </c>
      <c r="F1330" s="9">
        <v>230476.41</v>
      </c>
      <c r="G1330" s="8">
        <v>7</v>
      </c>
      <c r="H1330" s="9">
        <v>4243.04</v>
      </c>
      <c r="I1330" s="9">
        <f t="shared" si="41"/>
        <v>226233.37</v>
      </c>
      <c r="J1330" s="6">
        <f t="shared" si="42"/>
        <v>0</v>
      </c>
    </row>
    <row r="1331" spans="1:10" x14ac:dyDescent="0.25">
      <c r="A1331" s="3" t="s">
        <v>2712</v>
      </c>
      <c r="B1331" s="3" t="s">
        <v>2713</v>
      </c>
      <c r="C1331" s="8">
        <v>10</v>
      </c>
      <c r="D1331" s="8">
        <v>0</v>
      </c>
      <c r="E1331" s="9">
        <v>65233.54</v>
      </c>
      <c r="F1331" s="9">
        <v>164583.18</v>
      </c>
      <c r="G1331" s="8">
        <v>0</v>
      </c>
      <c r="H1331" s="8">
        <v>0</v>
      </c>
      <c r="I1331" s="9">
        <f t="shared" si="41"/>
        <v>164583.18</v>
      </c>
      <c r="J1331" s="6">
        <f t="shared" si="42"/>
        <v>0</v>
      </c>
    </row>
    <row r="1332" spans="1:10" ht="30" x14ac:dyDescent="0.25">
      <c r="A1332" s="3" t="s">
        <v>1498</v>
      </c>
      <c r="B1332" s="3" t="s">
        <v>1669</v>
      </c>
      <c r="C1332" s="8">
        <v>38</v>
      </c>
      <c r="D1332" s="8">
        <v>0</v>
      </c>
      <c r="E1332" s="8">
        <v>0</v>
      </c>
      <c r="F1332" s="9">
        <v>111623.94</v>
      </c>
      <c r="G1332" s="8">
        <v>10</v>
      </c>
      <c r="H1332" s="9">
        <v>12751.62</v>
      </c>
      <c r="I1332" s="9">
        <f t="shared" si="41"/>
        <v>98872.320000000007</v>
      </c>
      <c r="J1332" s="6">
        <f t="shared" si="42"/>
        <v>0</v>
      </c>
    </row>
    <row r="1333" spans="1:10" ht="30" x14ac:dyDescent="0.25">
      <c r="A1333" s="3" t="s">
        <v>1499</v>
      </c>
      <c r="B1333" s="3" t="s">
        <v>2714</v>
      </c>
      <c r="C1333" s="8">
        <v>8</v>
      </c>
      <c r="D1333" s="8">
        <v>0</v>
      </c>
      <c r="E1333" s="8">
        <v>0</v>
      </c>
      <c r="F1333" s="9">
        <v>7541.74</v>
      </c>
      <c r="G1333" s="8">
        <v>15</v>
      </c>
      <c r="H1333" s="9">
        <v>5611.52</v>
      </c>
      <c r="I1333" s="9">
        <f t="shared" si="41"/>
        <v>1930.2199999999993</v>
      </c>
      <c r="J1333" s="6">
        <f t="shared" si="42"/>
        <v>0</v>
      </c>
    </row>
    <row r="1334" spans="1:10" x14ac:dyDescent="0.25">
      <c r="A1334" s="3" t="s">
        <v>2715</v>
      </c>
      <c r="B1334" s="3" t="s">
        <v>2716</v>
      </c>
      <c r="C1334" s="8">
        <v>3</v>
      </c>
      <c r="D1334" s="8">
        <v>0</v>
      </c>
      <c r="E1334" s="8">
        <v>892.57</v>
      </c>
      <c r="F1334" s="9">
        <v>128124</v>
      </c>
      <c r="G1334" s="8">
        <v>0</v>
      </c>
      <c r="H1334" s="8">
        <v>0</v>
      </c>
      <c r="I1334" s="9">
        <f t="shared" si="41"/>
        <v>128124</v>
      </c>
      <c r="J1334" s="6">
        <f t="shared" si="42"/>
        <v>0</v>
      </c>
    </row>
    <row r="1335" spans="1:10" x14ac:dyDescent="0.25">
      <c r="A1335" s="3" t="s">
        <v>1500</v>
      </c>
      <c r="B1335" s="3" t="s">
        <v>1501</v>
      </c>
      <c r="C1335" s="7">
        <v>2044</v>
      </c>
      <c r="D1335" s="8">
        <v>0</v>
      </c>
      <c r="E1335" s="8">
        <v>0</v>
      </c>
      <c r="F1335" s="9">
        <v>2736396.72</v>
      </c>
      <c r="G1335" s="8">
        <v>203</v>
      </c>
      <c r="H1335" s="9">
        <v>73799.67</v>
      </c>
      <c r="I1335" s="9">
        <f t="shared" si="41"/>
        <v>2662597.0500000003</v>
      </c>
      <c r="J1335" s="6">
        <f t="shared" si="42"/>
        <v>0</v>
      </c>
    </row>
    <row r="1336" spans="1:10" ht="30" x14ac:dyDescent="0.25">
      <c r="A1336" s="3" t="s">
        <v>1502</v>
      </c>
      <c r="B1336" s="3" t="s">
        <v>1503</v>
      </c>
      <c r="C1336" s="8">
        <v>27</v>
      </c>
      <c r="D1336" s="8">
        <v>0</v>
      </c>
      <c r="E1336" s="8">
        <v>0</v>
      </c>
      <c r="F1336" s="9">
        <v>16583.96</v>
      </c>
      <c r="G1336" s="8">
        <v>3</v>
      </c>
      <c r="H1336" s="9">
        <v>1008.92</v>
      </c>
      <c r="I1336" s="9">
        <f t="shared" si="41"/>
        <v>15575.039999999999</v>
      </c>
      <c r="J1336" s="6">
        <f t="shared" si="42"/>
        <v>0</v>
      </c>
    </row>
    <row r="1337" spans="1:10" ht="30" x14ac:dyDescent="0.25">
      <c r="A1337" s="3" t="s">
        <v>1504</v>
      </c>
      <c r="B1337" s="3" t="s">
        <v>1505</v>
      </c>
      <c r="C1337" s="8">
        <v>6</v>
      </c>
      <c r="D1337" s="8">
        <v>0</v>
      </c>
      <c r="E1337" s="8">
        <v>0</v>
      </c>
      <c r="F1337" s="9">
        <v>7642.9</v>
      </c>
      <c r="G1337" s="8">
        <v>41</v>
      </c>
      <c r="H1337" s="9">
        <v>19831.64</v>
      </c>
      <c r="I1337" s="9">
        <f t="shared" si="41"/>
        <v>0</v>
      </c>
      <c r="J1337" s="6">
        <f t="shared" si="42"/>
        <v>12188.74</v>
      </c>
    </row>
    <row r="1338" spans="1:10" ht="30" x14ac:dyDescent="0.25">
      <c r="A1338" s="3" t="s">
        <v>1506</v>
      </c>
      <c r="B1338" s="3" t="s">
        <v>2717</v>
      </c>
      <c r="C1338" s="8">
        <v>248</v>
      </c>
      <c r="D1338" s="8">
        <v>0</v>
      </c>
      <c r="E1338" s="8">
        <v>0</v>
      </c>
      <c r="F1338" s="9">
        <v>349538.96</v>
      </c>
      <c r="G1338" s="8">
        <v>16</v>
      </c>
      <c r="H1338" s="9">
        <v>62146.400000000001</v>
      </c>
      <c r="I1338" s="9">
        <f t="shared" si="41"/>
        <v>287392.56</v>
      </c>
      <c r="J1338" s="6">
        <f t="shared" si="42"/>
        <v>0</v>
      </c>
    </row>
    <row r="1339" spans="1:10" ht="30" x14ac:dyDescent="0.25">
      <c r="A1339" s="3" t="s">
        <v>1507</v>
      </c>
      <c r="B1339" s="3" t="s">
        <v>1508</v>
      </c>
      <c r="C1339" s="7">
        <v>4008</v>
      </c>
      <c r="D1339" s="8">
        <v>0</v>
      </c>
      <c r="E1339" s="9">
        <v>4737.71</v>
      </c>
      <c r="F1339" s="9">
        <v>8672643.7200000007</v>
      </c>
      <c r="G1339" s="8">
        <v>232</v>
      </c>
      <c r="H1339" s="9">
        <v>192915.68</v>
      </c>
      <c r="I1339" s="9">
        <f t="shared" si="41"/>
        <v>8479728.040000001</v>
      </c>
      <c r="J1339" s="6">
        <f t="shared" si="42"/>
        <v>0</v>
      </c>
    </row>
    <row r="1340" spans="1:10" ht="30" x14ac:dyDescent="0.25">
      <c r="A1340" s="3" t="s">
        <v>1509</v>
      </c>
      <c r="B1340" s="3" t="s">
        <v>1510</v>
      </c>
      <c r="C1340" s="8">
        <v>496</v>
      </c>
      <c r="D1340" s="8">
        <v>0</v>
      </c>
      <c r="E1340" s="8">
        <v>0</v>
      </c>
      <c r="F1340" s="9">
        <v>684189.74</v>
      </c>
      <c r="G1340" s="8">
        <v>19</v>
      </c>
      <c r="H1340" s="9">
        <v>8099.36</v>
      </c>
      <c r="I1340" s="9">
        <f t="shared" si="41"/>
        <v>676090.38</v>
      </c>
      <c r="J1340" s="6">
        <f t="shared" si="42"/>
        <v>0</v>
      </c>
    </row>
    <row r="1341" spans="1:10" ht="30" x14ac:dyDescent="0.25">
      <c r="A1341" s="3" t="s">
        <v>1511</v>
      </c>
      <c r="B1341" s="3" t="s">
        <v>1512</v>
      </c>
      <c r="C1341" s="8">
        <v>2</v>
      </c>
      <c r="D1341" s="8">
        <v>0</v>
      </c>
      <c r="E1341" s="8">
        <v>0</v>
      </c>
      <c r="F1341" s="8">
        <v>707.16</v>
      </c>
      <c r="G1341" s="8">
        <v>0</v>
      </c>
      <c r="H1341" s="8">
        <v>0</v>
      </c>
      <c r="I1341" s="9">
        <f t="shared" si="41"/>
        <v>707.16</v>
      </c>
      <c r="J1341" s="6">
        <f t="shared" si="42"/>
        <v>0</v>
      </c>
    </row>
    <row r="1342" spans="1:10" x14ac:dyDescent="0.25">
      <c r="A1342" s="3" t="s">
        <v>1513</v>
      </c>
      <c r="B1342" s="3" t="s">
        <v>1514</v>
      </c>
      <c r="C1342" s="8">
        <v>371</v>
      </c>
      <c r="D1342" s="8">
        <v>0</v>
      </c>
      <c r="E1342" s="8">
        <v>0</v>
      </c>
      <c r="F1342" s="9">
        <v>354449.1</v>
      </c>
      <c r="G1342" s="8">
        <v>4</v>
      </c>
      <c r="H1342" s="9">
        <v>1523.48</v>
      </c>
      <c r="I1342" s="9">
        <f t="shared" si="41"/>
        <v>352925.62</v>
      </c>
      <c r="J1342" s="6">
        <f t="shared" si="42"/>
        <v>0</v>
      </c>
    </row>
    <row r="1343" spans="1:10" ht="30" x14ac:dyDescent="0.25">
      <c r="A1343" s="3" t="s">
        <v>1515</v>
      </c>
      <c r="B1343" s="3" t="s">
        <v>1516</v>
      </c>
      <c r="C1343" s="8">
        <v>868</v>
      </c>
      <c r="D1343" s="8">
        <v>0</v>
      </c>
      <c r="E1343" s="8">
        <v>0</v>
      </c>
      <c r="F1343" s="9">
        <v>929533.35</v>
      </c>
      <c r="G1343" s="8">
        <v>11</v>
      </c>
      <c r="H1343" s="9">
        <v>4432.12</v>
      </c>
      <c r="I1343" s="9">
        <f t="shared" si="41"/>
        <v>925101.23</v>
      </c>
      <c r="J1343" s="6">
        <f t="shared" si="42"/>
        <v>0</v>
      </c>
    </row>
    <row r="1344" spans="1:10" ht="30" x14ac:dyDescent="0.25">
      <c r="A1344" s="3" t="s">
        <v>1517</v>
      </c>
      <c r="B1344" s="3" t="s">
        <v>1518</v>
      </c>
      <c r="C1344" s="7">
        <v>1328</v>
      </c>
      <c r="D1344" s="8">
        <v>0</v>
      </c>
      <c r="E1344" s="8">
        <v>0</v>
      </c>
      <c r="F1344" s="9">
        <v>3682421.22</v>
      </c>
      <c r="G1344" s="8">
        <v>113</v>
      </c>
      <c r="H1344" s="9">
        <v>69763.399999999994</v>
      </c>
      <c r="I1344" s="9">
        <f t="shared" si="41"/>
        <v>3612657.8200000003</v>
      </c>
      <c r="J1344" s="6">
        <f t="shared" si="42"/>
        <v>0</v>
      </c>
    </row>
    <row r="1345" spans="1:10" ht="30" x14ac:dyDescent="0.25">
      <c r="A1345" s="3" t="s">
        <v>1519</v>
      </c>
      <c r="B1345" s="3" t="s">
        <v>2718</v>
      </c>
      <c r="C1345" s="8">
        <v>15</v>
      </c>
      <c r="D1345" s="8">
        <v>0</v>
      </c>
      <c r="E1345" s="8">
        <v>0</v>
      </c>
      <c r="F1345" s="9">
        <v>22624.89</v>
      </c>
      <c r="G1345" s="8">
        <v>25</v>
      </c>
      <c r="H1345" s="9">
        <v>26166.720000000001</v>
      </c>
      <c r="I1345" s="9">
        <f t="shared" si="41"/>
        <v>0</v>
      </c>
      <c r="J1345" s="6">
        <f t="shared" si="42"/>
        <v>3541.8300000000017</v>
      </c>
    </row>
    <row r="1346" spans="1:10" ht="30" x14ac:dyDescent="0.25">
      <c r="A1346" s="3" t="s">
        <v>1520</v>
      </c>
      <c r="B1346" s="3" t="s">
        <v>2719</v>
      </c>
      <c r="C1346" s="7">
        <v>23034</v>
      </c>
      <c r="D1346" s="8">
        <v>0</v>
      </c>
      <c r="E1346" s="9">
        <v>4861.08</v>
      </c>
      <c r="F1346" s="9">
        <v>20475256.280000001</v>
      </c>
      <c r="G1346" s="7">
        <v>1096</v>
      </c>
      <c r="H1346" s="9">
        <v>17188676.77</v>
      </c>
      <c r="I1346" s="9">
        <f t="shared" si="41"/>
        <v>3286579.5100000016</v>
      </c>
      <c r="J1346" s="6">
        <f t="shared" si="42"/>
        <v>0</v>
      </c>
    </row>
    <row r="1347" spans="1:10" x14ac:dyDescent="0.25">
      <c r="A1347" s="3" t="s">
        <v>1521</v>
      </c>
      <c r="B1347" s="3" t="s">
        <v>1522</v>
      </c>
      <c r="C1347" s="8">
        <v>8</v>
      </c>
      <c r="D1347" s="8">
        <v>0</v>
      </c>
      <c r="E1347" s="8">
        <v>0</v>
      </c>
      <c r="F1347" s="9">
        <v>10353.48</v>
      </c>
      <c r="G1347" s="8">
        <v>21</v>
      </c>
      <c r="H1347" s="9">
        <v>5795.76</v>
      </c>
      <c r="I1347" s="9">
        <f t="shared" si="41"/>
        <v>4557.7199999999993</v>
      </c>
      <c r="J1347" s="6">
        <f t="shared" si="42"/>
        <v>0</v>
      </c>
    </row>
    <row r="1348" spans="1:10" ht="30" x14ac:dyDescent="0.25">
      <c r="A1348" s="3" t="s">
        <v>1523</v>
      </c>
      <c r="B1348" s="3" t="s">
        <v>1524</v>
      </c>
      <c r="C1348" s="8">
        <v>198</v>
      </c>
      <c r="D1348" s="8">
        <v>0</v>
      </c>
      <c r="E1348" s="8">
        <v>0</v>
      </c>
      <c r="F1348" s="9">
        <v>553154.93999999994</v>
      </c>
      <c r="G1348" s="8">
        <v>24</v>
      </c>
      <c r="H1348" s="9">
        <v>32400.52</v>
      </c>
      <c r="I1348" s="9">
        <f t="shared" si="41"/>
        <v>520754.41999999993</v>
      </c>
      <c r="J1348" s="6">
        <f t="shared" si="42"/>
        <v>0</v>
      </c>
    </row>
    <row r="1349" spans="1:10" ht="30" x14ac:dyDescent="0.25">
      <c r="A1349" s="3" t="s">
        <v>2720</v>
      </c>
      <c r="B1349" s="3" t="s">
        <v>2721</v>
      </c>
      <c r="C1349" s="8">
        <v>13</v>
      </c>
      <c r="D1349" s="8">
        <v>0</v>
      </c>
      <c r="E1349" s="9">
        <v>1875.82</v>
      </c>
      <c r="F1349" s="9">
        <v>692992.74</v>
      </c>
      <c r="G1349" s="8">
        <v>0</v>
      </c>
      <c r="H1349" s="8">
        <v>0</v>
      </c>
      <c r="I1349" s="9">
        <f t="shared" si="41"/>
        <v>692992.74</v>
      </c>
      <c r="J1349" s="6">
        <f t="shared" si="42"/>
        <v>0</v>
      </c>
    </row>
    <row r="1350" spans="1:10" ht="30" x14ac:dyDescent="0.25">
      <c r="A1350" s="3" t="s">
        <v>1525</v>
      </c>
      <c r="B1350" s="3" t="s">
        <v>2722</v>
      </c>
      <c r="C1350" s="8">
        <v>90</v>
      </c>
      <c r="D1350" s="8">
        <v>0</v>
      </c>
      <c r="E1350" s="8">
        <v>0</v>
      </c>
      <c r="F1350" s="9">
        <v>32892.519999999997</v>
      </c>
      <c r="G1350" s="8">
        <v>14</v>
      </c>
      <c r="H1350" s="9">
        <v>19127.61</v>
      </c>
      <c r="I1350" s="9">
        <f t="shared" si="41"/>
        <v>13764.909999999996</v>
      </c>
      <c r="J1350" s="6">
        <f t="shared" si="42"/>
        <v>0</v>
      </c>
    </row>
    <row r="1351" spans="1:10" ht="30" x14ac:dyDescent="0.25">
      <c r="A1351" s="3" t="s">
        <v>2723</v>
      </c>
      <c r="B1351" s="3" t="s">
        <v>2724</v>
      </c>
      <c r="C1351" s="8">
        <v>0</v>
      </c>
      <c r="D1351" s="8">
        <v>0</v>
      </c>
      <c r="E1351" s="8">
        <v>0</v>
      </c>
      <c r="F1351" s="8">
        <v>0</v>
      </c>
      <c r="G1351" s="8">
        <v>4</v>
      </c>
      <c r="H1351" s="9">
        <v>10286.299999999999</v>
      </c>
      <c r="I1351" s="9">
        <f t="shared" si="41"/>
        <v>0</v>
      </c>
      <c r="J1351" s="6">
        <f t="shared" si="42"/>
        <v>10286.299999999999</v>
      </c>
    </row>
    <row r="1352" spans="1:10" ht="30" x14ac:dyDescent="0.25">
      <c r="A1352" s="3" t="s">
        <v>2725</v>
      </c>
      <c r="B1352" s="3" t="s">
        <v>2726</v>
      </c>
      <c r="C1352" s="8">
        <v>2</v>
      </c>
      <c r="D1352" s="8">
        <v>0</v>
      </c>
      <c r="E1352" s="9">
        <v>1356.17</v>
      </c>
      <c r="F1352" s="9">
        <v>156363.54999999999</v>
      </c>
      <c r="G1352" s="8">
        <v>0</v>
      </c>
      <c r="H1352" s="8">
        <v>0</v>
      </c>
      <c r="I1352" s="9">
        <f t="shared" si="41"/>
        <v>156363.54999999999</v>
      </c>
      <c r="J1352" s="6">
        <f t="shared" si="42"/>
        <v>0</v>
      </c>
    </row>
    <row r="1353" spans="1:10" ht="30" x14ac:dyDescent="0.25">
      <c r="A1353" s="3" t="s">
        <v>1526</v>
      </c>
      <c r="B1353" s="3" t="s">
        <v>2727</v>
      </c>
      <c r="C1353" s="8">
        <v>192</v>
      </c>
      <c r="D1353" s="8">
        <v>0</v>
      </c>
      <c r="E1353" s="8">
        <v>0</v>
      </c>
      <c r="F1353" s="9">
        <v>171336.16</v>
      </c>
      <c r="G1353" s="8">
        <v>51</v>
      </c>
      <c r="H1353" s="9">
        <v>48552</v>
      </c>
      <c r="I1353" s="9">
        <f t="shared" si="41"/>
        <v>122784.16</v>
      </c>
      <c r="J1353" s="6">
        <f t="shared" si="42"/>
        <v>0</v>
      </c>
    </row>
    <row r="1354" spans="1:10" ht="30" x14ac:dyDescent="0.25">
      <c r="A1354" s="3" t="s">
        <v>1527</v>
      </c>
      <c r="B1354" s="3" t="s">
        <v>2728</v>
      </c>
      <c r="C1354" s="8">
        <v>8</v>
      </c>
      <c r="D1354" s="8">
        <v>0</v>
      </c>
      <c r="E1354" s="8">
        <v>0</v>
      </c>
      <c r="F1354" s="9">
        <v>6678.16</v>
      </c>
      <c r="G1354" s="8">
        <v>0</v>
      </c>
      <c r="H1354" s="8">
        <v>0</v>
      </c>
      <c r="I1354" s="9">
        <f t="shared" si="41"/>
        <v>6678.16</v>
      </c>
      <c r="J1354" s="6">
        <f t="shared" si="42"/>
        <v>0</v>
      </c>
    </row>
    <row r="1355" spans="1:10" ht="30" x14ac:dyDescent="0.25">
      <c r="A1355" s="3" t="s">
        <v>1528</v>
      </c>
      <c r="B1355" s="3" t="s">
        <v>1529</v>
      </c>
      <c r="C1355" s="7">
        <v>2045</v>
      </c>
      <c r="D1355" s="8">
        <v>0</v>
      </c>
      <c r="E1355" s="8">
        <v>0</v>
      </c>
      <c r="F1355" s="9">
        <v>2973248.2</v>
      </c>
      <c r="G1355" s="8">
        <v>149</v>
      </c>
      <c r="H1355" s="9">
        <v>47778.080000000002</v>
      </c>
      <c r="I1355" s="9">
        <f t="shared" si="41"/>
        <v>2925470.12</v>
      </c>
      <c r="J1355" s="6">
        <f t="shared" si="42"/>
        <v>0</v>
      </c>
    </row>
    <row r="1356" spans="1:10" x14ac:dyDescent="0.25">
      <c r="A1356" s="3" t="s">
        <v>2729</v>
      </c>
      <c r="B1356" s="3" t="s">
        <v>2730</v>
      </c>
      <c r="C1356" s="8">
        <v>14</v>
      </c>
      <c r="D1356" s="8">
        <v>0</v>
      </c>
      <c r="E1356" s="9">
        <v>1080.48</v>
      </c>
      <c r="F1356" s="9">
        <v>442789.87</v>
      </c>
      <c r="G1356" s="8">
        <v>0</v>
      </c>
      <c r="H1356" s="8">
        <v>0</v>
      </c>
      <c r="I1356" s="9">
        <f t="shared" si="41"/>
        <v>442789.87</v>
      </c>
      <c r="J1356" s="6">
        <f t="shared" si="42"/>
        <v>0</v>
      </c>
    </row>
    <row r="1357" spans="1:10" ht="30" x14ac:dyDescent="0.25">
      <c r="A1357" s="3" t="s">
        <v>1530</v>
      </c>
      <c r="B1357" s="3" t="s">
        <v>1531</v>
      </c>
      <c r="C1357" s="8">
        <v>22</v>
      </c>
      <c r="D1357" s="8">
        <v>0</v>
      </c>
      <c r="E1357" s="8">
        <v>0</v>
      </c>
      <c r="F1357" s="9">
        <v>8556.16</v>
      </c>
      <c r="G1357" s="8">
        <v>0</v>
      </c>
      <c r="H1357" s="8">
        <v>0</v>
      </c>
      <c r="I1357" s="9">
        <f t="shared" si="41"/>
        <v>8556.16</v>
      </c>
      <c r="J1357" s="6">
        <f t="shared" si="42"/>
        <v>0</v>
      </c>
    </row>
    <row r="1358" spans="1:10" x14ac:dyDescent="0.25">
      <c r="A1358" s="3" t="s">
        <v>1670</v>
      </c>
      <c r="B1358" s="3" t="s">
        <v>1671</v>
      </c>
      <c r="C1358" s="8">
        <v>2</v>
      </c>
      <c r="D1358" s="8">
        <v>0</v>
      </c>
      <c r="E1358" s="8">
        <v>0</v>
      </c>
      <c r="F1358" s="8">
        <v>791.02</v>
      </c>
      <c r="G1358" s="8">
        <v>0</v>
      </c>
      <c r="H1358" s="8">
        <v>0</v>
      </c>
      <c r="I1358" s="9">
        <f t="shared" ref="I1358:I1378" si="43">IF(F1358-H1358&gt;0,F1358-H1358,0)</f>
        <v>791.02</v>
      </c>
      <c r="J1358" s="6">
        <f t="shared" ref="J1358:J1378" si="44">IF(F1358-H1358&lt;0,(F1358-H1358)*-1,0)</f>
        <v>0</v>
      </c>
    </row>
    <row r="1359" spans="1:10" ht="30" x14ac:dyDescent="0.25">
      <c r="A1359" s="3" t="s">
        <v>1532</v>
      </c>
      <c r="B1359" s="3" t="s">
        <v>2731</v>
      </c>
      <c r="C1359" s="8">
        <v>32</v>
      </c>
      <c r="D1359" s="8">
        <v>0</v>
      </c>
      <c r="E1359" s="8">
        <v>0</v>
      </c>
      <c r="F1359" s="9">
        <v>41992.12</v>
      </c>
      <c r="G1359" s="8">
        <v>10</v>
      </c>
      <c r="H1359" s="9">
        <v>173022.21</v>
      </c>
      <c r="I1359" s="9">
        <f t="shared" si="43"/>
        <v>0</v>
      </c>
      <c r="J1359" s="6">
        <f t="shared" si="44"/>
        <v>131030.09</v>
      </c>
    </row>
    <row r="1360" spans="1:10" ht="30" x14ac:dyDescent="0.25">
      <c r="A1360" s="3" t="s">
        <v>2732</v>
      </c>
      <c r="B1360" s="3" t="s">
        <v>2733</v>
      </c>
      <c r="C1360" s="8">
        <v>3</v>
      </c>
      <c r="D1360" s="8">
        <v>0</v>
      </c>
      <c r="E1360" s="9">
        <v>6663.68</v>
      </c>
      <c r="F1360" s="8">
        <v>0</v>
      </c>
      <c r="G1360" s="8">
        <v>16</v>
      </c>
      <c r="H1360" s="9">
        <v>147617.5</v>
      </c>
      <c r="I1360" s="9">
        <f t="shared" si="43"/>
        <v>0</v>
      </c>
      <c r="J1360" s="6">
        <f t="shared" si="44"/>
        <v>147617.5</v>
      </c>
    </row>
    <row r="1361" spans="1:10" ht="30" x14ac:dyDescent="0.25">
      <c r="A1361" s="3" t="s">
        <v>2734</v>
      </c>
      <c r="B1361" s="3" t="s">
        <v>2735</v>
      </c>
      <c r="C1361" s="8">
        <v>2</v>
      </c>
      <c r="D1361" s="8">
        <v>0</v>
      </c>
      <c r="E1361" s="8">
        <v>0</v>
      </c>
      <c r="F1361" s="9">
        <v>125422.99</v>
      </c>
      <c r="G1361" s="8">
        <v>0</v>
      </c>
      <c r="H1361" s="8">
        <v>0</v>
      </c>
      <c r="I1361" s="9">
        <f t="shared" si="43"/>
        <v>125422.99</v>
      </c>
      <c r="J1361" s="6">
        <f t="shared" si="44"/>
        <v>0</v>
      </c>
    </row>
    <row r="1362" spans="1:10" ht="30" x14ac:dyDescent="0.25">
      <c r="A1362" s="3" t="s">
        <v>2736</v>
      </c>
      <c r="B1362" s="3" t="s">
        <v>2737</v>
      </c>
      <c r="C1362" s="8">
        <v>0</v>
      </c>
      <c r="D1362" s="8">
        <v>0</v>
      </c>
      <c r="E1362" s="8">
        <v>0</v>
      </c>
      <c r="F1362" s="8">
        <v>0</v>
      </c>
      <c r="G1362" s="8">
        <v>1</v>
      </c>
      <c r="H1362" s="9">
        <v>18511.7</v>
      </c>
      <c r="I1362" s="9">
        <f t="shared" si="43"/>
        <v>0</v>
      </c>
      <c r="J1362" s="6">
        <f t="shared" si="44"/>
        <v>18511.7</v>
      </c>
    </row>
    <row r="1363" spans="1:10" ht="30" x14ac:dyDescent="0.25">
      <c r="A1363" s="3" t="s">
        <v>1533</v>
      </c>
      <c r="B1363" s="3" t="s">
        <v>2738</v>
      </c>
      <c r="C1363" s="8">
        <v>38</v>
      </c>
      <c r="D1363" s="8">
        <v>0</v>
      </c>
      <c r="E1363" s="9">
        <v>31872.54</v>
      </c>
      <c r="F1363" s="8">
        <v>0</v>
      </c>
      <c r="G1363" s="8">
        <v>4</v>
      </c>
      <c r="H1363" s="9">
        <v>3187.96</v>
      </c>
      <c r="I1363" s="9">
        <f t="shared" si="43"/>
        <v>0</v>
      </c>
      <c r="J1363" s="6">
        <f t="shared" si="44"/>
        <v>3187.96</v>
      </c>
    </row>
    <row r="1364" spans="1:10" ht="30" x14ac:dyDescent="0.25">
      <c r="A1364" s="3" t="s">
        <v>1534</v>
      </c>
      <c r="B1364" s="3" t="s">
        <v>1535</v>
      </c>
      <c r="C1364" s="8">
        <v>0</v>
      </c>
      <c r="D1364" s="8">
        <v>0</v>
      </c>
      <c r="E1364" s="8">
        <v>0</v>
      </c>
      <c r="F1364" s="8">
        <v>0</v>
      </c>
      <c r="G1364" s="8">
        <v>1</v>
      </c>
      <c r="H1364" s="8">
        <v>56.04</v>
      </c>
      <c r="I1364" s="9">
        <f t="shared" si="43"/>
        <v>0</v>
      </c>
      <c r="J1364" s="6">
        <f t="shared" si="44"/>
        <v>56.04</v>
      </c>
    </row>
    <row r="1365" spans="1:10" ht="30" x14ac:dyDescent="0.25">
      <c r="A1365" s="3" t="s">
        <v>1536</v>
      </c>
      <c r="B1365" s="3" t="s">
        <v>2739</v>
      </c>
      <c r="C1365" s="8">
        <v>138</v>
      </c>
      <c r="D1365" s="8">
        <v>0</v>
      </c>
      <c r="E1365" s="8">
        <v>0</v>
      </c>
      <c r="F1365" s="9">
        <v>55651.64</v>
      </c>
      <c r="G1365" s="8">
        <v>21</v>
      </c>
      <c r="H1365" s="9">
        <v>98056.62</v>
      </c>
      <c r="I1365" s="9">
        <f t="shared" si="43"/>
        <v>0</v>
      </c>
      <c r="J1365" s="6">
        <f t="shared" si="44"/>
        <v>42404.979999999996</v>
      </c>
    </row>
    <row r="1366" spans="1:10" ht="30" x14ac:dyDescent="0.25">
      <c r="A1366" s="3" t="s">
        <v>1537</v>
      </c>
      <c r="B1366" s="3" t="s">
        <v>1538</v>
      </c>
      <c r="C1366" s="8">
        <v>27</v>
      </c>
      <c r="D1366" s="8">
        <v>0</v>
      </c>
      <c r="E1366" s="8">
        <v>0</v>
      </c>
      <c r="F1366" s="9">
        <v>23212.62</v>
      </c>
      <c r="G1366" s="8">
        <v>17</v>
      </c>
      <c r="H1366" s="9">
        <v>5273.06</v>
      </c>
      <c r="I1366" s="9">
        <f t="shared" si="43"/>
        <v>17939.559999999998</v>
      </c>
      <c r="J1366" s="6">
        <f t="shared" si="44"/>
        <v>0</v>
      </c>
    </row>
    <row r="1367" spans="1:10" ht="30" x14ac:dyDescent="0.25">
      <c r="A1367" s="3" t="s">
        <v>1672</v>
      </c>
      <c r="B1367" s="3" t="s">
        <v>2740</v>
      </c>
      <c r="C1367" s="8">
        <v>100</v>
      </c>
      <c r="D1367" s="8">
        <v>0</v>
      </c>
      <c r="E1367" s="8">
        <v>0</v>
      </c>
      <c r="F1367" s="9">
        <v>134773.92000000001</v>
      </c>
      <c r="G1367" s="8">
        <v>5</v>
      </c>
      <c r="H1367" s="9">
        <v>139421.09</v>
      </c>
      <c r="I1367" s="9">
        <f t="shared" si="43"/>
        <v>0</v>
      </c>
      <c r="J1367" s="6">
        <f t="shared" si="44"/>
        <v>4647.1699999999837</v>
      </c>
    </row>
    <row r="1368" spans="1:10" ht="30" x14ac:dyDescent="0.25">
      <c r="A1368" s="3" t="s">
        <v>1539</v>
      </c>
      <c r="B1368" s="3" t="s">
        <v>1673</v>
      </c>
      <c r="C1368" s="8">
        <v>2</v>
      </c>
      <c r="D1368" s="8">
        <v>0</v>
      </c>
      <c r="E1368" s="8">
        <v>0</v>
      </c>
      <c r="F1368" s="9">
        <v>1282.18</v>
      </c>
      <c r="G1368" s="8">
        <v>0</v>
      </c>
      <c r="H1368" s="8">
        <v>0</v>
      </c>
      <c r="I1368" s="9">
        <f t="shared" si="43"/>
        <v>1282.18</v>
      </c>
      <c r="J1368" s="6">
        <f t="shared" si="44"/>
        <v>0</v>
      </c>
    </row>
    <row r="1369" spans="1:10" ht="30" x14ac:dyDescent="0.25">
      <c r="A1369" s="3" t="s">
        <v>1540</v>
      </c>
      <c r="B1369" s="3" t="s">
        <v>1541</v>
      </c>
      <c r="C1369" s="8">
        <v>58</v>
      </c>
      <c r="D1369" s="8">
        <v>0</v>
      </c>
      <c r="E1369" s="8">
        <v>0</v>
      </c>
      <c r="F1369" s="9">
        <v>62987.8</v>
      </c>
      <c r="G1369" s="8">
        <v>7</v>
      </c>
      <c r="H1369" s="9">
        <v>3167.72</v>
      </c>
      <c r="I1369" s="9">
        <f t="shared" si="43"/>
        <v>59820.08</v>
      </c>
      <c r="J1369" s="6">
        <f t="shared" si="44"/>
        <v>0</v>
      </c>
    </row>
    <row r="1370" spans="1:10" ht="30" x14ac:dyDescent="0.25">
      <c r="A1370" s="3" t="s">
        <v>1542</v>
      </c>
      <c r="B1370" s="3" t="s">
        <v>2741</v>
      </c>
      <c r="C1370" s="8">
        <v>91</v>
      </c>
      <c r="D1370" s="8">
        <v>0</v>
      </c>
      <c r="E1370" s="8">
        <v>0</v>
      </c>
      <c r="F1370" s="9">
        <v>137409.24</v>
      </c>
      <c r="G1370" s="8">
        <v>20</v>
      </c>
      <c r="H1370" s="9">
        <v>73136.52</v>
      </c>
      <c r="I1370" s="9">
        <f t="shared" si="43"/>
        <v>64272.719999999987</v>
      </c>
      <c r="J1370" s="6">
        <f t="shared" si="44"/>
        <v>0</v>
      </c>
    </row>
    <row r="1371" spans="1:10" x14ac:dyDescent="0.25">
      <c r="A1371" s="3" t="s">
        <v>2742</v>
      </c>
      <c r="B1371" s="3" t="s">
        <v>2743</v>
      </c>
      <c r="C1371" s="8">
        <v>12</v>
      </c>
      <c r="D1371" s="8">
        <v>0</v>
      </c>
      <c r="E1371" s="8">
        <v>0</v>
      </c>
      <c r="F1371" s="9">
        <v>534524.4</v>
      </c>
      <c r="G1371" s="8">
        <v>0</v>
      </c>
      <c r="H1371" s="8">
        <v>0</v>
      </c>
      <c r="I1371" s="9">
        <f t="shared" si="43"/>
        <v>534524.4</v>
      </c>
      <c r="J1371" s="6">
        <f t="shared" si="44"/>
        <v>0</v>
      </c>
    </row>
    <row r="1372" spans="1:10" ht="30" x14ac:dyDescent="0.25">
      <c r="A1372" s="3" t="s">
        <v>1543</v>
      </c>
      <c r="B1372" s="3" t="s">
        <v>1544</v>
      </c>
      <c r="C1372" s="8">
        <v>269</v>
      </c>
      <c r="D1372" s="8">
        <v>0</v>
      </c>
      <c r="E1372" s="8">
        <v>0</v>
      </c>
      <c r="F1372" s="9">
        <v>513917.79</v>
      </c>
      <c r="G1372" s="8">
        <v>6</v>
      </c>
      <c r="H1372" s="8">
        <v>976.84</v>
      </c>
      <c r="I1372" s="9">
        <f t="shared" si="43"/>
        <v>512940.94999999995</v>
      </c>
      <c r="J1372" s="6">
        <f t="shared" si="44"/>
        <v>0</v>
      </c>
    </row>
    <row r="1373" spans="1:10" ht="30" x14ac:dyDescent="0.25">
      <c r="A1373" s="3" t="s">
        <v>1545</v>
      </c>
      <c r="B1373" s="3" t="s">
        <v>2744</v>
      </c>
      <c r="C1373" s="8">
        <v>46</v>
      </c>
      <c r="D1373" s="8">
        <v>0</v>
      </c>
      <c r="E1373" s="8">
        <v>0</v>
      </c>
      <c r="F1373" s="9">
        <v>70604.039999999994</v>
      </c>
      <c r="G1373" s="8">
        <v>0</v>
      </c>
      <c r="H1373" s="8">
        <v>0</v>
      </c>
      <c r="I1373" s="9">
        <f t="shared" si="43"/>
        <v>70604.039999999994</v>
      </c>
      <c r="J1373" s="6">
        <f t="shared" si="44"/>
        <v>0</v>
      </c>
    </row>
    <row r="1374" spans="1:10" ht="30" x14ac:dyDescent="0.25">
      <c r="A1374" s="3" t="s">
        <v>1546</v>
      </c>
      <c r="B1374" s="3" t="s">
        <v>2745</v>
      </c>
      <c r="C1374" s="8">
        <v>3</v>
      </c>
      <c r="D1374" s="8">
        <v>0</v>
      </c>
      <c r="E1374" s="8">
        <v>0</v>
      </c>
      <c r="F1374" s="9">
        <v>27682.240000000002</v>
      </c>
      <c r="G1374" s="8">
        <v>0</v>
      </c>
      <c r="H1374" s="8">
        <v>0</v>
      </c>
      <c r="I1374" s="9">
        <f t="shared" si="43"/>
        <v>27682.240000000002</v>
      </c>
      <c r="J1374" s="6">
        <f t="shared" si="44"/>
        <v>0</v>
      </c>
    </row>
    <row r="1375" spans="1:10" ht="30" x14ac:dyDescent="0.25">
      <c r="A1375" s="3" t="s">
        <v>2746</v>
      </c>
      <c r="B1375" s="3" t="s">
        <v>2747</v>
      </c>
      <c r="C1375" s="8">
        <v>1</v>
      </c>
      <c r="D1375" s="8">
        <v>0</v>
      </c>
      <c r="E1375" s="8">
        <v>475.15</v>
      </c>
      <c r="F1375" s="9">
        <v>48134.45</v>
      </c>
      <c r="G1375" s="8">
        <v>0</v>
      </c>
      <c r="H1375" s="8">
        <v>0</v>
      </c>
      <c r="I1375" s="9">
        <f t="shared" si="43"/>
        <v>48134.45</v>
      </c>
      <c r="J1375" s="6">
        <f t="shared" si="44"/>
        <v>0</v>
      </c>
    </row>
    <row r="1376" spans="1:10" ht="30" x14ac:dyDescent="0.25">
      <c r="A1376" s="3" t="s">
        <v>1549</v>
      </c>
      <c r="B1376" s="3" t="s">
        <v>1550</v>
      </c>
      <c r="C1376" s="8">
        <v>11</v>
      </c>
      <c r="D1376" s="8">
        <v>0</v>
      </c>
      <c r="E1376" s="8">
        <v>0</v>
      </c>
      <c r="F1376" s="9">
        <v>37059.33</v>
      </c>
      <c r="G1376" s="8">
        <v>0</v>
      </c>
      <c r="H1376" s="8">
        <v>0</v>
      </c>
      <c r="I1376" s="9">
        <f t="shared" si="43"/>
        <v>37059.33</v>
      </c>
      <c r="J1376" s="6">
        <f t="shared" si="44"/>
        <v>0</v>
      </c>
    </row>
    <row r="1377" spans="1:10" ht="30" x14ac:dyDescent="0.25">
      <c r="A1377" s="3" t="s">
        <v>1551</v>
      </c>
      <c r="B1377" s="3" t="s">
        <v>1552</v>
      </c>
      <c r="C1377" s="8">
        <v>52</v>
      </c>
      <c r="D1377" s="8">
        <v>0</v>
      </c>
      <c r="E1377" s="8">
        <v>0</v>
      </c>
      <c r="F1377" s="9">
        <v>104825.9</v>
      </c>
      <c r="G1377" s="8">
        <v>0</v>
      </c>
      <c r="H1377" s="8">
        <v>0</v>
      </c>
      <c r="I1377" s="9">
        <f t="shared" si="43"/>
        <v>104825.9</v>
      </c>
      <c r="J1377" s="6">
        <f t="shared" si="44"/>
        <v>0</v>
      </c>
    </row>
    <row r="1378" spans="1:10" ht="30" x14ac:dyDescent="0.25">
      <c r="A1378" s="13" t="s">
        <v>2748</v>
      </c>
      <c r="B1378" s="13" t="s">
        <v>2749</v>
      </c>
      <c r="C1378" s="14">
        <v>0</v>
      </c>
      <c r="D1378" s="14">
        <v>0</v>
      </c>
      <c r="E1378" s="14">
        <v>0</v>
      </c>
      <c r="F1378" s="14">
        <v>0</v>
      </c>
      <c r="G1378" s="14">
        <v>1</v>
      </c>
      <c r="H1378" s="15">
        <v>3936.36</v>
      </c>
      <c r="I1378" s="15">
        <f t="shared" si="43"/>
        <v>0</v>
      </c>
      <c r="J1378" s="16">
        <f t="shared" si="44"/>
        <v>3936.36</v>
      </c>
    </row>
    <row r="1379" spans="1:10" x14ac:dyDescent="0.25">
      <c r="A1379" s="22" t="s">
        <v>2751</v>
      </c>
      <c r="B1379" s="22"/>
      <c r="C1379" s="17">
        <f>SUM(C39:C1378)</f>
        <v>200627</v>
      </c>
      <c r="D1379" s="19">
        <f t="shared" ref="D1379:J1379" si="45">SUM(D39:D1378)</f>
        <v>0</v>
      </c>
      <c r="E1379" s="19">
        <f t="shared" si="45"/>
        <v>4793648.8200000012</v>
      </c>
      <c r="F1379" s="19">
        <f t="shared" si="45"/>
        <v>341339664.73000032</v>
      </c>
      <c r="G1379" s="17">
        <f t="shared" si="45"/>
        <v>19801</v>
      </c>
      <c r="H1379" s="19">
        <f t="shared" si="45"/>
        <v>87230822.940000057</v>
      </c>
      <c r="I1379" s="19">
        <f t="shared" si="45"/>
        <v>297729381.33000022</v>
      </c>
      <c r="J1379" s="19">
        <f t="shared" si="45"/>
        <v>43620539.540000007</v>
      </c>
    </row>
    <row r="1380" spans="1:10" x14ac:dyDescent="0.25">
      <c r="A1380" s="23" t="s">
        <v>2752</v>
      </c>
      <c r="B1380" s="23"/>
      <c r="C1380" s="18">
        <f>SUM(C1379,C38)</f>
        <v>461700</v>
      </c>
      <c r="D1380" s="20">
        <f t="shared" ref="D1380:J1380" si="46">SUM(D1379,D38)</f>
        <v>0</v>
      </c>
      <c r="E1380" s="20">
        <f t="shared" si="46"/>
        <v>6091114.5300000012</v>
      </c>
      <c r="F1380" s="20">
        <f t="shared" si="46"/>
        <v>560933210.02000022</v>
      </c>
      <c r="G1380" s="18">
        <f t="shared" si="46"/>
        <v>66454</v>
      </c>
      <c r="H1380" s="20">
        <f t="shared" si="46"/>
        <v>429043314.74000001</v>
      </c>
      <c r="I1380" s="20">
        <f t="shared" si="46"/>
        <v>434884688.08000022</v>
      </c>
      <c r="J1380" s="20">
        <f t="shared" si="46"/>
        <v>302994792.80000007</v>
      </c>
    </row>
  </sheetData>
  <mergeCells count="14">
    <mergeCell ref="A1379:B1379"/>
    <mergeCell ref="A1380:B1380"/>
    <mergeCell ref="A1:J1"/>
    <mergeCell ref="A2:J2"/>
    <mergeCell ref="A3:J3"/>
    <mergeCell ref="A4:J4"/>
    <mergeCell ref="A5:J5"/>
    <mergeCell ref="A6:J6"/>
    <mergeCell ref="I10:J10"/>
    <mergeCell ref="A7:A8"/>
    <mergeCell ref="A10:B10"/>
    <mergeCell ref="C10:F10"/>
    <mergeCell ref="G10:H10"/>
    <mergeCell ref="A38:B3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Pagamento Fluxo 112020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Lidiane capannacci</dc:creator>
  <cp:lastModifiedBy>Marcelo Capannacci</cp:lastModifiedBy>
  <dcterms:created xsi:type="dcterms:W3CDTF">2020-10-02T22:32:11Z</dcterms:created>
  <dcterms:modified xsi:type="dcterms:W3CDTF">2020-12-01T00:14:37Z</dcterms:modified>
</cp:coreProperties>
</file>