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99b8707070b4bc/Documentos/Marcelo/DCOMP/Planilhas Pagamento/112020/"/>
    </mc:Choice>
  </mc:AlternateContent>
  <xr:revisionPtr revIDLastSave="3" documentId="8_{0E40050C-0DEA-4A46-A46D-A861ABA2FA04}" xr6:coauthVersionLast="45" xr6:coauthVersionMax="45" xr10:uidLastSave="{581ACA9D-1F3E-40BB-953C-29254AC4B575}"/>
  <bookViews>
    <workbookView xWindow="20370" yWindow="-120" windowWidth="19440" windowHeight="10440" xr2:uid="{00000000-000D-0000-FFFF-FFFF00000000}"/>
  </bookViews>
  <sheets>
    <sheet name="Pagamento Estoque 112020" sheetId="4" r:id="rId1"/>
  </sheets>
  <definedNames>
    <definedName name="_xlnm._FilterDatabase" localSheetId="0" hidden="1">'Pagamento Estoque 112020'!$A$9:$J$11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4" l="1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12" i="4"/>
  <c r="J80" i="4" l="1"/>
  <c r="J28" i="4"/>
  <c r="D80" i="4"/>
  <c r="E80" i="4"/>
  <c r="E81" i="4" s="1"/>
  <c r="F80" i="4"/>
  <c r="F81" i="4" s="1"/>
  <c r="G80" i="4"/>
  <c r="H80" i="4"/>
  <c r="C80" i="4"/>
  <c r="C81" i="4" s="1"/>
  <c r="D28" i="4"/>
  <c r="D81" i="4" s="1"/>
  <c r="E28" i="4"/>
  <c r="F28" i="4"/>
  <c r="G28" i="4"/>
  <c r="H28" i="4"/>
  <c r="H81" i="4" s="1"/>
  <c r="C28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12" i="4"/>
  <c r="I28" i="4" s="1"/>
  <c r="I80" i="4" l="1"/>
  <c r="I81" i="4" s="1"/>
  <c r="G81" i="4"/>
  <c r="J81" i="4"/>
</calcChain>
</file>

<file path=xl/sharedStrings.xml><?xml version="1.0" encoding="utf-8"?>
<sst xmlns="http://schemas.openxmlformats.org/spreadsheetml/2006/main" count="157" uniqueCount="155">
  <si>
    <t>RO</t>
  </si>
  <si>
    <t>RI</t>
  </si>
  <si>
    <t>RPPS</t>
  </si>
  <si>
    <t>QUANT.</t>
  </si>
  <si>
    <t>AL - ALAGOAS</t>
  </si>
  <si>
    <t>23.640.554/0001-59 FUNDO FINANCEIRO</t>
  </si>
  <si>
    <t>BA - BAHIA</t>
  </si>
  <si>
    <t>09.317.177/0001-90 FUNDO FINANCEIRO DA PREVIDÊNCIA SOCIAL DOS SERV PUBLIC DO ESTADO BAHIA</t>
  </si>
  <si>
    <t>PR - PARANA</t>
  </si>
  <si>
    <t>03.165.607/0001-10 PARANAPREVIDENCIA</t>
  </si>
  <si>
    <t>RN - RIO GRANDE DO NORTE</t>
  </si>
  <si>
    <t>08.242.034/0001-02 INSTITUTO DE PREVIDÊNCIA DOS SERVIDORES DO ESTADO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</si>
  <si>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</si>
  <si>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</si>
  <si>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</si>
  <si>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</si>
  <si>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SP - SAO PAULO (ESTADO)</t>
  </si>
  <si>
    <t>09.041.213/0001-36 SAO PAULO PREVIDENCIA</t>
  </si>
  <si>
    <t>RJ - BARRA MANSA</t>
  </si>
  <si>
    <t>28.695.658/0001-84 MUNICIPIO DE BARRA MANSA</t>
  </si>
  <si>
    <t>RJ - CAMPOS DOS GOYTACAZES</t>
  </si>
  <si>
    <t>03.388.502/0001-20 INSTITUTO DE PREVIDENCIA DOS SERV DO MUN DE CAMPOS DOS GOYTACAZES</t>
  </si>
  <si>
    <t>RJ - RIO DE JANEIRO (CAPITAL)</t>
  </si>
  <si>
    <t>04.888.330/0001-16 FUNDO ESPECIAL DE PREVIDENCIA DO MUNICIPIO DO RIO DE JANEIRO</t>
  </si>
  <si>
    <t>SP - CAMPINAS</t>
  </si>
  <si>
    <t>06.916.689/0001-85 INSTITUTO DE PREVIDENCIA SOCIAL DO MUNICIPIO DE CAMPINAS</t>
  </si>
  <si>
    <t>SP - SAO PAULO (CAPITAL)</t>
  </si>
  <si>
    <t>47.109.087/0001-01 INSTITUTO DE PREVIDENCIA MUNICIPAL DE SAO PAULO</t>
  </si>
  <si>
    <t>DIRETORIA DE BENEFÍCIOS</t>
  </si>
  <si>
    <t>COORDENAÇÃO GERAL DE RECONHECIMENTO DE DIREITOS E PAGAMENTOS DE BENEFÍCIOS</t>
  </si>
  <si>
    <t>DIVISÃO DE COMPENSAÇÃO PREVIDENCIÁRIA</t>
  </si>
  <si>
    <t>Tabela de Valores de Compensação Previdenciária Relativos ao Estoque</t>
  </si>
  <si>
    <t xml:space="preserve">ENTE FEDERATIVO </t>
  </si>
  <si>
    <t xml:space="preserve">GLOSAS QUIT DIV </t>
  </si>
  <si>
    <t xml:space="preserve">OUTRAS GLOSAS </t>
  </si>
  <si>
    <t xml:space="preserve">VALOR </t>
  </si>
  <si>
    <t xml:space="preserve">SALDO </t>
  </si>
  <si>
    <t>MG - MINAS GERAIS</t>
  </si>
  <si>
    <t>BA - SALVADOR</t>
  </si>
  <si>
    <t>27.943.415/0001-55 FUNDO MUNICIPAL DA PREVIDÊNCIA DO SERVIDOR</t>
  </si>
  <si>
    <t>RN - NATAL</t>
  </si>
  <si>
    <t>À PAGAR</t>
  </si>
  <si>
    <t>À RECEBER</t>
  </si>
  <si>
    <t>DESCRIÇÂO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</si>
  <si>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</si>
  <si>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</si>
  <si>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</si>
  <si>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</si>
  <si>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15.053.175/0001-34 FUNDO FINANCEIRO DE PREVIDÊNCIA</t>
  </si>
  <si>
    <t>MS - MATO GROSSO DO SUL</t>
  </si>
  <si>
    <t>*10.306.292/0001-49 AGENCIA DE PREVIDENCIA SOCIAL DE MATO GROSSO DO SUL</t>
  </si>
  <si>
    <t>PA - PARA</t>
  </si>
  <si>
    <t>05.873.910/0001-00 INSTITUTO DE GESTAO DE PREVIDENCIA DO ESTADO DO PARA</t>
  </si>
  <si>
    <t>RJ - RIO DE JANEIRO (ESTADO)</t>
  </si>
  <si>
    <t>03.066.219/0001-81 FUNDO UNICO DE PREVIDENCIA SOCIAL DO ESTADO DO RIO DE JANEIRO</t>
  </si>
  <si>
    <t>RO - RONDONIA</t>
  </si>
  <si>
    <t>15.849.540/0001-11 INSTITUTO DE PREVIDENCIA DOS SERVIDORES PUBLICOS DO ESTADO DE RONDONIA</t>
  </si>
  <si>
    <t>SE - SERGIPE</t>
  </si>
  <si>
    <t>08.042.552/0001-74 INSTITUTO DE PREVIDÊNCIA DOS SERVIDORES DO ESTADO DE SERGIPE</t>
  </si>
  <si>
    <t>AL - VICOSA</t>
  </si>
  <si>
    <t>*05.112.485/0001-29 FUNDO DE PREVIDÊNCIA DO MUNICÍPIO DE VIÇOSA</t>
  </si>
  <si>
    <t>CE - ARACOIABA</t>
  </si>
  <si>
    <t>*11.128.780/0001-76 INSTITUTO DE PREVIDÊN DOS SERVIDORE PÚBLICOS DO MUNICÍPIO DE ARACOIABA</t>
  </si>
  <si>
    <t>CE - CANINDE</t>
  </si>
  <si>
    <t>*04.787.779/0001-98 INSTITUTO DE PREVIDÊNCIA DO MUNICIPIO DE CANINDÉ</t>
  </si>
  <si>
    <t>ES - ALEGRE</t>
  </si>
  <si>
    <t>05.269.863/0001-82 INST DE PREVIDENCIA E ASSITENCIA DO MUNICIPIO DE ALEGRE</t>
  </si>
  <si>
    <t>GO - GOIANIA</t>
  </si>
  <si>
    <t>08.948.407/0001-57 INSTITUTO DE PREVIDÊNCIA DOS SERVIDORES DO MUNICÍPIO DE GOIÂNIA</t>
  </si>
  <si>
    <t>MA - SAO LUIS</t>
  </si>
  <si>
    <t>06.040.398/0001-76 INSTITUTO DE PREVIDENCIA E ASSISTENCIA DO MUNICIPIO DE SAO LUIS</t>
  </si>
  <si>
    <t>MG - BARBACENA</t>
  </si>
  <si>
    <t>01.065.039/0001-50 SISTEMA MUNICIPAL DE PREVIDÊNCIA E ASSISTÊNCIA AO SERVIDOR</t>
  </si>
  <si>
    <t>MG - BELO HORIZONTE</t>
  </si>
  <si>
    <t>14.885.342/0001-40 FUNDO FINANCEIRO</t>
  </si>
  <si>
    <t>MG - EXTREMA</t>
  </si>
  <si>
    <t>71.196.935/0001-33 INSTITUTO DE PREVIDÊNCIA DO MUNICÍPIO DE EXTREMA</t>
  </si>
  <si>
    <t>MG - GOVERNADOR VALADARES</t>
  </si>
  <si>
    <t>*86.813.953/0001-94 INSTITUTO DE PREVIDÊNCIA MUNICIPAL DE GOVERNADOR VALADARES</t>
  </si>
  <si>
    <t>MG - ITAMONTE</t>
  </si>
  <si>
    <t>*05.389.001/0001-93 INSTITUTO DE PREVIDÊNCIA E ASSISTÊNCIA DOS SERVIDORES MUNICIPAIS</t>
  </si>
  <si>
    <t>MG - UBERLANDIA</t>
  </si>
  <si>
    <t>22.224.976/0001-80 INSTI DE PREVIDÊNCIA DOS SERVIDORES PÚBLIC DO MUNICÍPIO DE UBERLÂNDIA</t>
  </si>
  <si>
    <t>PR - COLOMBO</t>
  </si>
  <si>
    <t>08.434.306/0001-68 PREVIDENCIA DOS SERVIDORES PÚBLICOS MUNICIPAIS DE COLOMBO</t>
  </si>
  <si>
    <t>PR - CURITIBA</t>
  </si>
  <si>
    <t>76.608.736/0001-09 INSTITUTO DE PREVIDENCIA DOS SERVIDORES DO MUNICIPIO DE CURITIBA</t>
  </si>
  <si>
    <t>PR - GUARAPUAVA</t>
  </si>
  <si>
    <t>04.916.685/0001-71 INSTITUTO DE PREVIDENCIA DOS SERV PUBL DO MUNICIPIO DE GUARAPUAVA</t>
  </si>
  <si>
    <t>PR - MARINGA</t>
  </si>
  <si>
    <t>78.074.804/0001-22 MARINGÁ PREVIDÊNCIA - PREVIDÊNC DOS SERVI PÚBLIC MUNICIPAIS DE MARINGÁ</t>
  </si>
  <si>
    <t>PR - SIQUEIRA CAMPOS</t>
  </si>
  <si>
    <t>*07.243.572/0001-40 FUNDO DE PREVIDÊNCIA DO MUNICÍPIO DE SIQUEIRA CAMPOS</t>
  </si>
  <si>
    <t>RJ - NITEROI</t>
  </si>
  <si>
    <t>28.543.098/0001-42 INSTITUTO DE BENEFICIOS E ASSIST SERVIDORES MUNICIPAIS DE NITEROI</t>
  </si>
  <si>
    <t>08.341.026/0001-05 INSTITUTO DE PREVIDÊNCIA DOS SERVIDORES DE NATAL</t>
  </si>
  <si>
    <t>RS - ARROIO DO TIGRE</t>
  </si>
  <si>
    <t>*87.590.998/0001-00 ARROIO DO TIGRE MUNICIPIO</t>
  </si>
  <si>
    <t>RS - ESTRELA</t>
  </si>
  <si>
    <t>10.600.181/0001-40 FUNDO DE PREVIDÊNCIA DO SERVIDOR</t>
  </si>
  <si>
    <t>RS - FARROUPILHA</t>
  </si>
  <si>
    <t>*15.269.995/0001-68 FUNDO DE PREVIDÊNCIA SOCIAL DO MUNICÍPIO DE FARROUPILHA</t>
  </si>
  <si>
    <t>RS - GRAMADO XAVIER</t>
  </si>
  <si>
    <t>15.360.914/0001-30 FUNDO DE APOSENTADORIA E PENSÃO</t>
  </si>
  <si>
    <t>RS - MONTENEGRO</t>
  </si>
  <si>
    <t>11.430.806/0001-36 FUNDO DE APOSENTADORIA E PENSAO</t>
  </si>
  <si>
    <t>RS - PINHEIRO MACHADO</t>
  </si>
  <si>
    <t>*88.084.942/0001-46 PINHEIRO MACHADO MUNICIPIO</t>
  </si>
  <si>
    <t>RS - PORTO ALEGRE</t>
  </si>
  <si>
    <t>05.332.568/0001-23 DEPTO MUNICIPAL DE PREVID DOS SERV PUBLICOS DO MUNIC DE PORTO ALEGRE</t>
  </si>
  <si>
    <t>RS - PORTO LUCENA</t>
  </si>
  <si>
    <t>*87.613.659/0001-00 PORTO LUCENA MUNICIPIO</t>
  </si>
  <si>
    <t>RS - PROTASIO ALVES</t>
  </si>
  <si>
    <t>*91.566.885/0001-46 PROTASIO ALVES MUNICIPIO</t>
  </si>
  <si>
    <t>RS - SANTA MARIA DO HERVAL</t>
  </si>
  <si>
    <t>91.995.373/0001-03 PREFEITURA MUNICIPAL DE SANTA MARIA DO HERVAL</t>
  </si>
  <si>
    <t>RS - SAO LEOPOLDO</t>
  </si>
  <si>
    <t>93.850.972/0001-56 INSTITUTO DE APOSENTADORIA E PENSOES DOS SERV MUN DE SAO LEOPOLDO</t>
  </si>
  <si>
    <t>RS - SAO LOURENCO DO SUL</t>
  </si>
  <si>
    <t>*14.668.692/0001-55 REGIME PRÓPRIO DE PREVIDÊNCIA SOCIAL</t>
  </si>
  <si>
    <t>RS - SAO MARCOS</t>
  </si>
  <si>
    <t>12.963.092/0001-94 FUNDO DE APOSENTADORIA E PENSAO DO SERVIDOR DE SAO MARCOS</t>
  </si>
  <si>
    <t>RS - TRES PASSOS</t>
  </si>
  <si>
    <t>04.510.687/0001-66 INSTITUTO DE PREVIDENCIA DO SERVID PUBLICO DO MUNICIPIO DE TRÊS PASSOS</t>
  </si>
  <si>
    <t>RS - VILA FLORES</t>
  </si>
  <si>
    <t>*91.566.869/0001-53 VILA FLORES MUNICIPIO</t>
  </si>
  <si>
    <t>SC - BLUMENAU</t>
  </si>
  <si>
    <t>04.515.660/0001-66 INSTITUTO MUN DE SEGURIDADE SOCIAL DO SERV DE BLUM</t>
  </si>
  <si>
    <t>SC - CHAPECO</t>
  </si>
  <si>
    <t>01.357.327/0001-88 INSTITUTO DO SISTEMA MUNICIPAL DE PREVIDENCIA DE CHAPECO</t>
  </si>
  <si>
    <t>SP - ALVARO DE CARVALHO</t>
  </si>
  <si>
    <t>*44.518.488/0001-19 MUNICIPIO DE ALVARO DE CARVALHO</t>
  </si>
  <si>
    <t>SP - CANDIDO RODRIGUES</t>
  </si>
  <si>
    <t>*05.239.286/0001-86 INSTITUTO DE PREVIDENCIA DO MUNICIPIO DE CANDIDO RODRIGUES</t>
  </si>
  <si>
    <t>SP - DIADEMA</t>
  </si>
  <si>
    <t>00.438.795/0001-14 INSTITUTO DE PREVIDENCIA DO SERVIDOR MUNICIPAL DE DIADEMA</t>
  </si>
  <si>
    <t>SP - GUARULHOS</t>
  </si>
  <si>
    <t>52.373.396/0001-16 INSTITUTO DE PREVIDÊNCIA DOS FUNCIONÁ PÚBLICOS MUNICIPAIS DE GUARULHOS</t>
  </si>
  <si>
    <t>SP - ITUVERAVA</t>
  </si>
  <si>
    <t>*14.072.074/0001-48 FUNDO MUNICIPAL DE SEGURIDADE</t>
  </si>
  <si>
    <t>SP - MOJI DAS CRUZES</t>
  </si>
  <si>
    <t>07.544.655/0001-70 INSTITUTO DE PREVIDENCIA MUNICIPAL DE MOGI DAS CRUZES</t>
  </si>
  <si>
    <t>SP - PIRACICABA</t>
  </si>
  <si>
    <t>51.327.724/0001-85 INSTITUTO DE PREV E ASSIST SOCIAL DOS FUNC MUNICIPAIS DE PIRACICABA</t>
  </si>
  <si>
    <t>SP - PIRAPORA DO BOM JESUS</t>
  </si>
  <si>
    <t>*59.055.145/0001-32 INSTITUTO DE PREVIDENCIA E ASSISTENCIA SOCIAL DE PIRAPORA DO BOM JESUS</t>
  </si>
  <si>
    <t>SP - PIRATININGA</t>
  </si>
  <si>
    <t>05.110.619/0001-72 INSTITUTO DE PREVIDENCIA MUNICIPAL DE PIRATININGA</t>
  </si>
  <si>
    <t>DF - DISTRITO FEDERAL</t>
  </si>
  <si>
    <t>*10.203.387/0001-37 INSTITTUTO DE PREVIDENCIA DOS SERVIDORES DO DISTRITO FEDERAL</t>
  </si>
  <si>
    <t>TOTAL MUNICIPIOS</t>
  </si>
  <si>
    <t>TOTAL GERAL</t>
  </si>
  <si>
    <t>TOTAL ESTADOS</t>
  </si>
  <si>
    <t>Ajuste de Contas RO - RI / Relatório emitido em 28/11/2020</t>
  </si>
  <si>
    <t xml:space="preserve">Competência: Novembro /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</si>
</sst>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4" fontId="0" fillId="0" borderId="5" xfId="0" applyNumberFormat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0" fontId="4" fillId="3" borderId="4" xfId="0" applyFont="1" applyFill="1" applyBorder="1"/>
    <xf numFmtId="0" fontId="4" fillId="3" borderId="1" xfId="0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3FCF223-52DD-4E85-828B-872CCD65F4E1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1095375</xdr:colOff>
      <xdr:row>10</xdr:row>
      <xdr:rowOff>57150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8D65BFCB-2E97-439C-95D5-CCB813584A6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1095375</xdr:colOff>
      <xdr:row>13</xdr:row>
      <xdr:rowOff>57150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9F73CEE-01B5-40AC-AFF6-47B067A38493}"/>
            </a:ext>
          </a:extLst>
        </xdr:cNvPr>
        <xdr:cNvSpPr>
          <a:spLocks noChangeAspect="1" noChangeArrowheads="1"/>
        </xdr:cNvSpPr>
      </xdr:nvSpPr>
      <xdr:spPr bwMode="auto">
        <a:xfrm>
          <a:off x="0" y="228600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1095375</xdr:colOff>
      <xdr:row>13</xdr:row>
      <xdr:rowOff>57150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324FE409-EE90-4AFC-94EB-10E956E22331}"/>
            </a:ext>
          </a:extLst>
        </xdr:cNvPr>
        <xdr:cNvSpPr>
          <a:spLocks noChangeAspect="1" noChangeArrowheads="1"/>
        </xdr:cNvSpPr>
      </xdr:nvSpPr>
      <xdr:spPr bwMode="auto">
        <a:xfrm>
          <a:off x="0" y="228600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1095375</xdr:colOff>
      <xdr:row>13</xdr:row>
      <xdr:rowOff>57150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0D3C318-0380-40C0-8A3C-2ACA75A0032D}"/>
            </a:ext>
          </a:extLst>
        </xdr:cNvPr>
        <xdr:cNvSpPr>
          <a:spLocks noChangeAspect="1" noChangeArrowheads="1"/>
        </xdr:cNvSpPr>
      </xdr:nvSpPr>
      <xdr:spPr bwMode="auto">
        <a:xfrm>
          <a:off x="0" y="228600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showGridLines="0" tabSelected="1" workbookViewId="0">
      <selection activeCell="A82" sqref="A82:XFD1048576"/>
    </sheetView>
  </sheetViews>
  <sheetFormatPr defaultColWidth="0" defaultRowHeight="15" zeroHeight="1" x14ac:dyDescent="0.25"/>
  <cols>
    <col min="1" max="1" width="17.85546875" customWidth="1"/>
    <col min="2" max="2" width="45.7109375" customWidth="1"/>
    <col min="3" max="3" width="9.140625" customWidth="1"/>
    <col min="4" max="5" width="13.5703125" customWidth="1"/>
    <col min="6" max="6" width="12.7109375" bestFit="1" customWidth="1"/>
    <col min="7" max="7" width="9.140625" customWidth="1"/>
    <col min="8" max="8" width="12.7109375" bestFit="1" customWidth="1"/>
    <col min="9" max="10" width="12.85546875" customWidth="1"/>
    <col min="11" max="16384" width="9.140625" hidden="1"/>
  </cols>
  <sheetData>
    <row r="1" spans="1:10" x14ac:dyDescent="0.25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29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153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" customHeight="1" x14ac:dyDescent="0.25">
      <c r="A6" s="27" t="s">
        <v>154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5" customHeight="1" x14ac:dyDescent="0.25">
      <c r="A7" s="25"/>
      <c r="B7" s="1"/>
    </row>
    <row r="8" spans="1:10" ht="15" customHeight="1" x14ac:dyDescent="0.25">
      <c r="A8" s="25"/>
      <c r="B8" s="1"/>
    </row>
    <row r="9" spans="1:10" x14ac:dyDescent="0.25">
      <c r="A9" s="2"/>
    </row>
    <row r="10" spans="1:10" ht="15" customHeight="1" x14ac:dyDescent="0.25">
      <c r="A10" s="26" t="s">
        <v>43</v>
      </c>
      <c r="B10" s="26"/>
      <c r="C10" s="26" t="s">
        <v>0</v>
      </c>
      <c r="D10" s="26"/>
      <c r="E10" s="26"/>
      <c r="F10" s="26"/>
      <c r="G10" s="26" t="s">
        <v>1</v>
      </c>
      <c r="H10" s="26"/>
      <c r="I10" s="26" t="s">
        <v>36</v>
      </c>
      <c r="J10" s="26"/>
    </row>
    <row r="11" spans="1:10" ht="30" x14ac:dyDescent="0.25">
      <c r="A11" s="4" t="s">
        <v>32</v>
      </c>
      <c r="B11" s="4" t="s">
        <v>2</v>
      </c>
      <c r="C11" s="4" t="s">
        <v>3</v>
      </c>
      <c r="D11" s="4" t="s">
        <v>33</v>
      </c>
      <c r="E11" s="4" t="s">
        <v>34</v>
      </c>
      <c r="F11" s="4" t="s">
        <v>35</v>
      </c>
      <c r="G11" s="4" t="s">
        <v>3</v>
      </c>
      <c r="H11" s="4" t="s">
        <v>35</v>
      </c>
      <c r="I11" s="5" t="s">
        <v>41</v>
      </c>
      <c r="J11" s="5" t="s">
        <v>42</v>
      </c>
    </row>
    <row r="12" spans="1:10" x14ac:dyDescent="0.25">
      <c r="A12" s="6" t="s">
        <v>4</v>
      </c>
      <c r="B12" s="6" t="s">
        <v>5</v>
      </c>
      <c r="C12" s="8">
        <v>158</v>
      </c>
      <c r="D12" s="8">
        <v>0</v>
      </c>
      <c r="E12" s="8">
        <v>0</v>
      </c>
      <c r="F12" s="9">
        <v>1498041.96</v>
      </c>
      <c r="G12" s="8"/>
      <c r="H12" s="8">
        <v>0</v>
      </c>
      <c r="I12" s="9">
        <f>IF(F12-H12&gt;0,F12-H12,0)</f>
        <v>1498041.96</v>
      </c>
      <c r="J12" s="7">
        <f>IF(F12-H12&lt;0,(F12-H12)*-1,0)</f>
        <v>0</v>
      </c>
    </row>
    <row r="13" spans="1:10" ht="45" x14ac:dyDescent="0.25">
      <c r="A13" s="6" t="s">
        <v>6</v>
      </c>
      <c r="B13" s="6" t="s">
        <v>7</v>
      </c>
      <c r="C13" s="8">
        <v>85</v>
      </c>
      <c r="D13" s="8">
        <v>0</v>
      </c>
      <c r="E13" s="8">
        <v>0</v>
      </c>
      <c r="F13" s="9">
        <v>1480049.81</v>
      </c>
      <c r="G13" s="8"/>
      <c r="H13" s="8">
        <v>0</v>
      </c>
      <c r="I13" s="9">
        <f t="shared" ref="I13:I77" si="0">IF(F13-H13&gt;0,F13-H13,0)</f>
        <v>1480049.81</v>
      </c>
      <c r="J13" s="7">
        <f t="shared" ref="J13:J76" si="1">IF(F13-H13&lt;0,(F13-H13)*-1,0)</f>
        <v>0</v>
      </c>
    </row>
    <row r="14" spans="1:10" ht="30" x14ac:dyDescent="0.25">
      <c r="A14" s="6" t="s">
        <v>148</v>
      </c>
      <c r="B14" s="6" t="s">
        <v>149</v>
      </c>
      <c r="C14" s="10">
        <v>11500</v>
      </c>
      <c r="D14" s="9">
        <v>849546955.63999999</v>
      </c>
      <c r="E14" s="8">
        <v>0</v>
      </c>
      <c r="F14" s="9">
        <v>23175801.469999999</v>
      </c>
      <c r="G14" s="8"/>
      <c r="H14" s="8">
        <v>0</v>
      </c>
      <c r="I14" s="9">
        <f t="shared" si="0"/>
        <v>23175801.469999999</v>
      </c>
      <c r="J14" s="7">
        <f t="shared" si="1"/>
        <v>0</v>
      </c>
    </row>
    <row r="15" spans="1:10" ht="30" x14ac:dyDescent="0.25">
      <c r="A15" s="6" t="s">
        <v>44</v>
      </c>
      <c r="B15" s="6" t="s">
        <v>45</v>
      </c>
      <c r="C15" s="8"/>
      <c r="D15" s="8">
        <v>0</v>
      </c>
      <c r="E15" s="8">
        <v>0</v>
      </c>
      <c r="F15" s="8">
        <v>0</v>
      </c>
      <c r="G15" s="8">
        <v>342</v>
      </c>
      <c r="H15" s="9">
        <v>1545873.6</v>
      </c>
      <c r="I15" s="9">
        <f t="shared" si="0"/>
        <v>0</v>
      </c>
      <c r="J15" s="7">
        <f t="shared" si="1"/>
        <v>1545873.6</v>
      </c>
    </row>
    <row r="16" spans="1:10" x14ac:dyDescent="0.25">
      <c r="A16" s="6" t="s">
        <v>46</v>
      </c>
      <c r="B16" s="6" t="s">
        <v>47</v>
      </c>
      <c r="C16" s="8"/>
      <c r="D16" s="8">
        <v>0</v>
      </c>
      <c r="E16" s="8">
        <v>0</v>
      </c>
      <c r="F16" s="8">
        <v>0</v>
      </c>
      <c r="G16" s="8">
        <v>185</v>
      </c>
      <c r="H16" s="9">
        <v>422201.39</v>
      </c>
      <c r="I16" s="9">
        <f t="shared" si="0"/>
        <v>0</v>
      </c>
      <c r="J16" s="7">
        <f t="shared" si="1"/>
        <v>422201.39</v>
      </c>
    </row>
    <row r="17" spans="1:10" ht="30" x14ac:dyDescent="0.25">
      <c r="A17" s="6" t="s">
        <v>37</v>
      </c>
      <c r="B17" s="6" t="s">
        <v>48</v>
      </c>
      <c r="C17" s="8">
        <v>15</v>
      </c>
      <c r="D17" s="8">
        <v>0</v>
      </c>
      <c r="E17" s="8">
        <v>0</v>
      </c>
      <c r="F17" s="9">
        <v>1492740.49</v>
      </c>
      <c r="G17" s="8"/>
      <c r="H17" s="8">
        <v>0</v>
      </c>
      <c r="I17" s="9">
        <f t="shared" si="0"/>
        <v>1492740.49</v>
      </c>
      <c r="J17" s="7">
        <f t="shared" si="1"/>
        <v>0</v>
      </c>
    </row>
    <row r="18" spans="1:10" ht="30" x14ac:dyDescent="0.25">
      <c r="A18" s="6" t="s">
        <v>49</v>
      </c>
      <c r="B18" s="6" t="s">
        <v>50</v>
      </c>
      <c r="C18" s="8">
        <v>13</v>
      </c>
      <c r="D18" s="8">
        <v>0</v>
      </c>
      <c r="E18" s="8">
        <v>0</v>
      </c>
      <c r="F18" s="9">
        <v>104236.46</v>
      </c>
      <c r="G18" s="8"/>
      <c r="H18" s="8">
        <v>0</v>
      </c>
      <c r="I18" s="9">
        <f t="shared" si="0"/>
        <v>104236.46</v>
      </c>
      <c r="J18" s="7">
        <f t="shared" si="1"/>
        <v>0</v>
      </c>
    </row>
    <row r="19" spans="1:10" ht="30" x14ac:dyDescent="0.25">
      <c r="A19" s="6" t="s">
        <v>51</v>
      </c>
      <c r="B19" s="6" t="s">
        <v>52</v>
      </c>
      <c r="C19" s="8"/>
      <c r="D19" s="8">
        <v>0</v>
      </c>
      <c r="E19" s="8">
        <v>0</v>
      </c>
      <c r="F19" s="8">
        <v>0</v>
      </c>
      <c r="G19" s="8">
        <v>1</v>
      </c>
      <c r="H19" s="9">
        <v>4641.45</v>
      </c>
      <c r="I19" s="9">
        <f t="shared" si="0"/>
        <v>0</v>
      </c>
      <c r="J19" s="7">
        <f t="shared" si="1"/>
        <v>4641.45</v>
      </c>
    </row>
    <row r="20" spans="1:10" x14ac:dyDescent="0.25">
      <c r="A20" s="6" t="s">
        <v>8</v>
      </c>
      <c r="B20" s="6" t="s">
        <v>9</v>
      </c>
      <c r="C20" s="8">
        <v>285</v>
      </c>
      <c r="D20" s="8">
        <v>0</v>
      </c>
      <c r="E20" s="8">
        <v>0</v>
      </c>
      <c r="F20" s="9">
        <v>1499391.59</v>
      </c>
      <c r="G20" s="10">
        <v>1576</v>
      </c>
      <c r="H20" s="9">
        <v>13451141.85</v>
      </c>
      <c r="I20" s="9">
        <f t="shared" si="0"/>
        <v>0</v>
      </c>
      <c r="J20" s="7">
        <f t="shared" si="1"/>
        <v>11951750.26</v>
      </c>
    </row>
    <row r="21" spans="1:10" ht="45" x14ac:dyDescent="0.25">
      <c r="A21" s="6" t="s">
        <v>53</v>
      </c>
      <c r="B21" s="6" t="s">
        <v>54</v>
      </c>
      <c r="C21" s="8"/>
      <c r="D21" s="8">
        <v>0</v>
      </c>
      <c r="E21" s="8">
        <v>0</v>
      </c>
      <c r="F21" s="8">
        <v>0</v>
      </c>
      <c r="G21" s="8">
        <v>42</v>
      </c>
      <c r="H21" s="9">
        <v>705312.36</v>
      </c>
      <c r="I21" s="9">
        <f t="shared" si="0"/>
        <v>0</v>
      </c>
      <c r="J21" s="7">
        <f t="shared" si="1"/>
        <v>705312.36</v>
      </c>
    </row>
    <row r="22" spans="1:10" ht="30" x14ac:dyDescent="0.25">
      <c r="A22" s="6" t="s">
        <v>10</v>
      </c>
      <c r="B22" s="6" t="s">
        <v>11</v>
      </c>
      <c r="C22" s="8">
        <v>1</v>
      </c>
      <c r="D22" s="8">
        <v>0</v>
      </c>
      <c r="E22" s="8">
        <v>0</v>
      </c>
      <c r="F22" s="9">
        <v>50322.1</v>
      </c>
      <c r="G22" s="8"/>
      <c r="H22" s="8">
        <v>0</v>
      </c>
      <c r="I22" s="9">
        <f t="shared" si="0"/>
        <v>50322.1</v>
      </c>
      <c r="J22" s="7">
        <f t="shared" si="1"/>
        <v>0</v>
      </c>
    </row>
    <row r="23" spans="1:10" ht="45" x14ac:dyDescent="0.25">
      <c r="A23" s="6" t="s">
        <v>55</v>
      </c>
      <c r="B23" s="6" t="s">
        <v>56</v>
      </c>
      <c r="C23" s="8"/>
      <c r="D23" s="8">
        <v>0</v>
      </c>
      <c r="E23" s="8">
        <v>0</v>
      </c>
      <c r="F23" s="8">
        <v>0</v>
      </c>
      <c r="G23" s="8">
        <v>3</v>
      </c>
      <c r="H23" s="9">
        <v>8702.73</v>
      </c>
      <c r="I23" s="9">
        <f t="shared" si="0"/>
        <v>0</v>
      </c>
      <c r="J23" s="7">
        <f t="shared" si="1"/>
        <v>8702.73</v>
      </c>
    </row>
    <row r="24" spans="1:10" ht="30" x14ac:dyDescent="0.25">
      <c r="A24" s="6" t="s">
        <v>12</v>
      </c>
      <c r="B24" s="6" t="s">
        <v>13</v>
      </c>
      <c r="C24" s="8">
        <v>232</v>
      </c>
      <c r="D24" s="8">
        <v>0</v>
      </c>
      <c r="E24" s="8">
        <v>0</v>
      </c>
      <c r="F24" s="9">
        <v>1498378.14</v>
      </c>
      <c r="G24" s="8">
        <v>194</v>
      </c>
      <c r="H24" s="9">
        <v>996905.47</v>
      </c>
      <c r="I24" s="9">
        <f t="shared" si="0"/>
        <v>501472.66999999993</v>
      </c>
      <c r="J24" s="7">
        <f t="shared" si="1"/>
        <v>0</v>
      </c>
    </row>
    <row r="25" spans="1:10" ht="30" x14ac:dyDescent="0.25">
      <c r="A25" s="6" t="s">
        <v>14</v>
      </c>
      <c r="B25" s="6" t="s">
        <v>15</v>
      </c>
      <c r="C25" s="8">
        <v>31</v>
      </c>
      <c r="D25" s="8">
        <v>0</v>
      </c>
      <c r="E25" s="8">
        <v>0</v>
      </c>
      <c r="F25" s="9">
        <v>1491906.67</v>
      </c>
      <c r="G25" s="8">
        <v>34</v>
      </c>
      <c r="H25" s="9">
        <v>137013.23000000001</v>
      </c>
      <c r="I25" s="9">
        <f t="shared" si="0"/>
        <v>1354893.44</v>
      </c>
      <c r="J25" s="7">
        <f t="shared" si="1"/>
        <v>0</v>
      </c>
    </row>
    <row r="26" spans="1:10" ht="30" x14ac:dyDescent="0.25">
      <c r="A26" s="6" t="s">
        <v>57</v>
      </c>
      <c r="B26" s="6" t="s">
        <v>58</v>
      </c>
      <c r="C26" s="8"/>
      <c r="D26" s="8">
        <v>0</v>
      </c>
      <c r="E26" s="8">
        <v>0</v>
      </c>
      <c r="F26" s="8">
        <v>0</v>
      </c>
      <c r="G26" s="8">
        <v>65</v>
      </c>
      <c r="H26" s="9">
        <v>288957.71000000002</v>
      </c>
      <c r="I26" s="9">
        <f t="shared" si="0"/>
        <v>0</v>
      </c>
      <c r="J26" s="7">
        <f t="shared" si="1"/>
        <v>288957.71000000002</v>
      </c>
    </row>
    <row r="27" spans="1:10" ht="30" x14ac:dyDescent="0.25">
      <c r="A27" s="6" t="s">
        <v>16</v>
      </c>
      <c r="B27" s="6" t="s">
        <v>17</v>
      </c>
      <c r="C27" s="8">
        <v>4</v>
      </c>
      <c r="D27" s="8">
        <v>0</v>
      </c>
      <c r="E27" s="8">
        <v>0</v>
      </c>
      <c r="F27" s="9">
        <v>88215.039999999994</v>
      </c>
      <c r="G27" s="8">
        <v>261</v>
      </c>
      <c r="H27" s="9">
        <v>1154844.29</v>
      </c>
      <c r="I27" s="9">
        <f t="shared" si="0"/>
        <v>0</v>
      </c>
      <c r="J27" s="7">
        <f t="shared" si="1"/>
        <v>1066629.25</v>
      </c>
    </row>
    <row r="28" spans="1:10" x14ac:dyDescent="0.25">
      <c r="A28" s="22" t="s">
        <v>152</v>
      </c>
      <c r="B28" s="23"/>
      <c r="C28" s="17">
        <f>SUM(C12:C27)</f>
        <v>12324</v>
      </c>
      <c r="D28" s="18">
        <f t="shared" ref="D28:I28" si="2">SUM(D12:D27)</f>
        <v>849546955.63999999</v>
      </c>
      <c r="E28" s="18">
        <f t="shared" si="2"/>
        <v>0</v>
      </c>
      <c r="F28" s="18">
        <f t="shared" si="2"/>
        <v>32379083.729999997</v>
      </c>
      <c r="G28" s="17">
        <f t="shared" si="2"/>
        <v>2703</v>
      </c>
      <c r="H28" s="18">
        <f t="shared" si="2"/>
        <v>18715594.079999998</v>
      </c>
      <c r="I28" s="18">
        <f t="shared" si="2"/>
        <v>29657558.400000002</v>
      </c>
      <c r="J28" s="28">
        <f>SUM(J12:J27)</f>
        <v>15994068.75</v>
      </c>
    </row>
    <row r="29" spans="1:10" ht="30" x14ac:dyDescent="0.25">
      <c r="A29" s="6" t="s">
        <v>59</v>
      </c>
      <c r="B29" s="6" t="s">
        <v>60</v>
      </c>
      <c r="C29" s="8">
        <v>1</v>
      </c>
      <c r="D29" s="8">
        <v>0</v>
      </c>
      <c r="E29" s="8">
        <v>0</v>
      </c>
      <c r="F29" s="8">
        <v>189.98</v>
      </c>
      <c r="G29" s="8"/>
      <c r="H29" s="8">
        <v>0</v>
      </c>
      <c r="I29" s="9">
        <f t="shared" si="0"/>
        <v>189.98</v>
      </c>
      <c r="J29" s="7">
        <f t="shared" si="1"/>
        <v>0</v>
      </c>
    </row>
    <row r="30" spans="1:10" ht="30" x14ac:dyDescent="0.25">
      <c r="A30" s="6" t="s">
        <v>38</v>
      </c>
      <c r="B30" s="6" t="s">
        <v>39</v>
      </c>
      <c r="C30" s="8">
        <v>3</v>
      </c>
      <c r="D30" s="8">
        <v>0</v>
      </c>
      <c r="E30" s="8">
        <v>0</v>
      </c>
      <c r="F30" s="9">
        <v>51110.38</v>
      </c>
      <c r="G30" s="8"/>
      <c r="H30" s="8">
        <v>0</v>
      </c>
      <c r="I30" s="9">
        <f t="shared" si="0"/>
        <v>51110.38</v>
      </c>
      <c r="J30" s="7">
        <f t="shared" si="1"/>
        <v>0</v>
      </c>
    </row>
    <row r="31" spans="1:10" ht="45" x14ac:dyDescent="0.25">
      <c r="A31" s="6" t="s">
        <v>61</v>
      </c>
      <c r="B31" s="6" t="s">
        <v>62</v>
      </c>
      <c r="C31" s="8">
        <v>3</v>
      </c>
      <c r="D31" s="8">
        <v>0</v>
      </c>
      <c r="E31" s="8">
        <v>0</v>
      </c>
      <c r="F31" s="9">
        <v>37508.35</v>
      </c>
      <c r="G31" s="8"/>
      <c r="H31" s="8">
        <v>0</v>
      </c>
      <c r="I31" s="9">
        <f t="shared" si="0"/>
        <v>37508.35</v>
      </c>
      <c r="J31" s="7">
        <f t="shared" si="1"/>
        <v>0</v>
      </c>
    </row>
    <row r="32" spans="1:10" ht="30" x14ac:dyDescent="0.25">
      <c r="A32" s="6" t="s">
        <v>63</v>
      </c>
      <c r="B32" s="6" t="s">
        <v>64</v>
      </c>
      <c r="C32" s="8">
        <v>20</v>
      </c>
      <c r="D32" s="8">
        <v>0</v>
      </c>
      <c r="E32" s="8">
        <v>0</v>
      </c>
      <c r="F32" s="9">
        <v>16228.05</v>
      </c>
      <c r="G32" s="8"/>
      <c r="H32" s="8">
        <v>0</v>
      </c>
      <c r="I32" s="9">
        <f t="shared" si="0"/>
        <v>16228.05</v>
      </c>
      <c r="J32" s="7">
        <f t="shared" si="1"/>
        <v>0</v>
      </c>
    </row>
    <row r="33" spans="1:10" ht="30" x14ac:dyDescent="0.25">
      <c r="A33" s="6" t="s">
        <v>65</v>
      </c>
      <c r="B33" s="6" t="s">
        <v>66</v>
      </c>
      <c r="C33" s="8">
        <v>1</v>
      </c>
      <c r="D33" s="8">
        <v>0</v>
      </c>
      <c r="E33" s="8">
        <v>0</v>
      </c>
      <c r="F33" s="9">
        <v>23191.49</v>
      </c>
      <c r="G33" s="8"/>
      <c r="H33" s="8">
        <v>0</v>
      </c>
      <c r="I33" s="9">
        <f t="shared" si="0"/>
        <v>23191.49</v>
      </c>
      <c r="J33" s="7">
        <f t="shared" si="1"/>
        <v>0</v>
      </c>
    </row>
    <row r="34" spans="1:10" ht="30" x14ac:dyDescent="0.25">
      <c r="A34" s="6" t="s">
        <v>67</v>
      </c>
      <c r="B34" s="6" t="s">
        <v>68</v>
      </c>
      <c r="C34" s="8"/>
      <c r="D34" s="8">
        <v>0</v>
      </c>
      <c r="E34" s="8">
        <v>0</v>
      </c>
      <c r="F34" s="8">
        <v>0</v>
      </c>
      <c r="G34" s="8">
        <v>1</v>
      </c>
      <c r="H34" s="9">
        <v>2684.06</v>
      </c>
      <c r="I34" s="9">
        <f t="shared" si="0"/>
        <v>0</v>
      </c>
      <c r="J34" s="7">
        <f t="shared" si="1"/>
        <v>2684.06</v>
      </c>
    </row>
    <row r="35" spans="1:10" ht="30" x14ac:dyDescent="0.25">
      <c r="A35" s="6" t="s">
        <v>69</v>
      </c>
      <c r="B35" s="6" t="s">
        <v>70</v>
      </c>
      <c r="C35" s="8">
        <v>41</v>
      </c>
      <c r="D35" s="8">
        <v>0</v>
      </c>
      <c r="E35" s="8">
        <v>0</v>
      </c>
      <c r="F35" s="9">
        <v>523348.73</v>
      </c>
      <c r="G35" s="8">
        <v>3</v>
      </c>
      <c r="H35" s="9">
        <v>25757.26</v>
      </c>
      <c r="I35" s="9">
        <f t="shared" si="0"/>
        <v>497591.47</v>
      </c>
      <c r="J35" s="7">
        <f t="shared" si="1"/>
        <v>0</v>
      </c>
    </row>
    <row r="36" spans="1:10" ht="30" x14ac:dyDescent="0.25">
      <c r="A36" s="6" t="s">
        <v>71</v>
      </c>
      <c r="B36" s="6" t="s">
        <v>72</v>
      </c>
      <c r="C36" s="8"/>
      <c r="D36" s="8">
        <v>0</v>
      </c>
      <c r="E36" s="8">
        <v>0</v>
      </c>
      <c r="F36" s="8">
        <v>0</v>
      </c>
      <c r="G36" s="8">
        <v>1</v>
      </c>
      <c r="H36" s="8">
        <v>116.83</v>
      </c>
      <c r="I36" s="9">
        <f t="shared" si="0"/>
        <v>0</v>
      </c>
      <c r="J36" s="7">
        <f t="shared" si="1"/>
        <v>116.83</v>
      </c>
    </row>
    <row r="37" spans="1:10" ht="30" x14ac:dyDescent="0.25">
      <c r="A37" s="6" t="s">
        <v>73</v>
      </c>
      <c r="B37" s="6" t="s">
        <v>74</v>
      </c>
      <c r="C37" s="8"/>
      <c r="D37" s="8">
        <v>0</v>
      </c>
      <c r="E37" s="8">
        <v>0</v>
      </c>
      <c r="F37" s="8">
        <v>0</v>
      </c>
      <c r="G37" s="8">
        <v>9</v>
      </c>
      <c r="H37" s="9">
        <v>98132.94</v>
      </c>
      <c r="I37" s="9">
        <f t="shared" si="0"/>
        <v>0</v>
      </c>
      <c r="J37" s="7">
        <f t="shared" si="1"/>
        <v>98132.94</v>
      </c>
    </row>
    <row r="38" spans="1:10" ht="30" x14ac:dyDescent="0.25">
      <c r="A38" s="6" t="s">
        <v>75</v>
      </c>
      <c r="B38" s="6" t="s">
        <v>76</v>
      </c>
      <c r="C38" s="8"/>
      <c r="D38" s="8">
        <v>0</v>
      </c>
      <c r="E38" s="8">
        <v>0</v>
      </c>
      <c r="F38" s="8">
        <v>0</v>
      </c>
      <c r="G38" s="8">
        <v>2</v>
      </c>
      <c r="H38" s="9">
        <v>21114.83</v>
      </c>
      <c r="I38" s="9">
        <f t="shared" si="0"/>
        <v>0</v>
      </c>
      <c r="J38" s="7">
        <f t="shared" si="1"/>
        <v>21114.83</v>
      </c>
    </row>
    <row r="39" spans="1:10" ht="45" x14ac:dyDescent="0.25">
      <c r="A39" s="6" t="s">
        <v>77</v>
      </c>
      <c r="B39" s="6" t="s">
        <v>78</v>
      </c>
      <c r="C39" s="8">
        <v>19</v>
      </c>
      <c r="D39" s="8">
        <v>0</v>
      </c>
      <c r="E39" s="8">
        <v>0</v>
      </c>
      <c r="F39" s="9">
        <v>411735.27</v>
      </c>
      <c r="G39" s="8"/>
      <c r="H39" s="8">
        <v>0</v>
      </c>
      <c r="I39" s="9">
        <f t="shared" si="0"/>
        <v>411735.27</v>
      </c>
      <c r="J39" s="7">
        <f t="shared" si="1"/>
        <v>0</v>
      </c>
    </row>
    <row r="40" spans="1:10" ht="30" x14ac:dyDescent="0.25">
      <c r="A40" s="6" t="s">
        <v>79</v>
      </c>
      <c r="B40" s="6" t="s">
        <v>80</v>
      </c>
      <c r="C40" s="8">
        <v>5</v>
      </c>
      <c r="D40" s="8">
        <v>0</v>
      </c>
      <c r="E40" s="8">
        <v>0</v>
      </c>
      <c r="F40" s="9">
        <v>79860.600000000006</v>
      </c>
      <c r="G40" s="8"/>
      <c r="H40" s="8">
        <v>0</v>
      </c>
      <c r="I40" s="9">
        <f t="shared" si="0"/>
        <v>79860.600000000006</v>
      </c>
      <c r="J40" s="7">
        <f t="shared" si="1"/>
        <v>0</v>
      </c>
    </row>
    <row r="41" spans="1:10" ht="45" x14ac:dyDescent="0.25">
      <c r="A41" s="6" t="s">
        <v>81</v>
      </c>
      <c r="B41" s="6" t="s">
        <v>82</v>
      </c>
      <c r="C41" s="8"/>
      <c r="D41" s="8">
        <v>0</v>
      </c>
      <c r="E41" s="8">
        <v>0</v>
      </c>
      <c r="F41" s="8">
        <v>0</v>
      </c>
      <c r="G41" s="8">
        <v>1</v>
      </c>
      <c r="H41" s="8">
        <v>248.87</v>
      </c>
      <c r="I41" s="9">
        <f t="shared" si="0"/>
        <v>0</v>
      </c>
      <c r="J41" s="7">
        <f t="shared" si="1"/>
        <v>248.87</v>
      </c>
    </row>
    <row r="42" spans="1:10" ht="30" x14ac:dyDescent="0.25">
      <c r="A42" s="6" t="s">
        <v>83</v>
      </c>
      <c r="B42" s="6" t="s">
        <v>84</v>
      </c>
      <c r="C42" s="8"/>
      <c r="D42" s="8">
        <v>0</v>
      </c>
      <c r="E42" s="8">
        <v>0</v>
      </c>
      <c r="F42" s="8">
        <v>0</v>
      </c>
      <c r="G42" s="8">
        <v>1</v>
      </c>
      <c r="H42" s="9">
        <v>10626.8</v>
      </c>
      <c r="I42" s="9">
        <f t="shared" si="0"/>
        <v>0</v>
      </c>
      <c r="J42" s="7">
        <f t="shared" si="1"/>
        <v>10626.8</v>
      </c>
    </row>
    <row r="43" spans="1:10" ht="30" x14ac:dyDescent="0.25">
      <c r="A43" s="6" t="s">
        <v>85</v>
      </c>
      <c r="B43" s="6" t="s">
        <v>86</v>
      </c>
      <c r="C43" s="8"/>
      <c r="D43" s="8">
        <v>0</v>
      </c>
      <c r="E43" s="8">
        <v>0</v>
      </c>
      <c r="F43" s="8">
        <v>0</v>
      </c>
      <c r="G43" s="8">
        <v>10</v>
      </c>
      <c r="H43" s="9">
        <v>21519.040000000001</v>
      </c>
      <c r="I43" s="9">
        <f t="shared" si="0"/>
        <v>0</v>
      </c>
      <c r="J43" s="7">
        <f t="shared" si="1"/>
        <v>21519.040000000001</v>
      </c>
    </row>
    <row r="44" spans="1:10" ht="30" x14ac:dyDescent="0.25">
      <c r="A44" s="6" t="s">
        <v>87</v>
      </c>
      <c r="B44" s="6" t="s">
        <v>88</v>
      </c>
      <c r="C44" s="8"/>
      <c r="D44" s="8">
        <v>0</v>
      </c>
      <c r="E44" s="8">
        <v>0</v>
      </c>
      <c r="F44" s="8">
        <v>0</v>
      </c>
      <c r="G44" s="8">
        <v>2</v>
      </c>
      <c r="H44" s="9">
        <v>1450.6</v>
      </c>
      <c r="I44" s="9">
        <f t="shared" si="0"/>
        <v>0</v>
      </c>
      <c r="J44" s="7">
        <f t="shared" si="1"/>
        <v>1450.6</v>
      </c>
    </row>
    <row r="45" spans="1:10" ht="45" x14ac:dyDescent="0.25">
      <c r="A45" s="6" t="s">
        <v>89</v>
      </c>
      <c r="B45" s="6" t="s">
        <v>90</v>
      </c>
      <c r="C45" s="8"/>
      <c r="D45" s="8">
        <v>0</v>
      </c>
      <c r="E45" s="8">
        <v>0</v>
      </c>
      <c r="F45" s="8">
        <v>0</v>
      </c>
      <c r="G45" s="8">
        <v>1</v>
      </c>
      <c r="H45" s="8">
        <v>184.81</v>
      </c>
      <c r="I45" s="9">
        <f t="shared" si="0"/>
        <v>0</v>
      </c>
      <c r="J45" s="7">
        <f t="shared" si="1"/>
        <v>184.81</v>
      </c>
    </row>
    <row r="46" spans="1:10" ht="30" x14ac:dyDescent="0.25">
      <c r="A46" s="6" t="s">
        <v>91</v>
      </c>
      <c r="B46" s="6" t="s">
        <v>92</v>
      </c>
      <c r="C46" s="8">
        <v>1</v>
      </c>
      <c r="D46" s="8">
        <v>0</v>
      </c>
      <c r="E46" s="8">
        <v>0</v>
      </c>
      <c r="F46" s="9">
        <v>4897.1400000000003</v>
      </c>
      <c r="G46" s="8"/>
      <c r="H46" s="8">
        <v>0</v>
      </c>
      <c r="I46" s="9">
        <f t="shared" si="0"/>
        <v>4897.1400000000003</v>
      </c>
      <c r="J46" s="7">
        <f t="shared" si="1"/>
        <v>0</v>
      </c>
    </row>
    <row r="47" spans="1:10" x14ac:dyDescent="0.25">
      <c r="A47" s="6" t="s">
        <v>18</v>
      </c>
      <c r="B47" s="6" t="s">
        <v>19</v>
      </c>
      <c r="C47" s="8">
        <v>3</v>
      </c>
      <c r="D47" s="8">
        <v>0</v>
      </c>
      <c r="E47" s="8">
        <v>0</v>
      </c>
      <c r="F47" s="9">
        <v>950709.18</v>
      </c>
      <c r="G47" s="8"/>
      <c r="H47" s="8">
        <v>0</v>
      </c>
      <c r="I47" s="9">
        <f t="shared" si="0"/>
        <v>950709.18</v>
      </c>
      <c r="J47" s="7">
        <f t="shared" si="1"/>
        <v>0</v>
      </c>
    </row>
    <row r="48" spans="1:10" ht="30" x14ac:dyDescent="0.25">
      <c r="A48" s="6" t="s">
        <v>20</v>
      </c>
      <c r="B48" s="6" t="s">
        <v>21</v>
      </c>
      <c r="C48" s="8">
        <v>6</v>
      </c>
      <c r="D48" s="8">
        <v>0</v>
      </c>
      <c r="E48" s="8">
        <v>0</v>
      </c>
      <c r="F48" s="9">
        <v>88606.39</v>
      </c>
      <c r="G48" s="8"/>
      <c r="H48" s="8">
        <v>0</v>
      </c>
      <c r="I48" s="9">
        <f t="shared" si="0"/>
        <v>88606.39</v>
      </c>
      <c r="J48" s="7">
        <f t="shared" si="1"/>
        <v>0</v>
      </c>
    </row>
    <row r="49" spans="1:10" ht="30" x14ac:dyDescent="0.25">
      <c r="A49" s="6" t="s">
        <v>93</v>
      </c>
      <c r="B49" s="6" t="s">
        <v>94</v>
      </c>
      <c r="C49" s="8">
        <v>1</v>
      </c>
      <c r="D49" s="8">
        <v>0</v>
      </c>
      <c r="E49" s="8">
        <v>0</v>
      </c>
      <c r="F49" s="8">
        <v>23.88</v>
      </c>
      <c r="G49" s="8"/>
      <c r="H49" s="8">
        <v>0</v>
      </c>
      <c r="I49" s="9">
        <f t="shared" si="0"/>
        <v>23.88</v>
      </c>
      <c r="J49" s="7">
        <f t="shared" si="1"/>
        <v>0</v>
      </c>
    </row>
    <row r="50" spans="1:10" ht="45" x14ac:dyDescent="0.25">
      <c r="A50" s="6" t="s">
        <v>22</v>
      </c>
      <c r="B50" s="6" t="s">
        <v>23</v>
      </c>
      <c r="C50" s="8">
        <v>112</v>
      </c>
      <c r="D50" s="8">
        <v>0</v>
      </c>
      <c r="E50" s="8">
        <v>0</v>
      </c>
      <c r="F50" s="9">
        <v>1497800.77</v>
      </c>
      <c r="G50" s="8"/>
      <c r="H50" s="8">
        <v>0</v>
      </c>
      <c r="I50" s="9">
        <f t="shared" si="0"/>
        <v>1497800.77</v>
      </c>
      <c r="J50" s="7">
        <f t="shared" si="1"/>
        <v>0</v>
      </c>
    </row>
    <row r="51" spans="1:10" ht="30" x14ac:dyDescent="0.25">
      <c r="A51" s="6" t="s">
        <v>40</v>
      </c>
      <c r="B51" s="6" t="s">
        <v>95</v>
      </c>
      <c r="C51" s="8">
        <v>3</v>
      </c>
      <c r="D51" s="8">
        <v>0</v>
      </c>
      <c r="E51" s="8">
        <v>0</v>
      </c>
      <c r="F51" s="9">
        <v>52409.51</v>
      </c>
      <c r="G51" s="8"/>
      <c r="H51" s="8">
        <v>0</v>
      </c>
      <c r="I51" s="9">
        <f t="shared" si="0"/>
        <v>52409.51</v>
      </c>
      <c r="J51" s="7">
        <f t="shared" si="1"/>
        <v>0</v>
      </c>
    </row>
    <row r="52" spans="1:10" ht="30" x14ac:dyDescent="0.25">
      <c r="A52" s="6" t="s">
        <v>96</v>
      </c>
      <c r="B52" s="6" t="s">
        <v>97</v>
      </c>
      <c r="C52" s="8">
        <v>1</v>
      </c>
      <c r="D52" s="8">
        <v>0</v>
      </c>
      <c r="E52" s="8">
        <v>0</v>
      </c>
      <c r="F52" s="9">
        <v>5633.76</v>
      </c>
      <c r="G52" s="8"/>
      <c r="H52" s="8">
        <v>0</v>
      </c>
      <c r="I52" s="9">
        <f t="shared" si="0"/>
        <v>5633.76</v>
      </c>
      <c r="J52" s="7">
        <f t="shared" si="1"/>
        <v>0</v>
      </c>
    </row>
    <row r="53" spans="1:10" ht="30" x14ac:dyDescent="0.25">
      <c r="A53" s="6" t="s">
        <v>98</v>
      </c>
      <c r="B53" s="6" t="s">
        <v>99</v>
      </c>
      <c r="C53" s="8"/>
      <c r="D53" s="8">
        <v>0</v>
      </c>
      <c r="E53" s="8">
        <v>0</v>
      </c>
      <c r="F53" s="8">
        <v>0</v>
      </c>
      <c r="G53" s="8">
        <v>2</v>
      </c>
      <c r="H53" s="9">
        <v>13133.29</v>
      </c>
      <c r="I53" s="9">
        <f t="shared" si="0"/>
        <v>0</v>
      </c>
      <c r="J53" s="7">
        <f t="shared" si="1"/>
        <v>13133.29</v>
      </c>
    </row>
    <row r="54" spans="1:10" ht="30" x14ac:dyDescent="0.25">
      <c r="A54" s="6" t="s">
        <v>100</v>
      </c>
      <c r="B54" s="6" t="s">
        <v>101</v>
      </c>
      <c r="C54" s="8">
        <v>1</v>
      </c>
      <c r="D54" s="8">
        <v>0</v>
      </c>
      <c r="E54" s="8">
        <v>0</v>
      </c>
      <c r="F54" s="9">
        <v>1887.86</v>
      </c>
      <c r="G54" s="8"/>
      <c r="H54" s="8">
        <v>0</v>
      </c>
      <c r="I54" s="9">
        <f t="shared" si="0"/>
        <v>1887.86</v>
      </c>
      <c r="J54" s="7">
        <f t="shared" si="1"/>
        <v>0</v>
      </c>
    </row>
    <row r="55" spans="1:10" ht="30" x14ac:dyDescent="0.25">
      <c r="A55" s="6" t="s">
        <v>102</v>
      </c>
      <c r="B55" s="6" t="s">
        <v>103</v>
      </c>
      <c r="C55" s="8">
        <v>1</v>
      </c>
      <c r="D55" s="8">
        <v>0</v>
      </c>
      <c r="E55" s="8">
        <v>0</v>
      </c>
      <c r="F55" s="9">
        <v>8029.2</v>
      </c>
      <c r="G55" s="8"/>
      <c r="H55" s="8">
        <v>0</v>
      </c>
      <c r="I55" s="9">
        <f t="shared" si="0"/>
        <v>8029.2</v>
      </c>
      <c r="J55" s="7">
        <f t="shared" si="1"/>
        <v>0</v>
      </c>
    </row>
    <row r="56" spans="1:10" ht="30" x14ac:dyDescent="0.25">
      <c r="A56" s="6" t="s">
        <v>104</v>
      </c>
      <c r="B56" s="6" t="s">
        <v>105</v>
      </c>
      <c r="C56" s="8"/>
      <c r="D56" s="8">
        <v>0</v>
      </c>
      <c r="E56" s="8">
        <v>0</v>
      </c>
      <c r="F56" s="8">
        <v>0</v>
      </c>
      <c r="G56" s="8">
        <v>1</v>
      </c>
      <c r="H56" s="8">
        <v>992.85</v>
      </c>
      <c r="I56" s="9">
        <f t="shared" si="0"/>
        <v>0</v>
      </c>
      <c r="J56" s="7">
        <f t="shared" si="1"/>
        <v>992.85</v>
      </c>
    </row>
    <row r="57" spans="1:10" ht="30" x14ac:dyDescent="0.25">
      <c r="A57" s="6" t="s">
        <v>106</v>
      </c>
      <c r="B57" s="6" t="s">
        <v>107</v>
      </c>
      <c r="C57" s="8">
        <v>20</v>
      </c>
      <c r="D57" s="8">
        <v>0</v>
      </c>
      <c r="E57" s="8">
        <v>0</v>
      </c>
      <c r="F57" s="9">
        <v>292573.25</v>
      </c>
      <c r="G57" s="8"/>
      <c r="H57" s="8">
        <v>0</v>
      </c>
      <c r="I57" s="9">
        <f t="shared" si="0"/>
        <v>292573.25</v>
      </c>
      <c r="J57" s="7">
        <f t="shared" si="1"/>
        <v>0</v>
      </c>
    </row>
    <row r="58" spans="1:10" ht="30" x14ac:dyDescent="0.25">
      <c r="A58" s="6" t="s">
        <v>108</v>
      </c>
      <c r="B58" s="6" t="s">
        <v>109</v>
      </c>
      <c r="C58" s="8"/>
      <c r="D58" s="8">
        <v>0</v>
      </c>
      <c r="E58" s="8">
        <v>0</v>
      </c>
      <c r="F58" s="8">
        <v>0</v>
      </c>
      <c r="G58" s="8">
        <v>2</v>
      </c>
      <c r="H58" s="9">
        <v>1456.8</v>
      </c>
      <c r="I58" s="9">
        <f t="shared" si="0"/>
        <v>0</v>
      </c>
      <c r="J58" s="7">
        <f t="shared" si="1"/>
        <v>1456.8</v>
      </c>
    </row>
    <row r="59" spans="1:10" ht="30" x14ac:dyDescent="0.25">
      <c r="A59" s="6" t="s">
        <v>110</v>
      </c>
      <c r="B59" s="6" t="s">
        <v>111</v>
      </c>
      <c r="C59" s="8">
        <v>7</v>
      </c>
      <c r="D59" s="8">
        <v>0</v>
      </c>
      <c r="E59" s="8">
        <v>0</v>
      </c>
      <c r="F59" s="9">
        <v>58117.81</v>
      </c>
      <c r="G59" s="8"/>
      <c r="H59" s="8">
        <v>0</v>
      </c>
      <c r="I59" s="9">
        <f t="shared" si="0"/>
        <v>58117.81</v>
      </c>
      <c r="J59" s="7">
        <f t="shared" si="1"/>
        <v>0</v>
      </c>
    </row>
    <row r="60" spans="1:10" ht="30" x14ac:dyDescent="0.25">
      <c r="A60" s="6" t="s">
        <v>112</v>
      </c>
      <c r="B60" s="6" t="s">
        <v>113</v>
      </c>
      <c r="C60" s="8">
        <v>1</v>
      </c>
      <c r="D60" s="8">
        <v>0</v>
      </c>
      <c r="E60" s="8">
        <v>0</v>
      </c>
      <c r="F60" s="9">
        <v>50369.78</v>
      </c>
      <c r="G60" s="8"/>
      <c r="H60" s="8">
        <v>0</v>
      </c>
      <c r="I60" s="9">
        <f t="shared" si="0"/>
        <v>50369.78</v>
      </c>
      <c r="J60" s="7">
        <f t="shared" si="1"/>
        <v>0</v>
      </c>
    </row>
    <row r="61" spans="1:10" ht="30" x14ac:dyDescent="0.25">
      <c r="A61" s="6" t="s">
        <v>114</v>
      </c>
      <c r="B61" s="6" t="s">
        <v>115</v>
      </c>
      <c r="C61" s="8">
        <v>2</v>
      </c>
      <c r="D61" s="8">
        <v>0</v>
      </c>
      <c r="E61" s="8">
        <v>0</v>
      </c>
      <c r="F61" s="9">
        <v>80545.460000000006</v>
      </c>
      <c r="G61" s="8"/>
      <c r="H61" s="8">
        <v>0</v>
      </c>
      <c r="I61" s="9">
        <f t="shared" si="0"/>
        <v>80545.460000000006</v>
      </c>
      <c r="J61" s="7">
        <f t="shared" si="1"/>
        <v>0</v>
      </c>
    </row>
    <row r="62" spans="1:10" ht="45" x14ac:dyDescent="0.25">
      <c r="A62" s="6" t="s">
        <v>116</v>
      </c>
      <c r="B62" s="6" t="s">
        <v>117</v>
      </c>
      <c r="C62" s="8"/>
      <c r="D62" s="8">
        <v>0</v>
      </c>
      <c r="E62" s="8">
        <v>0</v>
      </c>
      <c r="F62" s="8">
        <v>0</v>
      </c>
      <c r="G62" s="8">
        <v>4</v>
      </c>
      <c r="H62" s="9">
        <v>12642.85</v>
      </c>
      <c r="I62" s="9">
        <f t="shared" si="0"/>
        <v>0</v>
      </c>
      <c r="J62" s="7">
        <f t="shared" si="1"/>
        <v>12642.85</v>
      </c>
    </row>
    <row r="63" spans="1:10" ht="30" x14ac:dyDescent="0.25">
      <c r="A63" s="6" t="s">
        <v>118</v>
      </c>
      <c r="B63" s="6" t="s">
        <v>119</v>
      </c>
      <c r="C63" s="8">
        <v>4</v>
      </c>
      <c r="D63" s="8">
        <v>0</v>
      </c>
      <c r="E63" s="8">
        <v>0</v>
      </c>
      <c r="F63" s="9">
        <v>39614.32</v>
      </c>
      <c r="G63" s="8"/>
      <c r="H63" s="8">
        <v>0</v>
      </c>
      <c r="I63" s="9">
        <f t="shared" si="0"/>
        <v>39614.32</v>
      </c>
      <c r="J63" s="7">
        <f t="shared" si="1"/>
        <v>0</v>
      </c>
    </row>
    <row r="64" spans="1:10" ht="30" x14ac:dyDescent="0.25">
      <c r="A64" s="6" t="s">
        <v>120</v>
      </c>
      <c r="B64" s="6" t="s">
        <v>121</v>
      </c>
      <c r="C64" s="8"/>
      <c r="D64" s="8">
        <v>0</v>
      </c>
      <c r="E64" s="8">
        <v>0</v>
      </c>
      <c r="F64" s="8">
        <v>0</v>
      </c>
      <c r="G64" s="8">
        <v>1</v>
      </c>
      <c r="H64" s="8">
        <v>212.2</v>
      </c>
      <c r="I64" s="9">
        <f t="shared" si="0"/>
        <v>0</v>
      </c>
      <c r="J64" s="7">
        <f t="shared" si="1"/>
        <v>212.2</v>
      </c>
    </row>
    <row r="65" spans="1:10" ht="45" x14ac:dyDescent="0.25">
      <c r="A65" s="6" t="s">
        <v>122</v>
      </c>
      <c r="B65" s="6" t="s">
        <v>123</v>
      </c>
      <c r="C65" s="8"/>
      <c r="D65" s="8">
        <v>0</v>
      </c>
      <c r="E65" s="8">
        <v>0</v>
      </c>
      <c r="F65" s="8">
        <v>0</v>
      </c>
      <c r="G65" s="8">
        <v>2</v>
      </c>
      <c r="H65" s="9">
        <v>9900.68</v>
      </c>
      <c r="I65" s="9">
        <f t="shared" si="0"/>
        <v>0</v>
      </c>
      <c r="J65" s="7">
        <f t="shared" si="1"/>
        <v>9900.68</v>
      </c>
    </row>
    <row r="66" spans="1:10" x14ac:dyDescent="0.25">
      <c r="A66" s="6" t="s">
        <v>124</v>
      </c>
      <c r="B66" s="6" t="s">
        <v>125</v>
      </c>
      <c r="C66" s="8">
        <v>1</v>
      </c>
      <c r="D66" s="8">
        <v>0</v>
      </c>
      <c r="E66" s="8">
        <v>0</v>
      </c>
      <c r="F66" s="9">
        <v>61812.23</v>
      </c>
      <c r="G66" s="8"/>
      <c r="H66" s="8">
        <v>0</v>
      </c>
      <c r="I66" s="9">
        <f t="shared" si="0"/>
        <v>61812.23</v>
      </c>
      <c r="J66" s="7">
        <f t="shared" si="1"/>
        <v>0</v>
      </c>
    </row>
    <row r="67" spans="1:10" ht="30" x14ac:dyDescent="0.25">
      <c r="A67" s="6" t="s">
        <v>126</v>
      </c>
      <c r="B67" s="6" t="s">
        <v>127</v>
      </c>
      <c r="C67" s="8"/>
      <c r="D67" s="8">
        <v>0</v>
      </c>
      <c r="E67" s="8">
        <v>0</v>
      </c>
      <c r="F67" s="8">
        <v>0</v>
      </c>
      <c r="G67" s="8">
        <v>2</v>
      </c>
      <c r="H67" s="9">
        <v>6252.23</v>
      </c>
      <c r="I67" s="9">
        <f t="shared" si="0"/>
        <v>0</v>
      </c>
      <c r="J67" s="7">
        <f t="shared" si="1"/>
        <v>6252.23</v>
      </c>
    </row>
    <row r="68" spans="1:10" ht="30" x14ac:dyDescent="0.25">
      <c r="A68" s="6" t="s">
        <v>128</v>
      </c>
      <c r="B68" s="6" t="s">
        <v>129</v>
      </c>
      <c r="C68" s="8"/>
      <c r="D68" s="8">
        <v>0</v>
      </c>
      <c r="E68" s="8">
        <v>0</v>
      </c>
      <c r="F68" s="8">
        <v>0</v>
      </c>
      <c r="G68" s="8">
        <v>1</v>
      </c>
      <c r="H68" s="9">
        <v>1641.29</v>
      </c>
      <c r="I68" s="9">
        <f t="shared" si="0"/>
        <v>0</v>
      </c>
      <c r="J68" s="7">
        <f t="shared" si="1"/>
        <v>1641.29</v>
      </c>
    </row>
    <row r="69" spans="1:10" ht="30" x14ac:dyDescent="0.25">
      <c r="A69" s="6" t="s">
        <v>130</v>
      </c>
      <c r="B69" s="6" t="s">
        <v>131</v>
      </c>
      <c r="C69" s="8">
        <v>12</v>
      </c>
      <c r="D69" s="8">
        <v>0</v>
      </c>
      <c r="E69" s="8">
        <v>0</v>
      </c>
      <c r="F69" s="9">
        <v>361567.95</v>
      </c>
      <c r="G69" s="8"/>
      <c r="H69" s="8">
        <v>0</v>
      </c>
      <c r="I69" s="9">
        <f t="shared" si="0"/>
        <v>361567.95</v>
      </c>
      <c r="J69" s="7">
        <f t="shared" si="1"/>
        <v>0</v>
      </c>
    </row>
    <row r="70" spans="1:10" ht="30" x14ac:dyDescent="0.25">
      <c r="A70" s="6" t="s">
        <v>24</v>
      </c>
      <c r="B70" s="6" t="s">
        <v>25</v>
      </c>
      <c r="C70" s="8">
        <v>39</v>
      </c>
      <c r="D70" s="8">
        <v>0</v>
      </c>
      <c r="E70" s="8">
        <v>0</v>
      </c>
      <c r="F70" s="9">
        <v>1494465.59</v>
      </c>
      <c r="G70" s="8"/>
      <c r="H70" s="8">
        <v>0</v>
      </c>
      <c r="I70" s="9">
        <f t="shared" si="0"/>
        <v>1494465.59</v>
      </c>
      <c r="J70" s="7">
        <f t="shared" si="1"/>
        <v>0</v>
      </c>
    </row>
    <row r="71" spans="1:10" ht="30" x14ac:dyDescent="0.25">
      <c r="A71" s="6" t="s">
        <v>132</v>
      </c>
      <c r="B71" s="6" t="s">
        <v>133</v>
      </c>
      <c r="C71" s="8">
        <v>1</v>
      </c>
      <c r="D71" s="8">
        <v>0</v>
      </c>
      <c r="E71" s="8">
        <v>0</v>
      </c>
      <c r="F71" s="9">
        <v>10524.33</v>
      </c>
      <c r="G71" s="8"/>
      <c r="H71" s="8">
        <v>0</v>
      </c>
      <c r="I71" s="9">
        <f t="shared" si="0"/>
        <v>10524.33</v>
      </c>
      <c r="J71" s="7">
        <f t="shared" si="1"/>
        <v>0</v>
      </c>
    </row>
    <row r="72" spans="1:10" ht="30" x14ac:dyDescent="0.25">
      <c r="A72" s="6" t="s">
        <v>134</v>
      </c>
      <c r="B72" s="6" t="s">
        <v>135</v>
      </c>
      <c r="C72" s="8"/>
      <c r="D72" s="8">
        <v>0</v>
      </c>
      <c r="E72" s="8">
        <v>0</v>
      </c>
      <c r="F72" s="8">
        <v>0</v>
      </c>
      <c r="G72" s="8">
        <v>1</v>
      </c>
      <c r="H72" s="8">
        <v>397.29</v>
      </c>
      <c r="I72" s="9">
        <f t="shared" si="0"/>
        <v>0</v>
      </c>
      <c r="J72" s="7">
        <f t="shared" si="1"/>
        <v>397.29</v>
      </c>
    </row>
    <row r="73" spans="1:10" ht="45" x14ac:dyDescent="0.25">
      <c r="A73" s="6" t="s">
        <v>136</v>
      </c>
      <c r="B73" s="6" t="s">
        <v>137</v>
      </c>
      <c r="C73" s="8"/>
      <c r="D73" s="8">
        <v>0</v>
      </c>
      <c r="E73" s="8">
        <v>0</v>
      </c>
      <c r="F73" s="8">
        <v>0</v>
      </c>
      <c r="G73" s="8">
        <v>1</v>
      </c>
      <c r="H73" s="9">
        <v>1231.4100000000001</v>
      </c>
      <c r="I73" s="9">
        <f t="shared" si="0"/>
        <v>0</v>
      </c>
      <c r="J73" s="7">
        <f t="shared" si="1"/>
        <v>1231.4100000000001</v>
      </c>
    </row>
    <row r="74" spans="1:10" ht="30" x14ac:dyDescent="0.25">
      <c r="A74" s="6" t="s">
        <v>138</v>
      </c>
      <c r="B74" s="6" t="s">
        <v>139</v>
      </c>
      <c r="C74" s="8">
        <v>8</v>
      </c>
      <c r="D74" s="8">
        <v>0</v>
      </c>
      <c r="E74" s="8">
        <v>0</v>
      </c>
      <c r="F74" s="9">
        <v>137392.51999999999</v>
      </c>
      <c r="G74" s="8"/>
      <c r="H74" s="8">
        <v>0</v>
      </c>
      <c r="I74" s="9">
        <f t="shared" si="0"/>
        <v>137392.51999999999</v>
      </c>
      <c r="J74" s="7">
        <f t="shared" si="1"/>
        <v>0</v>
      </c>
    </row>
    <row r="75" spans="1:10" ht="30" x14ac:dyDescent="0.25">
      <c r="A75" s="6" t="s">
        <v>140</v>
      </c>
      <c r="B75" s="6" t="s">
        <v>141</v>
      </c>
      <c r="C75" s="8"/>
      <c r="D75" s="8">
        <v>0</v>
      </c>
      <c r="E75" s="8">
        <v>0</v>
      </c>
      <c r="F75" s="8">
        <v>0</v>
      </c>
      <c r="G75" s="8">
        <v>2</v>
      </c>
      <c r="H75" s="9">
        <v>4846.04</v>
      </c>
      <c r="I75" s="9">
        <f t="shared" si="0"/>
        <v>0</v>
      </c>
      <c r="J75" s="7">
        <f t="shared" si="1"/>
        <v>4846.04</v>
      </c>
    </row>
    <row r="76" spans="1:10" ht="30" x14ac:dyDescent="0.25">
      <c r="A76" s="6" t="s">
        <v>142</v>
      </c>
      <c r="B76" s="6" t="s">
        <v>143</v>
      </c>
      <c r="C76" s="8"/>
      <c r="D76" s="8">
        <v>0</v>
      </c>
      <c r="E76" s="8">
        <v>0</v>
      </c>
      <c r="F76" s="8">
        <v>0</v>
      </c>
      <c r="G76" s="8">
        <v>10</v>
      </c>
      <c r="H76" s="9">
        <v>34965.589999999997</v>
      </c>
      <c r="I76" s="9">
        <f t="shared" si="0"/>
        <v>0</v>
      </c>
      <c r="J76" s="7">
        <f t="shared" si="1"/>
        <v>34965.589999999997</v>
      </c>
    </row>
    <row r="77" spans="1:10" ht="45" x14ac:dyDescent="0.25">
      <c r="A77" s="6" t="s">
        <v>144</v>
      </c>
      <c r="B77" s="6" t="s">
        <v>145</v>
      </c>
      <c r="C77" s="8">
        <v>9</v>
      </c>
      <c r="D77" s="8">
        <v>0</v>
      </c>
      <c r="E77" s="8">
        <v>0</v>
      </c>
      <c r="F77" s="9">
        <v>158688.43</v>
      </c>
      <c r="G77" s="8"/>
      <c r="H77" s="8">
        <v>0</v>
      </c>
      <c r="I77" s="9">
        <f t="shared" si="0"/>
        <v>158688.43</v>
      </c>
      <c r="J77" s="7">
        <f t="shared" ref="J77:J79" si="3">IF(F77-H77&lt;0,(F77-H77)*-1,0)</f>
        <v>0</v>
      </c>
    </row>
    <row r="78" spans="1:10" ht="30" x14ac:dyDescent="0.25">
      <c r="A78" s="6" t="s">
        <v>146</v>
      </c>
      <c r="B78" s="6" t="s">
        <v>147</v>
      </c>
      <c r="C78" s="8">
        <v>2</v>
      </c>
      <c r="D78" s="8">
        <v>0</v>
      </c>
      <c r="E78" s="8">
        <v>0</v>
      </c>
      <c r="F78" s="9">
        <v>13201.27</v>
      </c>
      <c r="G78" s="8"/>
      <c r="H78" s="8">
        <v>0</v>
      </c>
      <c r="I78" s="9">
        <f t="shared" ref="I78:I79" si="4">IF(F78-H78&gt;0,F78-H78,0)</f>
        <v>13201.27</v>
      </c>
      <c r="J78" s="7">
        <f t="shared" si="3"/>
        <v>0</v>
      </c>
    </row>
    <row r="79" spans="1:10" ht="30" x14ac:dyDescent="0.25">
      <c r="A79" s="11" t="s">
        <v>26</v>
      </c>
      <c r="B79" s="11" t="s">
        <v>27</v>
      </c>
      <c r="C79" s="12">
        <v>42</v>
      </c>
      <c r="D79" s="12">
        <v>0</v>
      </c>
      <c r="E79" s="12">
        <v>0</v>
      </c>
      <c r="F79" s="13">
        <v>505659.72</v>
      </c>
      <c r="G79" s="12">
        <v>10</v>
      </c>
      <c r="H79" s="13">
        <v>51115.81</v>
      </c>
      <c r="I79" s="13">
        <f t="shared" si="4"/>
        <v>454543.91</v>
      </c>
      <c r="J79" s="7">
        <f t="shared" si="3"/>
        <v>0</v>
      </c>
    </row>
    <row r="80" spans="1:10" x14ac:dyDescent="0.25">
      <c r="A80" s="20" t="s">
        <v>150</v>
      </c>
      <c r="B80" s="20"/>
      <c r="C80" s="14">
        <f>SUM(C29:C79)</f>
        <v>370</v>
      </c>
      <c r="D80" s="15">
        <f t="shared" ref="D80:I80" si="5">SUM(D29:D79)</f>
        <v>0</v>
      </c>
      <c r="E80" s="15">
        <f t="shared" si="5"/>
        <v>0</v>
      </c>
      <c r="F80" s="15">
        <f t="shared" si="5"/>
        <v>7017703.1999999993</v>
      </c>
      <c r="G80" s="14">
        <f t="shared" si="5"/>
        <v>70</v>
      </c>
      <c r="H80" s="15">
        <f t="shared" si="5"/>
        <v>320624.37000000005</v>
      </c>
      <c r="I80" s="15">
        <f t="shared" si="5"/>
        <v>6940830.1299999999</v>
      </c>
      <c r="J80" s="28">
        <f>SUM(J29:J79)</f>
        <v>243751.30000000005</v>
      </c>
    </row>
    <row r="81" spans="1:10" x14ac:dyDescent="0.25">
      <c r="A81" s="21" t="s">
        <v>151</v>
      </c>
      <c r="B81" s="21"/>
      <c r="C81" s="16">
        <f>SUM(C80,C28)</f>
        <v>12694</v>
      </c>
      <c r="D81" s="19">
        <f t="shared" ref="D81:I81" si="6">SUM(D80,D28)</f>
        <v>849546955.63999999</v>
      </c>
      <c r="E81" s="19">
        <f t="shared" si="6"/>
        <v>0</v>
      </c>
      <c r="F81" s="19">
        <f t="shared" si="6"/>
        <v>39396786.929999992</v>
      </c>
      <c r="G81" s="16">
        <f t="shared" si="6"/>
        <v>2773</v>
      </c>
      <c r="H81" s="19">
        <f t="shared" si="6"/>
        <v>19036218.449999999</v>
      </c>
      <c r="I81" s="19">
        <f t="shared" si="6"/>
        <v>36598388.530000001</v>
      </c>
      <c r="J81" s="19">
        <f>SUM(J80,J28)</f>
        <v>16237820.050000001</v>
      </c>
    </row>
    <row r="83" spans="1:10" hidden="1" x14ac:dyDescent="0.25">
      <c r="A83" s="3"/>
    </row>
  </sheetData>
  <mergeCells count="14">
    <mergeCell ref="A80:B80"/>
    <mergeCell ref="A81:B81"/>
    <mergeCell ref="A28:B28"/>
    <mergeCell ref="A1:J1"/>
    <mergeCell ref="A2:J2"/>
    <mergeCell ref="A3:J3"/>
    <mergeCell ref="A4:J4"/>
    <mergeCell ref="A7:A8"/>
    <mergeCell ref="A10:B10"/>
    <mergeCell ref="C10:F10"/>
    <mergeCell ref="G10:H10"/>
    <mergeCell ref="I10:J10"/>
    <mergeCell ref="A5:J5"/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Estoque 112020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Lidiane capannacci</dc:creator>
  <cp:lastModifiedBy>Marcelo Capannacci</cp:lastModifiedBy>
  <dcterms:created xsi:type="dcterms:W3CDTF">2020-10-02T23:20:54Z</dcterms:created>
  <dcterms:modified xsi:type="dcterms:W3CDTF">2020-12-01T00:12:59Z</dcterms:modified>
</cp:coreProperties>
</file>