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tabRatio="847" activeTab="12"/>
  </bookViews>
  <sheets>
    <sheet name="Item 1 - SERVENTES" sheetId="1" r:id="rId1"/>
    <sheet name="Item 1 - ENCARREGADO" sheetId="14" r:id="rId2"/>
    <sheet name="Item 2" sheetId="2" r:id="rId3"/>
    <sheet name="Item 3" sheetId="3" r:id="rId4"/>
    <sheet name="Item 4" sheetId="4" r:id="rId5"/>
    <sheet name="Item 5" sheetId="5" r:id="rId6"/>
    <sheet name="Item 6" sheetId="6" r:id="rId7"/>
    <sheet name="Item 7" sheetId="7" r:id="rId8"/>
    <sheet name="Item 8" sheetId="8" r:id="rId9"/>
    <sheet name="Item 9" sheetId="9" r:id="rId10"/>
    <sheet name="Item 10" sheetId="10" r:id="rId11"/>
    <sheet name="Item 11" sheetId="11" r:id="rId12"/>
    <sheet name="PROPOSTA" sheetId="12" r:id="rId13"/>
  </sheets>
  <calcPr calcId="124519"/>
</workbook>
</file>

<file path=xl/calcChain.xml><?xml version="1.0" encoding="utf-8"?>
<calcChain xmlns="http://schemas.openxmlformats.org/spreadsheetml/2006/main">
  <c r="E274" i="14"/>
  <c r="E28"/>
  <c r="G284"/>
  <c r="F283"/>
  <c r="G283" s="1"/>
  <c r="D283"/>
  <c r="C152"/>
  <c r="D152"/>
  <c r="D155"/>
  <c r="D61"/>
  <c r="B135"/>
  <c r="F43" i="12"/>
  <c r="F40"/>
  <c r="F381" i="1"/>
  <c r="D36" i="12" s="1"/>
  <c r="C380" i="14"/>
  <c r="C380" i="1"/>
  <c r="D380" i="14" l="1"/>
  <c r="E380" s="1"/>
  <c r="F381" s="1"/>
  <c r="C359"/>
  <c r="C358"/>
  <c r="E297"/>
  <c r="E255"/>
  <c r="E234"/>
  <c r="E216"/>
  <c r="E217" s="1"/>
  <c r="E218" s="1"/>
  <c r="E295" s="1"/>
  <c r="G212"/>
  <c r="C211"/>
  <c r="D175"/>
  <c r="D217" s="1"/>
  <c r="E174"/>
  <c r="E173"/>
  <c r="E172"/>
  <c r="E171"/>
  <c r="E170"/>
  <c r="E169"/>
  <c r="E168"/>
  <c r="E167"/>
  <c r="E175" s="1"/>
  <c r="E293" s="1"/>
  <c r="E308"/>
  <c r="C143"/>
  <c r="C135"/>
  <c r="C136" s="1"/>
  <c r="E124"/>
  <c r="D110"/>
  <c r="C110"/>
  <c r="B110"/>
  <c r="E110" s="1"/>
  <c r="E125" s="1"/>
  <c r="E202" s="1"/>
  <c r="C104"/>
  <c r="D98"/>
  <c r="D104" s="1"/>
  <c r="C98"/>
  <c r="C91"/>
  <c r="D84"/>
  <c r="D83"/>
  <c r="E123" s="1"/>
  <c r="E201" s="1"/>
  <c r="D68"/>
  <c r="C75" s="1"/>
  <c r="B61"/>
  <c r="E47"/>
  <c r="E27"/>
  <c r="B116" s="1"/>
  <c r="D116" s="1"/>
  <c r="E274" i="9"/>
  <c r="G261"/>
  <c r="E234" i="10"/>
  <c r="C240"/>
  <c r="G284" i="9"/>
  <c r="G283"/>
  <c r="F283"/>
  <c r="D283"/>
  <c r="E184"/>
  <c r="E183"/>
  <c r="E29"/>
  <c r="E192" i="10"/>
  <c r="D154" i="9"/>
  <c r="D152"/>
  <c r="B135"/>
  <c r="C135" s="1"/>
  <c r="C136" s="1"/>
  <c r="F401" i="4"/>
  <c r="B401"/>
  <c r="C401"/>
  <c r="D401"/>
  <c r="E401" s="1"/>
  <c r="D393"/>
  <c r="C367"/>
  <c r="C366"/>
  <c r="E305"/>
  <c r="F282"/>
  <c r="E282" s="1"/>
  <c r="E263"/>
  <c r="E242"/>
  <c r="E224"/>
  <c r="G220"/>
  <c r="C219"/>
  <c r="D183"/>
  <c r="D225" s="1"/>
  <c r="E182"/>
  <c r="E181"/>
  <c r="E180"/>
  <c r="E179"/>
  <c r="E178"/>
  <c r="E177"/>
  <c r="E176"/>
  <c r="E175"/>
  <c r="D163"/>
  <c r="E378" s="1"/>
  <c r="C160"/>
  <c r="C151"/>
  <c r="B143"/>
  <c r="C143" s="1"/>
  <c r="C144" s="1"/>
  <c r="E132"/>
  <c r="D118"/>
  <c r="C118"/>
  <c r="B118"/>
  <c r="C112"/>
  <c r="D106"/>
  <c r="D112" s="1"/>
  <c r="C106"/>
  <c r="C99"/>
  <c r="D91"/>
  <c r="E131" s="1"/>
  <c r="E209" s="1"/>
  <c r="D76"/>
  <c r="C83" s="1"/>
  <c r="E55"/>
  <c r="B69" s="1"/>
  <c r="E35"/>
  <c r="B124" s="1"/>
  <c r="D124" s="1"/>
  <c r="C14"/>
  <c r="D40" i="12"/>
  <c r="G403" i="3"/>
  <c r="G402"/>
  <c r="F402"/>
  <c r="E402"/>
  <c r="B402"/>
  <c r="D394"/>
  <c r="C402"/>
  <c r="D380" i="2"/>
  <c r="C14" i="3"/>
  <c r="C367"/>
  <c r="C366"/>
  <c r="E305"/>
  <c r="F282"/>
  <c r="E282" s="1"/>
  <c r="E263"/>
  <c r="E242"/>
  <c r="E224"/>
  <c r="G220"/>
  <c r="C219"/>
  <c r="D183"/>
  <c r="D225" s="1"/>
  <c r="E182"/>
  <c r="E181"/>
  <c r="E180"/>
  <c r="E179"/>
  <c r="E178"/>
  <c r="E177"/>
  <c r="E176"/>
  <c r="E175"/>
  <c r="D163"/>
  <c r="E316" s="1"/>
  <c r="C160"/>
  <c r="C151"/>
  <c r="D151" s="1"/>
  <c r="B143"/>
  <c r="C143" s="1"/>
  <c r="C144" s="1"/>
  <c r="E132"/>
  <c r="D118"/>
  <c r="C118"/>
  <c r="B118"/>
  <c r="C112"/>
  <c r="D106"/>
  <c r="D112" s="1"/>
  <c r="C106"/>
  <c r="C99"/>
  <c r="D91"/>
  <c r="E131" s="1"/>
  <c r="E209" s="1"/>
  <c r="D76"/>
  <c r="C83" s="1"/>
  <c r="E55"/>
  <c r="B69" s="1"/>
  <c r="E35"/>
  <c r="B124" s="1"/>
  <c r="D124" s="1"/>
  <c r="D380" i="1"/>
  <c r="C359"/>
  <c r="C358"/>
  <c r="E297"/>
  <c r="F274"/>
  <c r="E274" s="1"/>
  <c r="E255"/>
  <c r="E234"/>
  <c r="E216"/>
  <c r="G212"/>
  <c r="C211"/>
  <c r="D175"/>
  <c r="D217" s="1"/>
  <c r="E174"/>
  <c r="E173"/>
  <c r="E172"/>
  <c r="E171"/>
  <c r="E170"/>
  <c r="E169"/>
  <c r="E168"/>
  <c r="E175" s="1"/>
  <c r="E293" s="1"/>
  <c r="E167"/>
  <c r="D155"/>
  <c r="E308" s="1"/>
  <c r="C152"/>
  <c r="C143"/>
  <c r="D143" s="1"/>
  <c r="B135"/>
  <c r="C135" s="1"/>
  <c r="C136" s="1"/>
  <c r="E124"/>
  <c r="D110"/>
  <c r="C110"/>
  <c r="B110"/>
  <c r="C104"/>
  <c r="D98"/>
  <c r="D104" s="1"/>
  <c r="C98"/>
  <c r="C91"/>
  <c r="D83"/>
  <c r="E123" s="1"/>
  <c r="E201" s="1"/>
  <c r="B75"/>
  <c r="D68"/>
  <c r="C75" s="1"/>
  <c r="E47"/>
  <c r="B61" s="1"/>
  <c r="E27"/>
  <c r="B116" s="1"/>
  <c r="D116" s="1"/>
  <c r="D38" i="12"/>
  <c r="C380" i="2"/>
  <c r="E380"/>
  <c r="F381" s="1"/>
  <c r="C359"/>
  <c r="C358"/>
  <c r="E297"/>
  <c r="F274"/>
  <c r="E274" s="1"/>
  <c r="E255"/>
  <c r="E234"/>
  <c r="E216"/>
  <c r="G212"/>
  <c r="C211"/>
  <c r="D175"/>
  <c r="D217" s="1"/>
  <c r="E174"/>
  <c r="E173"/>
  <c r="E172"/>
  <c r="E171"/>
  <c r="E170"/>
  <c r="E169"/>
  <c r="E168"/>
  <c r="E167"/>
  <c r="D155"/>
  <c r="E308" s="1"/>
  <c r="C152"/>
  <c r="C143"/>
  <c r="D143" s="1"/>
  <c r="B135"/>
  <c r="C135" s="1"/>
  <c r="C136" s="1"/>
  <c r="E124"/>
  <c r="D110"/>
  <c r="C110"/>
  <c r="B110"/>
  <c r="E110" s="1"/>
  <c r="E125" s="1"/>
  <c r="E202" s="1"/>
  <c r="C104"/>
  <c r="D98"/>
  <c r="D104" s="1"/>
  <c r="C98"/>
  <c r="C91"/>
  <c r="D83"/>
  <c r="E123" s="1"/>
  <c r="E201" s="1"/>
  <c r="D68"/>
  <c r="C75" s="1"/>
  <c r="B61"/>
  <c r="E47"/>
  <c r="E27"/>
  <c r="B116" s="1"/>
  <c r="D116" s="1"/>
  <c r="D42" i="12"/>
  <c r="C380" i="5"/>
  <c r="D380"/>
  <c r="C359"/>
  <c r="C358"/>
  <c r="E297"/>
  <c r="F274"/>
  <c r="E274" s="1"/>
  <c r="E255"/>
  <c r="E234"/>
  <c r="E216"/>
  <c r="E217" s="1"/>
  <c r="E218" s="1"/>
  <c r="E295" s="1"/>
  <c r="G212"/>
  <c r="C211"/>
  <c r="D175"/>
  <c r="D217" s="1"/>
  <c r="E174"/>
  <c r="E173"/>
  <c r="E172"/>
  <c r="E171"/>
  <c r="E170"/>
  <c r="E169"/>
  <c r="E168"/>
  <c r="E167"/>
  <c r="D155"/>
  <c r="E308" s="1"/>
  <c r="C152"/>
  <c r="D143"/>
  <c r="C143"/>
  <c r="B135"/>
  <c r="C135" s="1"/>
  <c r="C136" s="1"/>
  <c r="E124"/>
  <c r="D110"/>
  <c r="C110"/>
  <c r="B110"/>
  <c r="E110" s="1"/>
  <c r="E125" s="1"/>
  <c r="E202" s="1"/>
  <c r="C104"/>
  <c r="D98"/>
  <c r="D104" s="1"/>
  <c r="C98"/>
  <c r="C91"/>
  <c r="D83"/>
  <c r="E123" s="1"/>
  <c r="E201" s="1"/>
  <c r="D68"/>
  <c r="C75" s="1"/>
  <c r="B61"/>
  <c r="E47"/>
  <c r="E27"/>
  <c r="B116" s="1"/>
  <c r="D116" s="1"/>
  <c r="D43" i="12"/>
  <c r="F381" i="6"/>
  <c r="C380"/>
  <c r="D380"/>
  <c r="E380"/>
  <c r="C359"/>
  <c r="C358"/>
  <c r="E297"/>
  <c r="F274"/>
  <c r="E274" s="1"/>
  <c r="E255"/>
  <c r="E234"/>
  <c r="E216"/>
  <c r="E217" s="1"/>
  <c r="E218" s="1"/>
  <c r="E295" s="1"/>
  <c r="G212"/>
  <c r="C211"/>
  <c r="D175"/>
  <c r="D217" s="1"/>
  <c r="E174"/>
  <c r="E173"/>
  <c r="E172"/>
  <c r="E171"/>
  <c r="E170"/>
  <c r="E169"/>
  <c r="E168"/>
  <c r="E167"/>
  <c r="D155"/>
  <c r="E370" s="1"/>
  <c r="C152"/>
  <c r="D143"/>
  <c r="C143"/>
  <c r="B135"/>
  <c r="C135" s="1"/>
  <c r="C136" s="1"/>
  <c r="E124"/>
  <c r="E123"/>
  <c r="E201" s="1"/>
  <c r="D110"/>
  <c r="C110"/>
  <c r="B110"/>
  <c r="C104"/>
  <c r="D98"/>
  <c r="D104" s="1"/>
  <c r="C98"/>
  <c r="C91"/>
  <c r="D84"/>
  <c r="D83"/>
  <c r="D68"/>
  <c r="B75" s="1"/>
  <c r="E47"/>
  <c r="B61" s="1"/>
  <c r="E27"/>
  <c r="E28" s="1"/>
  <c r="D44" i="12"/>
  <c r="C380" i="7"/>
  <c r="D380"/>
  <c r="C359"/>
  <c r="C358"/>
  <c r="E297"/>
  <c r="F274"/>
  <c r="E274" s="1"/>
  <c r="E255"/>
  <c r="E234"/>
  <c r="E216"/>
  <c r="E217" s="1"/>
  <c r="E218" s="1"/>
  <c r="E295" s="1"/>
  <c r="G212"/>
  <c r="C211"/>
  <c r="D175"/>
  <c r="D217" s="1"/>
  <c r="E174"/>
  <c r="E173"/>
  <c r="E172"/>
  <c r="E171"/>
  <c r="E170"/>
  <c r="E169"/>
  <c r="E168"/>
  <c r="E167"/>
  <c r="D155"/>
  <c r="E308" s="1"/>
  <c r="C152"/>
  <c r="D143"/>
  <c r="C143"/>
  <c r="B135"/>
  <c r="C135" s="1"/>
  <c r="C136" s="1"/>
  <c r="E124"/>
  <c r="E123"/>
  <c r="E201" s="1"/>
  <c r="D110"/>
  <c r="C110"/>
  <c r="B110"/>
  <c r="C104"/>
  <c r="D98"/>
  <c r="D104" s="1"/>
  <c r="C98"/>
  <c r="C91"/>
  <c r="D84"/>
  <c r="D83"/>
  <c r="D68"/>
  <c r="C75" s="1"/>
  <c r="E47"/>
  <c r="B61" s="1"/>
  <c r="E27"/>
  <c r="B116" s="1"/>
  <c r="D116" s="1"/>
  <c r="F381" i="8"/>
  <c r="E380"/>
  <c r="C380"/>
  <c r="D380"/>
  <c r="C359"/>
  <c r="C358"/>
  <c r="E297"/>
  <c r="F274"/>
  <c r="E274" s="1"/>
  <c r="E255"/>
  <c r="E234"/>
  <c r="E216"/>
  <c r="G212"/>
  <c r="C211"/>
  <c r="D175"/>
  <c r="D217" s="1"/>
  <c r="E174"/>
  <c r="E173"/>
  <c r="E172"/>
  <c r="E171"/>
  <c r="E170"/>
  <c r="E169"/>
  <c r="E168"/>
  <c r="E167"/>
  <c r="D155"/>
  <c r="E308" s="1"/>
  <c r="C152"/>
  <c r="C143"/>
  <c r="D143" s="1"/>
  <c r="B135"/>
  <c r="C135" s="1"/>
  <c r="C136" s="1"/>
  <c r="E124"/>
  <c r="D110"/>
  <c r="C110"/>
  <c r="B110"/>
  <c r="C104"/>
  <c r="D98"/>
  <c r="D104" s="1"/>
  <c r="C98"/>
  <c r="C91"/>
  <c r="D83"/>
  <c r="E123" s="1"/>
  <c r="E201" s="1"/>
  <c r="D68"/>
  <c r="C75" s="1"/>
  <c r="B61"/>
  <c r="E47"/>
  <c r="E27"/>
  <c r="B116" s="1"/>
  <c r="D116" s="1"/>
  <c r="D46" i="12"/>
  <c r="C359" i="9"/>
  <c r="C358"/>
  <c r="E297"/>
  <c r="E255"/>
  <c r="E234"/>
  <c r="E216"/>
  <c r="G212"/>
  <c r="C211"/>
  <c r="D175"/>
  <c r="D217" s="1"/>
  <c r="E174"/>
  <c r="E173"/>
  <c r="E172"/>
  <c r="E171"/>
  <c r="E170"/>
  <c r="E169"/>
  <c r="E168"/>
  <c r="E167"/>
  <c r="D155"/>
  <c r="E308" s="1"/>
  <c r="C152"/>
  <c r="C143"/>
  <c r="D143" s="1"/>
  <c r="E124"/>
  <c r="D110"/>
  <c r="C110"/>
  <c r="B110"/>
  <c r="C104"/>
  <c r="D98"/>
  <c r="D104" s="1"/>
  <c r="C98"/>
  <c r="C91"/>
  <c r="D84"/>
  <c r="D83"/>
  <c r="E123" s="1"/>
  <c r="E201" s="1"/>
  <c r="D68"/>
  <c r="C75" s="1"/>
  <c r="E47"/>
  <c r="B61" s="1"/>
  <c r="E27"/>
  <c r="B116" s="1"/>
  <c r="D116" s="1"/>
  <c r="D47" i="12"/>
  <c r="C359" i="10"/>
  <c r="C358"/>
  <c r="E297"/>
  <c r="F274"/>
  <c r="E274" s="1"/>
  <c r="E255"/>
  <c r="E216"/>
  <c r="G212"/>
  <c r="C211"/>
  <c r="D175"/>
  <c r="D217" s="1"/>
  <c r="E174"/>
  <c r="E173"/>
  <c r="E172"/>
  <c r="E171"/>
  <c r="E170"/>
  <c r="E169"/>
  <c r="E168"/>
  <c r="E167"/>
  <c r="D155"/>
  <c r="E308" s="1"/>
  <c r="C152"/>
  <c r="C143"/>
  <c r="D143" s="1"/>
  <c r="B135"/>
  <c r="C135" s="1"/>
  <c r="C136" s="1"/>
  <c r="E124"/>
  <c r="D110"/>
  <c r="C110"/>
  <c r="B110"/>
  <c r="C104"/>
  <c r="D98"/>
  <c r="D104" s="1"/>
  <c r="C98"/>
  <c r="C91"/>
  <c r="D83"/>
  <c r="E123" s="1"/>
  <c r="E201" s="1"/>
  <c r="D68"/>
  <c r="C75" s="1"/>
  <c r="E47"/>
  <c r="B61" s="1"/>
  <c r="E28"/>
  <c r="E27"/>
  <c r="B116" s="1"/>
  <c r="D116" s="1"/>
  <c r="E374" i="11"/>
  <c r="E168"/>
  <c r="E169"/>
  <c r="E170"/>
  <c r="E171"/>
  <c r="E172"/>
  <c r="E173"/>
  <c r="E174"/>
  <c r="E167"/>
  <c r="C358"/>
  <c r="F274"/>
  <c r="E274" s="1"/>
  <c r="E297"/>
  <c r="C152"/>
  <c r="E255"/>
  <c r="E234"/>
  <c r="C143"/>
  <c r="D143" s="1"/>
  <c r="B135"/>
  <c r="C359"/>
  <c r="E216"/>
  <c r="G212"/>
  <c r="C211"/>
  <c r="D175"/>
  <c r="D217" s="1"/>
  <c r="C135"/>
  <c r="C136" s="1"/>
  <c r="C104"/>
  <c r="D98"/>
  <c r="D104" s="1"/>
  <c r="C98"/>
  <c r="C110" s="1"/>
  <c r="C91"/>
  <c r="B110" s="1"/>
  <c r="D83"/>
  <c r="E123" s="1"/>
  <c r="E201" s="1"/>
  <c r="D68"/>
  <c r="C75" s="1"/>
  <c r="E47"/>
  <c r="B61" s="1"/>
  <c r="E27"/>
  <c r="B116" s="1"/>
  <c r="D116" s="1"/>
  <c r="E124" s="1"/>
  <c r="E175" i="2" l="1"/>
  <c r="E293" s="1"/>
  <c r="D143" i="14"/>
  <c r="E143" s="1"/>
  <c r="E35"/>
  <c r="B75"/>
  <c r="D75" s="1"/>
  <c r="E370"/>
  <c r="B54"/>
  <c r="E175" i="9"/>
  <c r="E293" s="1"/>
  <c r="G401" i="4"/>
  <c r="G402" s="1"/>
  <c r="D41" i="12" s="1"/>
  <c r="F41" s="1"/>
  <c r="E118" i="4"/>
  <c r="E133" s="1"/>
  <c r="E210" s="1"/>
  <c r="E37"/>
  <c r="E43" s="1"/>
  <c r="B83"/>
  <c r="D83" s="1"/>
  <c r="D84" s="1"/>
  <c r="E183"/>
  <c r="E301" s="1"/>
  <c r="E130"/>
  <c r="E225"/>
  <c r="E226" s="1"/>
  <c r="E303" s="1"/>
  <c r="B62"/>
  <c r="D92"/>
  <c r="D151"/>
  <c r="E151" s="1"/>
  <c r="E316"/>
  <c r="E118" i="3"/>
  <c r="E133" s="1"/>
  <c r="E210" s="1"/>
  <c r="E225"/>
  <c r="E226" s="1"/>
  <c r="E303" s="1"/>
  <c r="D92"/>
  <c r="E151"/>
  <c r="E183"/>
  <c r="E301" s="1"/>
  <c r="E36"/>
  <c r="E43" s="1"/>
  <c r="B83"/>
  <c r="D83" s="1"/>
  <c r="E378"/>
  <c r="B62"/>
  <c r="E28" i="1"/>
  <c r="E110"/>
  <c r="E125" s="1"/>
  <c r="E202" s="1"/>
  <c r="E380"/>
  <c r="D75"/>
  <c r="E143"/>
  <c r="E217"/>
  <c r="E218" s="1"/>
  <c r="E295" s="1"/>
  <c r="E370"/>
  <c r="E35"/>
  <c r="B54"/>
  <c r="D84"/>
  <c r="D84" i="2"/>
  <c r="E143"/>
  <c r="E217"/>
  <c r="E218" s="1"/>
  <c r="E295" s="1"/>
  <c r="E28"/>
  <c r="E35" s="1"/>
  <c r="B75"/>
  <c r="D75" s="1"/>
  <c r="E370"/>
  <c r="B54"/>
  <c r="E380" i="5"/>
  <c r="F381" s="1"/>
  <c r="D84"/>
  <c r="E143"/>
  <c r="E175"/>
  <c r="E293" s="1"/>
  <c r="E28"/>
  <c r="B75"/>
  <c r="D75" s="1"/>
  <c r="E370"/>
  <c r="E35"/>
  <c r="B54"/>
  <c r="E110" i="6"/>
  <c r="E125" s="1"/>
  <c r="E202" s="1"/>
  <c r="E143"/>
  <c r="E175"/>
  <c r="E293" s="1"/>
  <c r="E308"/>
  <c r="E35"/>
  <c r="B54"/>
  <c r="C75"/>
  <c r="D75" s="1"/>
  <c r="B116"/>
  <c r="D116" s="1"/>
  <c r="E380" i="7"/>
  <c r="F381" s="1"/>
  <c r="E110"/>
  <c r="E125" s="1"/>
  <c r="E202" s="1"/>
  <c r="E143"/>
  <c r="E175"/>
  <c r="E293" s="1"/>
  <c r="E28"/>
  <c r="B75"/>
  <c r="D75" s="1"/>
  <c r="E370"/>
  <c r="E35"/>
  <c r="B54"/>
  <c r="E110" i="8"/>
  <c r="E125" s="1"/>
  <c r="E202" s="1"/>
  <c r="E175"/>
  <c r="E293" s="1"/>
  <c r="D84"/>
  <c r="E217"/>
  <c r="E218" s="1"/>
  <c r="E295" s="1"/>
  <c r="E143"/>
  <c r="E28"/>
  <c r="E35" s="1"/>
  <c r="B75"/>
  <c r="D75" s="1"/>
  <c r="E370"/>
  <c r="B54"/>
  <c r="E110" i="9"/>
  <c r="E125" s="1"/>
  <c r="E202" s="1"/>
  <c r="E217"/>
  <c r="E218" s="1"/>
  <c r="E295" s="1"/>
  <c r="E143"/>
  <c r="B75"/>
  <c r="D75" s="1"/>
  <c r="E370"/>
  <c r="E35"/>
  <c r="B54"/>
  <c r="B75" i="10"/>
  <c r="D75" s="1"/>
  <c r="D76" s="1"/>
  <c r="E110"/>
  <c r="E125" s="1"/>
  <c r="E202" s="1"/>
  <c r="E175"/>
  <c r="E293" s="1"/>
  <c r="E122"/>
  <c r="E143"/>
  <c r="E217"/>
  <c r="E218" s="1"/>
  <c r="E295" s="1"/>
  <c r="E370"/>
  <c r="E35"/>
  <c r="B54"/>
  <c r="D84"/>
  <c r="E175" i="11"/>
  <c r="E28"/>
  <c r="E35" s="1"/>
  <c r="B75"/>
  <c r="D75" s="1"/>
  <c r="D110"/>
  <c r="E110" s="1"/>
  <c r="E125" s="1"/>
  <c r="B54"/>
  <c r="D84"/>
  <c r="E143"/>
  <c r="E217"/>
  <c r="E218" s="1"/>
  <c r="E295" s="1"/>
  <c r="B55" i="14" l="1"/>
  <c r="D55" s="1"/>
  <c r="C61" s="1"/>
  <c r="D54"/>
  <c r="E306"/>
  <c r="E182"/>
  <c r="E368"/>
  <c r="E247"/>
  <c r="E225"/>
  <c r="E192"/>
  <c r="E203" s="1"/>
  <c r="E183"/>
  <c r="E204" s="1"/>
  <c r="C154"/>
  <c r="C155" s="1"/>
  <c r="D76"/>
  <c r="E122"/>
  <c r="E182" i="9"/>
  <c r="E192"/>
  <c r="E193" s="1"/>
  <c r="E194" s="1"/>
  <c r="E376" i="4"/>
  <c r="E255"/>
  <c r="E233"/>
  <c r="E200"/>
  <c r="E191"/>
  <c r="C162"/>
  <c r="C163" s="1"/>
  <c r="E314"/>
  <c r="E190"/>
  <c r="D62"/>
  <c r="B63"/>
  <c r="D63" s="1"/>
  <c r="C69" s="1"/>
  <c r="D69" s="1"/>
  <c r="B63" i="3"/>
  <c r="D63" s="1"/>
  <c r="C69" s="1"/>
  <c r="D69" s="1"/>
  <c r="D62"/>
  <c r="E314"/>
  <c r="E190"/>
  <c r="E376"/>
  <c r="E255"/>
  <c r="E233"/>
  <c r="E200"/>
  <c r="E191"/>
  <c r="C162"/>
  <c r="C163" s="1"/>
  <c r="D84"/>
  <c r="E130"/>
  <c r="B55" i="1"/>
  <c r="D55" s="1"/>
  <c r="C61" s="1"/>
  <c r="D61" s="1"/>
  <c r="D54"/>
  <c r="E306"/>
  <c r="E182"/>
  <c r="E368"/>
  <c r="E247"/>
  <c r="E225"/>
  <c r="E192"/>
  <c r="E183"/>
  <c r="C154"/>
  <c r="C155" s="1"/>
  <c r="D76"/>
  <c r="E122"/>
  <c r="E306" i="2"/>
  <c r="E182"/>
  <c r="E368"/>
  <c r="E247"/>
  <c r="E225"/>
  <c r="E192"/>
  <c r="E183"/>
  <c r="C154"/>
  <c r="C155" s="1"/>
  <c r="D76"/>
  <c r="E122"/>
  <c r="B55"/>
  <c r="D55" s="1"/>
  <c r="C61" s="1"/>
  <c r="D61" s="1"/>
  <c r="D54"/>
  <c r="B55" i="5"/>
  <c r="D55" s="1"/>
  <c r="C61" s="1"/>
  <c r="D61" s="1"/>
  <c r="D54"/>
  <c r="E306"/>
  <c r="E182"/>
  <c r="E368"/>
  <c r="E247"/>
  <c r="E225"/>
  <c r="E192"/>
  <c r="E183"/>
  <c r="C154"/>
  <c r="C155" s="1"/>
  <c r="D76"/>
  <c r="E122"/>
  <c r="E122" i="6"/>
  <c r="D76"/>
  <c r="E368"/>
  <c r="E247"/>
  <c r="E225"/>
  <c r="E192"/>
  <c r="E183"/>
  <c r="C154"/>
  <c r="C155" s="1"/>
  <c r="E306"/>
  <c r="E182"/>
  <c r="D54"/>
  <c r="B55"/>
  <c r="D55" s="1"/>
  <c r="C61" s="1"/>
  <c r="D61" s="1"/>
  <c r="B55" i="7"/>
  <c r="D55" s="1"/>
  <c r="C61" s="1"/>
  <c r="D61" s="1"/>
  <c r="D54"/>
  <c r="E306"/>
  <c r="E182"/>
  <c r="E368"/>
  <c r="E247"/>
  <c r="E225"/>
  <c r="E192"/>
  <c r="E183"/>
  <c r="C154"/>
  <c r="C155" s="1"/>
  <c r="D76"/>
  <c r="E122"/>
  <c r="B55" i="8"/>
  <c r="D55" s="1"/>
  <c r="C61" s="1"/>
  <c r="D61" s="1"/>
  <c r="D54"/>
  <c r="E306"/>
  <c r="E182"/>
  <c r="E368"/>
  <c r="E247"/>
  <c r="E225"/>
  <c r="E192"/>
  <c r="E183"/>
  <c r="C154"/>
  <c r="C155" s="1"/>
  <c r="D76"/>
  <c r="E122"/>
  <c r="B55" i="9"/>
  <c r="D55" s="1"/>
  <c r="C61" s="1"/>
  <c r="D61" s="1"/>
  <c r="D54"/>
  <c r="E306"/>
  <c r="E368"/>
  <c r="E247"/>
  <c r="E225"/>
  <c r="C154"/>
  <c r="C155" s="1"/>
  <c r="D76"/>
  <c r="E122"/>
  <c r="E306" i="10"/>
  <c r="E182"/>
  <c r="E368"/>
  <c r="E247"/>
  <c r="E225"/>
  <c r="E183"/>
  <c r="C154"/>
  <c r="C155" s="1"/>
  <c r="B55"/>
  <c r="D55" s="1"/>
  <c r="C61" s="1"/>
  <c r="D61" s="1"/>
  <c r="D54"/>
  <c r="E183" i="11"/>
  <c r="E184" s="1"/>
  <c r="E182"/>
  <c r="C154"/>
  <c r="C155" s="1"/>
  <c r="D54"/>
  <c r="B55"/>
  <c r="D55" s="1"/>
  <c r="C61" s="1"/>
  <c r="D61" s="1"/>
  <c r="E192"/>
  <c r="E202"/>
  <c r="E368"/>
  <c r="E306"/>
  <c r="E204"/>
  <c r="E247"/>
  <c r="E225"/>
  <c r="D155"/>
  <c r="E122"/>
  <c r="D76"/>
  <c r="E227" i="14" l="1"/>
  <c r="E250" s="1"/>
  <c r="E184"/>
  <c r="E121"/>
  <c r="E127" s="1"/>
  <c r="D62"/>
  <c r="E193"/>
  <c r="E212" i="4"/>
  <c r="E235" s="1"/>
  <c r="E258" s="1"/>
  <c r="E192"/>
  <c r="D70"/>
  <c r="E129"/>
  <c r="E135" s="1"/>
  <c r="E211"/>
  <c r="E201"/>
  <c r="E212" i="3"/>
  <c r="E235" s="1"/>
  <c r="E258" s="1"/>
  <c r="E192"/>
  <c r="E129"/>
  <c r="E135" s="1"/>
  <c r="D70"/>
  <c r="E201"/>
  <c r="E211"/>
  <c r="E204" i="1"/>
  <c r="E227" s="1"/>
  <c r="E250" s="1"/>
  <c r="E184"/>
  <c r="E121"/>
  <c r="E127" s="1"/>
  <c r="D62"/>
  <c r="E193"/>
  <c r="E203"/>
  <c r="E121" i="2"/>
  <c r="E127" s="1"/>
  <c r="D62"/>
  <c r="E204"/>
  <c r="E227" s="1"/>
  <c r="E250" s="1"/>
  <c r="E184"/>
  <c r="E193"/>
  <c r="E203"/>
  <c r="E204" i="5"/>
  <c r="E227" s="1"/>
  <c r="E250" s="1"/>
  <c r="E184"/>
  <c r="E121"/>
  <c r="E127" s="1"/>
  <c r="D62"/>
  <c r="E193"/>
  <c r="E203"/>
  <c r="D62" i="6"/>
  <c r="E121"/>
  <c r="E127" s="1"/>
  <c r="E203"/>
  <c r="E193"/>
  <c r="E204"/>
  <c r="E227" s="1"/>
  <c r="E250" s="1"/>
  <c r="E184"/>
  <c r="E204" i="7"/>
  <c r="E227" s="1"/>
  <c r="E250" s="1"/>
  <c r="E184"/>
  <c r="E121"/>
  <c r="E127" s="1"/>
  <c r="D62"/>
  <c r="E193"/>
  <c r="E203"/>
  <c r="E204" i="8"/>
  <c r="E227" s="1"/>
  <c r="E250" s="1"/>
  <c r="E184"/>
  <c r="E121"/>
  <c r="E127" s="1"/>
  <c r="D62"/>
  <c r="E193"/>
  <c r="E203"/>
  <c r="E204" i="9"/>
  <c r="E227" s="1"/>
  <c r="E250" s="1"/>
  <c r="E121"/>
  <c r="E127" s="1"/>
  <c r="D62"/>
  <c r="E203"/>
  <c r="E121" i="10"/>
  <c r="E127" s="1"/>
  <c r="D62"/>
  <c r="E204"/>
  <c r="E227" s="1"/>
  <c r="E250" s="1"/>
  <c r="E184"/>
  <c r="E193"/>
  <c r="E203"/>
  <c r="E370" i="11"/>
  <c r="E308"/>
  <c r="E121"/>
  <c r="D62"/>
  <c r="E227"/>
  <c r="E250" s="1"/>
  <c r="E203"/>
  <c r="E226" s="1"/>
  <c r="E249" s="1"/>
  <c r="E193"/>
  <c r="E293"/>
  <c r="E127"/>
  <c r="E307" s="1"/>
  <c r="E226" i="14" l="1"/>
  <c r="E205"/>
  <c r="B211" s="1"/>
  <c r="E369"/>
  <c r="E248"/>
  <c r="E307"/>
  <c r="E194"/>
  <c r="E195" s="1"/>
  <c r="E294" s="1"/>
  <c r="E202" i="4"/>
  <c r="E203" s="1"/>
  <c r="E302" s="1"/>
  <c r="E315"/>
  <c r="E377"/>
  <c r="E256"/>
  <c r="E234"/>
  <c r="E213"/>
  <c r="B219" s="1"/>
  <c r="E234" i="3"/>
  <c r="E213"/>
  <c r="B219" s="1"/>
  <c r="E377"/>
  <c r="E256"/>
  <c r="E315"/>
  <c r="E202"/>
  <c r="E203" s="1"/>
  <c r="E302" s="1"/>
  <c r="E226" i="1"/>
  <c r="E205"/>
  <c r="B211" s="1"/>
  <c r="E369"/>
  <c r="E248"/>
  <c r="E307"/>
  <c r="E194"/>
  <c r="E195" s="1"/>
  <c r="E294" s="1"/>
  <c r="E226" i="2"/>
  <c r="E205"/>
  <c r="B211" s="1"/>
  <c r="E369"/>
  <c r="E248"/>
  <c r="E307"/>
  <c r="E195"/>
  <c r="E294" s="1"/>
  <c r="E194"/>
  <c r="E226" i="5"/>
  <c r="E205"/>
  <c r="B211" s="1"/>
  <c r="E369"/>
  <c r="E248"/>
  <c r="E307"/>
  <c r="E194"/>
  <c r="E195" s="1"/>
  <c r="E294" s="1"/>
  <c r="E194" i="6"/>
  <c r="E195" s="1"/>
  <c r="E294" s="1"/>
  <c r="E307"/>
  <c r="E369"/>
  <c r="E248"/>
  <c r="E226"/>
  <c r="E205"/>
  <c r="B211" s="1"/>
  <c r="E226" i="7"/>
  <c r="E205"/>
  <c r="B211" s="1"/>
  <c r="E369"/>
  <c r="E248"/>
  <c r="E307"/>
  <c r="E194"/>
  <c r="E195" s="1"/>
  <c r="E294" s="1"/>
  <c r="E226" i="8"/>
  <c r="E205"/>
  <c r="B211" s="1"/>
  <c r="E369"/>
  <c r="E248"/>
  <c r="E307"/>
  <c r="E194"/>
  <c r="E195" s="1"/>
  <c r="E294" s="1"/>
  <c r="E226" i="9"/>
  <c r="E205"/>
  <c r="B211" s="1"/>
  <c r="E369"/>
  <c r="E248"/>
  <c r="E307"/>
  <c r="E195"/>
  <c r="E294" s="1"/>
  <c r="E226" i="10"/>
  <c r="E205"/>
  <c r="B211" s="1"/>
  <c r="E369"/>
  <c r="E248"/>
  <c r="E307"/>
  <c r="E194"/>
  <c r="E195" s="1"/>
  <c r="E294" s="1"/>
  <c r="E194" i="11"/>
  <c r="E195" s="1"/>
  <c r="E294" s="1"/>
  <c r="E205"/>
  <c r="B211" s="1"/>
  <c r="E228"/>
  <c r="C261"/>
  <c r="F261" s="1"/>
  <c r="G261" s="1"/>
  <c r="I261" s="1"/>
  <c r="E248"/>
  <c r="E251" s="1"/>
  <c r="E369"/>
  <c r="E249" i="14" l="1"/>
  <c r="E228"/>
  <c r="E251"/>
  <c r="E257" i="4"/>
  <c r="E259" s="1"/>
  <c r="E236"/>
  <c r="E257" i="3"/>
  <c r="E236"/>
  <c r="E259"/>
  <c r="E249" i="1"/>
  <c r="E228"/>
  <c r="E251"/>
  <c r="E249" i="2"/>
  <c r="E228"/>
  <c r="E251"/>
  <c r="E249" i="5"/>
  <c r="E228"/>
  <c r="E251"/>
  <c r="E249" i="6"/>
  <c r="E228"/>
  <c r="E251"/>
  <c r="E249" i="7"/>
  <c r="E228"/>
  <c r="E251"/>
  <c r="E249" i="8"/>
  <c r="E228"/>
  <c r="E251"/>
  <c r="E249" i="9"/>
  <c r="E228"/>
  <c r="E251"/>
  <c r="E249" i="10"/>
  <c r="E228"/>
  <c r="E251"/>
  <c r="C240" i="11"/>
  <c r="F240" s="1"/>
  <c r="G240" s="1"/>
  <c r="I240" s="1"/>
  <c r="I262"/>
  <c r="F272" s="1"/>
  <c r="C240" i="14" l="1"/>
  <c r="F240" s="1"/>
  <c r="C261"/>
  <c r="F261" s="1"/>
  <c r="G261" s="1"/>
  <c r="I261" s="1"/>
  <c r="I262" s="1"/>
  <c r="F272" s="1"/>
  <c r="C269" i="4"/>
  <c r="F269" s="1"/>
  <c r="G269" s="1"/>
  <c r="I269" s="1"/>
  <c r="I270" s="1"/>
  <c r="F280" s="1"/>
  <c r="C248"/>
  <c r="F248" s="1"/>
  <c r="G248" s="1"/>
  <c r="I248" s="1"/>
  <c r="I249" s="1"/>
  <c r="F277" s="1"/>
  <c r="C248" i="3"/>
  <c r="F248" s="1"/>
  <c r="G248" s="1"/>
  <c r="I248" s="1"/>
  <c r="I249" s="1"/>
  <c r="F277" s="1"/>
  <c r="C269"/>
  <c r="F269" s="1"/>
  <c r="G269" s="1"/>
  <c r="I269" s="1"/>
  <c r="I270" s="1"/>
  <c r="F280" s="1"/>
  <c r="C240" i="1"/>
  <c r="F240" s="1"/>
  <c r="G240" s="1"/>
  <c r="I240" s="1"/>
  <c r="I241" s="1"/>
  <c r="F269" s="1"/>
  <c r="C261"/>
  <c r="F261" s="1"/>
  <c r="G261" s="1"/>
  <c r="I261" s="1"/>
  <c r="I262" s="1"/>
  <c r="F272" s="1"/>
  <c r="C240" i="2"/>
  <c r="F240" s="1"/>
  <c r="G240" s="1"/>
  <c r="I240" s="1"/>
  <c r="I241" s="1"/>
  <c r="F269" s="1"/>
  <c r="C261"/>
  <c r="F261" s="1"/>
  <c r="G261" s="1"/>
  <c r="I261" s="1"/>
  <c r="I262" s="1"/>
  <c r="F272" s="1"/>
  <c r="C240" i="5"/>
  <c r="F240" s="1"/>
  <c r="G240" s="1"/>
  <c r="I240" s="1"/>
  <c r="I241" s="1"/>
  <c r="F269" s="1"/>
  <c r="C261"/>
  <c r="F261" s="1"/>
  <c r="G261" s="1"/>
  <c r="I261" s="1"/>
  <c r="I262" s="1"/>
  <c r="F272" s="1"/>
  <c r="C261" i="6"/>
  <c r="F261" s="1"/>
  <c r="G261" s="1"/>
  <c r="I261" s="1"/>
  <c r="I262" s="1"/>
  <c r="F272" s="1"/>
  <c r="C240"/>
  <c r="F240" s="1"/>
  <c r="G240" s="1"/>
  <c r="I240" s="1"/>
  <c r="I241" s="1"/>
  <c r="F269" s="1"/>
  <c r="C240" i="7"/>
  <c r="F240" s="1"/>
  <c r="G240" s="1"/>
  <c r="I240" s="1"/>
  <c r="I241" s="1"/>
  <c r="F269" s="1"/>
  <c r="C261"/>
  <c r="F261" s="1"/>
  <c r="G261" s="1"/>
  <c r="I261" s="1"/>
  <c r="I262" s="1"/>
  <c r="F272" s="1"/>
  <c r="C240" i="8"/>
  <c r="F240" s="1"/>
  <c r="G240" s="1"/>
  <c r="I240" s="1"/>
  <c r="I241" s="1"/>
  <c r="F269" s="1"/>
  <c r="C261"/>
  <c r="F261" s="1"/>
  <c r="G261" s="1"/>
  <c r="I261" s="1"/>
  <c r="I262" s="1"/>
  <c r="F272" s="1"/>
  <c r="C240" i="9"/>
  <c r="F240" s="1"/>
  <c r="G240" s="1"/>
  <c r="I240" s="1"/>
  <c r="I241" s="1"/>
  <c r="F269" s="1"/>
  <c r="C261"/>
  <c r="F261" s="1"/>
  <c r="I261" s="1"/>
  <c r="I262" s="1"/>
  <c r="F272" s="1"/>
  <c r="F240" i="10"/>
  <c r="G240" s="1"/>
  <c r="I240" s="1"/>
  <c r="I241" s="1"/>
  <c r="F269" s="1"/>
  <c r="C261"/>
  <c r="F261" s="1"/>
  <c r="G261" s="1"/>
  <c r="I261" s="1"/>
  <c r="I262" s="1"/>
  <c r="F272" s="1"/>
  <c r="I241" i="11"/>
  <c r="F269" s="1"/>
  <c r="F270" s="1"/>
  <c r="G240" i="14" l="1"/>
  <c r="I240" s="1"/>
  <c r="I241" s="1"/>
  <c r="F269" s="1"/>
  <c r="F270" s="1"/>
  <c r="F275" s="1"/>
  <c r="E296" s="1"/>
  <c r="E298" s="1"/>
  <c r="F283" i="4"/>
  <c r="E304" s="1"/>
  <c r="E306" s="1"/>
  <c r="F278"/>
  <c r="F278" i="3"/>
  <c r="F283" s="1"/>
  <c r="E304" s="1"/>
  <c r="E306" s="1"/>
  <c r="F275" i="1"/>
  <c r="E296" s="1"/>
  <c r="E298" s="1"/>
  <c r="F270"/>
  <c r="F270" i="2"/>
  <c r="F275" s="1"/>
  <c r="E296" s="1"/>
  <c r="E298" s="1"/>
  <c r="F270" i="5"/>
  <c r="F275" s="1"/>
  <c r="E296" s="1"/>
  <c r="E298" s="1"/>
  <c r="F270" i="6"/>
  <c r="F275" s="1"/>
  <c r="E296" s="1"/>
  <c r="E298" s="1"/>
  <c r="F270" i="7"/>
  <c r="F275" s="1"/>
  <c r="E296" s="1"/>
  <c r="E298" s="1"/>
  <c r="F270" i="8"/>
  <c r="F275" s="1"/>
  <c r="E296" s="1"/>
  <c r="E298" s="1"/>
  <c r="F270" i="9"/>
  <c r="F275" s="1"/>
  <c r="E296" s="1"/>
  <c r="E298" s="1"/>
  <c r="F270" i="10"/>
  <c r="F275" s="1"/>
  <c r="E296" s="1"/>
  <c r="E298" s="1"/>
  <c r="E371" i="14" l="1"/>
  <c r="E372" s="1"/>
  <c r="E309"/>
  <c r="E310" s="1"/>
  <c r="E317" i="4"/>
  <c r="E318" s="1"/>
  <c r="E379"/>
  <c r="E380" s="1"/>
  <c r="E379" i="3"/>
  <c r="E380" s="1"/>
  <c r="E317"/>
  <c r="E318" s="1"/>
  <c r="E371" i="1"/>
  <c r="E372" s="1"/>
  <c r="E309"/>
  <c r="E310" s="1"/>
  <c r="E371" i="2"/>
  <c r="E372" s="1"/>
  <c r="E309"/>
  <c r="E310" s="1"/>
  <c r="E371" i="5"/>
  <c r="E372" s="1"/>
  <c r="E309"/>
  <c r="E310" s="1"/>
  <c r="E309" i="6"/>
  <c r="E310" s="1"/>
  <c r="E371"/>
  <c r="E372" s="1"/>
  <c r="E371" i="7"/>
  <c r="E372" s="1"/>
  <c r="E309"/>
  <c r="E310" s="1"/>
  <c r="E371" i="8"/>
  <c r="E372" s="1"/>
  <c r="E309"/>
  <c r="E310" s="1"/>
  <c r="E371" i="9"/>
  <c r="E372" s="1"/>
  <c r="E309"/>
  <c r="E310" s="1"/>
  <c r="D318" s="1"/>
  <c r="E371" i="10"/>
  <c r="E372" s="1"/>
  <c r="E309"/>
  <c r="E310" s="1"/>
  <c r="D327" i="14" l="1"/>
  <c r="D318"/>
  <c r="D326" i="4"/>
  <c r="D327" s="1"/>
  <c r="D335"/>
  <c r="D335" i="3"/>
  <c r="D326"/>
  <c r="D327" i="1"/>
  <c r="D318"/>
  <c r="D327" i="2"/>
  <c r="D318"/>
  <c r="D327" i="5"/>
  <c r="D318"/>
  <c r="D318" i="6"/>
  <c r="D327"/>
  <c r="D327" i="7"/>
  <c r="D318"/>
  <c r="D327" i="8"/>
  <c r="D318"/>
  <c r="D327" i="9"/>
  <c r="D327" i="10"/>
  <c r="D318"/>
  <c r="D328" i="14" l="1"/>
  <c r="D329" s="1"/>
  <c r="D345" s="1"/>
  <c r="D319"/>
  <c r="E373" s="1"/>
  <c r="E374" s="1"/>
  <c r="D336" i="4"/>
  <c r="E381"/>
  <c r="E382" s="1"/>
  <c r="D336" i="3"/>
  <c r="D337" s="1"/>
  <c r="D353" s="1"/>
  <c r="D327"/>
  <c r="E381" s="1"/>
  <c r="E382" s="1"/>
  <c r="D328" i="1"/>
  <c r="D329" s="1"/>
  <c r="D345" s="1"/>
  <c r="D319"/>
  <c r="E373" s="1"/>
  <c r="E374" s="1"/>
  <c r="D320"/>
  <c r="D328" i="2"/>
  <c r="D329" s="1"/>
  <c r="D345" s="1"/>
  <c r="D319"/>
  <c r="E373" s="1"/>
  <c r="E374" s="1"/>
  <c r="D329" i="5"/>
  <c r="D345" s="1"/>
  <c r="D328"/>
  <c r="D319"/>
  <c r="E373" s="1"/>
  <c r="E374" s="1"/>
  <c r="D328" i="6"/>
  <c r="D329" s="1"/>
  <c r="D345" s="1"/>
  <c r="D319"/>
  <c r="E373" s="1"/>
  <c r="E374" s="1"/>
  <c r="D328" i="7"/>
  <c r="D329" s="1"/>
  <c r="D345" s="1"/>
  <c r="D319"/>
  <c r="E373" s="1"/>
  <c r="E374" s="1"/>
  <c r="D328" i="8"/>
  <c r="D329" s="1"/>
  <c r="D345" s="1"/>
  <c r="D319"/>
  <c r="E373" s="1"/>
  <c r="E374" s="1"/>
  <c r="D320"/>
  <c r="D328" i="9"/>
  <c r="D329" s="1"/>
  <c r="D345" s="1"/>
  <c r="D319"/>
  <c r="E373" s="1"/>
  <c r="E374" s="1"/>
  <c r="D320"/>
  <c r="D328" i="10"/>
  <c r="D329" s="1"/>
  <c r="D345" s="1"/>
  <c r="D319"/>
  <c r="E373" s="1"/>
  <c r="E374" s="1"/>
  <c r="D346" i="14" l="1"/>
  <c r="D347" s="1"/>
  <c r="D320"/>
  <c r="E351"/>
  <c r="D328" i="4"/>
  <c r="D341" s="1"/>
  <c r="D342" s="1"/>
  <c r="E343" s="1"/>
  <c r="D337"/>
  <c r="D353" s="1"/>
  <c r="D354" i="3"/>
  <c r="D355" s="1"/>
  <c r="D328"/>
  <c r="D346" i="1"/>
  <c r="D347" s="1"/>
  <c r="D339"/>
  <c r="D340" s="1"/>
  <c r="E341" s="1"/>
  <c r="D333"/>
  <c r="D334" s="1"/>
  <c r="E335" s="1"/>
  <c r="D346" i="2"/>
  <c r="D347" s="1"/>
  <c r="D320"/>
  <c r="E351"/>
  <c r="D346" i="5"/>
  <c r="D347" s="1"/>
  <c r="D320"/>
  <c r="D346" i="6"/>
  <c r="D347" s="1"/>
  <c r="D320"/>
  <c r="E351"/>
  <c r="D346" i="7"/>
  <c r="D347" s="1"/>
  <c r="D320"/>
  <c r="E351"/>
  <c r="D346" i="8"/>
  <c r="D347" s="1"/>
  <c r="D339"/>
  <c r="D340" s="1"/>
  <c r="E341" s="1"/>
  <c r="D333"/>
  <c r="D334" s="1"/>
  <c r="E335" s="1"/>
  <c r="D346" i="9"/>
  <c r="D347" s="1"/>
  <c r="D339"/>
  <c r="D340" s="1"/>
  <c r="E341" s="1"/>
  <c r="D333"/>
  <c r="D334" s="1"/>
  <c r="E335" s="1"/>
  <c r="D346" i="10"/>
  <c r="D347" s="1"/>
  <c r="D320"/>
  <c r="D339" i="14" l="1"/>
  <c r="D340" s="1"/>
  <c r="E341" s="1"/>
  <c r="D333"/>
  <c r="D334" s="1"/>
  <c r="E335" s="1"/>
  <c r="D356"/>
  <c r="D357"/>
  <c r="D355"/>
  <c r="D358" s="1"/>
  <c r="D347" i="4"/>
  <c r="D348" s="1"/>
  <c r="E349" s="1"/>
  <c r="D354"/>
  <c r="E359" s="1"/>
  <c r="D347" i="3"/>
  <c r="D348" s="1"/>
  <c r="E349" s="1"/>
  <c r="D341"/>
  <c r="D342" s="1"/>
  <c r="E343" s="1"/>
  <c r="E359"/>
  <c r="E351" i="1"/>
  <c r="D356" s="1"/>
  <c r="D357"/>
  <c r="D355"/>
  <c r="D339" i="2"/>
  <c r="D340" s="1"/>
  <c r="E341" s="1"/>
  <c r="D333"/>
  <c r="D334" s="1"/>
  <c r="E335" s="1"/>
  <c r="D356"/>
  <c r="D357"/>
  <c r="D355"/>
  <c r="D339" i="5"/>
  <c r="D340" s="1"/>
  <c r="E341" s="1"/>
  <c r="D333"/>
  <c r="D334" s="1"/>
  <c r="E335" s="1"/>
  <c r="E351"/>
  <c r="D357" i="6"/>
  <c r="D355"/>
  <c r="D356"/>
  <c r="D333"/>
  <c r="D334" s="1"/>
  <c r="E335" s="1"/>
  <c r="D339"/>
  <c r="D340" s="1"/>
  <c r="E341" s="1"/>
  <c r="D339" i="7"/>
  <c r="D340" s="1"/>
  <c r="E341" s="1"/>
  <c r="D333"/>
  <c r="D334" s="1"/>
  <c r="E335" s="1"/>
  <c r="D356"/>
  <c r="D357"/>
  <c r="D355"/>
  <c r="E351" i="8"/>
  <c r="D356" s="1"/>
  <c r="D357"/>
  <c r="D355"/>
  <c r="E351" i="9"/>
  <c r="D356" s="1"/>
  <c r="D339" i="10"/>
  <c r="D340" s="1"/>
  <c r="E341" s="1"/>
  <c r="D333"/>
  <c r="D334" s="1"/>
  <c r="E335" s="1"/>
  <c r="E351"/>
  <c r="D358" i="2" l="1"/>
  <c r="D355" i="9"/>
  <c r="D355" i="4"/>
  <c r="D365"/>
  <c r="D363"/>
  <c r="D364"/>
  <c r="D364" i="3"/>
  <c r="D365"/>
  <c r="D363"/>
  <c r="D366" s="1"/>
  <c r="D358" i="1"/>
  <c r="D356" i="5"/>
  <c r="D357"/>
  <c r="D355"/>
  <c r="D358" s="1"/>
  <c r="D358" i="6"/>
  <c r="D358" i="7"/>
  <c r="D358" i="8"/>
  <c r="D357" i="9"/>
  <c r="D358" s="1"/>
  <c r="D356" i="10"/>
  <c r="D357"/>
  <c r="D355"/>
  <c r="D358" l="1"/>
  <c r="D366" i="4"/>
  <c r="F47" i="12" l="1"/>
  <c r="F46"/>
  <c r="F42"/>
  <c r="D45" l="1"/>
  <c r="F45" s="1"/>
  <c r="F38" l="1"/>
  <c r="F44" l="1"/>
  <c r="F36" l="1"/>
  <c r="F275" i="11"/>
  <c r="E296" s="1"/>
  <c r="E298" s="1"/>
  <c r="E309" l="1"/>
  <c r="E310" s="1"/>
  <c r="D318" s="1"/>
  <c r="E371"/>
  <c r="E372" s="1"/>
  <c r="D327" l="1"/>
  <c r="D328" l="1"/>
  <c r="D319"/>
  <c r="E373" l="1"/>
  <c r="D320"/>
  <c r="D329"/>
  <c r="D345" s="1"/>
  <c r="D333" l="1"/>
  <c r="D334" s="1"/>
  <c r="E335" s="1"/>
  <c r="D339"/>
  <c r="D340" s="1"/>
  <c r="E341" s="1"/>
  <c r="D346"/>
  <c r="E351" s="1"/>
  <c r="D355" s="1"/>
  <c r="D347" l="1"/>
  <c r="D356" l="1"/>
  <c r="D357"/>
  <c r="D48" i="12"/>
  <c r="F48" s="1"/>
  <c r="C33" s="1"/>
  <c r="D358" i="11" l="1"/>
</calcChain>
</file>

<file path=xl/comments1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2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3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4.xml><?xml version="1.0" encoding="utf-8"?>
<comments xmlns="http://schemas.openxmlformats.org/spreadsheetml/2006/main">
  <authors>
    <author>luan.lls</author>
  </authors>
  <commentList>
    <comment ref="G362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63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64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65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66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67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5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6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7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8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9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10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comments11.xml><?xml version="1.0" encoding="utf-8"?>
<comments xmlns="http://schemas.openxmlformats.org/spreadsheetml/2006/main">
  <authors>
    <author>luan.lls</author>
  </authors>
  <commentList>
    <comment ref="G354" authorId="0">
      <text>
        <r>
          <rPr>
            <b/>
            <sz val="8"/>
            <color indexed="81"/>
            <rFont val="Tahoma"/>
            <family val="2"/>
          </rPr>
          <t xml:space="preserve">Art. 10, II e item 7.10 do DECRETO MUNICIPAL Nº. 2.154/2003 
</t>
        </r>
      </text>
    </comment>
    <comment ref="G355" authorId="0">
      <text>
        <r>
          <rPr>
            <b/>
            <sz val="8"/>
            <color indexed="81"/>
            <rFont val="Tahoma"/>
            <family val="2"/>
          </rPr>
          <t>item 7.10 da LEI COMPLEMENTAR Nº 155 - Joinville</t>
        </r>
      </text>
    </comment>
    <comment ref="G356" authorId="0">
      <text>
        <r>
          <rPr>
            <b/>
            <sz val="8"/>
            <color indexed="81"/>
            <rFont val="Tahoma"/>
            <family val="2"/>
          </rPr>
          <t>item 7.10 da LC Nº 29 DE 09 DE DEZEMBRO DE 2003- itajaí</t>
        </r>
      </text>
    </comment>
    <comment ref="G357" authorId="0">
      <text>
        <r>
          <rPr>
            <b/>
            <sz val="8"/>
            <color indexed="81"/>
            <rFont val="Tahoma"/>
            <family val="2"/>
          </rPr>
          <t>Lei Complementar Nº 35/2004 ??</t>
        </r>
      </text>
    </comment>
    <comment ref="G358" authorId="0">
      <text>
        <r>
          <rPr>
            <b/>
            <sz val="8"/>
            <color indexed="81"/>
            <rFont val="Tahoma"/>
            <family val="2"/>
          </rPr>
          <t xml:space="preserve">Item 7.10 - LEI COMPLEMENTAR Nº 197 DE 10 DE SETEMBRO DE 2003
</t>
        </r>
      </text>
    </comment>
    <comment ref="G359" authorId="0">
      <text>
        <r>
          <rPr>
            <b/>
            <sz val="8"/>
            <color indexed="81"/>
            <rFont val="Tahoma"/>
            <family val="2"/>
          </rPr>
          <t>Item 7.10 - LEI COMPLEMENTAR Nº 197 DE 10 DE SETEMBRO DE 2003.</t>
        </r>
      </text>
    </comment>
  </commentList>
</comments>
</file>

<file path=xl/sharedStrings.xml><?xml version="1.0" encoding="utf-8"?>
<sst xmlns="http://schemas.openxmlformats.org/spreadsheetml/2006/main" count="4883" uniqueCount="380">
  <si>
    <t>Custo total</t>
  </si>
  <si>
    <t>Valor Unitário</t>
  </si>
  <si>
    <t>Preço unitário do serviço</t>
  </si>
  <si>
    <t>Tributos</t>
  </si>
  <si>
    <t xml:space="preserve">Preço final </t>
  </si>
  <si>
    <t>ANEXO III - PLANILHA DE CUSTO E FORMAÇÃO DE PREÇOS</t>
  </si>
  <si>
    <t>PROPOSTA DA EMPRESA</t>
  </si>
  <si>
    <t>EMPRESA</t>
  </si>
  <si>
    <t xml:space="preserve"> </t>
  </si>
  <si>
    <t>REPRESENTANTE</t>
  </si>
  <si>
    <t>DADOS PARA PAGAMENTO</t>
  </si>
  <si>
    <t>SINDICATO DA CATEGORIA:</t>
  </si>
  <si>
    <t>QUANTIDADE DE POSTOS:</t>
  </si>
  <si>
    <t>Encarregado de Limpeza: 01 (um).</t>
  </si>
  <si>
    <t xml:space="preserve">Assinatura (com identificação do signatário) </t>
  </si>
  <si>
    <t>Servente de Limpeza: 35 (trinta e cinco)</t>
  </si>
  <si>
    <t>Limpador de Vidros: 02 (dois) ou Subcontratação (escolher)</t>
  </si>
  <si>
    <t>Controle de Pragas: 02 (dois) ou Subcontratação (escolher)</t>
  </si>
  <si>
    <t>Cidade, 16 de março de 2017.</t>
  </si>
  <si>
    <t>SIND DAS EMPR DE ASSEIO CONS E SEV TERCER DO EST SC; SINDICATO DOS EMPREGADOS EM EMPRESAS PRESTADORAS DE SERVICO E ASSEIO E CONSERVACAO NO MUNICIPIO DE FLORIANOPOLIS; SINDICATO DOS EMPREGADOS EM EMPRESAS DE ASSEIO E CONSER E SERV TERC DE CRICIUMA E REG SUL DE SANTA CATARINA; SIND DOS EMPRG DE EMP DE ASSEIO E CONSERVACAO DO EST SC, data base da categoria é primeiro de janeiro de 2016.</t>
  </si>
  <si>
    <t>Prazo de validade da proposta é de 60 (noventa) dias, a contar da data de abertura da sessão do Pregão Eletrônico nº 1/2017.</t>
  </si>
  <si>
    <t>VALOR GLOBAL DA PROPOSTA</t>
  </si>
  <si>
    <t>08490.304611/2016-37</t>
  </si>
  <si>
    <t>Pregão 01/2017</t>
  </si>
  <si>
    <t>A</t>
  </si>
  <si>
    <t>B</t>
  </si>
  <si>
    <t>Município/UF</t>
  </si>
  <si>
    <t>C</t>
  </si>
  <si>
    <t>D</t>
  </si>
  <si>
    <t>Tipo de serviço</t>
  </si>
  <si>
    <t>Unidade de Medida</t>
  </si>
  <si>
    <t>Quantidade total a contratar </t>
  </si>
  <si>
    <t>Serviços de Limpeza, conservação e copeiragem em áreas internas (SR/PF/SC)</t>
  </si>
  <si>
    <t>m²</t>
  </si>
  <si>
    <t>Serviços de limpeza e conservação em áreas externas (SR/PF/SC)</t>
  </si>
  <si>
    <t>Serviços de limpeza e conservação em esquadrias - face externa com rapel ou similar  (SR/PF/SC)</t>
  </si>
  <si>
    <t>Serviços de dedetização e desratificação</t>
  </si>
  <si>
    <t>Serviços de Limpeza, conservação e copeiragem em áreas internas (DPF/JVE/SC)</t>
  </si>
  <si>
    <t>Serviços de limpeza e conservação em áreas externas (DPF/JVE/SC)</t>
  </si>
  <si>
    <t>Serviços de Limpeza, conservação e copeiragem em áreas internas (DPF/XAP/SC)</t>
  </si>
  <si>
    <t>Serviços de Limpeza, conservação e copeiragem em áreas internas (DPF/CCM/SC)</t>
  </si>
  <si>
    <t>Serviços de Limpeza, conservação e copeiragem em áreas internas e externa  (NEPOM/SR/PF/SC)</t>
  </si>
  <si>
    <t>Homem/mês</t>
  </si>
  <si>
    <t>Serviços de Limpeza, conservação e copeiragem em áreas internas e externa, conforme item 5.1</t>
  </si>
  <si>
    <t>Valor (R$)</t>
  </si>
  <si>
    <t>Adicional noturno</t>
  </si>
  <si>
    <t>E</t>
  </si>
  <si>
    <t>Hora noturna adicional</t>
  </si>
  <si>
    <t>F</t>
  </si>
  <si>
    <t>G</t>
  </si>
  <si>
    <t>Outros (especificar)</t>
  </si>
  <si>
    <t>Transporte</t>
  </si>
  <si>
    <t>Assistência médica e familiar</t>
  </si>
  <si>
    <t>Auxílio creche</t>
  </si>
  <si>
    <t>Uniformes</t>
  </si>
  <si>
    <t>Equipamentos</t>
  </si>
  <si>
    <t>4.1</t>
  </si>
  <si>
    <t>Percentual (%)</t>
  </si>
  <si>
    <t>INSS</t>
  </si>
  <si>
    <t>INCRA</t>
  </si>
  <si>
    <t>FGTS</t>
  </si>
  <si>
    <t>H</t>
  </si>
  <si>
    <t>SEBRAE</t>
  </si>
  <si>
    <t>Total</t>
  </si>
  <si>
    <t>4.2</t>
  </si>
  <si>
    <t>4.3</t>
  </si>
  <si>
    <t>Afastamento Maternidade</t>
  </si>
  <si>
    <t>4.4</t>
  </si>
  <si>
    <t>Aviso prévio indenizado</t>
  </si>
  <si>
    <t>4.5</t>
  </si>
  <si>
    <t>Descrição</t>
  </si>
  <si>
    <t xml:space="preserve">Razão Social da Empresa:  </t>
  </si>
  <si>
    <t xml:space="preserve">C.N.P.J.:  </t>
  </si>
  <si>
    <t xml:space="preserve">Endereço:  </t>
  </si>
  <si>
    <t xml:space="preserve">Telefone: </t>
  </si>
  <si>
    <t>Endereço Eletrônico:</t>
  </si>
  <si>
    <t xml:space="preserve">Nome:  </t>
  </si>
  <si>
    <t xml:space="preserve">CPF: </t>
  </si>
  <si>
    <t xml:space="preserve">RG:  </t>
  </si>
  <si>
    <t xml:space="preserve">Endereço Eletrônico: </t>
  </si>
  <si>
    <t xml:space="preserve">Banco:  </t>
  </si>
  <si>
    <t xml:space="preserve">Agência:  </t>
  </si>
  <si>
    <t xml:space="preserve">Conta corrente: </t>
  </si>
  <si>
    <t xml:space="preserve">Nº  Processo  </t>
  </si>
  <si>
    <t xml:space="preserve">Licitação Nº </t>
  </si>
  <si>
    <t>Data da apresentação da proposta (dia/mês/ano)</t>
  </si>
  <si>
    <t>16/03/2017</t>
  </si>
  <si>
    <t>Florianópolis/SC</t>
  </si>
  <si>
    <t>Ano Acordo, Convenção ou Sentença Normativa em Dissídio Coletivo</t>
  </si>
  <si>
    <t>SC000252/2016</t>
  </si>
  <si>
    <t>Nº de meses de execução contratual</t>
  </si>
  <si>
    <t>12 meses prorrogáveis</t>
  </si>
  <si>
    <t>Tipo de Serviço</t>
  </si>
  <si>
    <t>Quantitade total a contratar ( em função da unidade de medida)</t>
  </si>
  <si>
    <t>Limpeza</t>
  </si>
  <si>
    <t>Anexo III - A      Mão  de Obra</t>
  </si>
  <si>
    <t xml:space="preserve">Mão de obra vinculada à execução contratual </t>
  </si>
  <si>
    <t>Dados complementares para composição dos custos referentes à mão de obra</t>
  </si>
  <si>
    <t>Tipo de  serviços (mesmo serviço com caracterísitcas distintas</t>
  </si>
  <si>
    <t>Serviços de Limpeza - Área Intern</t>
  </si>
  <si>
    <t>Salário Normativo da Categoria Profissiona</t>
  </si>
  <si>
    <t>Categoria profissional (vinculada à execução contratua</t>
  </si>
  <si>
    <t>Servente + 1 encarregado</t>
  </si>
  <si>
    <t>Data base da categoria (dia/mês/ano</t>
  </si>
  <si>
    <t>1º de janeiro</t>
  </si>
  <si>
    <t>Nota: Deverá ser elaborado um quadro para cada tipo de serviço</t>
  </si>
  <si>
    <t>MÓDULO  1 :   COMPOSIÇÃO DA REMUNERAÇÃO</t>
  </si>
  <si>
    <t xml:space="preserve"> Composição da Remuneração</t>
  </si>
  <si>
    <t xml:space="preserve">Salário Base </t>
  </si>
  <si>
    <t>Adicional  de periculosidade</t>
  </si>
  <si>
    <t xml:space="preserve">Adicional  de insalubridade </t>
  </si>
  <si>
    <t>Adicional de Hora Extra</t>
  </si>
  <si>
    <t>Intervalo Intrajornada</t>
  </si>
  <si>
    <t>Total da Remuneração</t>
  </si>
  <si>
    <t>MÓDULO 2 :   BENEFÍCIOS  MENSAIS E DIÁRIOS</t>
  </si>
  <si>
    <t>Florianópolis</t>
  </si>
  <si>
    <t>Joinville</t>
  </si>
  <si>
    <t xml:space="preserve">Memória de Cálculo - CUSTOS DAS PASSAGENS </t>
  </si>
  <si>
    <t>Itajaí</t>
  </si>
  <si>
    <t>Vr. Unitário</t>
  </si>
  <si>
    <t>dias de trabalho</t>
  </si>
  <si>
    <t>vales/dia</t>
  </si>
  <si>
    <t xml:space="preserve">Custo total </t>
  </si>
  <si>
    <t>Criciuma</t>
  </si>
  <si>
    <t>Lages</t>
  </si>
  <si>
    <t>Chapecó</t>
  </si>
  <si>
    <t>Dionísio C.</t>
  </si>
  <si>
    <t>Memória de Cálculo - DESCONTO DE VALE TRANSPORTE</t>
  </si>
  <si>
    <t>Base de cálculo</t>
  </si>
  <si>
    <t>Desconto ( 6%)</t>
  </si>
  <si>
    <t>Valor</t>
  </si>
  <si>
    <t>Memória de Cálculo - CUSTO EFETIVO DO VALE TRANSPORTE</t>
  </si>
  <si>
    <t>Desconto</t>
  </si>
  <si>
    <t>Custo efetivo</t>
  </si>
  <si>
    <t>Custo Efetivo do Vale Transporte</t>
  </si>
  <si>
    <t>Memória de Cálculo - CUSTOS VALE REFEIÇÃO</t>
  </si>
  <si>
    <t>dias/mês</t>
  </si>
  <si>
    <t>total</t>
  </si>
  <si>
    <t>(vide cláusula XI da CCT)</t>
  </si>
  <si>
    <t>Memória de Cálculo - CUSTOS  EFETIVO DO VALE REFEIÇÃO</t>
  </si>
  <si>
    <t>desconto (1%)</t>
  </si>
  <si>
    <t>custo efetivo</t>
  </si>
  <si>
    <t>(vide Parágrafo 3º da cláusula XI da CCT)</t>
  </si>
  <si>
    <t>Custo Efetivo do Vale Refeição</t>
  </si>
  <si>
    <t>Memória de Cálculo - ASSISTENCIA MÉDICA E FAMILIAR E ODONTOLÓGICA</t>
  </si>
  <si>
    <t>Categoria</t>
  </si>
  <si>
    <t>Assistencia Médica</t>
  </si>
  <si>
    <t>Odontológica</t>
  </si>
  <si>
    <t>Servente - AI 44 D</t>
  </si>
  <si>
    <t>SEGURO DE VIDA  ( MORTE)</t>
  </si>
  <si>
    <t>Rem. Refer.</t>
  </si>
  <si>
    <t>Base de Cálculo</t>
  </si>
  <si>
    <t>alíquota</t>
  </si>
  <si>
    <t xml:space="preserve">Valor </t>
  </si>
  <si>
    <t>Servente - AE 44 D</t>
  </si>
  <si>
    <t>SEGURO DE VIDA (INVALIDEZ)</t>
  </si>
  <si>
    <t>Sal.normativo</t>
  </si>
  <si>
    <t>AUXÍLIO FUNERAL</t>
  </si>
  <si>
    <t>Auxílio</t>
  </si>
  <si>
    <t>SEGURO DE VIDA, INVALIDEZ E AUXILIO FUNERAL</t>
  </si>
  <si>
    <t>Morte</t>
  </si>
  <si>
    <t>Invalidez</t>
  </si>
  <si>
    <t>Funeral</t>
  </si>
  <si>
    <t xml:space="preserve">TOTAL </t>
  </si>
  <si>
    <t>Custo Mensal do Auxílio Creche</t>
  </si>
  <si>
    <t>Sal.referencia</t>
  </si>
  <si>
    <t>média%</t>
  </si>
  <si>
    <t>custo unit.</t>
  </si>
  <si>
    <t>nº filhos</t>
  </si>
  <si>
    <t>vr.mensal</t>
  </si>
  <si>
    <t xml:space="preserve"> Benefícios Mensais e Diários</t>
  </si>
  <si>
    <t>Auxílio alimentação (Vales, Cesta Básica etc.)</t>
  </si>
  <si>
    <t>Seguro de Vida, Invalidez e Funeral</t>
  </si>
  <si>
    <t>Total  Benefícios Mensais e Diários</t>
  </si>
  <si>
    <t xml:space="preserve">MÓDULO  3 :   INSUMOS DIVERSOS </t>
  </si>
  <si>
    <t>Memória de Cálculo -  UNIFORMES</t>
  </si>
  <si>
    <t>Custo anual/pessoa</t>
  </si>
  <si>
    <t xml:space="preserve">Custo mensal </t>
  </si>
  <si>
    <t xml:space="preserve">Insumos de Limpeza - Servente </t>
  </si>
  <si>
    <t>COFINS</t>
  </si>
  <si>
    <t>Base de Cálculo: Custo Total do trabalhador - CITL</t>
  </si>
  <si>
    <t xml:space="preserve"> Insumos Diversos</t>
  </si>
  <si>
    <t>Percentual</t>
  </si>
  <si>
    <t>Total -  Insumos Diversos</t>
  </si>
  <si>
    <t>Nota : Valores mensais por empregado</t>
  </si>
  <si>
    <t>MÓDULO  4 -  ENCARGOS SOCIAIS E TRABALHISTAS</t>
  </si>
  <si>
    <t xml:space="preserve">Submódulo 4.1 -  Encargos previdenciários e FGTS: </t>
  </si>
  <si>
    <t xml:space="preserve">Encargos previdenciários e FGTS: </t>
  </si>
  <si>
    <t>%</t>
  </si>
  <si>
    <t>SESI OU SESC</t>
  </si>
  <si>
    <t>SENAI OU SENAC</t>
  </si>
  <si>
    <t>Salário Educação</t>
  </si>
  <si>
    <t xml:space="preserve">TOTAL - Encargos previdenciários e FGTS: </t>
  </si>
  <si>
    <t xml:space="preserve">Submódulo 4.2 - 13º   Salário </t>
  </si>
  <si>
    <r>
      <t xml:space="preserve">13º </t>
    </r>
    <r>
      <rPr>
        <b/>
        <u/>
        <sz val="12"/>
        <rFont val="Cambria"/>
        <family val="1"/>
      </rPr>
      <t xml:space="preserve"> </t>
    </r>
    <r>
      <rPr>
        <b/>
        <sz val="12"/>
        <rFont val="Cambria"/>
        <family val="1"/>
      </rPr>
      <t xml:space="preserve"> Salário e Adicional de Férias</t>
    </r>
  </si>
  <si>
    <t xml:space="preserve">13º Salário  </t>
  </si>
  <si>
    <t xml:space="preserve">Subtotal </t>
  </si>
  <si>
    <t xml:space="preserve">Incidência do Submódulo 4.1 </t>
  </si>
  <si>
    <t>Base de Cálculo para o Afastamento Maternidade</t>
  </si>
  <si>
    <t>Assistencia Médica e Familiar</t>
  </si>
  <si>
    <t xml:space="preserve">Seguro de Vida, invalidez e funeral </t>
  </si>
  <si>
    <t xml:space="preserve">Adicional de Férias  </t>
  </si>
  <si>
    <t>Memoria de Cálculo - Afastamento Maternidade</t>
  </si>
  <si>
    <t>Base  cálculo</t>
  </si>
  <si>
    <t>dias licença/dias mês</t>
  </si>
  <si>
    <t>% mulheres</t>
  </si>
  <si>
    <t>nº licenças ano</t>
  </si>
  <si>
    <t xml:space="preserve">Valor do Afastamento Maternidade </t>
  </si>
  <si>
    <t>Custo de Referência do Aviso Prévio indenizado</t>
  </si>
  <si>
    <t>Remuneração</t>
  </si>
  <si>
    <t>Adicional de Férias</t>
  </si>
  <si>
    <t>Memória de Cálculo - Aviso prévio indenizado</t>
  </si>
  <si>
    <t>Custo Referência (R$)</t>
  </si>
  <si>
    <t xml:space="preserve"> nº meses - emprego</t>
  </si>
  <si>
    <t>Subtotal Valor AP</t>
  </si>
  <si>
    <t>Valor do Aviso previo INDENIZADO</t>
  </si>
  <si>
    <t>III.iv</t>
  </si>
  <si>
    <t>Memória de  Cálculo para a  MULTA RESCISÓRIA  do aviso prévio INDENIZADO</t>
  </si>
  <si>
    <t>Multa rescisória (%)</t>
  </si>
  <si>
    <t>FGTS (8%)</t>
  </si>
  <si>
    <t>% trab. (ponderação)</t>
  </si>
  <si>
    <t>Valor Multa</t>
  </si>
  <si>
    <t>Multa Rescisória do AP indenizado</t>
  </si>
  <si>
    <t>Valor da MULTA RESCISÓRIA   do aviso prévio INDENIZADO</t>
  </si>
  <si>
    <t>Multa rescisória = 50% (40% + 10%) 40% multa do FGTS  e 10% corresponde a contribuição social sobre rescisão sem justa causa</t>
  </si>
  <si>
    <t>Custo de Referência do Aviso Prévio  trabalhado</t>
  </si>
  <si>
    <t xml:space="preserve">Benefícios mensais </t>
  </si>
  <si>
    <t>13º   Salário</t>
  </si>
  <si>
    <t>Memória de Cálculo - Aviso prévio  TRABALHADO</t>
  </si>
  <si>
    <t>Aviso prévio  TRABALHADO</t>
  </si>
  <si>
    <t>Valor do Aviso previo  TRABALHADO</t>
  </si>
  <si>
    <t>Memória de  Cálculo para a  MULTA RESCISÓRIA  do aviso prévio  TRABALHADO</t>
  </si>
  <si>
    <t>Multa Rescisória do AP TRABALHADO</t>
  </si>
  <si>
    <t>Valor da MULTA RESCISÓRIA   do aviso prévio   TRABALHADO</t>
  </si>
  <si>
    <t>Submódulo 4.4 Provisão para Rescisão</t>
  </si>
  <si>
    <t>Provisão para Rescisão</t>
  </si>
  <si>
    <t>Incidência do FGTS</t>
  </si>
  <si>
    <t>Multa do FGTS s/AP  indenizado</t>
  </si>
  <si>
    <t>Aviso prévio  trabalhado</t>
  </si>
  <si>
    <t>TOTAL DA PROVISÃO PARA RESCISÃO</t>
  </si>
  <si>
    <t xml:space="preserve">SUBMÓDULO 4.5 -  CUSTO DO PROFISSIONAL AUSENTE </t>
  </si>
  <si>
    <t xml:space="preserve"> Adicional de Férias</t>
  </si>
  <si>
    <t>Base de Cálculo - Remuneração</t>
  </si>
  <si>
    <t xml:space="preserve"> Valor do Adicional de Férias</t>
  </si>
  <si>
    <t>Quadro - resumo - Módulo 4 - Encargos sociais e trabalhistas</t>
  </si>
  <si>
    <t>Módulo 4 - Encargos Sociais e Trabalhistas</t>
  </si>
  <si>
    <t>Encargos Previdenciários e FGTS</t>
  </si>
  <si>
    <t>13º Salário</t>
  </si>
  <si>
    <t>Custo da Rescisão</t>
  </si>
  <si>
    <t>Custo de Reposição Profissional Ausente</t>
  </si>
  <si>
    <t>TOTAL Encargos Sociais e Trabalhistas</t>
  </si>
  <si>
    <t>MÓDULO  5 :   CUSTOS INDIRETOS, TRIBUTOS E LUCRO</t>
  </si>
  <si>
    <t>V.i</t>
  </si>
  <si>
    <t>CUSTO TOTAL POR EMPREGADO</t>
  </si>
  <si>
    <t>Módulo 1 - Composição da Remuneração</t>
  </si>
  <si>
    <t>Módulo 2 - Benefícios Mensais e Diários</t>
  </si>
  <si>
    <t>Módulo 3 - Insumos Diversos (uniformes, materiais, equipamentos e outros</t>
  </si>
  <si>
    <t>Módulo 4- Encargos Sociais e Trabalhistas</t>
  </si>
  <si>
    <t xml:space="preserve">Memória de Cálculo - CITL - CUSTOS INDIRETOS, TRIBUTOS E LUCROS </t>
  </si>
  <si>
    <t xml:space="preserve">percentual </t>
  </si>
  <si>
    <t>Base de Cálculo  - Custo total por empregado</t>
  </si>
  <si>
    <t xml:space="preserve">Percentual de CITL - </t>
  </si>
  <si>
    <t xml:space="preserve">Valor  Total com CITL  </t>
  </si>
  <si>
    <t>Memória de Cálculo -  CUSTOS INDIRETOS</t>
  </si>
  <si>
    <t>Custos indiretos ( 3%)</t>
  </si>
  <si>
    <t>Memória de Cálculo - LUCROS - SERVENTE AI 44 D</t>
  </si>
  <si>
    <t>percentual</t>
  </si>
  <si>
    <t xml:space="preserve">Base de Cálculo - </t>
  </si>
  <si>
    <t>Lucros</t>
  </si>
  <si>
    <t>Memória de Cálculo - TRIBUTOS  - SERVENTE AI 44 D</t>
  </si>
  <si>
    <t xml:space="preserve">Memória de Cálculo - LUCROS - SERVENTE AI 44 D - CONCEITO  IN 02/2008 Anexo I </t>
  </si>
  <si>
    <t>Base de Cálculo -  Custo total por empregado + Custos indiretos</t>
  </si>
  <si>
    <t>Memória de Cálculo - TRIBUTOS  - SERVENTE AI 44 D - Conceito Faturamento</t>
  </si>
  <si>
    <t>Base de Cálculo -  Custo total por empregado + Custos indiretos + Lucro</t>
  </si>
  <si>
    <t>Cálculo do tributo: (Base de Cálculo)/0,8575 x Alíquota</t>
  </si>
  <si>
    <t xml:space="preserve">Regime de Tributação - Lucro Real </t>
  </si>
  <si>
    <t>TRIBUTOS</t>
  </si>
  <si>
    <t>PIS .............................................................................................................</t>
  </si>
  <si>
    <t>COFINS ....................................................................................................</t>
  </si>
  <si>
    <t>ISS.............................................................................................................</t>
  </si>
  <si>
    <t>??</t>
  </si>
  <si>
    <t>Coeficiente:(1-  % tributos ) :  1- 0,1425 = 0,8575</t>
  </si>
  <si>
    <t>???</t>
  </si>
  <si>
    <t>Anexo III - B - Quadro-resumo de Custo por Empregado</t>
  </si>
  <si>
    <t xml:space="preserve">Mão de obra vinculada à execução contratual ( Valor por empregado) </t>
  </si>
  <si>
    <t>Subtotal ( A + B + C + D )</t>
  </si>
  <si>
    <t>Módulo 5 - Custos Indiretos, tributos e lucro</t>
  </si>
  <si>
    <t>VALOR TOTAL POR EMPREGADO</t>
  </si>
  <si>
    <t>Mão de Obra</t>
  </si>
  <si>
    <t>Produtividade (1/M²)</t>
  </si>
  <si>
    <t>Preço Homem-Mês (R$)</t>
  </si>
  <si>
    <t>SubTotal (R$/M²)</t>
  </si>
  <si>
    <t>Servente</t>
  </si>
  <si>
    <t>Item</t>
  </si>
  <si>
    <t>Serviços de copeiragem (SR/PF/SC)</t>
  </si>
  <si>
    <r>
      <t>Dia 16</t>
    </r>
    <r>
      <rPr>
        <sz val="10"/>
        <color theme="0"/>
        <rFont val="Arial"/>
        <family val="2"/>
      </rPr>
      <t>/03/2017</t>
    </r>
    <r>
      <rPr>
        <sz val="11"/>
        <color theme="0"/>
        <rFont val="Calibri"/>
        <family val="2"/>
        <scheme val="minor"/>
      </rPr>
      <t xml:space="preserve"> às </t>
    </r>
    <r>
      <rPr>
        <sz val="10"/>
        <color theme="0"/>
        <rFont val="Arial"/>
        <family val="2"/>
      </rPr>
      <t xml:space="preserve">09:00 </t>
    </r>
    <r>
      <rPr>
        <sz val="11"/>
        <color theme="0"/>
        <rFont val="Calibri"/>
        <family val="2"/>
        <scheme val="minor"/>
      </rPr>
      <t>horas</t>
    </r>
  </si>
  <si>
    <t>SE SUBCONTRATADO</t>
  </si>
  <si>
    <t>SERVIÇO DE LIMPEZA DE FACHADA</t>
  </si>
  <si>
    <t>SE DA MÃO DE OBRA VINCULADA</t>
  </si>
  <si>
    <t>Preço decemestral</t>
  </si>
  <si>
    <t>Quantidade decemestral</t>
  </si>
  <si>
    <t>Dedetização</t>
  </si>
  <si>
    <t>ITEM 2 - Serviços de Limpeza, conservação e copeiragem em áreas internas (SR/PF/SC)</t>
  </si>
  <si>
    <t>ITEM 5 - Serviços de Limpeza, conservação e copeiragem em áreas internas (DPF/JVE/SC)</t>
  </si>
  <si>
    <t>ITEM 3 - Serviços de limpeza e conservação em esquadrias - face externa com rapel ou similar  (SR/PF/SC)</t>
  </si>
  <si>
    <t>ITEM 4 - Serviços de dedetização e desratificação</t>
  </si>
  <si>
    <t>ITEM 6 - Serviços de limpeza e conservação em áreas externas (DPF/JVE/SC)</t>
  </si>
  <si>
    <t>ITEM 7 - Serviços de Limpeza, conservação e copeiragem em áreas internas (DPF/XAP/SC)</t>
  </si>
  <si>
    <t>ITEM 8 - Serviços de Limpeza, conservação e copeiragem em áreas internas (DPF/CCM/SC)</t>
  </si>
  <si>
    <t>ITEM 9 - Serviços de Limpeza, conservação e copeiragem em áreas internas e externa  (NEPOM/SR/PF/SC)</t>
  </si>
  <si>
    <t>ITEM 10 - Serviços de Limpeza, conservação e copeiragem em áreas internas e externa, conforme item 5.1</t>
  </si>
  <si>
    <t>Copeiragem</t>
  </si>
  <si>
    <t>ITEM 11 - Serviços de copeiragem (SR/PF/SC)</t>
  </si>
  <si>
    <t>Valor Total dos Itens</t>
  </si>
  <si>
    <t>Dias trabalhados</t>
  </si>
  <si>
    <t>Custo em Florianópolis</t>
  </si>
  <si>
    <t xml:space="preserve"> (CLÁUSULA DÉCIMA TERCEIRA CCT)</t>
  </si>
  <si>
    <t>(CLÁUSULA QUADRAGÉSIMA QUARTA DA CCT)</t>
  </si>
  <si>
    <t xml:space="preserve">Insumos de Copeiragem - Servente </t>
  </si>
  <si>
    <t>Custo Mensal : Utiliza-se um percentual de 6%  s/base de cálculo.</t>
  </si>
  <si>
    <t xml:space="preserve">SAT- GIL/RAT </t>
  </si>
  <si>
    <t>Insumos</t>
  </si>
  <si>
    <t xml:space="preserve">Base de cálculo </t>
  </si>
  <si>
    <t xml:space="preserve">Dias Trabalhados </t>
  </si>
  <si>
    <t>Custo diário</t>
  </si>
  <si>
    <t>Férias (22)+ Ausências legais (28)</t>
  </si>
  <si>
    <t>Custo anual</t>
  </si>
  <si>
    <t>Valor para cálculo da Rescisão com Justa Causa - Base de cálculo 1.326,05 / 12 meses = 110,50</t>
  </si>
  <si>
    <t>Arredondamento</t>
  </si>
  <si>
    <t>Serviços de Copeiragem</t>
  </si>
  <si>
    <t>Copeira</t>
  </si>
  <si>
    <t>Área por metro quadrado adequada: 728,43m²</t>
  </si>
  <si>
    <t>Área por metro quadrado adequada: 3.103,13m²</t>
  </si>
  <si>
    <t>Área por metro quadrado adequada: 615,50m²</t>
  </si>
  <si>
    <t>Área por metro quadrado adequada: 715m²</t>
  </si>
  <si>
    <t>Área por metro quadrado adequada: 1.375m²</t>
  </si>
  <si>
    <t>Área por metro quadrado adequada: 988m²</t>
  </si>
  <si>
    <t>Limpeza de Fachada</t>
  </si>
  <si>
    <t>Produtividade</t>
  </si>
  <si>
    <t>(1/M²)</t>
  </si>
  <si>
    <t>Frequência no</t>
  </si>
  <si>
    <t>Decamestre (horas)</t>
  </si>
  <si>
    <t>(8 x15 dias)</t>
  </si>
  <si>
    <t>Jornada de</t>
  </si>
  <si>
    <t>Trabalho no</t>
  </si>
  <si>
    <t>Preço Homem-</t>
  </si>
  <si>
    <t>Mês (R$)</t>
  </si>
  <si>
    <t>Número de dias de trabalho por ano:</t>
  </si>
  <si>
    <t>365 dias por ano</t>
  </si>
  <si>
    <t>Número de meses no ano</t>
  </si>
  <si>
    <t>12 meses</t>
  </si>
  <si>
    <t>Número de dia por mês</t>
  </si>
  <si>
    <t>30 dias </t>
  </si>
  <si>
    <t>Número de dias na semana</t>
  </si>
  <si>
    <t>7 dias</t>
  </si>
  <si>
    <t>Número de semanas no mês</t>
  </si>
  <si>
    <t>30 ÷ 7 = 4,29 semanas</t>
  </si>
  <si>
    <t>Números de horas semanais – jornada</t>
  </si>
  <si>
    <t>44 horas semanais</t>
  </si>
  <si>
    <t>Número de hora no mês</t>
  </si>
  <si>
    <t>4,29 x 44 = 188,76</t>
  </si>
  <si>
    <t>Número de horas na quinzena</t>
  </si>
  <si>
    <t>Memória de Cálculo</t>
  </si>
  <si>
    <t>Área por metro quadrado adequada: 848m²</t>
  </si>
  <si>
    <t>188,76/ 2    =</t>
  </si>
  <si>
    <r>
      <t>(1/</t>
    </r>
    <r>
      <rPr>
        <b/>
        <sz val="12"/>
        <color rgb="FFFF0000"/>
        <rFont val="Times New Roman"/>
        <family val="1"/>
      </rPr>
      <t>94,38</t>
    </r>
    <r>
      <rPr>
        <b/>
        <sz val="12"/>
        <color rgb="FF000000"/>
        <rFont val="Times New Roman"/>
        <family val="1"/>
      </rPr>
      <t>)</t>
    </r>
  </si>
  <si>
    <t>Área por metro quadrado adequada: 46.148m²</t>
  </si>
  <si>
    <t>(utilizado valor na célula F40 da Planilha Proposta)</t>
  </si>
  <si>
    <t>(utilizado valor na célular F41 da Planilha Proposta)</t>
  </si>
  <si>
    <t>188,76/ 3    =</t>
  </si>
  <si>
    <r>
      <t>Jornada de Trabalho no Decamestre (horas) (1/</t>
    </r>
    <r>
      <rPr>
        <b/>
        <sz val="12"/>
        <color rgb="FFFF0000"/>
        <rFont val="Times New Roman"/>
        <family val="1"/>
      </rPr>
      <t>62,92</t>
    </r>
    <r>
      <rPr>
        <b/>
        <sz val="12"/>
        <color rgb="FF000000"/>
        <rFont val="Times New Roman"/>
        <family val="1"/>
      </rPr>
      <t>)</t>
    </r>
  </si>
  <si>
    <t>Frequência no Decamestre (horas) (8 x10 dias)</t>
  </si>
  <si>
    <t xml:space="preserve">Valor para cálculo da Rescisão com Justa Causa - Base de cálculo 1.224,05 / 12 meses = 102,00 </t>
  </si>
  <si>
    <t>ITEM 1 (SERVENTES) - Serviços de Limpeza, conservação e copeiragem em áreas internas (SR/PF/SC)</t>
  </si>
  <si>
    <t>ITEM 1 (ENCARREGADO)- Serviços de Limpeza, conservação e copeiragem em áreas internas (SR/PF/SC)</t>
  </si>
  <si>
    <t>(dois milhões, seiscentos e trinta e oito mil oitocentos e seis reais e noventa centavos)</t>
  </si>
  <si>
    <t>Planilha Final está calculando os 2 valores dos itens 1 - servente e item 1- encarregado</t>
  </si>
  <si>
    <t xml:space="preserve">Insumos do Encarregado </t>
  </si>
  <si>
    <t xml:space="preserve">Insumos de Limpeza  - Servente </t>
  </si>
  <si>
    <t>Valor para cálculo da Rescisão com Justa Causa - Base de cálculo 1813,66 / 12 meses = 151,14</t>
  </si>
</sst>
</file>

<file path=xl/styles.xml><?xml version="1.0" encoding="utf-8"?>
<styleSheet xmlns="http://schemas.openxmlformats.org/spreadsheetml/2006/main">
  <numFmts count="17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&quot; R$ &quot;#,##0.00\ ;&quot; R$ (&quot;#,##0.00\);&quot; R$ -&quot;#\ ;@\ "/>
    <numFmt numFmtId="165" formatCode="#,##0.00\ ;&quot; (&quot;#,##0.00\);&quot; -&quot;#\ ;@\ "/>
    <numFmt numFmtId="167" formatCode="0.0000"/>
    <numFmt numFmtId="168" formatCode="_(* #,##0.0000_);_(* \(#,##0.0000\);_(* \-??_);_(@_)"/>
    <numFmt numFmtId="169" formatCode="_(* #,##0.00_);_(* \(#,##0.00\);_(* \-??_);_(@_)"/>
    <numFmt numFmtId="170" formatCode="0.0000%"/>
    <numFmt numFmtId="171" formatCode="#,##0.000000000\ ;&quot; (&quot;#,##0.000000000\);&quot; -&quot;#.000000000\ ;@\ "/>
    <numFmt numFmtId="172" formatCode="_(* #,##0.0000_);_(* \(#,##0.0000\);_(* &quot;-&quot;??_);_(@_)"/>
    <numFmt numFmtId="173" formatCode="#,##0\ ;&quot; (&quot;#,##0\);&quot; -&quot;#\ ;@\ "/>
    <numFmt numFmtId="174" formatCode="&quot; R$ &quot;#,##0.0000\ ;&quot; R$ (&quot;#,##0.0000\);&quot; R$ -&quot;#.00\ ;@\ "/>
    <numFmt numFmtId="175" formatCode="_(* #,##0.0000_);_(* \(#,##0.0000\);_(* &quot;-&quot;????_);_(@_)"/>
    <numFmt numFmtId="176" formatCode="#,##0.00\ ;&quot; (&quot;#,##0.00\);&quot; -&quot;#.00\ ;@\ "/>
    <numFmt numFmtId="181" formatCode="#,##0.00000\ ;&quot; (&quot;#,##0.00000\);&quot; -&quot;#.0000\ ;@\ "/>
    <numFmt numFmtId="203" formatCode="#,##0.0000000\ ;&quot; (&quot;#,##0.0000000\);&quot; -&quot;#.00000\ ;@\ "/>
    <numFmt numFmtId="207" formatCode="0.00000E+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1"/>
      <color indexed="9"/>
      <name val="Arial1"/>
    </font>
    <font>
      <b/>
      <sz val="12"/>
      <color indexed="8"/>
      <name val="Arial1"/>
    </font>
    <font>
      <sz val="10"/>
      <color indexed="8"/>
      <name val="Arial1"/>
    </font>
    <font>
      <b/>
      <sz val="10"/>
      <color indexed="8"/>
      <name val="Arial1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8"/>
      <color indexed="8"/>
      <name val="Arial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2"/>
      <name val="Cambria"/>
      <family val="1"/>
    </font>
    <font>
      <sz val="12"/>
      <color indexed="10"/>
      <name val="Cambria"/>
      <family val="1"/>
    </font>
    <font>
      <sz val="12"/>
      <name val="Cambria"/>
      <family val="1"/>
    </font>
    <font>
      <b/>
      <sz val="12"/>
      <color indexed="10"/>
      <name val="Cambria"/>
      <family val="1"/>
    </font>
    <font>
      <sz val="12"/>
      <name val="Times New Roman"/>
      <family val="1"/>
    </font>
    <font>
      <b/>
      <u/>
      <sz val="12"/>
      <name val="Cambria"/>
      <family val="1"/>
    </font>
    <font>
      <sz val="12"/>
      <color rgb="FFFF0000"/>
      <name val="Cambria"/>
      <family val="1"/>
    </font>
    <font>
      <b/>
      <sz val="8"/>
      <color indexed="81"/>
      <name val="Tahoma"/>
      <family val="2"/>
    </font>
    <font>
      <b/>
      <sz val="10"/>
      <color theme="1"/>
      <name val="Times New Roman"/>
      <family val="1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rgb="FFFF0000"/>
      <name val="Cambria"/>
      <family val="1"/>
    </font>
    <font>
      <b/>
      <sz val="10"/>
      <name val="Cambria"/>
      <family val="1"/>
    </font>
    <font>
      <b/>
      <sz val="11"/>
      <name val="Cambria"/>
      <family val="1"/>
    </font>
    <font>
      <b/>
      <sz val="12"/>
      <color rgb="FFFF0000"/>
      <name val="Times New Roman"/>
      <family val="1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52"/>
        <bgColor indexed="53"/>
      </patternFill>
    </fill>
    <fill>
      <patternFill patternType="solid">
        <fgColor indexed="42"/>
        <bgColor indexed="2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0070C0"/>
        <bgColor indexed="21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theme="0"/>
        <bgColor indexed="5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4"/>
      </patternFill>
    </fill>
    <fill>
      <patternFill patternType="solid">
        <fgColor theme="4" tint="0.59999389629810485"/>
        <bgColor indexed="34"/>
      </patternFill>
    </fill>
  </fills>
  <borders count="39">
    <border>
      <left/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ill="0" applyBorder="0" applyProtection="0"/>
  </cellStyleXfs>
  <cellXfs count="417">
    <xf numFmtId="0" fontId="0" fillId="0" borderId="0" xfId="0"/>
    <xf numFmtId="0" fontId="0" fillId="4" borderId="0" xfId="0" applyFill="1"/>
    <xf numFmtId="0" fontId="0" fillId="5" borderId="0" xfId="0" applyFill="1"/>
    <xf numFmtId="0" fontId="10" fillId="2" borderId="6" xfId="0" applyNumberFormat="1" applyFon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3" xfId="0" applyFill="1" applyBorder="1" applyProtection="1">
      <protection locked="0"/>
    </xf>
    <xf numFmtId="0" fontId="10" fillId="2" borderId="0" xfId="0" applyNumberFormat="1" applyFont="1" applyFill="1" applyAlignment="1" applyProtection="1">
      <alignment horizontal="justify" wrapText="1"/>
      <protection locked="0"/>
    </xf>
    <xf numFmtId="0" fontId="10" fillId="2" borderId="3" xfId="0" applyNumberFormat="1" applyFont="1" applyFill="1" applyBorder="1" applyAlignment="1" applyProtection="1">
      <alignment horizontal="justify" wrapText="1"/>
      <protection locked="0"/>
    </xf>
    <xf numFmtId="0" fontId="0" fillId="0" borderId="18" xfId="0" applyBorder="1"/>
    <xf numFmtId="165" fontId="3" fillId="0" borderId="18" xfId="1" applyNumberFormat="1" applyFont="1" applyFill="1" applyBorder="1" applyAlignment="1" applyProtection="1"/>
    <xf numFmtId="0" fontId="0" fillId="0" borderId="19" xfId="0" applyBorder="1"/>
    <xf numFmtId="165" fontId="3" fillId="0" borderId="19" xfId="1" applyNumberFormat="1" applyFont="1" applyFill="1" applyBorder="1" applyAlignment="1" applyProtection="1"/>
    <xf numFmtId="0" fontId="0" fillId="0" borderId="20" xfId="0" applyBorder="1"/>
    <xf numFmtId="165" fontId="3" fillId="0" borderId="21" xfId="1" applyNumberFormat="1" applyFont="1" applyFill="1" applyBorder="1" applyAlignment="1" applyProtection="1"/>
    <xf numFmtId="0" fontId="0" fillId="0" borderId="22" xfId="0" applyFill="1" applyBorder="1"/>
    <xf numFmtId="165" fontId="3" fillId="0" borderId="22" xfId="1" applyNumberFormat="1" applyFont="1" applyFill="1" applyBorder="1" applyAlignment="1" applyProtection="1"/>
    <xf numFmtId="0" fontId="0" fillId="0" borderId="19" xfId="0" applyFill="1" applyBorder="1"/>
    <xf numFmtId="0" fontId="0" fillId="0" borderId="22" xfId="0" applyBorder="1"/>
    <xf numFmtId="0" fontId="5" fillId="0" borderId="18" xfId="0" applyFont="1" applyFill="1" applyBorder="1"/>
    <xf numFmtId="0" fontId="23" fillId="7" borderId="12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justify"/>
    </xf>
    <xf numFmtId="165" fontId="10" fillId="0" borderId="18" xfId="1" applyNumberFormat="1" applyFont="1" applyFill="1" applyBorder="1" applyAlignment="1" applyProtection="1">
      <alignment horizontal="center" vertical="justify" wrapText="1"/>
    </xf>
    <xf numFmtId="0" fontId="0" fillId="0" borderId="18" xfId="0" applyBorder="1" applyAlignment="1">
      <alignment vertical="justify"/>
    </xf>
    <xf numFmtId="0" fontId="0" fillId="0" borderId="0" xfId="0" applyAlignment="1">
      <alignment vertical="justify"/>
    </xf>
    <xf numFmtId="0" fontId="24" fillId="0" borderId="12" xfId="0" applyFont="1" applyBorder="1" applyAlignment="1">
      <alignment horizontal="center" vertical="center"/>
    </xf>
    <xf numFmtId="165" fontId="22" fillId="0" borderId="21" xfId="1" applyNumberFormat="1" applyFont="1" applyFill="1" applyBorder="1" applyAlignment="1" applyProtection="1">
      <alignment horizontal="center" wrapText="1"/>
    </xf>
    <xf numFmtId="165" fontId="22" fillId="0" borderId="18" xfId="1" applyNumberFormat="1" applyFont="1" applyFill="1" applyBorder="1" applyAlignment="1" applyProtection="1">
      <alignment horizontal="center" wrapText="1"/>
    </xf>
    <xf numFmtId="165" fontId="3" fillId="0" borderId="18" xfId="1" applyNumberFormat="1" applyFont="1" applyFill="1" applyBorder="1" applyAlignment="1" applyProtection="1">
      <alignment horizontal="center"/>
    </xf>
    <xf numFmtId="165" fontId="3" fillId="0" borderId="18" xfId="1" applyNumberFormat="1" applyFont="1" applyFill="1" applyBorder="1" applyAlignment="1" applyProtection="1">
      <alignment horizontal="center"/>
    </xf>
    <xf numFmtId="0" fontId="21" fillId="0" borderId="18" xfId="0" applyFont="1" applyBorder="1"/>
    <xf numFmtId="0" fontId="5" fillId="0" borderId="19" xfId="0" applyFont="1" applyBorder="1" applyAlignment="1">
      <alignment horizontal="center"/>
    </xf>
    <xf numFmtId="0" fontId="0" fillId="0" borderId="21" xfId="0" applyBorder="1"/>
    <xf numFmtId="0" fontId="25" fillId="0" borderId="12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165" fontId="24" fillId="0" borderId="12" xfId="1" applyNumberFormat="1" applyFont="1" applyFill="1" applyBorder="1" applyAlignment="1" applyProtection="1"/>
    <xf numFmtId="0" fontId="25" fillId="3" borderId="12" xfId="0" applyFont="1" applyFill="1" applyBorder="1"/>
    <xf numFmtId="165" fontId="26" fillId="3" borderId="12" xfId="1" applyNumberFormat="1" applyFont="1" applyFill="1" applyBorder="1" applyAlignment="1" applyProtection="1"/>
    <xf numFmtId="0" fontId="27" fillId="0" borderId="18" xfId="0" applyFont="1" applyFill="1" applyBorder="1"/>
    <xf numFmtId="0" fontId="5" fillId="0" borderId="18" xfId="0" applyFont="1" applyBorder="1" applyAlignment="1">
      <alignment horizontal="left"/>
    </xf>
    <xf numFmtId="165" fontId="0" fillId="0" borderId="18" xfId="1" applyNumberFormat="1" applyFont="1" applyFill="1" applyBorder="1" applyAlignment="1" applyProtection="1"/>
    <xf numFmtId="0" fontId="23" fillId="10" borderId="1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0" fillId="0" borderId="0" xfId="0" applyFill="1"/>
    <xf numFmtId="0" fontId="23" fillId="11" borderId="12" xfId="0" applyFont="1" applyFill="1" applyBorder="1"/>
    <xf numFmtId="0" fontId="23" fillId="11" borderId="12" xfId="0" applyFont="1" applyFill="1" applyBorder="1" applyAlignment="1">
      <alignment horizontal="center"/>
    </xf>
    <xf numFmtId="0" fontId="23" fillId="7" borderId="12" xfId="0" applyFont="1" applyFill="1" applyBorder="1" applyAlignment="1">
      <alignment horizontal="center"/>
    </xf>
    <xf numFmtId="0" fontId="0" fillId="0" borderId="0" xfId="0" applyFill="1" applyBorder="1"/>
    <xf numFmtId="0" fontId="25" fillId="0" borderId="12" xfId="0" applyFont="1" applyBorder="1"/>
    <xf numFmtId="165" fontId="25" fillId="0" borderId="12" xfId="1" applyNumberFormat="1" applyFont="1" applyFill="1" applyBorder="1" applyAlignment="1" applyProtection="1"/>
    <xf numFmtId="168" fontId="25" fillId="0" borderId="12" xfId="1" applyNumberFormat="1" applyFont="1" applyFill="1" applyBorder="1" applyAlignment="1" applyProtection="1"/>
    <xf numFmtId="165" fontId="23" fillId="0" borderId="12" xfId="1" applyNumberFormat="1" applyFont="1" applyFill="1" applyBorder="1" applyAlignment="1" applyProtection="1"/>
    <xf numFmtId="168" fontId="3" fillId="0" borderId="22" xfId="1" applyNumberFormat="1" applyFont="1" applyFill="1" applyBorder="1" applyAlignment="1" applyProtection="1"/>
    <xf numFmtId="168" fontId="3" fillId="0" borderId="18" xfId="1" applyNumberFormat="1" applyFont="1" applyFill="1" applyBorder="1" applyAlignment="1" applyProtection="1"/>
    <xf numFmtId="168" fontId="3" fillId="0" borderId="19" xfId="1" applyNumberFormat="1" applyFont="1" applyFill="1" applyBorder="1" applyAlignment="1" applyProtection="1"/>
    <xf numFmtId="0" fontId="10" fillId="0" borderId="18" xfId="0" applyFont="1" applyFill="1" applyBorder="1" applyAlignment="1">
      <alignment horizontal="center"/>
    </xf>
    <xf numFmtId="9" fontId="25" fillId="0" borderId="12" xfId="3" applyFont="1" applyFill="1" applyBorder="1" applyAlignment="1" applyProtection="1"/>
    <xf numFmtId="9" fontId="3" fillId="0" borderId="18" xfId="3" applyFont="1" applyFill="1" applyBorder="1" applyAlignment="1" applyProtection="1"/>
    <xf numFmtId="169" fontId="25" fillId="0" borderId="12" xfId="0" applyNumberFormat="1" applyFont="1" applyBorder="1"/>
    <xf numFmtId="0" fontId="25" fillId="13" borderId="12" xfId="0" applyFont="1" applyFill="1" applyBorder="1"/>
    <xf numFmtId="169" fontId="25" fillId="13" borderId="12" xfId="0" applyNumberFormat="1" applyFont="1" applyFill="1" applyBorder="1"/>
    <xf numFmtId="165" fontId="25" fillId="13" borderId="12" xfId="1" applyNumberFormat="1" applyFont="1" applyFill="1" applyBorder="1" applyAlignment="1" applyProtection="1"/>
    <xf numFmtId="169" fontId="0" fillId="0" borderId="22" xfId="0" applyNumberFormat="1" applyBorder="1"/>
    <xf numFmtId="169" fontId="0" fillId="0" borderId="18" xfId="0" applyNumberFormat="1" applyBorder="1"/>
    <xf numFmtId="165" fontId="0" fillId="0" borderId="21" xfId="1" applyNumberFormat="1" applyFont="1" applyFill="1" applyBorder="1" applyAlignment="1" applyProtection="1"/>
    <xf numFmtId="0" fontId="0" fillId="0" borderId="18" xfId="0" applyFill="1" applyBorder="1"/>
    <xf numFmtId="165" fontId="25" fillId="11" borderId="12" xfId="1" applyNumberFormat="1" applyFont="1" applyFill="1" applyBorder="1" applyAlignment="1">
      <alignment horizontal="center"/>
    </xf>
    <xf numFmtId="2" fontId="25" fillId="0" borderId="12" xfId="1" applyNumberFormat="1" applyFont="1" applyFill="1" applyBorder="1" applyAlignment="1" applyProtection="1"/>
    <xf numFmtId="4" fontId="25" fillId="0" borderId="12" xfId="3" applyNumberFormat="1" applyFont="1" applyFill="1" applyBorder="1" applyAlignment="1" applyProtection="1"/>
    <xf numFmtId="168" fontId="25" fillId="13" borderId="12" xfId="1" applyNumberFormat="1" applyFont="1" applyFill="1" applyBorder="1" applyAlignment="1" applyProtection="1"/>
    <xf numFmtId="170" fontId="25" fillId="0" borderId="12" xfId="1" applyNumberFormat="1" applyFont="1" applyFill="1" applyBorder="1" applyAlignment="1" applyProtection="1"/>
    <xf numFmtId="10" fontId="25" fillId="0" borderId="12" xfId="1" applyNumberFormat="1" applyFont="1" applyFill="1" applyBorder="1" applyAlignment="1" applyProtection="1"/>
    <xf numFmtId="167" fontId="25" fillId="0" borderId="12" xfId="1" applyNumberFormat="1" applyFont="1" applyFill="1" applyBorder="1" applyAlignment="1" applyProtection="1"/>
    <xf numFmtId="2" fontId="23" fillId="0" borderId="12" xfId="0" applyNumberFormat="1" applyFont="1" applyBorder="1"/>
    <xf numFmtId="169" fontId="0" fillId="0" borderId="18" xfId="0" applyNumberFormat="1" applyFill="1" applyBorder="1"/>
    <xf numFmtId="165" fontId="25" fillId="0" borderId="12" xfId="0" applyNumberFormat="1" applyFont="1" applyBorder="1"/>
    <xf numFmtId="165" fontId="25" fillId="0" borderId="12" xfId="1" applyNumberFormat="1" applyFont="1" applyBorder="1"/>
    <xf numFmtId="0" fontId="25" fillId="0" borderId="12" xfId="0" applyFont="1" applyFill="1" applyBorder="1" applyAlignment="1">
      <alignment horizontal="center"/>
    </xf>
    <xf numFmtId="165" fontId="23" fillId="3" borderId="12" xfId="1" applyNumberFormat="1" applyFont="1" applyFill="1" applyBorder="1" applyAlignment="1" applyProtection="1"/>
    <xf numFmtId="2" fontId="23" fillId="0" borderId="12" xfId="0" applyNumberFormat="1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5" fillId="13" borderId="12" xfId="0" applyFont="1" applyFill="1" applyBorder="1" applyAlignment="1">
      <alignment horizontal="center"/>
    </xf>
    <xf numFmtId="2" fontId="23" fillId="13" borderId="12" xfId="0" applyNumberFormat="1" applyFont="1" applyFill="1" applyBorder="1" applyAlignment="1">
      <alignment horizontal="center"/>
    </xf>
    <xf numFmtId="0" fontId="23" fillId="13" borderId="1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10" fillId="0" borderId="22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" fontId="10" fillId="0" borderId="18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2" fontId="10" fillId="0" borderId="19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43" fontId="25" fillId="0" borderId="12" xfId="0" applyNumberFormat="1" applyFont="1" applyBorder="1"/>
    <xf numFmtId="165" fontId="3" fillId="0" borderId="21" xfId="1" applyNumberFormat="1" applyFont="1" applyFill="1" applyBorder="1"/>
    <xf numFmtId="165" fontId="3" fillId="0" borderId="18" xfId="1" applyNumberFormat="1" applyFont="1" applyFill="1" applyBorder="1"/>
    <xf numFmtId="43" fontId="0" fillId="0" borderId="18" xfId="0" applyNumberFormat="1" applyFill="1" applyBorder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5" fillId="0" borderId="18" xfId="0" applyFont="1" applyBorder="1"/>
    <xf numFmtId="0" fontId="23" fillId="3" borderId="12" xfId="0" applyFont="1" applyFill="1" applyBorder="1"/>
    <xf numFmtId="165" fontId="23" fillId="3" borderId="12" xfId="1" applyNumberFormat="1" applyFont="1" applyFill="1" applyBorder="1" applyAlignment="1" applyProtection="1">
      <alignment horizontal="center"/>
    </xf>
    <xf numFmtId="165" fontId="5" fillId="0" borderId="21" xfId="1" applyNumberFormat="1" applyFont="1" applyFill="1" applyBorder="1" applyAlignment="1" applyProtection="1">
      <alignment horizontal="center"/>
    </xf>
    <xf numFmtId="165" fontId="5" fillId="0" borderId="18" xfId="1" applyNumberFormat="1" applyFont="1" applyFill="1" applyBorder="1" applyAlignment="1" applyProtection="1">
      <alignment horizontal="center"/>
    </xf>
    <xf numFmtId="10" fontId="24" fillId="0" borderId="12" xfId="1" applyNumberFormat="1" applyFont="1" applyFill="1" applyBorder="1" applyAlignment="1" applyProtection="1"/>
    <xf numFmtId="165" fontId="7" fillId="0" borderId="21" xfId="1" applyNumberFormat="1" applyFont="1" applyFill="1" applyBorder="1" applyAlignment="1" applyProtection="1"/>
    <xf numFmtId="165" fontId="7" fillId="0" borderId="18" xfId="1" applyNumberFormat="1" applyFont="1" applyFill="1" applyBorder="1" applyAlignment="1" applyProtection="1"/>
    <xf numFmtId="10" fontId="23" fillId="3" borderId="12" xfId="1" applyNumberFormat="1" applyFont="1" applyFill="1" applyBorder="1" applyAlignment="1" applyProtection="1"/>
    <xf numFmtId="2" fontId="23" fillId="3" borderId="12" xfId="1" applyNumberFormat="1" applyFont="1" applyFill="1" applyBorder="1" applyAlignment="1" applyProtection="1"/>
    <xf numFmtId="2" fontId="5" fillId="0" borderId="21" xfId="1" applyNumberFormat="1" applyFont="1" applyFill="1" applyBorder="1" applyAlignment="1" applyProtection="1"/>
    <xf numFmtId="2" fontId="5" fillId="0" borderId="18" xfId="1" applyNumberFormat="1" applyFont="1" applyFill="1" applyBorder="1" applyAlignment="1" applyProtection="1"/>
    <xf numFmtId="0" fontId="5" fillId="0" borderId="22" xfId="0" applyFont="1" applyFill="1" applyBorder="1" applyAlignment="1">
      <alignment horizontal="center"/>
    </xf>
    <xf numFmtId="10" fontId="5" fillId="0" borderId="22" xfId="1" applyNumberFormat="1" applyFont="1" applyFill="1" applyBorder="1" applyAlignment="1" applyProtection="1"/>
    <xf numFmtId="2" fontId="5" fillId="0" borderId="22" xfId="1" applyNumberFormat="1" applyFont="1" applyFill="1" applyBorder="1" applyAlignment="1" applyProtection="1"/>
    <xf numFmtId="0" fontId="5" fillId="0" borderId="18" xfId="0" applyFont="1" applyFill="1" applyBorder="1" applyAlignment="1">
      <alignment horizontal="center"/>
    </xf>
    <xf numFmtId="10" fontId="5" fillId="0" borderId="18" xfId="1" applyNumberFormat="1" applyFont="1" applyFill="1" applyBorder="1" applyAlignment="1" applyProtection="1"/>
    <xf numFmtId="0" fontId="23" fillId="0" borderId="12" xfId="0" applyFont="1" applyFill="1" applyBorder="1" applyAlignment="1">
      <alignment horizontal="center"/>
    </xf>
    <xf numFmtId="165" fontId="26" fillId="0" borderId="12" xfId="1" applyNumberFormat="1" applyFont="1" applyFill="1" applyBorder="1" applyAlignment="1" applyProtection="1"/>
    <xf numFmtId="165" fontId="6" fillId="0" borderId="21" xfId="1" applyNumberFormat="1" applyFont="1" applyFill="1" applyBorder="1" applyAlignment="1" applyProtection="1"/>
    <xf numFmtId="165" fontId="6" fillId="0" borderId="18" xfId="1" applyNumberFormat="1" applyFont="1" applyFill="1" applyBorder="1" applyAlignment="1" applyProtection="1"/>
    <xf numFmtId="10" fontId="26" fillId="0" borderId="12" xfId="1" applyNumberFormat="1" applyFont="1" applyFill="1" applyBorder="1" applyAlignment="1" applyProtection="1"/>
    <xf numFmtId="165" fontId="26" fillId="7" borderId="12" xfId="1" applyNumberFormat="1" applyFont="1" applyFill="1" applyBorder="1" applyAlignment="1" applyProtection="1"/>
    <xf numFmtId="165" fontId="25" fillId="0" borderId="12" xfId="1" applyNumberFormat="1" applyFont="1" applyFill="1" applyBorder="1" applyAlignment="1" applyProtection="1">
      <alignment horizontal="right"/>
    </xf>
    <xf numFmtId="0" fontId="23" fillId="9" borderId="12" xfId="0" applyFont="1" applyFill="1" applyBorder="1" applyAlignment="1">
      <alignment horizontal="center"/>
    </xf>
    <xf numFmtId="0" fontId="23" fillId="11" borderId="12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25" fillId="0" borderId="12" xfId="0" applyFont="1" applyFill="1" applyBorder="1"/>
    <xf numFmtId="10" fontId="25" fillId="0" borderId="12" xfId="3" applyNumberFormat="1" applyFont="1" applyFill="1" applyBorder="1" applyAlignment="1" applyProtection="1"/>
    <xf numFmtId="2" fontId="25" fillId="0" borderId="12" xfId="3" applyNumberFormat="1" applyFont="1" applyFill="1" applyBorder="1" applyAlignment="1" applyProtection="1"/>
    <xf numFmtId="2" fontId="0" fillId="0" borderId="18" xfId="0" applyNumberFormat="1" applyFill="1" applyBorder="1"/>
    <xf numFmtId="165" fontId="24" fillId="7" borderId="12" xfId="1" applyNumberFormat="1" applyFont="1" applyFill="1" applyBorder="1" applyAlignment="1" applyProtection="1"/>
    <xf numFmtId="0" fontId="23" fillId="3" borderId="12" xfId="0" applyFont="1" applyFill="1" applyBorder="1" applyAlignment="1">
      <alignment horizontal="justify"/>
    </xf>
    <xf numFmtId="165" fontId="25" fillId="14" borderId="12" xfId="1" applyNumberFormat="1" applyFont="1" applyFill="1" applyBorder="1" applyAlignment="1" applyProtection="1">
      <alignment horizontal="center" wrapText="1"/>
    </xf>
    <xf numFmtId="0" fontId="25" fillId="7" borderId="12" xfId="0" applyFont="1" applyFill="1" applyBorder="1" applyAlignment="1">
      <alignment wrapText="1"/>
    </xf>
    <xf numFmtId="0" fontId="25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justify"/>
    </xf>
    <xf numFmtId="165" fontId="24" fillId="0" borderId="12" xfId="1" applyNumberFormat="1" applyFont="1" applyFill="1" applyBorder="1" applyAlignment="1" applyProtection="1">
      <alignment horizontal="center"/>
    </xf>
    <xf numFmtId="2" fontId="24" fillId="0" borderId="12" xfId="0" applyNumberFormat="1" applyFont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165" fontId="5" fillId="0" borderId="22" xfId="1" applyNumberFormat="1" applyFont="1" applyFill="1" applyBorder="1" applyAlignment="1" applyProtection="1"/>
    <xf numFmtId="0" fontId="8" fillId="0" borderId="18" xfId="0" applyFont="1" applyFill="1" applyBorder="1" applyAlignment="1">
      <alignment horizontal="center"/>
    </xf>
    <xf numFmtId="165" fontId="5" fillId="0" borderId="18" xfId="1" applyNumberFormat="1" applyFont="1" applyFill="1" applyBorder="1" applyAlignment="1" applyProtection="1"/>
    <xf numFmtId="0" fontId="8" fillId="0" borderId="19" xfId="0" applyFont="1" applyFill="1" applyBorder="1" applyAlignment="1">
      <alignment horizontal="center"/>
    </xf>
    <xf numFmtId="165" fontId="5" fillId="0" borderId="19" xfId="1" applyNumberFormat="1" applyFont="1" applyFill="1" applyBorder="1" applyAlignment="1" applyProtection="1"/>
    <xf numFmtId="0" fontId="23" fillId="14" borderId="12" xfId="0" applyFont="1" applyFill="1" applyBorder="1" applyAlignment="1">
      <alignment horizontal="justify"/>
    </xf>
    <xf numFmtId="165" fontId="23" fillId="14" borderId="12" xfId="1" applyNumberFormat="1" applyFont="1" applyFill="1" applyBorder="1" applyAlignment="1" applyProtection="1">
      <alignment horizontal="center"/>
    </xf>
    <xf numFmtId="165" fontId="25" fillId="7" borderId="12" xfId="1" applyNumberFormat="1" applyFont="1" applyFill="1" applyBorder="1" applyAlignment="1" applyProtection="1">
      <alignment horizontal="center" wrapText="1"/>
    </xf>
    <xf numFmtId="0" fontId="25" fillId="7" borderId="12" xfId="0" applyFont="1" applyFill="1" applyBorder="1"/>
    <xf numFmtId="2" fontId="24" fillId="0" borderId="12" xfId="1" applyNumberFormat="1" applyFont="1" applyFill="1" applyBorder="1" applyAlignment="1" applyProtection="1"/>
    <xf numFmtId="2" fontId="24" fillId="0" borderId="12" xfId="0" applyNumberFormat="1" applyFont="1" applyBorder="1"/>
    <xf numFmtId="2" fontId="26" fillId="15" borderId="12" xfId="0" applyNumberFormat="1" applyFont="1" applyFill="1" applyBorder="1"/>
    <xf numFmtId="0" fontId="5" fillId="0" borderId="18" xfId="0" applyFont="1" applyFill="1" applyBorder="1" applyAlignment="1">
      <alignment horizontal="left"/>
    </xf>
    <xf numFmtId="165" fontId="26" fillId="13" borderId="12" xfId="1" applyNumberFormat="1" applyFont="1" applyFill="1" applyBorder="1" applyAlignment="1" applyProtection="1"/>
    <xf numFmtId="165" fontId="23" fillId="3" borderId="12" xfId="1" applyNumberFormat="1" applyFont="1" applyFill="1" applyBorder="1" applyAlignment="1" applyProtection="1">
      <alignment horizontal="center" wrapText="1"/>
    </xf>
    <xf numFmtId="165" fontId="4" fillId="0" borderId="21" xfId="1" applyNumberFormat="1" applyFont="1" applyFill="1" applyBorder="1" applyAlignment="1" applyProtection="1"/>
    <xf numFmtId="165" fontId="4" fillId="0" borderId="18" xfId="1" applyNumberFormat="1" applyFont="1" applyFill="1" applyBorder="1" applyAlignment="1" applyProtection="1"/>
    <xf numFmtId="0" fontId="23" fillId="0" borderId="12" xfId="0" applyFont="1" applyBorder="1" applyAlignment="1">
      <alignment horizontal="center"/>
    </xf>
    <xf numFmtId="0" fontId="25" fillId="13" borderId="12" xfId="0" applyFont="1" applyFill="1" applyBorder="1" applyAlignment="1">
      <alignment horizontal="center"/>
    </xf>
    <xf numFmtId="165" fontId="21" fillId="0" borderId="18" xfId="1" applyNumberFormat="1" applyFont="1" applyFill="1" applyBorder="1" applyAlignment="1" applyProtection="1"/>
    <xf numFmtId="0" fontId="21" fillId="0" borderId="0" xfId="0" applyFont="1"/>
    <xf numFmtId="0" fontId="3" fillId="0" borderId="21" xfId="0" applyFont="1" applyBorder="1"/>
    <xf numFmtId="0" fontId="3" fillId="0" borderId="18" xfId="0" applyFont="1" applyBorder="1"/>
    <xf numFmtId="0" fontId="23" fillId="16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left"/>
    </xf>
    <xf numFmtId="165" fontId="25" fillId="0" borderId="12" xfId="1" applyNumberFormat="1" applyFont="1" applyFill="1" applyBorder="1" applyAlignment="1" applyProtection="1">
      <alignment horizontal="left"/>
    </xf>
    <xf numFmtId="165" fontId="23" fillId="13" borderId="12" xfId="1" applyNumberFormat="1" applyFont="1" applyFill="1" applyBorder="1" applyAlignment="1" applyProtection="1">
      <alignment horizontal="right"/>
    </xf>
    <xf numFmtId="0" fontId="23" fillId="12" borderId="12" xfId="0" applyFont="1" applyFill="1" applyBorder="1" applyAlignment="1">
      <alignment horizontal="center"/>
    </xf>
    <xf numFmtId="165" fontId="25" fillId="0" borderId="12" xfId="1" applyNumberFormat="1" applyFont="1" applyFill="1" applyBorder="1" applyAlignment="1" applyProtection="1">
      <alignment horizontal="center"/>
    </xf>
    <xf numFmtId="9" fontId="25" fillId="0" borderId="12" xfId="1" applyNumberFormat="1" applyFont="1" applyFill="1" applyBorder="1" applyAlignment="1" applyProtection="1">
      <alignment horizontal="center"/>
    </xf>
    <xf numFmtId="10" fontId="25" fillId="0" borderId="12" xfId="1" applyNumberFormat="1" applyFont="1" applyFill="1" applyBorder="1" applyAlignment="1" applyProtection="1">
      <alignment horizontal="center"/>
    </xf>
    <xf numFmtId="0" fontId="23" fillId="11" borderId="12" xfId="0" applyFont="1" applyFill="1" applyBorder="1" applyAlignment="1">
      <alignment horizontal="center"/>
    </xf>
    <xf numFmtId="165" fontId="23" fillId="11" borderId="12" xfId="1" applyNumberFormat="1" applyFont="1" applyFill="1" applyBorder="1" applyAlignment="1" applyProtection="1"/>
    <xf numFmtId="0" fontId="10" fillId="0" borderId="22" xfId="0" applyFont="1" applyFill="1" applyBorder="1" applyAlignment="1"/>
    <xf numFmtId="0" fontId="10" fillId="0" borderId="22" xfId="0" applyFont="1" applyFill="1" applyBorder="1"/>
    <xf numFmtId="169" fontId="10" fillId="0" borderId="22" xfId="0" applyNumberFormat="1" applyFont="1" applyFill="1" applyBorder="1"/>
    <xf numFmtId="165" fontId="10" fillId="0" borderId="22" xfId="1" applyNumberFormat="1" applyFont="1" applyFill="1" applyBorder="1" applyAlignment="1" applyProtection="1"/>
    <xf numFmtId="0" fontId="10" fillId="0" borderId="19" xfId="0" applyFont="1" applyFill="1" applyBorder="1" applyAlignment="1"/>
    <xf numFmtId="0" fontId="10" fillId="0" borderId="19" xfId="0" applyFont="1" applyFill="1" applyBorder="1"/>
    <xf numFmtId="169" fontId="10" fillId="0" borderId="19" xfId="0" applyNumberFormat="1" applyFont="1" applyFill="1" applyBorder="1"/>
    <xf numFmtId="165" fontId="10" fillId="0" borderId="19" xfId="1" applyNumberFormat="1" applyFont="1" applyFill="1" applyBorder="1" applyAlignment="1" applyProtection="1"/>
    <xf numFmtId="0" fontId="0" fillId="0" borderId="0" xfId="0" applyBorder="1"/>
    <xf numFmtId="165" fontId="5" fillId="0" borderId="21" xfId="1" applyNumberFormat="1" applyFont="1" applyFill="1" applyBorder="1" applyAlignment="1" applyProtection="1"/>
    <xf numFmtId="165" fontId="25" fillId="15" borderId="12" xfId="1" applyNumberFormat="1" applyFont="1" applyFill="1" applyBorder="1" applyAlignment="1" applyProtection="1"/>
    <xf numFmtId="165" fontId="25" fillId="7" borderId="12" xfId="1" applyNumberFormat="1" applyFont="1" applyFill="1" applyBorder="1" applyAlignment="1" applyProtection="1"/>
    <xf numFmtId="0" fontId="8" fillId="0" borderId="19" xfId="0" applyFont="1" applyFill="1" applyBorder="1"/>
    <xf numFmtId="165" fontId="5" fillId="0" borderId="19" xfId="1" applyNumberFormat="1" applyFont="1" applyFill="1" applyBorder="1" applyAlignment="1" applyProtection="1">
      <alignment horizontal="center"/>
    </xf>
    <xf numFmtId="0" fontId="0" fillId="0" borderId="18" xfId="0" applyFont="1" applyFill="1" applyBorder="1"/>
    <xf numFmtId="0" fontId="0" fillId="0" borderId="0" xfId="0" applyFont="1" applyFill="1" applyBorder="1"/>
    <xf numFmtId="0" fontId="25" fillId="12" borderId="12" xfId="0" applyFont="1" applyFill="1" applyBorder="1" applyAlignment="1">
      <alignment horizontal="center"/>
    </xf>
    <xf numFmtId="9" fontId="25" fillId="0" borderId="12" xfId="1" applyNumberFormat="1" applyFont="1" applyFill="1" applyBorder="1" applyAlignment="1" applyProtection="1">
      <alignment horizontal="center"/>
    </xf>
    <xf numFmtId="4" fontId="23" fillId="0" borderId="12" xfId="0" applyNumberFormat="1" applyFont="1" applyFill="1" applyBorder="1" applyAlignment="1">
      <alignment horizontal="center"/>
    </xf>
    <xf numFmtId="10" fontId="29" fillId="0" borderId="12" xfId="1" applyNumberFormat="1" applyFont="1" applyFill="1" applyBorder="1" applyAlignment="1" applyProtection="1"/>
    <xf numFmtId="0" fontId="25" fillId="15" borderId="12" xfId="0" applyFont="1" applyFill="1" applyBorder="1" applyAlignment="1">
      <alignment horizontal="center"/>
    </xf>
    <xf numFmtId="10" fontId="25" fillId="15" borderId="12" xfId="1" applyNumberFormat="1" applyFont="1" applyFill="1" applyBorder="1" applyAlignment="1" applyProtection="1"/>
    <xf numFmtId="4" fontId="17" fillId="0" borderId="0" xfId="0" applyNumberFormat="1" applyFont="1"/>
    <xf numFmtId="171" fontId="3" fillId="0" borderId="19" xfId="1" applyNumberFormat="1" applyFont="1" applyFill="1" applyBorder="1" applyAlignment="1" applyProtection="1"/>
    <xf numFmtId="0" fontId="16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wrapText="1"/>
    </xf>
    <xf numFmtId="0" fontId="17" fillId="0" borderId="12" xfId="0" applyFont="1" applyBorder="1" applyAlignment="1">
      <alignment horizontal="center" wrapText="1"/>
    </xf>
    <xf numFmtId="165" fontId="17" fillId="0" borderId="12" xfId="0" applyNumberFormat="1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165" fontId="3" fillId="0" borderId="0" xfId="1" applyNumberFormat="1" applyFont="1" applyFill="1" applyBorder="1" applyAlignment="1" applyProtection="1"/>
    <xf numFmtId="0" fontId="0" fillId="4" borderId="0" xfId="0" applyFill="1" applyAlignment="1">
      <alignment vertical="justify"/>
    </xf>
    <xf numFmtId="0" fontId="0" fillId="4" borderId="0" xfId="0" applyFill="1" applyBorder="1"/>
    <xf numFmtId="0" fontId="21" fillId="4" borderId="0" xfId="0" applyFont="1" applyFill="1"/>
    <xf numFmtId="0" fontId="0" fillId="4" borderId="0" xfId="0" applyFont="1" applyFill="1" applyBorder="1"/>
    <xf numFmtId="165" fontId="3" fillId="4" borderId="0" xfId="1" applyNumberFormat="1" applyFont="1" applyFill="1" applyBorder="1" applyAlignment="1" applyProtection="1"/>
    <xf numFmtId="0" fontId="0" fillId="0" borderId="23" xfId="0" applyBorder="1"/>
    <xf numFmtId="165" fontId="3" fillId="0" borderId="23" xfId="1" applyNumberFormat="1" applyFont="1" applyFill="1" applyBorder="1" applyAlignment="1" applyProtection="1"/>
    <xf numFmtId="167" fontId="16" fillId="0" borderId="12" xfId="0" applyNumberFormat="1" applyFont="1" applyBorder="1" applyAlignment="1">
      <alignment horizontal="center" vertical="center" wrapText="1"/>
    </xf>
    <xf numFmtId="0" fontId="11" fillId="17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17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17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18" borderId="0" xfId="0" applyFill="1" applyBorder="1"/>
    <xf numFmtId="165" fontId="3" fillId="18" borderId="0" xfId="1" applyNumberFormat="1" applyFont="1" applyFill="1" applyBorder="1" applyAlignment="1" applyProtection="1"/>
    <xf numFmtId="0" fontId="0" fillId="18" borderId="0" xfId="0" applyFill="1"/>
    <xf numFmtId="49" fontId="9" fillId="18" borderId="0" xfId="1" applyNumberFormat="1" applyFont="1" applyFill="1" applyBorder="1" applyAlignment="1" applyProtection="1"/>
    <xf numFmtId="0" fontId="2" fillId="18" borderId="0" xfId="0" applyFont="1" applyFill="1" applyBorder="1"/>
    <xf numFmtId="165" fontId="32" fillId="18" borderId="0" xfId="1" applyNumberFormat="1" applyFont="1" applyFill="1" applyBorder="1" applyAlignment="1" applyProtection="1"/>
    <xf numFmtId="0" fontId="2" fillId="18" borderId="0" xfId="0" applyFont="1" applyFill="1" applyBorder="1" applyAlignment="1">
      <alignment horizontal="center"/>
    </xf>
    <xf numFmtId="49" fontId="33" fillId="18" borderId="0" xfId="1" applyNumberFormat="1" applyFont="1" applyFill="1" applyBorder="1" applyAlignment="1" applyProtection="1"/>
    <xf numFmtId="49" fontId="33" fillId="18" borderId="0" xfId="1" applyNumberFormat="1" applyFont="1" applyFill="1" applyBorder="1" applyAlignment="1" applyProtection="1">
      <alignment horizontal="left"/>
    </xf>
    <xf numFmtId="0" fontId="33" fillId="18" borderId="6" xfId="0" applyNumberFormat="1" applyFont="1" applyFill="1" applyBorder="1" applyAlignment="1" applyProtection="1">
      <alignment horizontal="justify" wrapText="1"/>
      <protection locked="0"/>
    </xf>
    <xf numFmtId="0" fontId="33" fillId="18" borderId="0" xfId="0" applyNumberFormat="1" applyFont="1" applyFill="1" applyAlignment="1" applyProtection="1">
      <alignment horizontal="justify" wrapText="1"/>
      <protection locked="0"/>
    </xf>
    <xf numFmtId="0" fontId="33" fillId="18" borderId="3" xfId="0" applyNumberFormat="1" applyFont="1" applyFill="1" applyBorder="1" applyAlignment="1" applyProtection="1">
      <alignment horizontal="justify" wrapText="1"/>
      <protection locked="0"/>
    </xf>
    <xf numFmtId="0" fontId="35" fillId="0" borderId="18" xfId="0" applyFont="1" applyBorder="1"/>
    <xf numFmtId="165" fontId="10" fillId="0" borderId="21" xfId="1" applyNumberFormat="1" applyFont="1" applyFill="1" applyBorder="1" applyAlignment="1" applyProtection="1">
      <alignment horizontal="center" vertical="justify" wrapText="1"/>
    </xf>
    <xf numFmtId="165" fontId="3" fillId="0" borderId="22" xfId="1" applyNumberFormat="1" applyFont="1" applyFill="1" applyBorder="1" applyAlignment="1" applyProtection="1">
      <alignment horizontal="center"/>
    </xf>
    <xf numFmtId="0" fontId="0" fillId="5" borderId="0" xfId="0" applyFill="1" applyBorder="1"/>
    <xf numFmtId="0" fontId="21" fillId="5" borderId="0" xfId="0" applyFont="1" applyFill="1"/>
    <xf numFmtId="0" fontId="0" fillId="6" borderId="18" xfId="0" applyFill="1" applyBorder="1"/>
    <xf numFmtId="165" fontId="3" fillId="6" borderId="18" xfId="1" applyNumberFormat="1" applyFont="1" applyFill="1" applyBorder="1" applyAlignment="1" applyProtection="1">
      <alignment horizontal="center"/>
    </xf>
    <xf numFmtId="0" fontId="0" fillId="6" borderId="0" xfId="0" applyFill="1"/>
    <xf numFmtId="0" fontId="4" fillId="6" borderId="12" xfId="4" applyFont="1" applyFill="1" applyBorder="1" applyAlignment="1" applyProtection="1">
      <alignment horizontal="center" vertical="center" wrapText="1"/>
      <protection locked="0"/>
    </xf>
    <xf numFmtId="0" fontId="5" fillId="6" borderId="12" xfId="4" applyFont="1" applyFill="1" applyBorder="1" applyAlignment="1" applyProtection="1">
      <alignment horizontal="center" vertical="center" wrapText="1"/>
      <protection locked="0"/>
    </xf>
    <xf numFmtId="0" fontId="5" fillId="19" borderId="0" xfId="4" applyFont="1" applyFill="1" applyBorder="1" applyAlignment="1" applyProtection="1">
      <alignment vertical="center" wrapText="1"/>
      <protection locked="0"/>
    </xf>
    <xf numFmtId="0" fontId="0" fillId="6" borderId="0" xfId="0" applyFill="1" applyBorder="1"/>
    <xf numFmtId="174" fontId="4" fillId="20" borderId="0" xfId="5" applyNumberFormat="1" applyFont="1" applyFill="1" applyBorder="1" applyAlignment="1" applyProtection="1">
      <alignment vertical="center" wrapText="1"/>
      <protection locked="0"/>
    </xf>
    <xf numFmtId="2" fontId="4" fillId="6" borderId="0" xfId="1" applyNumberFormat="1" applyFont="1" applyFill="1" applyBorder="1" applyAlignment="1" applyProtection="1">
      <alignment vertical="center" wrapText="1"/>
    </xf>
    <xf numFmtId="164" fontId="4" fillId="6" borderId="0" xfId="5" applyFont="1" applyFill="1" applyBorder="1" applyAlignment="1" applyProtection="1">
      <alignment vertical="center" wrapText="1"/>
    </xf>
    <xf numFmtId="175" fontId="0" fillId="6" borderId="0" xfId="0" applyNumberFormat="1" applyFill="1" applyBorder="1"/>
    <xf numFmtId="174" fontId="4" fillId="20" borderId="12" xfId="5" applyNumberFormat="1" applyFont="1" applyFill="1" applyBorder="1" applyAlignment="1" applyProtection="1">
      <alignment horizontal="center" vertical="center" wrapText="1"/>
      <protection locked="0"/>
    </xf>
    <xf numFmtId="2" fontId="4" fillId="6" borderId="12" xfId="1" applyNumberFormat="1" applyFont="1" applyFill="1" applyBorder="1" applyAlignment="1" applyProtection="1">
      <alignment horizontal="center" vertical="center" wrapText="1"/>
    </xf>
    <xf numFmtId="164" fontId="4" fillId="6" borderId="12" xfId="5" applyFont="1" applyFill="1" applyBorder="1" applyAlignment="1" applyProtection="1">
      <alignment horizontal="center" vertical="center" wrapText="1"/>
    </xf>
    <xf numFmtId="0" fontId="37" fillId="0" borderId="18" xfId="0" applyFont="1" applyBorder="1"/>
    <xf numFmtId="0" fontId="31" fillId="21" borderId="12" xfId="0" applyFont="1" applyFill="1" applyBorder="1" applyAlignment="1">
      <alignment horizontal="center" vertical="center"/>
    </xf>
    <xf numFmtId="0" fontId="19" fillId="21" borderId="12" xfId="0" applyFont="1" applyFill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0" fillId="21" borderId="12" xfId="0" applyFill="1" applyBorder="1" applyAlignment="1">
      <alignment horizontal="center" vertical="center"/>
    </xf>
    <xf numFmtId="0" fontId="18" fillId="21" borderId="17" xfId="0" applyFont="1" applyFill="1" applyBorder="1" applyAlignment="1">
      <alignment horizontal="center" vertical="center" wrapText="1"/>
    </xf>
    <xf numFmtId="0" fontId="18" fillId="21" borderId="12" xfId="0" applyFont="1" applyFill="1" applyBorder="1" applyAlignment="1">
      <alignment horizontal="center" vertical="center" wrapText="1"/>
    </xf>
    <xf numFmtId="172" fontId="0" fillId="21" borderId="12" xfId="1" applyNumberFormat="1" applyFont="1" applyFill="1" applyBorder="1"/>
    <xf numFmtId="3" fontId="18" fillId="21" borderId="8" xfId="0" applyNumberFormat="1" applyFont="1" applyFill="1" applyBorder="1" applyAlignment="1">
      <alignment horizontal="center" vertical="center" wrapText="1"/>
    </xf>
    <xf numFmtId="44" fontId="17" fillId="21" borderId="8" xfId="2" applyFont="1" applyFill="1" applyBorder="1" applyAlignment="1">
      <alignment horizontal="center" vertical="center" wrapText="1"/>
    </xf>
    <xf numFmtId="0" fontId="18" fillId="21" borderId="17" xfId="0" applyFont="1" applyFill="1" applyBorder="1" applyAlignment="1">
      <alignment horizontal="center" wrapText="1"/>
    </xf>
    <xf numFmtId="4" fontId="18" fillId="21" borderId="8" xfId="0" applyNumberFormat="1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  <xf numFmtId="0" fontId="12" fillId="22" borderId="16" xfId="0" applyNumberFormat="1" applyFont="1" applyFill="1" applyBorder="1" applyAlignment="1" applyProtection="1">
      <alignment vertical="center"/>
      <protection locked="0"/>
    </xf>
    <xf numFmtId="0" fontId="12" fillId="22" borderId="15" xfId="0" applyNumberFormat="1" applyFont="1" applyFill="1" applyBorder="1" applyAlignment="1" applyProtection="1">
      <alignment vertical="center"/>
      <protection locked="0"/>
    </xf>
    <xf numFmtId="43" fontId="12" fillId="22" borderId="17" xfId="1" applyFont="1" applyFill="1" applyBorder="1" applyAlignment="1" applyProtection="1">
      <alignment vertical="center"/>
      <protection locked="0"/>
    </xf>
    <xf numFmtId="43" fontId="0" fillId="21" borderId="12" xfId="1" applyNumberFormat="1" applyFont="1" applyFill="1" applyBorder="1"/>
    <xf numFmtId="0" fontId="23" fillId="3" borderId="12" xfId="0" applyFont="1" applyFill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left"/>
    </xf>
    <xf numFmtId="0" fontId="25" fillId="0" borderId="12" xfId="0" applyFont="1" applyBorder="1" applyAlignment="1">
      <alignment horizontal="left" wrapText="1"/>
    </xf>
    <xf numFmtId="0" fontId="25" fillId="0" borderId="12" xfId="0" applyFont="1" applyBorder="1" applyAlignment="1">
      <alignment horizontal="left"/>
    </xf>
    <xf numFmtId="0" fontId="23" fillId="0" borderId="12" xfId="0" applyFont="1" applyBorder="1" applyAlignment="1">
      <alignment horizontal="center"/>
    </xf>
    <xf numFmtId="0" fontId="23" fillId="12" borderId="12" xfId="0" applyFont="1" applyFill="1" applyBorder="1" applyAlignment="1">
      <alignment horizontal="center"/>
    </xf>
    <xf numFmtId="0" fontId="23" fillId="7" borderId="12" xfId="0" applyFont="1" applyFill="1" applyBorder="1" applyAlignment="1">
      <alignment horizontal="center"/>
    </xf>
    <xf numFmtId="9" fontId="25" fillId="0" borderId="12" xfId="1" applyNumberFormat="1" applyFont="1" applyFill="1" applyBorder="1" applyAlignment="1" applyProtection="1">
      <alignment horizontal="center"/>
    </xf>
    <xf numFmtId="0" fontId="25" fillId="0" borderId="12" xfId="0" applyFont="1" applyBorder="1" applyAlignment="1">
      <alignment horizontal="center"/>
    </xf>
    <xf numFmtId="165" fontId="23" fillId="13" borderId="12" xfId="1" applyNumberFormat="1" applyFont="1" applyFill="1" applyBorder="1" applyAlignment="1" applyProtection="1">
      <alignment horizontal="center"/>
    </xf>
    <xf numFmtId="0" fontId="23" fillId="11" borderId="12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5" fillId="13" borderId="12" xfId="0" applyFont="1" applyFill="1" applyBorder="1" applyAlignment="1">
      <alignment horizontal="center"/>
    </xf>
    <xf numFmtId="0" fontId="23" fillId="10" borderId="12" xfId="0" applyFont="1" applyFill="1" applyBorder="1" applyAlignment="1">
      <alignment horizontal="center" vertical="center"/>
    </xf>
    <xf numFmtId="0" fontId="23" fillId="15" borderId="12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0" fontId="23" fillId="0" borderId="12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23" fillId="13" borderId="12" xfId="0" applyFont="1" applyFill="1" applyBorder="1" applyAlignment="1">
      <alignment horizontal="center"/>
    </xf>
    <xf numFmtId="165" fontId="25" fillId="13" borderId="12" xfId="1" applyNumberFormat="1" applyFont="1" applyFill="1" applyBorder="1" applyAlignment="1" applyProtection="1">
      <alignment horizontal="center"/>
    </xf>
    <xf numFmtId="0" fontId="23" fillId="9" borderId="12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2" fontId="25" fillId="8" borderId="12" xfId="0" applyNumberFormat="1" applyFont="1" applyFill="1" applyBorder="1" applyAlignment="1">
      <alignment horizontal="center"/>
    </xf>
    <xf numFmtId="165" fontId="3" fillId="0" borderId="22" xfId="1" applyNumberFormat="1" applyFont="1" applyFill="1" applyBorder="1" applyAlignment="1" applyProtection="1">
      <alignment horizontal="center"/>
    </xf>
    <xf numFmtId="165" fontId="3" fillId="0" borderId="18" xfId="1" applyNumberFormat="1" applyFont="1" applyFill="1" applyBorder="1" applyAlignment="1" applyProtection="1">
      <alignment horizontal="center"/>
    </xf>
    <xf numFmtId="165" fontId="23" fillId="7" borderId="12" xfId="1" applyNumberFormat="1" applyFont="1" applyFill="1" applyBorder="1" applyAlignment="1" applyProtection="1">
      <alignment horizontal="center" vertical="justify" wrapText="1"/>
    </xf>
    <xf numFmtId="173" fontId="24" fillId="0" borderId="12" xfId="1" applyNumberFormat="1" applyFont="1" applyFill="1" applyBorder="1" applyAlignment="1" applyProtection="1">
      <alignment horizontal="center" wrapText="1"/>
    </xf>
    <xf numFmtId="0" fontId="36" fillId="6" borderId="0" xfId="0" applyFont="1" applyFill="1" applyAlignment="1">
      <alignment horizontal="center"/>
    </xf>
    <xf numFmtId="0" fontId="5" fillId="19" borderId="12" xfId="4" applyFont="1" applyFill="1" applyBorder="1" applyAlignment="1" applyProtection="1">
      <alignment horizontal="center" vertical="center" wrapText="1"/>
      <protection locked="0"/>
    </xf>
    <xf numFmtId="165" fontId="24" fillId="0" borderId="12" xfId="1" applyNumberFormat="1" applyFont="1" applyFill="1" applyBorder="1" applyAlignment="1" applyProtection="1">
      <alignment horizontal="center" wrapText="1"/>
    </xf>
    <xf numFmtId="176" fontId="24" fillId="0" borderId="12" xfId="1" applyNumberFormat="1" applyFont="1" applyFill="1" applyBorder="1" applyAlignment="1" applyProtection="1">
      <alignment horizontal="center" wrapText="1"/>
    </xf>
    <xf numFmtId="173" fontId="3" fillId="0" borderId="22" xfId="1" applyNumberFormat="1" applyFont="1" applyFill="1" applyBorder="1" applyAlignment="1" applyProtection="1">
      <alignment horizontal="center"/>
    </xf>
    <xf numFmtId="0" fontId="34" fillId="18" borderId="0" xfId="0" applyNumberFormat="1" applyFont="1" applyFill="1" applyBorder="1" applyAlignment="1" applyProtection="1">
      <alignment horizontal="center" vertical="center" wrapText="1"/>
    </xf>
    <xf numFmtId="0" fontId="20" fillId="23" borderId="12" xfId="0" applyNumberFormat="1" applyFont="1" applyFill="1" applyBorder="1" applyAlignment="1" applyProtection="1">
      <alignment horizontal="center" vertical="center"/>
      <protection locked="0"/>
    </xf>
    <xf numFmtId="165" fontId="32" fillId="18" borderId="0" xfId="1" applyNumberFormat="1" applyFont="1" applyFill="1" applyBorder="1" applyAlignment="1" applyProtection="1">
      <alignment horizontal="center"/>
    </xf>
    <xf numFmtId="0" fontId="2" fillId="18" borderId="0" xfId="0" applyFont="1" applyFill="1" applyBorder="1" applyAlignment="1">
      <alignment horizontal="left"/>
    </xf>
    <xf numFmtId="0" fontId="13" fillId="2" borderId="6" xfId="0" applyNumberFormat="1" applyFont="1" applyFill="1" applyBorder="1" applyAlignment="1" applyProtection="1">
      <alignment horizontal="left" vertical="center"/>
      <protection locked="0"/>
    </xf>
    <xf numFmtId="0" fontId="13" fillId="2" borderId="0" xfId="0" applyNumberFormat="1" applyFont="1" applyFill="1" applyBorder="1" applyAlignment="1" applyProtection="1">
      <alignment horizontal="left" vertical="center"/>
      <protection locked="0"/>
    </xf>
    <xf numFmtId="0" fontId="13" fillId="2" borderId="3" xfId="0" applyNumberFormat="1" applyFont="1" applyFill="1" applyBorder="1" applyAlignment="1" applyProtection="1">
      <alignment horizontal="left" vertical="center"/>
      <protection locked="0"/>
    </xf>
    <xf numFmtId="0" fontId="14" fillId="2" borderId="6" xfId="0" applyNumberFormat="1" applyFont="1" applyFill="1" applyBorder="1" applyAlignment="1" applyProtection="1">
      <alignment horizontal="center" vertical="center"/>
      <protection locked="0"/>
    </xf>
    <xf numFmtId="0" fontId="14" fillId="2" borderId="0" xfId="0" applyNumberFormat="1" applyFont="1" applyFill="1" applyBorder="1" applyAlignment="1" applyProtection="1">
      <alignment horizontal="center" vertical="center"/>
      <protection locked="0"/>
    </xf>
    <xf numFmtId="0" fontId="14" fillId="2" borderId="3" xfId="0" applyNumberFormat="1" applyFont="1" applyFill="1" applyBorder="1" applyAlignment="1" applyProtection="1">
      <alignment horizontal="center" vertical="center"/>
      <protection locked="0"/>
    </xf>
    <xf numFmtId="44" fontId="17" fillId="21" borderId="9" xfId="2" applyFont="1" applyFill="1" applyBorder="1" applyAlignment="1">
      <alignment horizontal="center" vertical="center" wrapText="1"/>
    </xf>
    <xf numFmtId="44" fontId="17" fillId="21" borderId="10" xfId="2" applyFont="1" applyFill="1" applyBorder="1" applyAlignment="1">
      <alignment horizontal="center" vertical="center" wrapText="1"/>
    </xf>
    <xf numFmtId="0" fontId="18" fillId="21" borderId="13" xfId="0" applyFont="1" applyFill="1" applyBorder="1" applyAlignment="1">
      <alignment horizontal="center" vertical="center" wrapText="1"/>
    </xf>
    <xf numFmtId="0" fontId="18" fillId="21" borderId="14" xfId="0" applyFont="1" applyFill="1" applyBorder="1" applyAlignment="1">
      <alignment horizontal="center" vertical="center" wrapText="1"/>
    </xf>
    <xf numFmtId="0" fontId="0" fillId="21" borderId="12" xfId="0" applyFill="1" applyBorder="1" applyAlignment="1">
      <alignment horizontal="center" vertical="center"/>
    </xf>
    <xf numFmtId="0" fontId="18" fillId="21" borderId="12" xfId="0" applyFont="1" applyFill="1" applyBorder="1" applyAlignment="1">
      <alignment horizontal="center" vertical="center" wrapText="1"/>
    </xf>
    <xf numFmtId="3" fontId="18" fillId="21" borderId="9" xfId="0" applyNumberFormat="1" applyFont="1" applyFill="1" applyBorder="1" applyAlignment="1">
      <alignment horizontal="center" vertical="center" wrapText="1"/>
    </xf>
    <xf numFmtId="3" fontId="18" fillId="21" borderId="10" xfId="0" applyNumberFormat="1" applyFont="1" applyFill="1" applyBorder="1" applyAlignment="1">
      <alignment horizontal="center" vertical="center" wrapText="1"/>
    </xf>
    <xf numFmtId="172" fontId="0" fillId="21" borderId="24" xfId="1" applyNumberFormat="1" applyFont="1" applyFill="1" applyBorder="1" applyAlignment="1">
      <alignment horizontal="center"/>
    </xf>
    <xf numFmtId="172" fontId="0" fillId="21" borderId="25" xfId="1" applyNumberFormat="1" applyFont="1" applyFill="1" applyBorder="1" applyAlignment="1">
      <alignment horizontal="center"/>
    </xf>
    <xf numFmtId="0" fontId="33" fillId="18" borderId="5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5" xfId="0" applyNumberFormat="1" applyFont="1" applyFill="1" applyBorder="1" applyAlignment="1" applyProtection="1">
      <alignment horizontal="center"/>
      <protection locked="0"/>
    </xf>
    <xf numFmtId="0" fontId="10" fillId="2" borderId="0" xfId="0" applyNumberFormat="1" applyFont="1" applyFill="1" applyBorder="1" applyAlignment="1" applyProtection="1">
      <alignment horizontal="center" wrapText="1"/>
      <protection locked="0"/>
    </xf>
    <xf numFmtId="0" fontId="13" fillId="2" borderId="5" xfId="0" applyNumberFormat="1" applyFont="1" applyFill="1" applyBorder="1" applyAlignment="1" applyProtection="1">
      <alignment horizontal="left" vertical="center"/>
      <protection locked="0"/>
    </xf>
    <xf numFmtId="0" fontId="33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33" fillId="18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18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6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NumberFormat="1" applyFont="1" applyFill="1" applyBorder="1" applyAlignment="1" applyProtection="1">
      <alignment horizontal="center" vertical="center"/>
      <protection locked="0"/>
    </xf>
    <xf numFmtId="0" fontId="10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28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17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17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18" borderId="0" xfId="0" applyFont="1" applyFill="1" applyBorder="1" applyAlignment="1">
      <alignment horizontal="center"/>
    </xf>
    <xf numFmtId="0" fontId="29" fillId="0" borderId="12" xfId="0" applyFont="1" applyBorder="1"/>
    <xf numFmtId="165" fontId="29" fillId="0" borderId="12" xfId="1" applyNumberFormat="1" applyFont="1" applyFill="1" applyBorder="1" applyAlignment="1" applyProtection="1"/>
    <xf numFmtId="9" fontId="29" fillId="0" borderId="12" xfId="3" applyFont="1" applyFill="1" applyBorder="1" applyAlignment="1" applyProtection="1"/>
    <xf numFmtId="165" fontId="38" fillId="0" borderId="12" xfId="1" applyNumberFormat="1" applyFont="1" applyFill="1" applyBorder="1" applyAlignment="1" applyProtection="1"/>
    <xf numFmtId="181" fontId="3" fillId="0" borderId="18" xfId="1" applyNumberFormat="1" applyFont="1" applyFill="1" applyBorder="1" applyAlignment="1" applyProtection="1"/>
    <xf numFmtId="165" fontId="24" fillId="6" borderId="12" xfId="1" applyNumberFormat="1" applyFont="1" applyFill="1" applyBorder="1" applyAlignment="1" applyProtection="1"/>
    <xf numFmtId="10" fontId="23" fillId="3" borderId="12" xfId="3" applyNumberFormat="1" applyFont="1" applyFill="1" applyBorder="1" applyAlignment="1" applyProtection="1"/>
    <xf numFmtId="0" fontId="23" fillId="3" borderId="17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center"/>
    </xf>
    <xf numFmtId="0" fontId="23" fillId="3" borderId="29" xfId="0" applyFont="1" applyFill="1" applyBorder="1" applyAlignment="1">
      <alignment horizontal="center"/>
    </xf>
    <xf numFmtId="0" fontId="25" fillId="0" borderId="17" xfId="0" applyFont="1" applyBorder="1" applyAlignment="1">
      <alignment horizontal="left"/>
    </xf>
    <xf numFmtId="0" fontId="25" fillId="0" borderId="29" xfId="0" applyFont="1" applyBorder="1" applyAlignment="1">
      <alignment horizontal="left"/>
    </xf>
    <xf numFmtId="2" fontId="25" fillId="0" borderId="12" xfId="0" applyNumberFormat="1" applyFont="1" applyFill="1" applyBorder="1" applyAlignment="1"/>
    <xf numFmtId="4" fontId="25" fillId="0" borderId="12" xfId="0" applyNumberFormat="1" applyFont="1" applyFill="1" applyBorder="1" applyAlignment="1"/>
    <xf numFmtId="0" fontId="25" fillId="0" borderId="12" xfId="0" applyFont="1" applyFill="1" applyBorder="1" applyAlignment="1"/>
    <xf numFmtId="0" fontId="0" fillId="0" borderId="0" xfId="0"/>
    <xf numFmtId="165" fontId="3" fillId="0" borderId="18" xfId="1" applyNumberFormat="1" applyFont="1" applyFill="1" applyBorder="1" applyAlignment="1" applyProtection="1"/>
    <xf numFmtId="0" fontId="0" fillId="0" borderId="19" xfId="0" applyBorder="1"/>
    <xf numFmtId="165" fontId="3" fillId="0" borderId="19" xfId="1" applyNumberFormat="1" applyFont="1" applyFill="1" applyBorder="1" applyAlignment="1" applyProtection="1"/>
    <xf numFmtId="2" fontId="25" fillId="0" borderId="12" xfId="1" applyNumberFormat="1" applyFont="1" applyFill="1" applyBorder="1" applyAlignment="1" applyProtection="1"/>
    <xf numFmtId="0" fontId="25" fillId="0" borderId="12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165" fontId="5" fillId="0" borderId="18" xfId="1" applyNumberFormat="1" applyFont="1" applyFill="1" applyBorder="1" applyAlignment="1" applyProtection="1"/>
    <xf numFmtId="165" fontId="23" fillId="13" borderId="12" xfId="1" applyNumberFormat="1" applyFont="1" applyFill="1" applyBorder="1" applyAlignment="1" applyProtection="1"/>
    <xf numFmtId="0" fontId="23" fillId="3" borderId="12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/>
    </xf>
    <xf numFmtId="0" fontId="40" fillId="3" borderId="1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wrapText="1"/>
    </xf>
    <xf numFmtId="165" fontId="23" fillId="3" borderId="12" xfId="1" applyNumberFormat="1" applyFont="1" applyFill="1" applyBorder="1" applyAlignment="1" applyProtection="1">
      <alignment horizontal="center" vertical="center" wrapText="1"/>
    </xf>
    <xf numFmtId="4" fontId="25" fillId="0" borderId="29" xfId="0" applyNumberFormat="1" applyFont="1" applyFill="1" applyBorder="1" applyAlignment="1"/>
    <xf numFmtId="0" fontId="25" fillId="0" borderId="1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43" fontId="24" fillId="0" borderId="12" xfId="1" applyFont="1" applyFill="1" applyBorder="1" applyAlignment="1" applyProtection="1"/>
    <xf numFmtId="165" fontId="25" fillId="8" borderId="12" xfId="1" applyNumberFormat="1" applyFont="1" applyFill="1" applyBorder="1" applyAlignment="1" applyProtection="1"/>
    <xf numFmtId="10" fontId="6" fillId="0" borderId="21" xfId="3" applyNumberFormat="1" applyFont="1" applyFill="1" applyBorder="1" applyAlignment="1" applyProtection="1"/>
    <xf numFmtId="43" fontId="0" fillId="21" borderId="12" xfId="1" applyNumberFormat="1" applyFont="1" applyFill="1" applyBorder="1" applyAlignment="1">
      <alignment horizontal="center" vertical="center"/>
    </xf>
    <xf numFmtId="203" fontId="3" fillId="0" borderId="21" xfId="1" applyNumberFormat="1" applyFont="1" applyFill="1" applyBorder="1" applyAlignment="1" applyProtection="1"/>
    <xf numFmtId="0" fontId="16" fillId="0" borderId="34" xfId="0" applyFont="1" applyBorder="1" applyAlignment="1">
      <alignment horizontal="center" wrapText="1"/>
    </xf>
    <xf numFmtId="0" fontId="16" fillId="0" borderId="35" xfId="0" applyFont="1" applyBorder="1" applyAlignment="1">
      <alignment horizontal="center" wrapText="1"/>
    </xf>
    <xf numFmtId="0" fontId="16" fillId="0" borderId="36" xfId="0" applyFont="1" applyBorder="1" applyAlignment="1">
      <alignment horizontal="center" wrapText="1"/>
    </xf>
    <xf numFmtId="165" fontId="3" fillId="0" borderId="38" xfId="1" applyNumberFormat="1" applyFont="1" applyFill="1" applyBorder="1" applyAlignment="1" applyProtection="1"/>
    <xf numFmtId="0" fontId="0" fillId="0" borderId="12" xfId="0" applyBorder="1" applyAlignment="1">
      <alignment horizontal="center"/>
    </xf>
    <xf numFmtId="0" fontId="16" fillId="6" borderId="9" xfId="0" applyFont="1" applyFill="1" applyBorder="1" applyAlignment="1">
      <alignment horizontal="center" wrapText="1"/>
    </xf>
    <xf numFmtId="0" fontId="16" fillId="6" borderId="9" xfId="0" applyFont="1" applyFill="1" applyBorder="1" applyAlignment="1">
      <alignment horizontal="center" wrapText="1"/>
    </xf>
    <xf numFmtId="0" fontId="16" fillId="6" borderId="37" xfId="0" applyFont="1" applyFill="1" applyBorder="1" applyAlignment="1">
      <alignment horizontal="center" wrapText="1"/>
    </xf>
    <xf numFmtId="0" fontId="16" fillId="6" borderId="37" xfId="0" applyFont="1" applyFill="1" applyBorder="1" applyAlignment="1">
      <alignment horizontal="center" wrapText="1"/>
    </xf>
    <xf numFmtId="0" fontId="0" fillId="6" borderId="37" xfId="0" applyFill="1" applyBorder="1" applyAlignment="1">
      <alignment wrapText="1"/>
    </xf>
    <xf numFmtId="0" fontId="16" fillId="6" borderId="10" xfId="0" applyFont="1" applyFill="1" applyBorder="1" applyAlignment="1">
      <alignment horizontal="center" wrapText="1"/>
    </xf>
    <xf numFmtId="0" fontId="0" fillId="6" borderId="10" xfId="0" applyFill="1" applyBorder="1" applyAlignment="1">
      <alignment wrapText="1"/>
    </xf>
    <xf numFmtId="0" fontId="16" fillId="6" borderId="10" xfId="0" applyFont="1" applyFill="1" applyBorder="1" applyAlignment="1">
      <alignment horizontal="center" wrapText="1"/>
    </xf>
    <xf numFmtId="0" fontId="0" fillId="6" borderId="19" xfId="0" applyFill="1" applyBorder="1"/>
    <xf numFmtId="0" fontId="15" fillId="6" borderId="8" xfId="0" applyFont="1" applyFill="1" applyBorder="1" applyAlignment="1">
      <alignment wrapText="1"/>
    </xf>
    <xf numFmtId="0" fontId="17" fillId="6" borderId="8" xfId="0" applyFont="1" applyFill="1" applyBorder="1" applyAlignment="1">
      <alignment horizontal="center" wrapText="1"/>
    </xf>
    <xf numFmtId="0" fontId="16" fillId="6" borderId="34" xfId="0" applyFont="1" applyFill="1" applyBorder="1" applyAlignment="1">
      <alignment horizontal="center" wrapText="1"/>
    </xf>
    <xf numFmtId="0" fontId="16" fillId="6" borderId="35" xfId="0" applyFont="1" applyFill="1" applyBorder="1" applyAlignment="1">
      <alignment horizontal="center" wrapText="1"/>
    </xf>
    <xf numFmtId="0" fontId="16" fillId="6" borderId="36" xfId="0" applyFont="1" applyFill="1" applyBorder="1" applyAlignment="1">
      <alignment horizontal="center" wrapText="1"/>
    </xf>
    <xf numFmtId="0" fontId="16" fillId="6" borderId="8" xfId="0" applyFont="1" applyFill="1" applyBorder="1" applyAlignment="1">
      <alignment horizontal="center" wrapText="1"/>
    </xf>
    <xf numFmtId="165" fontId="3" fillId="6" borderId="0" xfId="1" applyNumberFormat="1" applyFont="1" applyFill="1" applyBorder="1" applyAlignment="1" applyProtection="1"/>
    <xf numFmtId="165" fontId="17" fillId="6" borderId="8" xfId="0" applyNumberFormat="1" applyFont="1" applyFill="1" applyBorder="1" applyAlignment="1">
      <alignment horizontal="center" wrapText="1"/>
    </xf>
    <xf numFmtId="171" fontId="3" fillId="0" borderId="23" xfId="1" applyNumberFormat="1" applyFont="1" applyFill="1" applyBorder="1" applyAlignment="1" applyProtection="1"/>
    <xf numFmtId="0" fontId="15" fillId="0" borderId="12" xfId="0" applyFont="1" applyBorder="1" applyAlignment="1">
      <alignment horizontal="center" wrapText="1"/>
    </xf>
    <xf numFmtId="171" fontId="3" fillId="6" borderId="0" xfId="1" applyNumberFormat="1" applyFont="1" applyFill="1" applyBorder="1" applyAlignment="1" applyProtection="1"/>
    <xf numFmtId="165" fontId="42" fillId="0" borderId="29" xfId="1" applyNumberFormat="1" applyFont="1" applyFill="1" applyBorder="1" applyAlignment="1" applyProtection="1"/>
    <xf numFmtId="164" fontId="4" fillId="6" borderId="0" xfId="5" applyFont="1" applyFill="1" applyBorder="1" applyAlignment="1" applyProtection="1">
      <alignment vertical="center"/>
    </xf>
    <xf numFmtId="0" fontId="0" fillId="6" borderId="0" xfId="0" applyFill="1" applyBorder="1" applyAlignment="1"/>
    <xf numFmtId="0" fontId="0" fillId="6" borderId="0" xfId="0" applyFill="1" applyAlignment="1"/>
    <xf numFmtId="0" fontId="16" fillId="6" borderId="9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207" fontId="17" fillId="6" borderId="8" xfId="0" applyNumberFormat="1" applyFont="1" applyFill="1" applyBorder="1" applyAlignment="1">
      <alignment horizontal="center" wrapText="1"/>
    </xf>
    <xf numFmtId="172" fontId="43" fillId="21" borderId="12" xfId="1" applyNumberFormat="1" applyFont="1" applyFill="1" applyBorder="1"/>
    <xf numFmtId="0" fontId="37" fillId="0" borderId="18" xfId="0" applyFont="1" applyBorder="1" applyAlignment="1">
      <alignment horizontal="left"/>
    </xf>
    <xf numFmtId="172" fontId="43" fillId="21" borderId="26" xfId="1" applyNumberFormat="1" applyFont="1" applyFill="1" applyBorder="1" applyAlignment="1">
      <alignment horizontal="center" vertical="center"/>
    </xf>
    <xf numFmtId="172" fontId="43" fillId="21" borderId="27" xfId="1" applyNumberFormat="1" applyFont="1" applyFill="1" applyBorder="1" applyAlignment="1">
      <alignment horizontal="center" vertical="center"/>
    </xf>
  </cellXfs>
  <cellStyles count="6">
    <cellStyle name="Moeda" xfId="2" builtinId="4"/>
    <cellStyle name="Moeda 3" xfId="5"/>
    <cellStyle name="Normal" xfId="0" builtinId="0"/>
    <cellStyle name="Normal 3" xfId="4"/>
    <cellStyle name="Porcentagem" xfId="3" builtinId="5"/>
    <cellStyle name="Separador de milhares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3"/>
  <sheetViews>
    <sheetView workbookViewId="0">
      <selection activeCell="A2" sqref="A2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6.5">
      <c r="A2" s="414" t="s">
        <v>373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11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29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4">
        <v>231300</v>
      </c>
      <c r="D5" s="294"/>
      <c r="E5" s="294"/>
      <c r="F5" s="25"/>
      <c r="G5" s="26"/>
      <c r="H5" s="8"/>
      <c r="I5" s="8"/>
    </row>
    <row r="6" spans="1:15">
      <c r="A6" s="17"/>
      <c r="B6" s="17"/>
      <c r="C6" s="291"/>
      <c r="D6" s="291"/>
      <c r="E6" s="230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/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 customHeight="1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336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1/(12850/13)</f>
        <v>1.0116731517509727E-3</v>
      </c>
      <c r="D380" s="202">
        <f>E375</f>
        <v>3626.22</v>
      </c>
      <c r="E380" s="267">
        <f>D380*C380</f>
        <v>3.6685494163424122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ROUNDUP(E380,4)</f>
        <v>3.6686000000000001</v>
      </c>
      <c r="G381" s="379"/>
      <c r="H381" s="8"/>
      <c r="I381" s="8"/>
    </row>
    <row r="382" spans="1:9" ht="12.75" customHeight="1">
      <c r="A382" s="356"/>
      <c r="B382" s="210" t="s">
        <v>376</v>
      </c>
      <c r="C382" s="211"/>
      <c r="D382" s="211"/>
      <c r="E382" s="211"/>
      <c r="F382" s="211"/>
      <c r="G382" s="357"/>
      <c r="H382" s="356"/>
      <c r="I382" s="356"/>
    </row>
    <row r="383" spans="1:9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>
      <c r="A391" s="1"/>
      <c r="B391" s="1"/>
      <c r="C391" s="209"/>
      <c r="D391" s="209"/>
      <c r="E391" s="209"/>
      <c r="F391" s="209"/>
      <c r="G391" s="209"/>
      <c r="H391" s="1"/>
      <c r="I391" s="1"/>
    </row>
    <row r="392" spans="1:9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9">
      <c r="A393" s="206"/>
      <c r="B393" s="206"/>
      <c r="C393" s="209"/>
      <c r="D393" s="209"/>
      <c r="E393" s="209"/>
      <c r="F393" s="209"/>
      <c r="G393" s="209"/>
      <c r="H393" s="206"/>
      <c r="I393" s="206"/>
    </row>
    <row r="394" spans="1:9" s="1" customFormat="1">
      <c r="A394" s="206"/>
      <c r="B394" s="206"/>
      <c r="C394" s="209"/>
      <c r="D394" s="209"/>
      <c r="E394" s="209"/>
      <c r="F394" s="209"/>
      <c r="G394" s="209"/>
      <c r="H394" s="206"/>
      <c r="I394" s="206"/>
    </row>
    <row r="395" spans="1:9" s="1" customFormat="1">
      <c r="A395" s="206"/>
      <c r="B395" s="206"/>
      <c r="C395" s="209"/>
      <c r="D395" s="209"/>
      <c r="E395" s="209"/>
      <c r="F395" s="209"/>
      <c r="G395" s="209"/>
      <c r="H395" s="206"/>
      <c r="I395" s="206"/>
    </row>
    <row r="396" spans="1:9" s="1" customFormat="1">
      <c r="A396" s="206"/>
      <c r="B396" s="206"/>
      <c r="C396" s="209"/>
      <c r="D396" s="209"/>
      <c r="E396" s="209"/>
      <c r="F396" s="209"/>
      <c r="G396" s="209"/>
      <c r="H396" s="206"/>
      <c r="I396" s="206"/>
    </row>
    <row r="397" spans="1:9" s="1" customFormat="1">
      <c r="A397" s="206"/>
      <c r="B397" s="206"/>
      <c r="C397" s="209"/>
      <c r="D397" s="209"/>
      <c r="E397" s="209"/>
      <c r="F397" s="209"/>
      <c r="G397" s="209"/>
      <c r="H397" s="206"/>
      <c r="I397" s="206"/>
    </row>
    <row r="398" spans="1:9" s="1" customFormat="1">
      <c r="A398" s="206"/>
      <c r="B398" s="206"/>
      <c r="C398" s="209"/>
      <c r="D398" s="209"/>
      <c r="E398" s="209"/>
      <c r="F398" s="209"/>
      <c r="G398" s="209"/>
      <c r="H398" s="206"/>
      <c r="I398" s="206"/>
    </row>
    <row r="399" spans="1:9" s="1" customFormat="1">
      <c r="A399" s="206"/>
      <c r="B399" s="206"/>
      <c r="C399" s="209"/>
      <c r="D399" s="209"/>
      <c r="E399" s="209"/>
      <c r="F399" s="209"/>
      <c r="G399" s="209"/>
      <c r="H399" s="206"/>
      <c r="I399" s="206"/>
    </row>
    <row r="400" spans="1:9" s="1" customFormat="1">
      <c r="A400" s="206"/>
      <c r="B400" s="206"/>
      <c r="C400" s="209"/>
      <c r="D400" s="209"/>
      <c r="E400" s="209"/>
      <c r="F400" s="209"/>
      <c r="G400" s="209"/>
      <c r="H400" s="206"/>
      <c r="I400" s="206"/>
    </row>
    <row r="401" spans="1:9" s="1" customFormat="1">
      <c r="A401" s="206"/>
      <c r="B401" s="206"/>
      <c r="C401" s="209"/>
      <c r="D401" s="209"/>
      <c r="E401" s="209"/>
      <c r="F401" s="209"/>
      <c r="G401" s="209"/>
      <c r="H401" s="206"/>
      <c r="I401" s="206"/>
    </row>
    <row r="402" spans="1:9" s="1" customFormat="1">
      <c r="A402" s="206"/>
      <c r="B402" s="206"/>
      <c r="C402" s="209"/>
      <c r="D402" s="209"/>
      <c r="E402" s="209"/>
      <c r="F402" s="209"/>
      <c r="G402" s="209"/>
      <c r="H402" s="206"/>
      <c r="I402" s="206"/>
    </row>
    <row r="403" spans="1:9" s="1" customFormat="1">
      <c r="C403" s="209"/>
      <c r="D403" s="209"/>
      <c r="E403" s="209"/>
      <c r="F403" s="209"/>
      <c r="G403" s="209"/>
    </row>
  </sheetData>
  <mergeCells count="143"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A316:E316"/>
    <mergeCell ref="A320:C320"/>
    <mergeCell ref="A325:E325"/>
    <mergeCell ref="A329:C329"/>
    <mergeCell ref="A331:E331"/>
    <mergeCell ref="A335:D335"/>
    <mergeCell ref="A337:E337"/>
    <mergeCell ref="A341:D341"/>
    <mergeCell ref="A343:E343"/>
    <mergeCell ref="B192:C192"/>
    <mergeCell ref="A193:D193"/>
    <mergeCell ref="A195:C195"/>
    <mergeCell ref="B200:D200"/>
    <mergeCell ref="B201:D201"/>
    <mergeCell ref="B202:D202"/>
    <mergeCell ref="B203:D203"/>
    <mergeCell ref="B204:D204"/>
    <mergeCell ref="A205:D205"/>
    <mergeCell ref="C6:D6"/>
    <mergeCell ref="C7:D7"/>
    <mergeCell ref="C4:E4"/>
    <mergeCell ref="C5:E5"/>
    <mergeCell ref="B181:C181"/>
    <mergeCell ref="B182:C182"/>
    <mergeCell ref="B183:C183"/>
    <mergeCell ref="A184:D184"/>
    <mergeCell ref="B191:C191"/>
    <mergeCell ref="B17:D17"/>
    <mergeCell ref="E17:H17"/>
    <mergeCell ref="B18:D18"/>
    <mergeCell ref="E18:H18"/>
    <mergeCell ref="A19:D19"/>
    <mergeCell ref="A12:C12"/>
    <mergeCell ref="A14:H14"/>
    <mergeCell ref="B15:D15"/>
    <mergeCell ref="E15:H15"/>
    <mergeCell ref="B16:D16"/>
    <mergeCell ref="E16:H16"/>
    <mergeCell ref="B31:D31"/>
    <mergeCell ref="B32:D32"/>
    <mergeCell ref="B33:D33"/>
    <mergeCell ref="B34:D34"/>
    <mergeCell ref="B35:D35"/>
    <mergeCell ref="A24:E24"/>
    <mergeCell ref="B26:D26"/>
    <mergeCell ref="B27:D27"/>
    <mergeCell ref="B28:D28"/>
    <mergeCell ref="B29:D29"/>
    <mergeCell ref="B30:D30"/>
    <mergeCell ref="A73:D73"/>
    <mergeCell ref="A76:C76"/>
    <mergeCell ref="A81:D81"/>
    <mergeCell ref="A89:E89"/>
    <mergeCell ref="A96:E96"/>
    <mergeCell ref="A41:E41"/>
    <mergeCell ref="A45:D45"/>
    <mergeCell ref="A52:D52"/>
    <mergeCell ref="A59:D59"/>
    <mergeCell ref="A66:D66"/>
    <mergeCell ref="B122:D122"/>
    <mergeCell ref="B123:D123"/>
    <mergeCell ref="B124:D124"/>
    <mergeCell ref="B125:D125"/>
    <mergeCell ref="B126:D126"/>
    <mergeCell ref="A102:E102"/>
    <mergeCell ref="A108:F108"/>
    <mergeCell ref="A114:F114"/>
    <mergeCell ref="B120:D120"/>
    <mergeCell ref="B121:D121"/>
    <mergeCell ref="A160:F160"/>
    <mergeCell ref="B166:C166"/>
    <mergeCell ref="B167:C167"/>
    <mergeCell ref="B168:C168"/>
    <mergeCell ref="B169:C169"/>
    <mergeCell ref="A127:D127"/>
    <mergeCell ref="A133:D133"/>
    <mergeCell ref="A141:E141"/>
    <mergeCell ref="A149:H149"/>
    <mergeCell ref="A155:B155"/>
    <mergeCell ref="A175:C175"/>
    <mergeCell ref="B170:C170"/>
    <mergeCell ref="B171:C171"/>
    <mergeCell ref="B172:C172"/>
    <mergeCell ref="B173:C173"/>
    <mergeCell ref="B174:C174"/>
    <mergeCell ref="B215:C215"/>
    <mergeCell ref="B216:C216"/>
    <mergeCell ref="A218:C218"/>
    <mergeCell ref="A224:D224"/>
    <mergeCell ref="B225:D225"/>
    <mergeCell ref="B226:D226"/>
    <mergeCell ref="B227:D227"/>
    <mergeCell ref="A228:D228"/>
    <mergeCell ref="A235:I235"/>
    <mergeCell ref="A241:G241"/>
    <mergeCell ref="B268:D268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69:D269"/>
    <mergeCell ref="B270:D270"/>
    <mergeCell ref="B271:D271"/>
    <mergeCell ref="B272:D272"/>
    <mergeCell ref="B273:D274"/>
    <mergeCell ref="A275:E275"/>
    <mergeCell ref="A284:F284"/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306:D306"/>
    <mergeCell ref="B307:D307"/>
    <mergeCell ref="B308:D308"/>
    <mergeCell ref="B309:D309"/>
    <mergeCell ref="A310:D310"/>
    <mergeCell ref="A347:C347"/>
    <mergeCell ref="A349:E349"/>
    <mergeCell ref="A351:D351"/>
    <mergeCell ref="B354:C354"/>
    <mergeCell ref="B367:D367"/>
    <mergeCell ref="B368:D368"/>
    <mergeCell ref="B369:D369"/>
    <mergeCell ref="B370:D370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3"/>
  <sheetViews>
    <sheetView topLeftCell="A363" workbookViewId="0">
      <selection activeCell="E322" sqref="E322"/>
    </sheetView>
  </sheetViews>
  <sheetFormatPr defaultRowHeight="15"/>
  <cols>
    <col min="1" max="1" width="23.5703125" style="354" customWidth="1"/>
    <col min="2" max="2" width="21.5703125" style="354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8.85546875" style="354" bestFit="1" customWidth="1"/>
    <col min="9" max="9" width="12.28515625" style="354" customWidth="1"/>
    <col min="10" max="15" width="9.140625" style="1"/>
    <col min="16" max="16384" width="9.140625" style="354"/>
  </cols>
  <sheetData>
    <row r="1" spans="1:15">
      <c r="A1" s="8"/>
      <c r="B1" s="8"/>
      <c r="C1" s="355"/>
      <c r="D1" s="355"/>
      <c r="E1" s="355"/>
      <c r="F1" s="355"/>
      <c r="G1" s="355"/>
      <c r="H1" s="8"/>
      <c r="I1" s="8"/>
    </row>
    <row r="2" spans="1:15" ht="16.5">
      <c r="A2" s="247" t="s">
        <v>374</v>
      </c>
      <c r="B2" s="18"/>
      <c r="C2" s="355"/>
      <c r="D2" s="355"/>
      <c r="E2" s="355"/>
      <c r="F2" s="355"/>
      <c r="G2" s="355"/>
      <c r="H2" s="8"/>
      <c r="I2" s="8"/>
    </row>
    <row r="3" spans="1:15">
      <c r="A3" s="356"/>
      <c r="B3" s="356"/>
      <c r="C3" s="357"/>
      <c r="D3" s="357"/>
      <c r="E3" s="357"/>
      <c r="F3" s="355"/>
      <c r="G3" s="355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29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4">
        <v>231300</v>
      </c>
      <c r="D5" s="294"/>
      <c r="E5" s="294"/>
      <c r="F5" s="25"/>
      <c r="G5" s="26"/>
      <c r="H5" s="8"/>
      <c r="I5" s="8"/>
    </row>
    <row r="6" spans="1:15">
      <c r="A6" s="17"/>
      <c r="B6" s="17"/>
      <c r="C6" s="291"/>
      <c r="D6" s="291"/>
      <c r="E6" s="230"/>
      <c r="F6" s="28"/>
      <c r="G6" s="28"/>
      <c r="H6" s="8"/>
      <c r="I6" s="8"/>
    </row>
    <row r="7" spans="1:15">
      <c r="A7" s="8"/>
      <c r="B7" s="8"/>
      <c r="C7" s="292"/>
      <c r="D7" s="292"/>
      <c r="E7" s="28"/>
      <c r="F7" s="28"/>
      <c r="G7" s="28"/>
      <c r="H7" s="8"/>
      <c r="I7" s="8"/>
    </row>
    <row r="8" spans="1:15">
      <c r="A8" s="8"/>
      <c r="B8" s="8"/>
      <c r="C8" s="28"/>
      <c r="D8" s="28"/>
      <c r="E8" s="28"/>
      <c r="F8" s="28"/>
      <c r="G8" s="28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1395.12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1395.12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418.53599999999994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1813.6559999999999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1395.12</v>
      </c>
      <c r="C54" s="341">
        <v>0.06</v>
      </c>
      <c r="D54" s="342">
        <f>B54*C54</f>
        <v>83.707199999999986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1023.088</v>
      </c>
      <c r="C55" s="60">
        <v>0.06</v>
      </c>
      <c r="D55" s="55">
        <f>B55*C55</f>
        <v>61.385279999999995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61.385279999999995</v>
      </c>
      <c r="D61" s="53">
        <f>B61-C61</f>
        <v>92.614720000000005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92.614720000000005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1395.12</v>
      </c>
      <c r="C116" s="75">
        <v>8.2350000000000007E-2</v>
      </c>
      <c r="D116" s="53">
        <f>B116*C116</f>
        <v>114.888132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92.614720000000005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408.42471999999998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21.01 *12</f>
        <v>252.12</v>
      </c>
      <c r="C135" s="83">
        <f>B135/12</f>
        <v>21.01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21.01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377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0</v>
      </c>
      <c r="C143" s="80">
        <f>B143*(6/100)</f>
        <v>0</v>
      </c>
      <c r="D143" s="80">
        <f>C143*(9.25/100)</f>
        <v>0</v>
      </c>
      <c r="E143" s="96">
        <f>C143-D143</f>
        <v>0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D152/3622.11</f>
        <v>5.8004864567889987E-3</v>
      </c>
      <c r="D152" s="53">
        <f>C136</f>
        <v>21.01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</v>
      </c>
      <c r="D154" s="53">
        <v>0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5.8004864567889987E-3</v>
      </c>
      <c r="D155" s="82">
        <f>SUM(D152:D154)</f>
        <v>21.01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1860.32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372.06400000000002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27.904799999999998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18.603200000000001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3.7206399999999999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46.508000000000003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148.82560000000001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27.904799999999998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11.16192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656.69296000000008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1813.6559999999999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50.427506253384003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50.427506253384003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151.25891039999999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151.25891039999999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50.429720727359992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201.68863112736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151.25891039999999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50.427506253384003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201.68641665338399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201.68641665338399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1813.6559999999999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151.25891039999999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50.427506253384003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2015.3424166533839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2417.5700000000002</v>
      </c>
      <c r="D234" s="140">
        <v>12</v>
      </c>
      <c r="E234" s="140">
        <f>C234/D234</f>
        <v>201.46416666666667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2015.3424166533839</v>
      </c>
      <c r="D240" s="107">
        <v>0.5</v>
      </c>
      <c r="E240" s="107">
        <v>0.08</v>
      </c>
      <c r="F240" s="151">
        <f>C240*D240*E240</f>
        <v>80.613696666135354</v>
      </c>
      <c r="G240" s="151">
        <f>F240+E234</f>
        <v>282.07786333280205</v>
      </c>
      <c r="H240" s="107">
        <v>9.6100000000000005E-2</v>
      </c>
      <c r="I240" s="152">
        <f>G240*H240</f>
        <v>27.10768266628228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I241" s="153">
        <f>I240</f>
        <v>27.10768266628228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1813.6559999999999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408.42471999999998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151.25891039999999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50.427506253384003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2423.7671366533837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2925.44</v>
      </c>
      <c r="D255" s="140">
        <v>12</v>
      </c>
      <c r="E255" s="140">
        <f>C255/D255</f>
        <v>243.78666666666666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2015.3424166533839</v>
      </c>
      <c r="D261" s="107">
        <v>0.5</v>
      </c>
      <c r="E261" s="107">
        <v>0.08</v>
      </c>
      <c r="F261" s="151">
        <f>C261*D261*E261</f>
        <v>80.613696666135354</v>
      </c>
      <c r="G261" s="151">
        <f>F261+E255</f>
        <v>324.40036333280204</v>
      </c>
      <c r="H261" s="107">
        <v>0.2883</v>
      </c>
      <c r="I261" s="152">
        <f>G261*H261</f>
        <v>93.524624748846833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I262" s="153">
        <f>I261</f>
        <v>93.524624748846833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27.10768266628228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93.524624748846833</v>
      </c>
      <c r="G272" s="108"/>
      <c r="H272" s="8"/>
      <c r="I272" s="8"/>
    </row>
    <row r="273" spans="1:9" ht="15.75" customHeight="1">
      <c r="A273" s="33" t="s">
        <v>46</v>
      </c>
      <c r="B273" s="369" t="s">
        <v>379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F274/151.14</f>
        <v>1.1909487892020645E-2</v>
      </c>
      <c r="F274" s="39">
        <v>1.8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122.4323074151291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3045.34</v>
      </c>
      <c r="C283" s="353">
        <v>22</v>
      </c>
      <c r="D283" s="351">
        <f>B283/C283</f>
        <v>138.42454545454547</v>
      </c>
      <c r="E283" s="353">
        <v>50</v>
      </c>
      <c r="F283" s="368">
        <f>D283*E283</f>
        <v>6921.227272727273</v>
      </c>
      <c r="G283" s="358">
        <f>F283/12</f>
        <v>576.76893939393938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f>ROUND(G283,2)</f>
        <v>576.77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656.69296000000008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201.68863112736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122.4323074151291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576.77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1557.5838985424891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1813.6559999999999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408.42471999999998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21.01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1557.5838985424891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3800.674618542489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3800.674618542489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9.3700570872357475E-2</v>
      </c>
      <c r="D319" s="53">
        <f>D318*C319</f>
        <v>356.12538145751068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4156.7999999999993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3800.674618542489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114.02023855627466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3914.6948570987638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4156.7999999999993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282.24671999999998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282.24671999999998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4156.7999999999993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592.34399999999982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592.34399999999982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3914.6948570987638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265.80778079700605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4180.50263789577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4180.50263789577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80.441158630064379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370.51685187181164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121.88054337888542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572.83855388076142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1813.6559999999999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408.42471999999998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21.01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1557.5838985424891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3800.674618542489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356.12538145751068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4156.7999999999993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4156.8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336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1/((12850/13)*12)</f>
        <v>8.4306095979247732E-5</v>
      </c>
      <c r="D380" s="202">
        <f>E375</f>
        <v>4156.8</v>
      </c>
      <c r="E380" s="267">
        <f>D380*C380</f>
        <v>0.35044357976653701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ROUNDDOWN(E380,4)</f>
        <v>0.35039999999999999</v>
      </c>
      <c r="G381" s="379"/>
      <c r="H381" s="8"/>
      <c r="I381" s="8"/>
    </row>
    <row r="382" spans="1:9" ht="12.75" customHeight="1">
      <c r="A382" s="356"/>
      <c r="B382" s="210" t="s">
        <v>376</v>
      </c>
      <c r="C382" s="211"/>
      <c r="D382" s="211"/>
      <c r="E382" s="211"/>
      <c r="F382" s="211"/>
      <c r="G382" s="357"/>
      <c r="H382" s="356"/>
      <c r="I382" s="356"/>
    </row>
    <row r="383" spans="1:9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>
      <c r="A391" s="1"/>
      <c r="B391" s="1"/>
      <c r="C391" s="209"/>
      <c r="D391" s="209"/>
      <c r="E391" s="209"/>
      <c r="F391" s="209"/>
      <c r="G391" s="209"/>
      <c r="H391" s="1"/>
      <c r="I391" s="1"/>
    </row>
    <row r="392" spans="1:9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9">
      <c r="A393" s="206"/>
      <c r="B393" s="206"/>
      <c r="C393" s="209"/>
      <c r="D393" s="209"/>
      <c r="E393" s="209"/>
      <c r="F393" s="209"/>
      <c r="G393" s="209"/>
      <c r="H393" s="206"/>
      <c r="I393" s="206"/>
    </row>
    <row r="394" spans="1:9" s="1" customFormat="1">
      <c r="A394" s="206"/>
      <c r="B394" s="206"/>
      <c r="C394" s="209"/>
      <c r="D394" s="209"/>
      <c r="E394" s="209"/>
      <c r="F394" s="209"/>
      <c r="G394" s="209"/>
      <c r="H394" s="206"/>
      <c r="I394" s="206"/>
    </row>
    <row r="395" spans="1:9" s="1" customFormat="1">
      <c r="A395" s="206"/>
      <c r="B395" s="206"/>
      <c r="C395" s="209"/>
      <c r="D395" s="209"/>
      <c r="E395" s="209"/>
      <c r="F395" s="209"/>
      <c r="G395" s="209"/>
      <c r="H395" s="206"/>
      <c r="I395" s="206"/>
    </row>
    <row r="396" spans="1:9" s="1" customFormat="1">
      <c r="A396" s="206"/>
      <c r="B396" s="206"/>
      <c r="C396" s="209"/>
      <c r="D396" s="209"/>
      <c r="E396" s="209"/>
      <c r="F396" s="209"/>
      <c r="G396" s="209"/>
      <c r="H396" s="206"/>
      <c r="I396" s="206"/>
    </row>
    <row r="397" spans="1:9" s="1" customFormat="1">
      <c r="A397" s="206"/>
      <c r="B397" s="206"/>
      <c r="C397" s="209"/>
      <c r="D397" s="209"/>
      <c r="E397" s="209"/>
      <c r="F397" s="209"/>
      <c r="G397" s="209"/>
      <c r="H397" s="206"/>
      <c r="I397" s="206"/>
    </row>
    <row r="398" spans="1:9" s="1" customFormat="1">
      <c r="A398" s="206"/>
      <c r="B398" s="206"/>
      <c r="C398" s="209"/>
      <c r="D398" s="209"/>
      <c r="E398" s="209"/>
      <c r="F398" s="209"/>
      <c r="G398" s="209"/>
      <c r="H398" s="206"/>
      <c r="I398" s="206"/>
    </row>
    <row r="399" spans="1:9" s="1" customFormat="1">
      <c r="A399" s="206"/>
      <c r="B399" s="206"/>
      <c r="C399" s="209"/>
      <c r="D399" s="209"/>
      <c r="E399" s="209"/>
      <c r="F399" s="209"/>
      <c r="G399" s="209"/>
      <c r="H399" s="206"/>
      <c r="I399" s="206"/>
    </row>
    <row r="400" spans="1:9" s="1" customFormat="1">
      <c r="A400" s="206"/>
      <c r="B400" s="206"/>
      <c r="C400" s="209"/>
      <c r="D400" s="209"/>
      <c r="E400" s="209"/>
      <c r="F400" s="209"/>
      <c r="G400" s="209"/>
      <c r="H400" s="206"/>
      <c r="I400" s="206"/>
    </row>
    <row r="401" spans="1:9" s="1" customFormat="1">
      <c r="A401" s="206"/>
      <c r="B401" s="206"/>
      <c r="C401" s="209"/>
      <c r="D401" s="209"/>
      <c r="E401" s="209"/>
      <c r="F401" s="209"/>
      <c r="G401" s="209"/>
      <c r="H401" s="206"/>
      <c r="I401" s="206"/>
    </row>
    <row r="402" spans="1:9" s="1" customFormat="1">
      <c r="A402" s="206"/>
      <c r="B402" s="206"/>
      <c r="C402" s="209"/>
      <c r="D402" s="209"/>
      <c r="E402" s="209"/>
      <c r="F402" s="209"/>
      <c r="G402" s="209"/>
      <c r="H402" s="206"/>
      <c r="I402" s="206"/>
    </row>
    <row r="403" spans="1:9" s="1" customFormat="1">
      <c r="C403" s="209"/>
      <c r="D403" s="209"/>
      <c r="E403" s="209"/>
      <c r="F403" s="209"/>
      <c r="G403" s="209"/>
    </row>
  </sheetData>
  <mergeCells count="143">
    <mergeCell ref="A375:D375"/>
    <mergeCell ref="B378:F378"/>
    <mergeCell ref="E379:F379"/>
    <mergeCell ref="E380:F380"/>
    <mergeCell ref="B381:E381"/>
    <mergeCell ref="B369:D369"/>
    <mergeCell ref="B370:D370"/>
    <mergeCell ref="B371:D371"/>
    <mergeCell ref="A372:D372"/>
    <mergeCell ref="B373:D373"/>
    <mergeCell ref="A374:D374"/>
    <mergeCell ref="A347:C347"/>
    <mergeCell ref="A349:E349"/>
    <mergeCell ref="A351:D351"/>
    <mergeCell ref="B354:C354"/>
    <mergeCell ref="B367:D367"/>
    <mergeCell ref="B368:D368"/>
    <mergeCell ref="A329:C329"/>
    <mergeCell ref="A331:E331"/>
    <mergeCell ref="A335:D335"/>
    <mergeCell ref="A337:E337"/>
    <mergeCell ref="A341:D341"/>
    <mergeCell ref="A343:E343"/>
    <mergeCell ref="B308:D308"/>
    <mergeCell ref="B309:D309"/>
    <mergeCell ref="A310:D310"/>
    <mergeCell ref="A316:E316"/>
    <mergeCell ref="A320:C320"/>
    <mergeCell ref="A325:E325"/>
    <mergeCell ref="B297:D297"/>
    <mergeCell ref="A298:D298"/>
    <mergeCell ref="A302:E302"/>
    <mergeCell ref="B305:D305"/>
    <mergeCell ref="B306:D306"/>
    <mergeCell ref="B307:D307"/>
    <mergeCell ref="A284:F284"/>
    <mergeCell ref="B292:D292"/>
    <mergeCell ref="B293:D293"/>
    <mergeCell ref="B294:D294"/>
    <mergeCell ref="B295:D295"/>
    <mergeCell ref="B296:D296"/>
    <mergeCell ref="B269:D269"/>
    <mergeCell ref="B270:D270"/>
    <mergeCell ref="B271:D271"/>
    <mergeCell ref="B272:D272"/>
    <mergeCell ref="B273:D274"/>
    <mergeCell ref="A275:E275"/>
    <mergeCell ref="B249:D249"/>
    <mergeCell ref="B250:D250"/>
    <mergeCell ref="A251:D251"/>
    <mergeCell ref="A256:I256"/>
    <mergeCell ref="A262:G262"/>
    <mergeCell ref="B268:D268"/>
    <mergeCell ref="A235:I235"/>
    <mergeCell ref="A241:G241"/>
    <mergeCell ref="A243:I243"/>
    <mergeCell ref="A246:D246"/>
    <mergeCell ref="B247:D247"/>
    <mergeCell ref="B248:D248"/>
    <mergeCell ref="A218:C218"/>
    <mergeCell ref="A224:D224"/>
    <mergeCell ref="B225:D225"/>
    <mergeCell ref="B226:D226"/>
    <mergeCell ref="B227:D227"/>
    <mergeCell ref="A228:D228"/>
    <mergeCell ref="B202:D202"/>
    <mergeCell ref="B203:D203"/>
    <mergeCell ref="B204:D204"/>
    <mergeCell ref="A205:D205"/>
    <mergeCell ref="B215:C215"/>
    <mergeCell ref="B216:C216"/>
    <mergeCell ref="B191:C191"/>
    <mergeCell ref="B192:C192"/>
    <mergeCell ref="A193:D193"/>
    <mergeCell ref="A195:C195"/>
    <mergeCell ref="B200:D200"/>
    <mergeCell ref="B201:D201"/>
    <mergeCell ref="B174:C174"/>
    <mergeCell ref="A175:C175"/>
    <mergeCell ref="B181:C181"/>
    <mergeCell ref="B182:C182"/>
    <mergeCell ref="B183:C183"/>
    <mergeCell ref="A184:D184"/>
    <mergeCell ref="B168:C168"/>
    <mergeCell ref="B169:C169"/>
    <mergeCell ref="B170:C170"/>
    <mergeCell ref="B171:C171"/>
    <mergeCell ref="B172:C172"/>
    <mergeCell ref="B173:C173"/>
    <mergeCell ref="A141:E141"/>
    <mergeCell ref="A149:H149"/>
    <mergeCell ref="A155:B155"/>
    <mergeCell ref="A160:F160"/>
    <mergeCell ref="B166:C166"/>
    <mergeCell ref="B167:C167"/>
    <mergeCell ref="B123:D123"/>
    <mergeCell ref="B124:D124"/>
    <mergeCell ref="B125:D125"/>
    <mergeCell ref="B126:D126"/>
    <mergeCell ref="A127:D127"/>
    <mergeCell ref="A133:D133"/>
    <mergeCell ref="A102:E102"/>
    <mergeCell ref="A108:F108"/>
    <mergeCell ref="A114:F114"/>
    <mergeCell ref="B120:D120"/>
    <mergeCell ref="B121:D121"/>
    <mergeCell ref="B122:D122"/>
    <mergeCell ref="A66:D66"/>
    <mergeCell ref="A73:D73"/>
    <mergeCell ref="A76:C76"/>
    <mergeCell ref="A81:D81"/>
    <mergeCell ref="A89:E89"/>
    <mergeCell ref="A96:E96"/>
    <mergeCell ref="B34:D34"/>
    <mergeCell ref="B35:D35"/>
    <mergeCell ref="A41:E41"/>
    <mergeCell ref="A45:D45"/>
    <mergeCell ref="A52:D52"/>
    <mergeCell ref="A59:D59"/>
    <mergeCell ref="B28:D28"/>
    <mergeCell ref="B29:D29"/>
    <mergeCell ref="B30:D30"/>
    <mergeCell ref="B31:D31"/>
    <mergeCell ref="B32:D32"/>
    <mergeCell ref="B33:D33"/>
    <mergeCell ref="B18:D18"/>
    <mergeCell ref="E18:H18"/>
    <mergeCell ref="A19:D19"/>
    <mergeCell ref="A24:E24"/>
    <mergeCell ref="B26:D26"/>
    <mergeCell ref="B27:D27"/>
    <mergeCell ref="B15:D15"/>
    <mergeCell ref="E15:H15"/>
    <mergeCell ref="B16:D16"/>
    <mergeCell ref="E16:H16"/>
    <mergeCell ref="B17:D17"/>
    <mergeCell ref="E17:H17"/>
    <mergeCell ref="C4:E4"/>
    <mergeCell ref="C5:E5"/>
    <mergeCell ref="C6:D6"/>
    <mergeCell ref="C7:D7"/>
    <mergeCell ref="A12:C12"/>
    <mergeCell ref="A14:H14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3"/>
  <sheetViews>
    <sheetView topLeftCell="A165" workbookViewId="0">
      <selection activeCell="E165" sqref="E165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302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4">
        <v>99000</v>
      </c>
      <c r="D5" s="294"/>
      <c r="E5" s="294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292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 customHeight="1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335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1/1375</f>
        <v>7.2727272727272723E-4</v>
      </c>
      <c r="D380" s="202">
        <f>E375</f>
        <v>3626.22</v>
      </c>
      <c r="E380" s="267">
        <f>D380*C380</f>
        <v>2.6372509090909086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ROUNDDOWN(E380,4)</f>
        <v>2.6372</v>
      </c>
      <c r="G381" s="379"/>
      <c r="H381" s="8"/>
      <c r="I381" s="8"/>
    </row>
    <row r="382" spans="1:9" ht="12.75" customHeight="1">
      <c r="A382" s="356"/>
      <c r="B382" s="210"/>
      <c r="C382" s="211"/>
      <c r="D382" s="211"/>
      <c r="E382" s="211"/>
      <c r="F382" s="211"/>
      <c r="G382" s="357"/>
      <c r="H382" s="356"/>
      <c r="I382" s="356"/>
    </row>
    <row r="383" spans="1:9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>
      <c r="A391" s="1"/>
      <c r="B391" s="1"/>
      <c r="C391" s="209"/>
      <c r="D391" s="209"/>
      <c r="E391" s="209"/>
      <c r="F391" s="209"/>
      <c r="G391" s="209"/>
      <c r="H391" s="1"/>
      <c r="I391" s="1"/>
    </row>
    <row r="392" spans="1:9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9">
      <c r="A393" s="206"/>
      <c r="B393" s="206"/>
      <c r="C393" s="209"/>
      <c r="D393" s="209"/>
      <c r="E393" s="209"/>
      <c r="F393" s="209"/>
      <c r="G393" s="209"/>
      <c r="H393" s="206"/>
      <c r="I393" s="206"/>
    </row>
    <row r="394" spans="1:9" s="1" customFormat="1">
      <c r="A394" s="206"/>
      <c r="B394" s="206"/>
      <c r="C394" s="209"/>
      <c r="D394" s="209"/>
      <c r="E394" s="209"/>
      <c r="F394" s="209"/>
      <c r="G394" s="209"/>
      <c r="H394" s="206"/>
      <c r="I394" s="206"/>
    </row>
    <row r="395" spans="1:9" s="1" customFormat="1">
      <c r="A395" s="206"/>
      <c r="B395" s="206"/>
      <c r="C395" s="209"/>
      <c r="D395" s="209"/>
      <c r="E395" s="209"/>
      <c r="F395" s="209"/>
      <c r="G395" s="209"/>
      <c r="H395" s="206"/>
      <c r="I395" s="206"/>
    </row>
    <row r="396" spans="1:9" s="1" customFormat="1">
      <c r="A396" s="206"/>
      <c r="B396" s="206"/>
      <c r="C396" s="209"/>
      <c r="D396" s="209"/>
      <c r="E396" s="209"/>
      <c r="F396" s="209"/>
      <c r="G396" s="209"/>
      <c r="H396" s="206"/>
      <c r="I396" s="206"/>
    </row>
    <row r="397" spans="1:9" s="1" customFormat="1">
      <c r="A397" s="206"/>
      <c r="B397" s="206"/>
      <c r="C397" s="209"/>
      <c r="D397" s="209"/>
      <c r="E397" s="209"/>
      <c r="F397" s="209"/>
      <c r="G397" s="209"/>
      <c r="H397" s="206"/>
      <c r="I397" s="206"/>
    </row>
    <row r="398" spans="1:9" s="1" customFormat="1">
      <c r="A398" s="206"/>
      <c r="B398" s="206"/>
      <c r="C398" s="209"/>
      <c r="D398" s="209"/>
      <c r="E398" s="209"/>
      <c r="F398" s="209"/>
      <c r="G398" s="209"/>
      <c r="H398" s="206"/>
      <c r="I398" s="206"/>
    </row>
    <row r="399" spans="1:9" s="1" customFormat="1">
      <c r="A399" s="206"/>
      <c r="B399" s="206"/>
      <c r="C399" s="209"/>
      <c r="D399" s="209"/>
      <c r="E399" s="209"/>
      <c r="F399" s="209"/>
      <c r="G399" s="209"/>
      <c r="H399" s="206"/>
      <c r="I399" s="206"/>
    </row>
    <row r="400" spans="1:9" s="1" customFormat="1">
      <c r="A400" s="206"/>
      <c r="B400" s="206"/>
      <c r="C400" s="209"/>
      <c r="D400" s="209"/>
      <c r="E400" s="209"/>
      <c r="F400" s="209"/>
      <c r="G400" s="209"/>
      <c r="H400" s="206"/>
      <c r="I400" s="206"/>
    </row>
    <row r="401" spans="1:9" s="1" customFormat="1">
      <c r="A401" s="206"/>
      <c r="B401" s="206"/>
      <c r="C401" s="209"/>
      <c r="D401" s="209"/>
      <c r="E401" s="209"/>
      <c r="F401" s="209"/>
      <c r="G401" s="209"/>
      <c r="H401" s="206"/>
      <c r="I401" s="206"/>
    </row>
    <row r="402" spans="1:9" s="1" customFormat="1">
      <c r="A402" s="206"/>
      <c r="B402" s="206"/>
      <c r="C402" s="209"/>
      <c r="D402" s="209"/>
      <c r="E402" s="209"/>
      <c r="F402" s="209"/>
      <c r="G402" s="209"/>
      <c r="H402" s="206"/>
      <c r="I402" s="206"/>
    </row>
    <row r="403" spans="1:9" s="1" customFormat="1">
      <c r="C403" s="209"/>
      <c r="D403" s="209"/>
      <c r="E403" s="209"/>
      <c r="F403" s="209"/>
      <c r="G403" s="209"/>
    </row>
  </sheetData>
  <mergeCells count="143">
    <mergeCell ref="A302:E302"/>
    <mergeCell ref="B305:D305"/>
    <mergeCell ref="B306:D306"/>
    <mergeCell ref="B307:D307"/>
    <mergeCell ref="B308:D308"/>
    <mergeCell ref="B309:D309"/>
    <mergeCell ref="A310:D310"/>
    <mergeCell ref="A316:E316"/>
    <mergeCell ref="A320:C320"/>
    <mergeCell ref="A19:D19"/>
    <mergeCell ref="B181:C181"/>
    <mergeCell ref="B182:C182"/>
    <mergeCell ref="B183:C183"/>
    <mergeCell ref="A184:D184"/>
    <mergeCell ref="B191:C191"/>
    <mergeCell ref="B192:C192"/>
    <mergeCell ref="A193:D193"/>
    <mergeCell ref="A195:C195"/>
    <mergeCell ref="A45:D45"/>
    <mergeCell ref="A52:D52"/>
    <mergeCell ref="A59:D59"/>
    <mergeCell ref="A66:D66"/>
    <mergeCell ref="B173:C173"/>
    <mergeCell ref="B126:D126"/>
    <mergeCell ref="A127:D127"/>
    <mergeCell ref="A133:D133"/>
    <mergeCell ref="A141:E141"/>
    <mergeCell ref="A73:D73"/>
    <mergeCell ref="A76:C76"/>
    <mergeCell ref="A81:D81"/>
    <mergeCell ref="A89:E89"/>
    <mergeCell ref="B200:D200"/>
    <mergeCell ref="B201:D201"/>
    <mergeCell ref="B202:D202"/>
    <mergeCell ref="B203:D203"/>
    <mergeCell ref="B204:D204"/>
    <mergeCell ref="A205:D205"/>
    <mergeCell ref="B215:C215"/>
    <mergeCell ref="B216:C216"/>
    <mergeCell ref="A218:C218"/>
    <mergeCell ref="E15:H15"/>
    <mergeCell ref="B16:D16"/>
    <mergeCell ref="E16:H16"/>
    <mergeCell ref="B17:D17"/>
    <mergeCell ref="E17:H17"/>
    <mergeCell ref="B18:D18"/>
    <mergeCell ref="E18:H18"/>
    <mergeCell ref="C4:E4"/>
    <mergeCell ref="C6:D6"/>
    <mergeCell ref="C7:D7"/>
    <mergeCell ref="A12:C12"/>
    <mergeCell ref="A14:H14"/>
    <mergeCell ref="B15:D15"/>
    <mergeCell ref="B31:D31"/>
    <mergeCell ref="B32:D32"/>
    <mergeCell ref="B33:D33"/>
    <mergeCell ref="B34:D34"/>
    <mergeCell ref="B35:D35"/>
    <mergeCell ref="A41:E41"/>
    <mergeCell ref="A24:E24"/>
    <mergeCell ref="B26:D26"/>
    <mergeCell ref="B27:D27"/>
    <mergeCell ref="B28:D28"/>
    <mergeCell ref="B29:D29"/>
    <mergeCell ref="B30:D30"/>
    <mergeCell ref="A149:H149"/>
    <mergeCell ref="A155:B155"/>
    <mergeCell ref="A160:F160"/>
    <mergeCell ref="B166:C166"/>
    <mergeCell ref="B167:C167"/>
    <mergeCell ref="B168:C168"/>
    <mergeCell ref="A96:E96"/>
    <mergeCell ref="A102:E102"/>
    <mergeCell ref="A108:F108"/>
    <mergeCell ref="A114:F114"/>
    <mergeCell ref="B120:D120"/>
    <mergeCell ref="B121:D121"/>
    <mergeCell ref="B122:D122"/>
    <mergeCell ref="B123:D123"/>
    <mergeCell ref="B124:D124"/>
    <mergeCell ref="B125:D125"/>
    <mergeCell ref="B169:C169"/>
    <mergeCell ref="B170:C170"/>
    <mergeCell ref="B171:C171"/>
    <mergeCell ref="B172:C172"/>
    <mergeCell ref="B174:C174"/>
    <mergeCell ref="A175:C175"/>
    <mergeCell ref="A224:D224"/>
    <mergeCell ref="B225:D225"/>
    <mergeCell ref="B226:D226"/>
    <mergeCell ref="B227:D227"/>
    <mergeCell ref="A228:D228"/>
    <mergeCell ref="A235:I235"/>
    <mergeCell ref="A241:G241"/>
    <mergeCell ref="B268:D268"/>
    <mergeCell ref="B269:D269"/>
    <mergeCell ref="B270:D270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71:D271"/>
    <mergeCell ref="B272:D272"/>
    <mergeCell ref="B273:D274"/>
    <mergeCell ref="A275:E275"/>
    <mergeCell ref="A284:F284"/>
    <mergeCell ref="B292:D292"/>
    <mergeCell ref="B293:D293"/>
    <mergeCell ref="B294:D294"/>
    <mergeCell ref="B295:D295"/>
    <mergeCell ref="B296:D296"/>
    <mergeCell ref="B297:D297"/>
    <mergeCell ref="A298:D298"/>
    <mergeCell ref="A325:E325"/>
    <mergeCell ref="A329:C329"/>
    <mergeCell ref="A331:E331"/>
    <mergeCell ref="A335:D335"/>
    <mergeCell ref="A337:E337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20"/>
  <sheetViews>
    <sheetView topLeftCell="A138" workbookViewId="0">
      <selection activeCell="A149" sqref="A149:E149"/>
    </sheetView>
  </sheetViews>
  <sheetFormatPr defaultRowHeight="15"/>
  <cols>
    <col min="1" max="1" width="23.5703125" customWidth="1"/>
    <col min="2" max="2" width="22.85546875" customWidth="1"/>
    <col min="3" max="3" width="18.85546875" bestFit="1" customWidth="1"/>
    <col min="4" max="4" width="18.5703125" bestFit="1" customWidth="1"/>
    <col min="5" max="5" width="13.140625" bestFit="1" customWidth="1"/>
    <col min="6" max="6" width="9.5703125" bestFit="1" customWidth="1"/>
    <col min="7" max="7" width="11.85546875" bestFit="1" customWidth="1"/>
    <col min="10" max="15" width="9.140625" style="2"/>
  </cols>
  <sheetData>
    <row r="1" spans="1:15">
      <c r="A1" s="8"/>
      <c r="B1" s="8"/>
      <c r="C1" s="9"/>
      <c r="D1" s="9"/>
      <c r="E1" s="9"/>
      <c r="F1" s="9"/>
      <c r="G1" s="9"/>
      <c r="H1" s="8"/>
      <c r="I1" s="8"/>
      <c r="J1" s="1"/>
      <c r="K1" s="1"/>
      <c r="L1" s="1"/>
      <c r="M1" s="1"/>
      <c r="N1" s="1"/>
      <c r="O1" s="1"/>
    </row>
    <row r="2" spans="1:15" ht="16.5">
      <c r="A2" s="247" t="s">
        <v>304</v>
      </c>
      <c r="B2" s="18"/>
      <c r="C2" s="9"/>
      <c r="D2" s="9"/>
      <c r="E2" s="9"/>
      <c r="F2" s="9"/>
      <c r="G2" s="9"/>
      <c r="H2" s="8"/>
      <c r="I2" s="8"/>
      <c r="J2" s="1"/>
      <c r="K2" s="1"/>
      <c r="L2" s="1"/>
      <c r="M2" s="1"/>
      <c r="N2" s="1"/>
      <c r="O2" s="1"/>
    </row>
    <row r="3" spans="1:15">
      <c r="A3" s="10"/>
      <c r="B3" s="10"/>
      <c r="C3" s="11"/>
      <c r="D3" s="11"/>
      <c r="E3" s="9"/>
      <c r="F3" s="9"/>
      <c r="G3" s="9"/>
      <c r="H3" s="8"/>
      <c r="I3" s="8"/>
      <c r="J3" s="1"/>
      <c r="K3" s="1"/>
      <c r="L3" s="1"/>
      <c r="M3" s="1"/>
      <c r="N3" s="1"/>
      <c r="O3" s="1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337</v>
      </c>
      <c r="B5" s="24" t="s">
        <v>33</v>
      </c>
      <c r="C5" s="294">
        <v>2968</v>
      </c>
      <c r="D5" s="294"/>
      <c r="E5" s="294"/>
      <c r="F5" s="26"/>
      <c r="G5" s="26"/>
      <c r="H5" s="8"/>
      <c r="I5" s="8"/>
      <c r="J5" s="1"/>
      <c r="K5" s="1"/>
      <c r="L5" s="1"/>
      <c r="M5" s="1"/>
      <c r="N5" s="1"/>
      <c r="O5" s="1"/>
    </row>
    <row r="6" spans="1:15">
      <c r="A6" s="17"/>
      <c r="B6" s="17"/>
      <c r="C6" s="291"/>
      <c r="D6" s="291"/>
      <c r="E6" s="27"/>
      <c r="F6" s="27"/>
      <c r="G6" s="27"/>
      <c r="H6" s="8"/>
      <c r="I6" s="8"/>
      <c r="J6" s="1"/>
      <c r="K6" s="1"/>
      <c r="L6" s="1"/>
      <c r="M6" s="1"/>
      <c r="N6" s="1"/>
      <c r="O6" s="1"/>
    </row>
    <row r="7" spans="1:15" s="354" customFormat="1">
      <c r="A7" s="233"/>
      <c r="B7" s="233"/>
      <c r="C7" s="234"/>
      <c r="D7" s="234"/>
      <c r="E7" s="234"/>
      <c r="F7" s="234"/>
      <c r="G7" s="234"/>
      <c r="H7" s="233"/>
      <c r="I7" s="233"/>
      <c r="J7" s="2"/>
      <c r="K7" s="2"/>
      <c r="L7" s="2"/>
      <c r="M7" s="2"/>
      <c r="N7" s="2"/>
      <c r="O7" s="2"/>
    </row>
    <row r="8" spans="1:15" s="354" customFormat="1">
      <c r="A8" s="235"/>
      <c r="B8" s="235"/>
      <c r="C8" s="235"/>
      <c r="D8" s="235"/>
      <c r="E8" s="235"/>
      <c r="F8" s="235"/>
      <c r="G8" s="235"/>
      <c r="H8" s="235"/>
      <c r="I8" s="235"/>
      <c r="J8" s="2"/>
      <c r="K8" s="2"/>
      <c r="L8" s="2"/>
      <c r="M8" s="2"/>
      <c r="N8" s="2"/>
      <c r="O8" s="2"/>
    </row>
    <row r="9" spans="1:15" s="354" customFormat="1" ht="18">
      <c r="A9" s="295" t="s">
        <v>296</v>
      </c>
      <c r="B9" s="295"/>
      <c r="C9" s="295"/>
      <c r="D9" s="295"/>
      <c r="E9" s="295"/>
      <c r="F9" s="295"/>
      <c r="G9" s="295"/>
      <c r="H9" s="295"/>
      <c r="I9" s="295"/>
      <c r="J9" s="2"/>
      <c r="K9" s="2"/>
      <c r="L9" s="2"/>
      <c r="M9" s="2"/>
      <c r="N9" s="2"/>
      <c r="O9" s="2"/>
    </row>
    <row r="10" spans="1:15" s="354" customFormat="1">
      <c r="A10" s="235"/>
      <c r="B10" s="235"/>
      <c r="C10" s="235"/>
      <c r="D10" s="235"/>
      <c r="E10" s="235"/>
      <c r="F10" s="235"/>
      <c r="G10" s="235"/>
      <c r="H10" s="235"/>
      <c r="I10" s="235"/>
      <c r="J10" s="2"/>
      <c r="K10" s="2"/>
      <c r="L10" s="2"/>
      <c r="M10" s="2"/>
      <c r="N10" s="2"/>
      <c r="O10" s="2"/>
    </row>
    <row r="11" spans="1:15" s="354" customFormat="1" ht="15.75">
      <c r="A11" s="296" t="s">
        <v>297</v>
      </c>
      <c r="B11" s="296"/>
      <c r="C11" s="296"/>
      <c r="D11" s="238"/>
      <c r="E11" s="239"/>
      <c r="F11" s="235"/>
      <c r="G11" s="235"/>
      <c r="H11" s="235"/>
      <c r="I11" s="235"/>
      <c r="J11" s="2"/>
      <c r="K11" s="2"/>
      <c r="L11" s="2"/>
      <c r="M11" s="2"/>
      <c r="N11" s="2"/>
      <c r="O11" s="2"/>
    </row>
    <row r="12" spans="1:15" s="354" customFormat="1">
      <c r="A12" s="236" t="s">
        <v>2</v>
      </c>
      <c r="B12" s="236"/>
      <c r="C12" s="244">
        <v>0.21390000000000001</v>
      </c>
      <c r="D12" s="240"/>
      <c r="E12" s="239"/>
      <c r="F12" s="235"/>
      <c r="G12" s="235"/>
      <c r="H12" s="235"/>
      <c r="I12" s="235"/>
      <c r="J12" s="2"/>
      <c r="K12" s="2"/>
      <c r="L12" s="2"/>
      <c r="M12" s="2"/>
      <c r="N12" s="2"/>
      <c r="O12" s="2"/>
    </row>
    <row r="13" spans="1:15" s="354" customFormat="1">
      <c r="A13" s="236" t="s">
        <v>300</v>
      </c>
      <c r="B13" s="236" t="s">
        <v>33</v>
      </c>
      <c r="C13" s="245">
        <v>46148</v>
      </c>
      <c r="D13" s="241"/>
      <c r="E13" s="239"/>
      <c r="F13" s="235"/>
      <c r="G13" s="235"/>
      <c r="H13" s="235"/>
      <c r="I13" s="235"/>
      <c r="J13" s="2"/>
      <c r="K13" s="2"/>
      <c r="L13" s="2"/>
      <c r="M13" s="2"/>
      <c r="N13" s="2"/>
      <c r="O13" s="2"/>
    </row>
    <row r="14" spans="1:15" s="354" customFormat="1">
      <c r="A14" s="236" t="s">
        <v>299</v>
      </c>
      <c r="B14" s="236"/>
      <c r="C14" s="246">
        <f>C12*C13</f>
        <v>9871.0572000000011</v>
      </c>
      <c r="D14" s="242"/>
      <c r="E14" s="243"/>
      <c r="F14" s="235"/>
      <c r="G14" s="235"/>
      <c r="H14" s="235"/>
      <c r="I14" s="235"/>
      <c r="J14" s="2"/>
      <c r="K14" s="2"/>
      <c r="L14" s="2"/>
      <c r="M14" s="2"/>
      <c r="N14" s="2"/>
      <c r="O14" s="2"/>
    </row>
    <row r="15" spans="1:15" s="354" customFormat="1" ht="15.75">
      <c r="A15" s="237" t="s">
        <v>4</v>
      </c>
      <c r="B15" s="236"/>
      <c r="C15" s="246">
        <v>19742.11</v>
      </c>
      <c r="D15" s="406" t="s">
        <v>367</v>
      </c>
      <c r="E15" s="239"/>
      <c r="F15" s="235"/>
      <c r="G15" s="235"/>
      <c r="H15" s="235"/>
      <c r="I15" s="235"/>
      <c r="J15" s="2"/>
      <c r="K15" s="2"/>
      <c r="L15" s="2"/>
      <c r="M15" s="2"/>
      <c r="N15" s="2"/>
      <c r="O15" s="2"/>
    </row>
    <row r="16" spans="1:15" s="354" customFormat="1">
      <c r="A16" s="235"/>
      <c r="B16" s="235"/>
      <c r="C16" s="235"/>
      <c r="D16" s="239"/>
      <c r="E16" s="239"/>
      <c r="F16" s="235"/>
      <c r="G16" s="235"/>
      <c r="H16" s="235"/>
      <c r="I16" s="235"/>
      <c r="J16" s="2"/>
      <c r="K16" s="2"/>
      <c r="L16" s="2"/>
      <c r="M16" s="2"/>
      <c r="N16" s="2"/>
      <c r="O16" s="2"/>
    </row>
    <row r="17" spans="1:15" s="354" customFormat="1">
      <c r="A17" s="235"/>
      <c r="B17" s="235"/>
      <c r="C17" s="235"/>
      <c r="D17" s="235"/>
      <c r="E17" s="235"/>
      <c r="F17" s="235"/>
      <c r="G17" s="235"/>
      <c r="H17" s="235"/>
      <c r="I17" s="235"/>
      <c r="J17" s="2"/>
      <c r="K17" s="2"/>
      <c r="L17" s="2"/>
      <c r="M17" s="2"/>
      <c r="N17" s="2"/>
      <c r="O17" s="2"/>
    </row>
    <row r="18" spans="1:15" s="354" customFormat="1">
      <c r="A18" s="235"/>
      <c r="B18" s="235"/>
      <c r="C18" s="235"/>
      <c r="D18" s="235"/>
      <c r="E18" s="235"/>
      <c r="F18" s="235"/>
      <c r="G18" s="235"/>
      <c r="H18" s="235"/>
      <c r="I18" s="235"/>
      <c r="J18" s="2"/>
      <c r="K18" s="2"/>
      <c r="L18" s="2"/>
      <c r="M18" s="2"/>
      <c r="N18" s="2"/>
      <c r="O18" s="2"/>
    </row>
    <row r="19" spans="1:15" s="354" customFormat="1">
      <c r="A19" s="235"/>
      <c r="B19" s="235"/>
      <c r="C19" s="235"/>
      <c r="D19" s="235"/>
      <c r="E19" s="235"/>
      <c r="F19" s="235"/>
      <c r="G19" s="235"/>
      <c r="H19" s="235"/>
      <c r="I19" s="235"/>
      <c r="J19" s="2"/>
      <c r="K19" s="2"/>
      <c r="L19" s="2"/>
      <c r="M19" s="2"/>
      <c r="N19" s="2"/>
      <c r="O19" s="2"/>
    </row>
    <row r="20" spans="1:15" s="354" customFormat="1" ht="18">
      <c r="A20" s="295" t="s">
        <v>298</v>
      </c>
      <c r="B20" s="295"/>
      <c r="C20" s="295"/>
      <c r="D20" s="295"/>
      <c r="E20" s="295"/>
      <c r="F20" s="295"/>
      <c r="G20" s="295"/>
      <c r="H20" s="295"/>
      <c r="I20" s="295"/>
      <c r="J20" s="2"/>
      <c r="K20" s="2"/>
      <c r="L20" s="2"/>
      <c r="M20" s="2"/>
      <c r="N20" s="2"/>
      <c r="O20" s="2"/>
    </row>
    <row r="21" spans="1:15" ht="15" customHeight="1">
      <c r="A21" s="30"/>
      <c r="B21" s="30"/>
      <c r="C21" s="30"/>
      <c r="D21" s="357"/>
      <c r="E21" s="357"/>
      <c r="F21" s="357"/>
      <c r="G21" s="357"/>
      <c r="H21" s="356"/>
      <c r="I21" s="8"/>
    </row>
    <row r="22" spans="1:15" ht="15" customHeight="1">
      <c r="A22" s="273" t="s">
        <v>97</v>
      </c>
      <c r="B22" s="273"/>
      <c r="C22" s="273"/>
      <c r="D22" s="273"/>
      <c r="E22" s="273"/>
      <c r="F22" s="273"/>
      <c r="G22" s="273"/>
      <c r="H22" s="273"/>
      <c r="I22" s="31"/>
    </row>
    <row r="23" spans="1:15" ht="15.75">
      <c r="A23" s="33">
        <v>1</v>
      </c>
      <c r="B23" s="270" t="s">
        <v>98</v>
      </c>
      <c r="C23" s="270"/>
      <c r="D23" s="270"/>
      <c r="E23" s="275" t="s">
        <v>99</v>
      </c>
      <c r="F23" s="275"/>
      <c r="G23" s="275"/>
      <c r="H23" s="275"/>
      <c r="I23" s="31"/>
    </row>
    <row r="24" spans="1:15" ht="15.75">
      <c r="A24" s="33">
        <v>2</v>
      </c>
      <c r="B24" s="270" t="s">
        <v>100</v>
      </c>
      <c r="C24" s="270"/>
      <c r="D24" s="270"/>
      <c r="E24" s="290">
        <v>1020.04</v>
      </c>
      <c r="F24" s="290"/>
      <c r="G24" s="290"/>
      <c r="H24" s="290"/>
      <c r="I24" s="31"/>
    </row>
    <row r="25" spans="1:15" ht="15.75">
      <c r="A25" s="33">
        <v>3</v>
      </c>
      <c r="B25" s="270" t="s">
        <v>101</v>
      </c>
      <c r="C25" s="270"/>
      <c r="D25" s="270"/>
      <c r="E25" s="275" t="s">
        <v>102</v>
      </c>
      <c r="F25" s="275"/>
      <c r="G25" s="275"/>
      <c r="H25" s="275"/>
      <c r="I25" s="31"/>
    </row>
    <row r="26" spans="1:15" ht="15.75">
      <c r="A26" s="159">
        <v>4</v>
      </c>
      <c r="B26" s="270" t="s">
        <v>103</v>
      </c>
      <c r="C26" s="270"/>
      <c r="D26" s="270"/>
      <c r="E26" s="275" t="s">
        <v>104</v>
      </c>
      <c r="F26" s="275"/>
      <c r="G26" s="275"/>
      <c r="H26" s="275"/>
      <c r="I26" s="31"/>
    </row>
    <row r="27" spans="1:15">
      <c r="A27" s="289" t="s">
        <v>105</v>
      </c>
      <c r="B27" s="289"/>
      <c r="C27" s="289"/>
      <c r="D27" s="289"/>
      <c r="E27" s="35"/>
      <c r="F27" s="35"/>
      <c r="G27" s="35"/>
      <c r="H27" s="35"/>
      <c r="I27" s="8"/>
    </row>
    <row r="28" spans="1:15" ht="15.75">
      <c r="A28" s="36"/>
      <c r="B28" s="36"/>
      <c r="C28" s="36"/>
      <c r="D28" s="36"/>
      <c r="E28" s="36"/>
      <c r="F28" s="36"/>
      <c r="G28" s="36"/>
      <c r="H28" s="36"/>
      <c r="I28" s="8"/>
    </row>
    <row r="29" spans="1:15">
      <c r="A29" s="8"/>
      <c r="B29" s="8"/>
      <c r="C29" s="355"/>
      <c r="D29" s="355"/>
      <c r="E29" s="355"/>
      <c r="F29" s="355"/>
      <c r="G29" s="355"/>
      <c r="H29" s="8"/>
      <c r="I29" s="8"/>
    </row>
    <row r="30" spans="1:15">
      <c r="A30" s="8"/>
      <c r="B30" s="8"/>
      <c r="C30" s="355"/>
      <c r="D30" s="355"/>
      <c r="E30" s="355"/>
      <c r="F30" s="355"/>
      <c r="G30" s="355"/>
      <c r="H30" s="8"/>
      <c r="I30" s="8"/>
    </row>
    <row r="31" spans="1:15">
      <c r="A31" s="8"/>
      <c r="B31" s="8"/>
      <c r="C31" s="355"/>
      <c r="D31" s="355"/>
      <c r="E31" s="355"/>
      <c r="F31" s="355"/>
      <c r="G31" s="355"/>
      <c r="H31" s="8"/>
      <c r="I31" s="8"/>
    </row>
    <row r="32" spans="1:15" ht="15.75">
      <c r="A32" s="278" t="s">
        <v>106</v>
      </c>
      <c r="B32" s="278"/>
      <c r="C32" s="278"/>
      <c r="D32" s="278"/>
      <c r="E32" s="278"/>
      <c r="F32" s="355"/>
      <c r="G32" s="355"/>
      <c r="H32" s="8"/>
      <c r="I32" s="8"/>
    </row>
    <row r="33" spans="1:9">
      <c r="A33" s="356"/>
      <c r="B33" s="356"/>
      <c r="C33" s="357"/>
      <c r="D33" s="357"/>
      <c r="E33" s="357"/>
      <c r="F33" s="355"/>
      <c r="G33" s="355"/>
      <c r="H33" s="8"/>
      <c r="I33" s="8"/>
    </row>
    <row r="34" spans="1:9" ht="15.75">
      <c r="A34" s="38">
        <v>1</v>
      </c>
      <c r="B34" s="265" t="s">
        <v>107</v>
      </c>
      <c r="C34" s="265"/>
      <c r="D34" s="265"/>
      <c r="E34" s="38" t="s">
        <v>44</v>
      </c>
      <c r="F34" s="13"/>
      <c r="G34" s="355"/>
      <c r="H34" s="8"/>
      <c r="I34" s="8"/>
    </row>
    <row r="35" spans="1:9" ht="15.75">
      <c r="A35" s="33" t="s">
        <v>24</v>
      </c>
      <c r="B35" s="270" t="s">
        <v>108</v>
      </c>
      <c r="C35" s="270"/>
      <c r="D35" s="270"/>
      <c r="E35" s="39">
        <f>E24</f>
        <v>1020.04</v>
      </c>
      <c r="F35" s="13"/>
      <c r="G35" s="355"/>
      <c r="H35" s="8"/>
      <c r="I35" s="8"/>
    </row>
    <row r="36" spans="1:9" ht="15.75">
      <c r="A36" s="33" t="s">
        <v>25</v>
      </c>
      <c r="B36" s="270" t="s">
        <v>109</v>
      </c>
      <c r="C36" s="270"/>
      <c r="D36" s="270"/>
      <c r="E36" s="39">
        <f>E35*30%</f>
        <v>306.012</v>
      </c>
      <c r="F36" s="13"/>
      <c r="G36" s="355"/>
      <c r="H36" s="8"/>
      <c r="I36" s="8"/>
    </row>
    <row r="37" spans="1:9" ht="15.75">
      <c r="A37" s="33" t="s">
        <v>27</v>
      </c>
      <c r="B37" s="270" t="s">
        <v>110</v>
      </c>
      <c r="C37" s="270"/>
      <c r="D37" s="270"/>
      <c r="E37" s="39">
        <v>0</v>
      </c>
      <c r="F37" s="13"/>
      <c r="G37" s="355"/>
      <c r="H37" s="8"/>
      <c r="I37" s="8"/>
    </row>
    <row r="38" spans="1:9" ht="15.75">
      <c r="A38" s="33" t="s">
        <v>28</v>
      </c>
      <c r="B38" s="270" t="s">
        <v>45</v>
      </c>
      <c r="C38" s="270"/>
      <c r="D38" s="270"/>
      <c r="E38" s="39">
        <v>0</v>
      </c>
      <c r="F38" s="13"/>
      <c r="G38" s="355"/>
      <c r="H38" s="8"/>
      <c r="I38" s="8"/>
    </row>
    <row r="39" spans="1:9" ht="15.75">
      <c r="A39" s="33" t="s">
        <v>46</v>
      </c>
      <c r="B39" s="270" t="s">
        <v>47</v>
      </c>
      <c r="C39" s="270"/>
      <c r="D39" s="270"/>
      <c r="E39" s="39">
        <v>0</v>
      </c>
      <c r="F39" s="13"/>
      <c r="G39" s="355"/>
      <c r="H39" s="8"/>
      <c r="I39" s="8"/>
    </row>
    <row r="40" spans="1:9" ht="15.75">
      <c r="A40" s="33" t="s">
        <v>48</v>
      </c>
      <c r="B40" s="270" t="s">
        <v>111</v>
      </c>
      <c r="C40" s="270"/>
      <c r="D40" s="270"/>
      <c r="E40" s="39">
        <v>0</v>
      </c>
      <c r="F40" s="13"/>
      <c r="G40" s="355"/>
      <c r="H40" s="8"/>
      <c r="I40" s="8"/>
    </row>
    <row r="41" spans="1:9" ht="15.75">
      <c r="A41" s="33" t="s">
        <v>49</v>
      </c>
      <c r="B41" s="270" t="s">
        <v>112</v>
      </c>
      <c r="C41" s="270"/>
      <c r="D41" s="270"/>
      <c r="E41" s="39">
        <v>0</v>
      </c>
      <c r="F41" s="13"/>
      <c r="G41" s="355"/>
      <c r="H41" s="8"/>
      <c r="I41" s="8"/>
    </row>
    <row r="42" spans="1:9" ht="15.75">
      <c r="A42" s="33" t="s">
        <v>61</v>
      </c>
      <c r="B42" s="270" t="s">
        <v>112</v>
      </c>
      <c r="C42" s="270"/>
      <c r="D42" s="270"/>
      <c r="E42" s="39">
        <v>0</v>
      </c>
      <c r="F42" s="13"/>
      <c r="G42" s="355"/>
      <c r="H42" s="8"/>
      <c r="I42" s="8"/>
    </row>
    <row r="43" spans="1:9" ht="15.75">
      <c r="A43" s="40"/>
      <c r="B43" s="265" t="s">
        <v>113</v>
      </c>
      <c r="C43" s="265"/>
      <c r="D43" s="265"/>
      <c r="E43" s="41">
        <f>SUM(E35:E42)</f>
        <v>1326.0519999999999</v>
      </c>
      <c r="F43" s="13"/>
      <c r="G43" s="355"/>
      <c r="H43" s="8"/>
      <c r="I43" s="8"/>
    </row>
    <row r="44" spans="1:9">
      <c r="A44" s="17"/>
      <c r="B44" s="17"/>
      <c r="C44" s="15"/>
      <c r="D44" s="15"/>
      <c r="E44" s="15"/>
      <c r="F44" s="355"/>
      <c r="G44" s="355"/>
      <c r="H44" s="8"/>
      <c r="I44" s="8"/>
    </row>
    <row r="45" spans="1:9" ht="15.75">
      <c r="A45" s="8"/>
      <c r="B45" s="42"/>
      <c r="C45" s="355"/>
      <c r="D45" s="355"/>
      <c r="E45" s="355"/>
      <c r="F45" s="355"/>
      <c r="G45" s="355"/>
      <c r="H45" s="8"/>
      <c r="I45" s="8"/>
    </row>
    <row r="46" spans="1:9" ht="15.75">
      <c r="A46" s="8"/>
      <c r="B46" s="42"/>
      <c r="C46" s="355"/>
      <c r="D46" s="355"/>
      <c r="E46" s="355"/>
      <c r="F46" s="355"/>
      <c r="G46" s="355"/>
      <c r="H46" s="8"/>
      <c r="I46" s="8"/>
    </row>
    <row r="47" spans="1:9" ht="15.75">
      <c r="A47" s="8"/>
      <c r="B47" s="42"/>
      <c r="C47" s="355"/>
      <c r="D47" s="355"/>
      <c r="E47" s="355"/>
      <c r="F47" s="355"/>
      <c r="G47" s="355"/>
      <c r="H47" s="8"/>
      <c r="I47" s="8"/>
    </row>
    <row r="48" spans="1:9">
      <c r="A48" s="8"/>
      <c r="B48" s="8"/>
      <c r="C48" s="355"/>
      <c r="D48" s="355"/>
      <c r="E48" s="355"/>
      <c r="F48" s="355"/>
      <c r="G48" s="355"/>
      <c r="H48" s="8"/>
      <c r="I48" s="8"/>
    </row>
    <row r="49" spans="1:15" ht="15.75">
      <c r="A49" s="278" t="s">
        <v>114</v>
      </c>
      <c r="B49" s="278"/>
      <c r="C49" s="278"/>
      <c r="D49" s="278"/>
      <c r="E49" s="278"/>
      <c r="F49" s="355"/>
      <c r="G49" s="355"/>
      <c r="H49" s="8"/>
      <c r="I49" s="8"/>
    </row>
    <row r="50" spans="1:15" ht="15.75">
      <c r="A50" s="100"/>
      <c r="B50" s="100"/>
      <c r="C50" s="100"/>
      <c r="D50" s="355"/>
      <c r="E50" s="355"/>
      <c r="F50" s="355"/>
      <c r="G50" s="355"/>
      <c r="H50" s="8"/>
      <c r="I50" s="8"/>
    </row>
    <row r="51" spans="1:15" ht="15.75">
      <c r="A51" s="100"/>
      <c r="B51" s="100"/>
      <c r="C51" s="100"/>
      <c r="D51" s="355"/>
      <c r="E51" s="355"/>
      <c r="F51" s="355"/>
      <c r="G51" s="44"/>
      <c r="H51" s="8"/>
      <c r="I51" s="8"/>
    </row>
    <row r="52" spans="1:15">
      <c r="A52" s="356"/>
      <c r="B52" s="356"/>
      <c r="C52" s="357"/>
      <c r="D52" s="357"/>
      <c r="E52" s="357"/>
      <c r="F52" s="355"/>
      <c r="G52" s="44"/>
      <c r="H52" s="8"/>
      <c r="I52" s="8"/>
    </row>
    <row r="53" spans="1:15" ht="15.75">
      <c r="A53" s="288" t="s">
        <v>117</v>
      </c>
      <c r="B53" s="288"/>
      <c r="C53" s="288"/>
      <c r="D53" s="288"/>
      <c r="E53" s="45"/>
      <c r="F53" s="46"/>
      <c r="G53" s="44"/>
      <c r="H53" s="8"/>
      <c r="I53" s="8"/>
    </row>
    <row r="54" spans="1:15" ht="15.75">
      <c r="A54" s="48"/>
      <c r="B54" s="173" t="s">
        <v>119</v>
      </c>
      <c r="C54" s="173" t="s">
        <v>120</v>
      </c>
      <c r="D54" s="173" t="s">
        <v>121</v>
      </c>
      <c r="E54" s="50" t="s">
        <v>122</v>
      </c>
      <c r="F54" s="46"/>
      <c r="G54" s="44"/>
      <c r="H54" s="8"/>
      <c r="I54" s="8"/>
    </row>
    <row r="55" spans="1:15" ht="15.75">
      <c r="A55" s="52"/>
      <c r="B55" s="53">
        <v>3.5</v>
      </c>
      <c r="C55" s="54">
        <v>22</v>
      </c>
      <c r="D55" s="53">
        <v>2</v>
      </c>
      <c r="E55" s="55">
        <f>B55*C55*D55</f>
        <v>154</v>
      </c>
      <c r="F55" s="13"/>
      <c r="G55" s="44"/>
      <c r="H55" s="8"/>
      <c r="I55" s="8"/>
    </row>
    <row r="56" spans="1:15">
      <c r="A56" s="17"/>
      <c r="B56" s="15" t="s">
        <v>315</v>
      </c>
      <c r="C56" s="56"/>
      <c r="D56" s="15"/>
      <c r="E56" s="15"/>
      <c r="F56" s="355"/>
      <c r="G56" s="44"/>
      <c r="H56" s="8"/>
      <c r="I56" s="8"/>
    </row>
    <row r="57" spans="1:15">
      <c r="A57" s="8"/>
      <c r="B57" s="355"/>
      <c r="C57" s="57"/>
      <c r="D57" s="355"/>
      <c r="E57" s="355"/>
      <c r="F57" s="355"/>
      <c r="G57" s="44"/>
      <c r="H57" s="8"/>
      <c r="I57" s="8"/>
    </row>
    <row r="58" spans="1:15">
      <c r="A58" s="8"/>
      <c r="B58" s="355"/>
      <c r="C58" s="57"/>
      <c r="D58" s="355"/>
      <c r="E58" s="355"/>
      <c r="F58" s="355"/>
      <c r="G58" s="44"/>
      <c r="H58" s="8"/>
      <c r="I58" s="8"/>
    </row>
    <row r="59" spans="1:15">
      <c r="A59" s="356"/>
      <c r="B59" s="357"/>
      <c r="C59" s="58"/>
      <c r="D59" s="357"/>
      <c r="E59" s="355"/>
      <c r="F59" s="355"/>
      <c r="G59" s="355"/>
      <c r="H59" s="8"/>
      <c r="I59" s="8"/>
    </row>
    <row r="60" spans="1:15" ht="15.75">
      <c r="A60" s="272" t="s">
        <v>127</v>
      </c>
      <c r="B60" s="272"/>
      <c r="C60" s="272"/>
      <c r="D60" s="272"/>
      <c r="E60" s="46"/>
      <c r="F60" s="59"/>
      <c r="G60" s="59"/>
      <c r="H60" s="8"/>
      <c r="I60" s="8"/>
    </row>
    <row r="61" spans="1:15" ht="15.75">
      <c r="A61" s="48" t="s">
        <v>314</v>
      </c>
      <c r="B61" s="173" t="s">
        <v>128</v>
      </c>
      <c r="C61" s="173" t="s">
        <v>129</v>
      </c>
      <c r="D61" s="173" t="s">
        <v>130</v>
      </c>
      <c r="E61" s="46"/>
      <c r="F61" s="59"/>
      <c r="G61" s="59"/>
      <c r="H61" s="8"/>
      <c r="I61" s="8"/>
    </row>
    <row r="62" spans="1:15" ht="15.75">
      <c r="A62" s="339">
        <v>30</v>
      </c>
      <c r="B62" s="340">
        <f>E35</f>
        <v>1020.04</v>
      </c>
      <c r="C62" s="341">
        <v>0.06</v>
      </c>
      <c r="D62" s="342">
        <f>B62*C62</f>
        <v>61.202399999999997</v>
      </c>
      <c r="E62" s="13"/>
      <c r="F62" s="355"/>
      <c r="G62" s="355"/>
      <c r="H62" s="8"/>
      <c r="I62" s="8"/>
      <c r="J62" s="231"/>
      <c r="K62" s="231"/>
      <c r="L62" s="231"/>
      <c r="M62" s="231"/>
      <c r="N62" s="231"/>
      <c r="O62" s="231"/>
    </row>
    <row r="63" spans="1:15" ht="15.75">
      <c r="A63" s="52">
        <v>22</v>
      </c>
      <c r="B63" s="53">
        <f>A63*B62/A62</f>
        <v>748.02933333333328</v>
      </c>
      <c r="C63" s="60">
        <v>0.06</v>
      </c>
      <c r="D63" s="55">
        <f>B63*C63</f>
        <v>44.881759999999993</v>
      </c>
      <c r="E63" s="355"/>
      <c r="F63" s="355"/>
      <c r="G63" s="355"/>
      <c r="H63" s="8"/>
      <c r="I63" s="8"/>
      <c r="J63" s="231"/>
      <c r="K63" s="231"/>
      <c r="L63" s="231"/>
      <c r="M63" s="231"/>
      <c r="N63" s="231"/>
      <c r="O63" s="231"/>
    </row>
    <row r="64" spans="1:15">
      <c r="A64" s="8"/>
      <c r="B64" s="355"/>
      <c r="C64" s="61"/>
      <c r="D64" s="355"/>
      <c r="E64" s="355"/>
      <c r="F64" s="355"/>
      <c r="G64" s="355"/>
      <c r="H64" s="8"/>
      <c r="I64" s="8"/>
      <c r="J64" s="231"/>
      <c r="K64" s="231"/>
      <c r="L64" s="231"/>
      <c r="M64" s="231"/>
      <c r="N64" s="231"/>
      <c r="O64" s="231"/>
    </row>
    <row r="65" spans="1:15">
      <c r="A65" s="8"/>
      <c r="B65" s="355"/>
      <c r="C65" s="61"/>
      <c r="D65" s="355"/>
      <c r="E65" s="355"/>
      <c r="F65" s="355"/>
      <c r="G65" s="355"/>
      <c r="H65" s="8"/>
      <c r="I65" s="8"/>
      <c r="J65" s="231"/>
      <c r="K65" s="231"/>
      <c r="L65" s="231"/>
      <c r="M65" s="231"/>
      <c r="N65" s="231"/>
      <c r="O65" s="231"/>
    </row>
    <row r="66" spans="1:15">
      <c r="A66" s="356"/>
      <c r="B66" s="357"/>
      <c r="C66" s="58"/>
      <c r="D66" s="357"/>
      <c r="E66" s="355"/>
      <c r="F66" s="355"/>
      <c r="G66" s="355"/>
      <c r="H66" s="8"/>
      <c r="I66" s="8"/>
      <c r="J66" s="231"/>
      <c r="K66" s="231"/>
      <c r="L66" s="231"/>
      <c r="M66" s="231"/>
      <c r="N66" s="231"/>
      <c r="O66" s="231"/>
    </row>
    <row r="67" spans="1:15" ht="15.75">
      <c r="A67" s="272" t="s">
        <v>131</v>
      </c>
      <c r="B67" s="272"/>
      <c r="C67" s="272"/>
      <c r="D67" s="272"/>
      <c r="E67" s="46"/>
      <c r="F67" s="59"/>
      <c r="G67" s="59"/>
      <c r="H67" s="8"/>
      <c r="I67" s="8"/>
    </row>
    <row r="68" spans="1:15" ht="15.75">
      <c r="A68" s="48"/>
      <c r="B68" s="173" t="s">
        <v>0</v>
      </c>
      <c r="C68" s="173" t="s">
        <v>132</v>
      </c>
      <c r="D68" s="173" t="s">
        <v>133</v>
      </c>
      <c r="E68" s="46"/>
      <c r="F68" s="59"/>
      <c r="G68" s="59"/>
      <c r="H68" s="8"/>
      <c r="I68" s="8"/>
    </row>
    <row r="69" spans="1:15" ht="15.75">
      <c r="A69" s="52"/>
      <c r="B69" s="62">
        <f>E55</f>
        <v>154</v>
      </c>
      <c r="C69" s="53">
        <f>D63</f>
        <v>44.881759999999993</v>
      </c>
      <c r="D69" s="53">
        <f>B69-C69</f>
        <v>109.11824000000001</v>
      </c>
      <c r="E69" s="13"/>
      <c r="F69" s="355"/>
      <c r="G69" s="355"/>
      <c r="H69" s="8"/>
      <c r="I69" s="8"/>
    </row>
    <row r="70" spans="1:15" ht="15.75">
      <c r="A70" s="63"/>
      <c r="B70" s="64" t="s">
        <v>134</v>
      </c>
      <c r="C70" s="65"/>
      <c r="D70" s="65">
        <f>D69</f>
        <v>109.11824000000001</v>
      </c>
      <c r="E70" s="13"/>
      <c r="F70" s="355"/>
      <c r="G70" s="355"/>
      <c r="H70" s="8"/>
      <c r="I70" s="8"/>
    </row>
    <row r="71" spans="1:15">
      <c r="A71" s="17"/>
      <c r="B71" s="66"/>
      <c r="C71" s="15"/>
      <c r="D71" s="15"/>
      <c r="E71" s="355"/>
      <c r="F71" s="355"/>
      <c r="G71" s="355"/>
      <c r="H71" s="8"/>
      <c r="I71" s="8"/>
    </row>
    <row r="72" spans="1:15">
      <c r="A72" s="8"/>
      <c r="B72" s="67"/>
      <c r="C72" s="355"/>
      <c r="D72" s="355"/>
      <c r="E72" s="355"/>
      <c r="F72" s="355"/>
      <c r="G72" s="355"/>
      <c r="H72" s="8"/>
      <c r="I72" s="8"/>
    </row>
    <row r="73" spans="1:15">
      <c r="A73" s="356"/>
      <c r="B73" s="357"/>
      <c r="C73" s="58"/>
      <c r="D73" s="357"/>
      <c r="E73" s="355"/>
      <c r="F73" s="355"/>
      <c r="G73" s="355"/>
      <c r="H73" s="8"/>
      <c r="I73" s="8"/>
    </row>
    <row r="74" spans="1:15" ht="15.75">
      <c r="A74" s="272" t="s">
        <v>135</v>
      </c>
      <c r="B74" s="272"/>
      <c r="C74" s="272"/>
      <c r="D74" s="272"/>
      <c r="E74" s="46"/>
      <c r="F74" s="59"/>
      <c r="G74" s="59"/>
      <c r="H74" s="8"/>
      <c r="I74" s="8"/>
    </row>
    <row r="75" spans="1:15" ht="15.75">
      <c r="A75" s="48"/>
      <c r="B75" s="173" t="s">
        <v>119</v>
      </c>
      <c r="C75" s="173" t="s">
        <v>136</v>
      </c>
      <c r="D75" s="173" t="s">
        <v>137</v>
      </c>
      <c r="E75" s="46"/>
      <c r="F75" s="59"/>
      <c r="G75" s="59"/>
      <c r="H75" s="8"/>
      <c r="I75" s="8"/>
    </row>
    <row r="76" spans="1:15" ht="15.75">
      <c r="A76" s="52"/>
      <c r="B76" s="53">
        <v>14.5</v>
      </c>
      <c r="C76" s="54">
        <v>22</v>
      </c>
      <c r="D76" s="55">
        <f>C76*B76</f>
        <v>319</v>
      </c>
      <c r="E76" s="68" t="s">
        <v>138</v>
      </c>
      <c r="F76" s="355"/>
      <c r="G76" s="355"/>
      <c r="H76" s="8"/>
      <c r="I76" s="8"/>
    </row>
    <row r="77" spans="1:15">
      <c r="A77" s="17"/>
      <c r="B77" s="15"/>
      <c r="C77" s="56"/>
      <c r="D77" s="15"/>
      <c r="E77" s="355"/>
      <c r="F77" s="355"/>
      <c r="G77" s="355"/>
      <c r="H77" s="8"/>
      <c r="I77" s="8"/>
    </row>
    <row r="78" spans="1:15">
      <c r="A78" s="8"/>
      <c r="B78" s="355"/>
      <c r="C78" s="57"/>
      <c r="D78" s="355"/>
      <c r="E78" s="355"/>
      <c r="F78" s="355"/>
      <c r="G78" s="355"/>
      <c r="H78" s="8"/>
      <c r="I78" s="8"/>
    </row>
    <row r="79" spans="1:15">
      <c r="A79" s="8"/>
      <c r="B79" s="355"/>
      <c r="C79" s="57"/>
      <c r="D79" s="355"/>
      <c r="E79" s="355"/>
      <c r="F79" s="355"/>
      <c r="G79" s="355"/>
      <c r="H79" s="8"/>
      <c r="I79" s="8"/>
    </row>
    <row r="80" spans="1:15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139</v>
      </c>
      <c r="B81" s="272"/>
      <c r="C81" s="272"/>
      <c r="D81" s="272"/>
      <c r="E81" s="46"/>
      <c r="F81" s="59"/>
      <c r="G81" s="59"/>
      <c r="H81" s="69"/>
      <c r="I81" s="8"/>
    </row>
    <row r="82" spans="1:9" ht="15.75">
      <c r="A82" s="48"/>
      <c r="B82" s="173" t="s">
        <v>122</v>
      </c>
      <c r="C82" s="70" t="s">
        <v>140</v>
      </c>
      <c r="D82" s="173" t="s">
        <v>141</v>
      </c>
      <c r="E82" s="46"/>
      <c r="F82" s="59"/>
      <c r="G82" s="59"/>
      <c r="H82" s="69"/>
      <c r="I82" s="8"/>
    </row>
    <row r="83" spans="1:9" ht="15.75">
      <c r="A83" s="52"/>
      <c r="B83" s="358">
        <f>D76</f>
        <v>319</v>
      </c>
      <c r="C83" s="72">
        <f>D76*1%</f>
        <v>3.19</v>
      </c>
      <c r="D83" s="55">
        <f>B83-C83</f>
        <v>315.81</v>
      </c>
      <c r="E83" s="68" t="s">
        <v>142</v>
      </c>
      <c r="F83" s="355"/>
      <c r="G83" s="355"/>
      <c r="H83" s="8"/>
      <c r="I83" s="8"/>
    </row>
    <row r="84" spans="1:9" ht="15.75">
      <c r="A84" s="287" t="s">
        <v>143</v>
      </c>
      <c r="B84" s="287"/>
      <c r="C84" s="287"/>
      <c r="D84" s="65">
        <f>D83</f>
        <v>315.81</v>
      </c>
      <c r="E84" s="13"/>
      <c r="F84" s="355"/>
      <c r="G84" s="355"/>
      <c r="H84" s="8"/>
      <c r="I84" s="8"/>
    </row>
    <row r="85" spans="1:9">
      <c r="A85" s="17"/>
      <c r="B85" s="15"/>
      <c r="C85" s="15"/>
      <c r="D85" s="15"/>
      <c r="E85" s="355"/>
      <c r="F85" s="355"/>
      <c r="G85" s="355"/>
      <c r="H85" s="8"/>
      <c r="I85" s="8"/>
    </row>
    <row r="86" spans="1:9">
      <c r="A86" s="8"/>
      <c r="B86" s="355"/>
      <c r="C86" s="355"/>
      <c r="D86" s="355"/>
      <c r="E86" s="355"/>
      <c r="F86" s="355"/>
      <c r="G86" s="355"/>
      <c r="H86" s="8"/>
      <c r="I86" s="8"/>
    </row>
    <row r="87" spans="1:9">
      <c r="A87" s="8"/>
      <c r="B87" s="355"/>
      <c r="C87" s="355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5"/>
      <c r="F88" s="355"/>
      <c r="G88" s="355"/>
      <c r="H88" s="8"/>
      <c r="I88" s="8"/>
    </row>
    <row r="89" spans="1:9" ht="15.75">
      <c r="A89" s="272" t="s">
        <v>144</v>
      </c>
      <c r="B89" s="272"/>
      <c r="C89" s="272"/>
      <c r="D89" s="272"/>
      <c r="E89" s="46"/>
      <c r="F89" s="59"/>
      <c r="G89" s="59"/>
      <c r="H89" s="8"/>
      <c r="I89" s="8"/>
    </row>
    <row r="90" spans="1:9" ht="15.75">
      <c r="A90" s="48" t="s">
        <v>145</v>
      </c>
      <c r="B90" s="173" t="s">
        <v>146</v>
      </c>
      <c r="C90" s="173" t="s">
        <v>147</v>
      </c>
      <c r="D90" s="173" t="s">
        <v>137</v>
      </c>
      <c r="E90" s="46"/>
      <c r="F90" s="59"/>
      <c r="G90" s="59"/>
      <c r="H90" s="8"/>
      <c r="I90" s="8"/>
    </row>
    <row r="91" spans="1:9" ht="15.75">
      <c r="A91" s="52" t="s">
        <v>148</v>
      </c>
      <c r="B91" s="53">
        <v>0</v>
      </c>
      <c r="C91" s="53"/>
      <c r="D91" s="55">
        <f>SUM(B91:C91)</f>
        <v>0</v>
      </c>
      <c r="E91" s="13" t="s">
        <v>317</v>
      </c>
      <c r="F91" s="355"/>
      <c r="G91" s="355"/>
      <c r="H91" s="8"/>
      <c r="I91" s="8"/>
    </row>
    <row r="92" spans="1:9" ht="15.75">
      <c r="A92" s="63"/>
      <c r="B92" s="65"/>
      <c r="C92" s="73"/>
      <c r="D92" s="65">
        <f>D91</f>
        <v>0</v>
      </c>
      <c r="E92" s="13"/>
      <c r="F92" s="355"/>
      <c r="G92" s="355"/>
      <c r="H92" s="8"/>
      <c r="I92" s="8"/>
    </row>
    <row r="93" spans="1:9">
      <c r="A93" s="17"/>
      <c r="B93" s="15"/>
      <c r="C93" s="56"/>
      <c r="D93" s="15"/>
      <c r="E93" s="35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8"/>
      <c r="B95" s="355"/>
      <c r="C95" s="57"/>
      <c r="D95" s="355"/>
      <c r="E95" s="355"/>
      <c r="F95" s="355"/>
      <c r="G95" s="355"/>
      <c r="H95" s="8"/>
      <c r="I95" s="8"/>
    </row>
    <row r="96" spans="1:9">
      <c r="A96" s="356"/>
      <c r="B96" s="357"/>
      <c r="C96" s="58"/>
      <c r="D96" s="357"/>
      <c r="E96" s="357"/>
      <c r="F96" s="355"/>
      <c r="G96" s="355"/>
      <c r="H96" s="8"/>
      <c r="I96" s="8"/>
    </row>
    <row r="97" spans="1:9" ht="15.75">
      <c r="A97" s="272" t="s">
        <v>149</v>
      </c>
      <c r="B97" s="272"/>
      <c r="C97" s="272"/>
      <c r="D97" s="272"/>
      <c r="E97" s="272"/>
      <c r="F97" s="13"/>
      <c r="G97" s="355"/>
      <c r="H97" s="8"/>
      <c r="I97" s="8"/>
    </row>
    <row r="98" spans="1:9" ht="15.75">
      <c r="A98" s="48" t="s">
        <v>145</v>
      </c>
      <c r="B98" s="173" t="s">
        <v>150</v>
      </c>
      <c r="C98" s="173" t="s">
        <v>151</v>
      </c>
      <c r="D98" s="173" t="s">
        <v>152</v>
      </c>
      <c r="E98" s="173" t="s">
        <v>153</v>
      </c>
      <c r="F98" s="13"/>
      <c r="G98" s="355"/>
      <c r="H98" s="8"/>
      <c r="I98" s="8"/>
    </row>
    <row r="99" spans="1:9" ht="15.75">
      <c r="A99" s="52" t="s">
        <v>154</v>
      </c>
      <c r="B99" s="53">
        <v>885.43</v>
      </c>
      <c r="C99" s="53">
        <f>20*B99</f>
        <v>17708.599999999999</v>
      </c>
      <c r="D99" s="74">
        <v>6.5099999999999999E-4</v>
      </c>
      <c r="E99" s="53">
        <v>0</v>
      </c>
      <c r="F99" s="13" t="s">
        <v>316</v>
      </c>
      <c r="G99" s="355"/>
      <c r="H99" s="8"/>
      <c r="I99" s="8"/>
    </row>
    <row r="100" spans="1:9" ht="15.75">
      <c r="A100" s="52"/>
      <c r="B100" s="53"/>
      <c r="C100" s="53"/>
      <c r="D100" s="74"/>
      <c r="E100" s="53"/>
      <c r="F100" s="13"/>
      <c r="G100" s="355"/>
      <c r="H100" s="8"/>
      <c r="I100" s="8"/>
    </row>
    <row r="101" spans="1:9">
      <c r="A101" s="17"/>
      <c r="B101" s="15"/>
      <c r="C101" s="56"/>
      <c r="D101" s="15"/>
      <c r="E101" s="15"/>
      <c r="F101" s="355"/>
      <c r="G101" s="355"/>
      <c r="H101" s="8"/>
      <c r="I101" s="8"/>
    </row>
    <row r="102" spans="1:9">
      <c r="A102" s="8"/>
      <c r="B102" s="355"/>
      <c r="C102" s="57"/>
      <c r="D102" s="355"/>
      <c r="E102" s="355"/>
      <c r="F102" s="355"/>
      <c r="G102" s="355"/>
      <c r="H102" s="8"/>
      <c r="I102" s="8"/>
    </row>
    <row r="103" spans="1:9">
      <c r="A103" s="356"/>
      <c r="B103" s="357"/>
      <c r="C103" s="58"/>
      <c r="D103" s="357"/>
      <c r="E103" s="357"/>
      <c r="F103" s="355"/>
      <c r="G103" s="355"/>
      <c r="H103" s="8"/>
      <c r="I103" s="8"/>
    </row>
    <row r="104" spans="1:9" ht="15.75">
      <c r="A104" s="272" t="s">
        <v>155</v>
      </c>
      <c r="B104" s="272"/>
      <c r="C104" s="272"/>
      <c r="D104" s="272"/>
      <c r="E104" s="272"/>
      <c r="F104" s="13"/>
      <c r="G104" s="355"/>
      <c r="H104" s="8"/>
      <c r="I104" s="8"/>
    </row>
    <row r="105" spans="1:9" ht="15.75">
      <c r="A105" s="48" t="s">
        <v>145</v>
      </c>
      <c r="B105" s="173" t="s">
        <v>156</v>
      </c>
      <c r="C105" s="173" t="s">
        <v>151</v>
      </c>
      <c r="D105" s="173" t="s">
        <v>152</v>
      </c>
      <c r="E105" s="173" t="s">
        <v>153</v>
      </c>
      <c r="F105" s="13"/>
      <c r="G105" s="355"/>
      <c r="H105" s="8"/>
      <c r="I105" s="8"/>
    </row>
    <row r="106" spans="1:9" ht="15.75">
      <c r="A106" s="52" t="s">
        <v>154</v>
      </c>
      <c r="B106" s="53">
        <v>885.43</v>
      </c>
      <c r="C106" s="53">
        <f>40*B106</f>
        <v>35417.199999999997</v>
      </c>
      <c r="D106" s="74">
        <f>D99</f>
        <v>6.5099999999999999E-4</v>
      </c>
      <c r="E106" s="53">
        <v>0</v>
      </c>
      <c r="F106" s="13" t="s">
        <v>316</v>
      </c>
      <c r="G106" s="355"/>
      <c r="H106" s="8"/>
      <c r="I106" s="8"/>
    </row>
    <row r="107" spans="1:9">
      <c r="A107" s="17"/>
      <c r="B107" s="15"/>
      <c r="C107" s="56"/>
      <c r="D107" s="15"/>
      <c r="E107" s="15"/>
      <c r="F107" s="355"/>
      <c r="G107" s="355"/>
      <c r="H107" s="8"/>
      <c r="I107" s="8"/>
    </row>
    <row r="108" spans="1:9">
      <c r="A108" s="8"/>
      <c r="B108" s="355"/>
      <c r="C108" s="57"/>
      <c r="D108" s="355"/>
      <c r="E108" s="355"/>
      <c r="F108" s="355"/>
      <c r="G108" s="355"/>
      <c r="H108" s="8"/>
      <c r="I108" s="8"/>
    </row>
    <row r="109" spans="1:9">
      <c r="A109" s="356"/>
      <c r="B109" s="357"/>
      <c r="C109" s="58"/>
      <c r="D109" s="357"/>
      <c r="E109" s="357"/>
      <c r="F109" s="355"/>
      <c r="G109" s="355"/>
      <c r="H109" s="8"/>
      <c r="I109" s="8"/>
    </row>
    <row r="110" spans="1:9" ht="15.75">
      <c r="A110" s="272" t="s">
        <v>157</v>
      </c>
      <c r="B110" s="272"/>
      <c r="C110" s="272"/>
      <c r="D110" s="272"/>
      <c r="E110" s="272"/>
      <c r="F110" s="13"/>
      <c r="G110" s="355"/>
      <c r="H110" s="8"/>
      <c r="I110" s="8"/>
    </row>
    <row r="111" spans="1:9" ht="15.75">
      <c r="A111" s="48" t="s">
        <v>145</v>
      </c>
      <c r="B111" s="173" t="s">
        <v>158</v>
      </c>
      <c r="C111" s="173" t="s">
        <v>151</v>
      </c>
      <c r="D111" s="173" t="s">
        <v>152</v>
      </c>
      <c r="E111" s="173" t="s">
        <v>153</v>
      </c>
      <c r="F111" s="13"/>
      <c r="G111" s="355"/>
      <c r="H111" s="8"/>
      <c r="I111" s="8"/>
    </row>
    <row r="112" spans="1:9" ht="15.75">
      <c r="A112" s="52" t="s">
        <v>148</v>
      </c>
      <c r="B112" s="53">
        <v>744</v>
      </c>
      <c r="C112" s="53">
        <f>B112</f>
        <v>744</v>
      </c>
      <c r="D112" s="74">
        <f>D106</f>
        <v>6.5099999999999999E-4</v>
      </c>
      <c r="E112" s="53">
        <v>0</v>
      </c>
      <c r="F112" s="13"/>
      <c r="G112" s="355"/>
      <c r="H112" s="8"/>
      <c r="I112" s="8"/>
    </row>
    <row r="113" spans="1:9">
      <c r="A113" s="17"/>
      <c r="B113" s="15"/>
      <c r="C113" s="56"/>
      <c r="D113" s="15"/>
      <c r="E113" s="15"/>
      <c r="F113" s="355"/>
      <c r="G113" s="355"/>
      <c r="H113" s="8"/>
      <c r="I113" s="8"/>
    </row>
    <row r="114" spans="1:9">
      <c r="A114" s="8"/>
      <c r="B114" s="355"/>
      <c r="C114" s="57"/>
      <c r="D114" s="355"/>
      <c r="E114" s="355"/>
      <c r="F114" s="355"/>
      <c r="G114" s="355"/>
      <c r="H114" s="8"/>
      <c r="I114" s="8"/>
    </row>
    <row r="115" spans="1:9">
      <c r="A115" s="356"/>
      <c r="B115" s="357"/>
      <c r="C115" s="58"/>
      <c r="D115" s="357"/>
      <c r="E115" s="357"/>
      <c r="F115" s="357"/>
      <c r="G115" s="355"/>
      <c r="H115" s="8"/>
      <c r="I115" s="8"/>
    </row>
    <row r="116" spans="1:9" ht="15.75">
      <c r="A116" s="272" t="s">
        <v>159</v>
      </c>
      <c r="B116" s="272"/>
      <c r="C116" s="272"/>
      <c r="D116" s="272"/>
      <c r="E116" s="272"/>
      <c r="F116" s="272"/>
      <c r="G116" s="13"/>
      <c r="H116" s="8"/>
      <c r="I116" s="8"/>
    </row>
    <row r="117" spans="1:9" ht="15.75">
      <c r="A117" s="48" t="s">
        <v>145</v>
      </c>
      <c r="B117" s="173" t="s">
        <v>160</v>
      </c>
      <c r="C117" s="173" t="s">
        <v>161</v>
      </c>
      <c r="D117" s="173" t="s">
        <v>162</v>
      </c>
      <c r="E117" s="173" t="s">
        <v>163</v>
      </c>
      <c r="F117" s="52"/>
      <c r="G117" s="13"/>
      <c r="H117" s="8"/>
      <c r="I117" s="8"/>
    </row>
    <row r="118" spans="1:9" ht="15.75">
      <c r="A118" s="52" t="s">
        <v>148</v>
      </c>
      <c r="B118" s="53">
        <f>E99</f>
        <v>0</v>
      </c>
      <c r="C118" s="53">
        <f>E106</f>
        <v>0</v>
      </c>
      <c r="D118" s="53">
        <f>E112</f>
        <v>0</v>
      </c>
      <c r="E118" s="55">
        <f>B118+C118+D118</f>
        <v>0</v>
      </c>
      <c r="F118" s="52"/>
      <c r="G118" s="13"/>
      <c r="H118" s="8"/>
      <c r="I118" s="8"/>
    </row>
    <row r="119" spans="1:9">
      <c r="A119" s="17"/>
      <c r="B119" s="15"/>
      <c r="C119" s="56"/>
      <c r="D119" s="15"/>
      <c r="E119" s="15"/>
      <c r="F119" s="15"/>
      <c r="G119" s="355"/>
      <c r="H119" s="8"/>
      <c r="I119" s="8"/>
    </row>
    <row r="120" spans="1:9">
      <c r="A120" s="8"/>
      <c r="B120" s="355"/>
      <c r="C120" s="57"/>
      <c r="D120" s="355"/>
      <c r="E120" s="355"/>
      <c r="F120" s="355"/>
      <c r="G120" s="355"/>
      <c r="H120" s="8"/>
      <c r="I120" s="8"/>
    </row>
    <row r="121" spans="1:9">
      <c r="A121" s="356"/>
      <c r="B121" s="357"/>
      <c r="C121" s="58"/>
      <c r="D121" s="357"/>
      <c r="E121" s="357"/>
      <c r="F121" s="357"/>
      <c r="G121" s="355"/>
      <c r="H121" s="8"/>
      <c r="I121" s="8"/>
    </row>
    <row r="122" spans="1:9" ht="15.75">
      <c r="A122" s="286" t="s">
        <v>164</v>
      </c>
      <c r="B122" s="286"/>
      <c r="C122" s="286"/>
      <c r="D122" s="286"/>
      <c r="E122" s="286"/>
      <c r="F122" s="286"/>
      <c r="G122" s="13"/>
      <c r="H122" s="8"/>
      <c r="I122" s="8"/>
    </row>
    <row r="123" spans="1:9" ht="15.75">
      <c r="A123" s="48" t="s">
        <v>145</v>
      </c>
      <c r="B123" s="173" t="s">
        <v>165</v>
      </c>
      <c r="C123" s="173" t="s">
        <v>166</v>
      </c>
      <c r="D123" s="173" t="s">
        <v>167</v>
      </c>
      <c r="E123" s="173" t="s">
        <v>168</v>
      </c>
      <c r="F123" s="173" t="s">
        <v>169</v>
      </c>
      <c r="G123" s="13"/>
      <c r="H123" s="8"/>
      <c r="I123" s="8"/>
    </row>
    <row r="124" spans="1:9" ht="15.75">
      <c r="A124" s="52" t="s">
        <v>148</v>
      </c>
      <c r="B124" s="53">
        <f>E35</f>
        <v>1020.04</v>
      </c>
      <c r="C124" s="75">
        <v>8.2350000000000007E-2</v>
      </c>
      <c r="D124" s="53">
        <f>B124*C124</f>
        <v>84.000293999999997</v>
      </c>
      <c r="E124" s="76">
        <v>4.6199999999999998E-2</v>
      </c>
      <c r="F124" s="77">
        <v>0</v>
      </c>
      <c r="G124" s="13"/>
      <c r="H124" s="8"/>
      <c r="I124" s="8"/>
    </row>
    <row r="125" spans="1:9">
      <c r="A125" s="17"/>
      <c r="B125" s="15"/>
      <c r="C125" s="56"/>
      <c r="D125" s="15"/>
      <c r="E125" s="15"/>
      <c r="F125" s="15"/>
      <c r="G125" s="355"/>
      <c r="H125" s="8"/>
      <c r="I125" s="8"/>
    </row>
    <row r="126" spans="1:9">
      <c r="A126" s="69"/>
      <c r="B126" s="355"/>
      <c r="C126" s="57"/>
      <c r="D126" s="355"/>
      <c r="E126" s="355"/>
      <c r="F126" s="355"/>
      <c r="G126" s="355"/>
      <c r="H126" s="78"/>
      <c r="I126" s="8"/>
    </row>
    <row r="127" spans="1:9">
      <c r="A127" s="16"/>
      <c r="B127" s="357"/>
      <c r="C127" s="58"/>
      <c r="D127" s="357"/>
      <c r="E127" s="357"/>
      <c r="F127" s="355"/>
      <c r="G127" s="355"/>
      <c r="H127" s="78"/>
      <c r="I127" s="8"/>
    </row>
    <row r="128" spans="1:9" ht="15.75">
      <c r="A128" s="38">
        <v>2</v>
      </c>
      <c r="B128" s="265" t="s">
        <v>170</v>
      </c>
      <c r="C128" s="265"/>
      <c r="D128" s="265"/>
      <c r="E128" s="38" t="s">
        <v>44</v>
      </c>
      <c r="F128" s="13"/>
      <c r="G128" s="355"/>
      <c r="H128" s="78"/>
      <c r="I128" s="8"/>
    </row>
    <row r="129" spans="1:9" ht="15.75">
      <c r="A129" s="33" t="s">
        <v>24</v>
      </c>
      <c r="B129" s="270" t="s">
        <v>51</v>
      </c>
      <c r="C129" s="270"/>
      <c r="D129" s="270"/>
      <c r="E129" s="79">
        <f>D69</f>
        <v>109.11824000000001</v>
      </c>
      <c r="F129" s="13"/>
      <c r="G129" s="355"/>
      <c r="H129" s="78"/>
      <c r="I129" s="8"/>
    </row>
    <row r="130" spans="1:9" ht="15.75">
      <c r="A130" s="33" t="s">
        <v>25</v>
      </c>
      <c r="B130" s="270" t="s">
        <v>171</v>
      </c>
      <c r="C130" s="270"/>
      <c r="D130" s="270"/>
      <c r="E130" s="79">
        <f>D83</f>
        <v>315.81</v>
      </c>
      <c r="F130" s="13"/>
      <c r="G130" s="355"/>
      <c r="H130" s="78"/>
      <c r="I130" s="8"/>
    </row>
    <row r="131" spans="1:9" ht="15.75">
      <c r="A131" s="33" t="s">
        <v>27</v>
      </c>
      <c r="B131" s="270" t="s">
        <v>52</v>
      </c>
      <c r="C131" s="270"/>
      <c r="D131" s="270"/>
      <c r="E131" s="80">
        <f>D91</f>
        <v>0</v>
      </c>
      <c r="F131" s="13"/>
      <c r="G131" s="355"/>
      <c r="H131" s="78"/>
      <c r="I131" s="8"/>
    </row>
    <row r="132" spans="1:9" ht="15.75">
      <c r="A132" s="33" t="s">
        <v>28</v>
      </c>
      <c r="B132" s="270" t="s">
        <v>53</v>
      </c>
      <c r="C132" s="270"/>
      <c r="D132" s="270"/>
      <c r="E132" s="53">
        <f>F124</f>
        <v>0</v>
      </c>
      <c r="F132" s="13"/>
      <c r="G132" s="355"/>
      <c r="H132" s="78"/>
      <c r="I132" s="8"/>
    </row>
    <row r="133" spans="1:9" ht="15.75">
      <c r="A133" s="359" t="s">
        <v>46</v>
      </c>
      <c r="B133" s="268" t="s">
        <v>172</v>
      </c>
      <c r="C133" s="270"/>
      <c r="D133" s="270"/>
      <c r="E133" s="53">
        <f>E118</f>
        <v>0</v>
      </c>
      <c r="F133" s="13"/>
      <c r="G133" s="355"/>
      <c r="H133" s="78"/>
      <c r="I133" s="8"/>
    </row>
    <row r="134" spans="1:9" ht="15.75">
      <c r="A134" s="33" t="s">
        <v>48</v>
      </c>
      <c r="B134" s="270" t="s">
        <v>50</v>
      </c>
      <c r="C134" s="270"/>
      <c r="D134" s="270"/>
      <c r="E134" s="53">
        <v>0</v>
      </c>
      <c r="F134" s="13"/>
      <c r="G134" s="355"/>
      <c r="H134" s="78"/>
      <c r="I134" s="8"/>
    </row>
    <row r="135" spans="1:9" ht="15.75">
      <c r="A135" s="284" t="s">
        <v>173</v>
      </c>
      <c r="B135" s="270"/>
      <c r="C135" s="270"/>
      <c r="D135" s="270"/>
      <c r="E135" s="82">
        <f>SUM(E129:E134)</f>
        <v>424.92824000000002</v>
      </c>
      <c r="F135" s="13"/>
      <c r="G135" s="355"/>
      <c r="H135" s="78"/>
      <c r="I135" s="8"/>
    </row>
    <row r="136" spans="1:9">
      <c r="A136" s="14"/>
      <c r="B136" s="15"/>
      <c r="C136" s="56"/>
      <c r="D136" s="15"/>
      <c r="E136" s="15"/>
      <c r="F136" s="355"/>
      <c r="G136" s="355"/>
      <c r="H136" s="78"/>
      <c r="I136" s="8"/>
    </row>
    <row r="137" spans="1:9" ht="15.75">
      <c r="A137" s="100" t="s">
        <v>174</v>
      </c>
      <c r="B137" s="355"/>
      <c r="C137" s="57"/>
      <c r="D137" s="355"/>
      <c r="E137" s="355"/>
      <c r="F137" s="355"/>
      <c r="G137" s="355"/>
      <c r="H137" s="8"/>
      <c r="I137" s="8"/>
    </row>
    <row r="138" spans="1:9">
      <c r="A138" s="8"/>
      <c r="B138" s="355"/>
      <c r="C138" s="57"/>
      <c r="D138" s="355"/>
      <c r="E138" s="355"/>
      <c r="F138" s="355"/>
      <c r="G138" s="355"/>
      <c r="H138" s="8"/>
      <c r="I138" s="8"/>
    </row>
    <row r="139" spans="1:9">
      <c r="A139" s="8"/>
      <c r="B139" s="355"/>
      <c r="C139" s="57"/>
      <c r="D139" s="355"/>
      <c r="E139" s="355"/>
      <c r="F139" s="355"/>
      <c r="G139" s="355"/>
      <c r="H139" s="8"/>
      <c r="I139" s="8"/>
    </row>
    <row r="140" spans="1:9">
      <c r="A140" s="356"/>
      <c r="B140" s="357"/>
      <c r="C140" s="58"/>
      <c r="D140" s="357"/>
      <c r="E140" s="355"/>
      <c r="F140" s="355"/>
      <c r="G140" s="355"/>
      <c r="H140" s="8"/>
      <c r="I140" s="8"/>
    </row>
    <row r="141" spans="1:9" ht="15.75">
      <c r="A141" s="272" t="s">
        <v>175</v>
      </c>
      <c r="B141" s="272"/>
      <c r="C141" s="272"/>
      <c r="D141" s="272"/>
      <c r="E141" s="46"/>
      <c r="F141" s="59"/>
      <c r="G141" s="59"/>
      <c r="H141" s="8"/>
      <c r="I141" s="8"/>
    </row>
    <row r="142" spans="1:9" ht="15.75">
      <c r="A142" s="48" t="s">
        <v>145</v>
      </c>
      <c r="B142" s="173" t="s">
        <v>176</v>
      </c>
      <c r="C142" s="173" t="s">
        <v>177</v>
      </c>
      <c r="D142" s="173"/>
      <c r="E142" s="46"/>
      <c r="F142" s="59"/>
      <c r="G142" s="59"/>
      <c r="H142" s="8"/>
      <c r="I142" s="8"/>
    </row>
    <row r="143" spans="1:9" ht="15.75">
      <c r="A143" s="52" t="s">
        <v>148</v>
      </c>
      <c r="B143" s="359">
        <f>20.51*12</f>
        <v>246.12</v>
      </c>
      <c r="C143" s="83">
        <f>B143/12</f>
        <v>20.51</v>
      </c>
      <c r="D143" s="119"/>
      <c r="E143" s="46"/>
      <c r="F143" s="59"/>
      <c r="G143" s="59"/>
      <c r="H143" s="8"/>
      <c r="I143" s="8"/>
    </row>
    <row r="144" spans="1:9" ht="15.75">
      <c r="A144" s="63"/>
      <c r="B144" s="160"/>
      <c r="C144" s="86">
        <f>C143</f>
        <v>20.51</v>
      </c>
      <c r="D144" s="87"/>
      <c r="E144" s="46"/>
      <c r="F144" s="59"/>
      <c r="G144" s="59"/>
      <c r="H144" s="8"/>
      <c r="I144" s="8"/>
    </row>
    <row r="145" spans="1:9">
      <c r="A145" s="17"/>
      <c r="B145" s="88"/>
      <c r="C145" s="89"/>
      <c r="D145" s="90"/>
      <c r="E145" s="59"/>
      <c r="F145" s="59"/>
      <c r="G145" s="59"/>
      <c r="H145" s="8"/>
      <c r="I145" s="8"/>
    </row>
    <row r="146" spans="1:9">
      <c r="A146" s="8"/>
      <c r="B146" s="91"/>
      <c r="C146" s="92"/>
      <c r="D146" s="59"/>
      <c r="E146" s="59"/>
      <c r="F146" s="59"/>
      <c r="G146" s="59"/>
      <c r="H146" s="8"/>
      <c r="I146" s="8"/>
    </row>
    <row r="147" spans="1:9">
      <c r="A147" s="8"/>
      <c r="B147" s="91"/>
      <c r="C147" s="92"/>
      <c r="D147" s="59"/>
      <c r="E147" s="59"/>
      <c r="F147" s="59"/>
      <c r="G147" s="59"/>
      <c r="H147" s="8"/>
      <c r="I147" s="8"/>
    </row>
    <row r="148" spans="1:9">
      <c r="A148" s="356"/>
      <c r="B148" s="93"/>
      <c r="C148" s="94"/>
      <c r="D148" s="95"/>
      <c r="E148" s="95"/>
      <c r="F148" s="59"/>
      <c r="G148" s="59"/>
      <c r="H148" s="8"/>
      <c r="I148" s="8"/>
    </row>
    <row r="149" spans="1:9" ht="15.75">
      <c r="A149" s="272" t="s">
        <v>378</v>
      </c>
      <c r="B149" s="272"/>
      <c r="C149" s="272"/>
      <c r="D149" s="272"/>
      <c r="E149" s="272"/>
      <c r="F149" s="46"/>
      <c r="G149" s="59"/>
      <c r="H149" s="59"/>
      <c r="I149" s="8"/>
    </row>
    <row r="150" spans="1:9" ht="15.75">
      <c r="A150" s="38" t="s">
        <v>145</v>
      </c>
      <c r="B150" s="38" t="s">
        <v>151</v>
      </c>
      <c r="C150" s="38" t="s">
        <v>177</v>
      </c>
      <c r="D150" s="38" t="s">
        <v>179</v>
      </c>
      <c r="E150" s="38" t="s">
        <v>130</v>
      </c>
      <c r="F150" s="46"/>
      <c r="G150" s="59"/>
      <c r="H150" s="59"/>
      <c r="I150" s="8"/>
    </row>
    <row r="151" spans="1:9" ht="15.75">
      <c r="A151" s="52" t="s">
        <v>148</v>
      </c>
      <c r="B151" s="80">
        <v>3014</v>
      </c>
      <c r="C151" s="80">
        <f>B151*(6/100)</f>
        <v>180.84</v>
      </c>
      <c r="D151" s="80">
        <f>C151*(9.25/100)</f>
        <v>16.727699999999999</v>
      </c>
      <c r="E151" s="96">
        <f>C151-D151</f>
        <v>164.1123</v>
      </c>
      <c r="F151" s="97"/>
      <c r="G151" s="98"/>
      <c r="H151" s="99"/>
      <c r="I151" s="8"/>
    </row>
    <row r="152" spans="1:9">
      <c r="A152" s="17"/>
      <c r="B152" s="15" t="s">
        <v>180</v>
      </c>
      <c r="C152" s="56"/>
      <c r="D152" s="15"/>
      <c r="E152" s="15"/>
      <c r="F152" s="355"/>
      <c r="G152" s="355"/>
      <c r="H152" s="69"/>
      <c r="I152" s="8"/>
    </row>
    <row r="153" spans="1:9">
      <c r="A153" s="8"/>
      <c r="B153" s="355" t="s">
        <v>319</v>
      </c>
      <c r="C153" s="57"/>
      <c r="D153" s="355"/>
      <c r="E153" s="355"/>
      <c r="F153" s="355"/>
      <c r="G153" s="355"/>
      <c r="H153" s="8"/>
      <c r="I153" s="8"/>
    </row>
    <row r="154" spans="1:9">
      <c r="A154" s="8"/>
      <c r="B154" s="343"/>
      <c r="C154" s="57"/>
      <c r="D154" s="355"/>
      <c r="E154" s="355"/>
      <c r="F154" s="355"/>
      <c r="G154" s="355"/>
      <c r="H154" s="8"/>
      <c r="I154" s="8"/>
    </row>
    <row r="155" spans="1:9">
      <c r="A155" s="8"/>
      <c r="B155" s="355"/>
      <c r="C155" s="57"/>
      <c r="D155" s="355"/>
      <c r="E155" s="355"/>
      <c r="F155" s="355"/>
      <c r="G155" s="355"/>
      <c r="H155" s="8"/>
      <c r="I155" s="8"/>
    </row>
    <row r="156" spans="1:9">
      <c r="A156" s="8"/>
      <c r="B156" s="355"/>
      <c r="C156" s="57"/>
      <c r="D156" s="355"/>
      <c r="E156" s="355"/>
      <c r="F156" s="355"/>
      <c r="G156" s="355"/>
      <c r="H156" s="8"/>
      <c r="I156" s="8"/>
    </row>
    <row r="157" spans="1:9" ht="15.75">
      <c r="A157" s="285" t="s">
        <v>174</v>
      </c>
      <c r="B157" s="285"/>
      <c r="C157" s="285"/>
      <c r="D157" s="285"/>
      <c r="E157" s="285"/>
      <c r="F157" s="285"/>
      <c r="G157" s="285"/>
      <c r="H157" s="285"/>
      <c r="I157" s="8"/>
    </row>
    <row r="158" spans="1:9">
      <c r="A158" s="356"/>
      <c r="B158" s="357"/>
      <c r="C158" s="58"/>
      <c r="D158" s="355"/>
      <c r="E158" s="355"/>
      <c r="F158" s="355"/>
      <c r="G158" s="355"/>
      <c r="H158" s="8"/>
      <c r="I158" s="8"/>
    </row>
    <row r="159" spans="1:9" ht="15.75">
      <c r="A159" s="38">
        <v>3</v>
      </c>
      <c r="B159" s="38" t="s">
        <v>181</v>
      </c>
      <c r="C159" s="38" t="s">
        <v>182</v>
      </c>
      <c r="D159" s="38" t="s">
        <v>44</v>
      </c>
      <c r="E159" s="355"/>
      <c r="F159" s="355"/>
      <c r="G159" s="355"/>
      <c r="H159" s="8"/>
      <c r="I159" s="8"/>
    </row>
    <row r="160" spans="1:9" ht="15.75">
      <c r="A160" s="33" t="s">
        <v>24</v>
      </c>
      <c r="B160" s="52" t="s">
        <v>54</v>
      </c>
      <c r="C160" s="130">
        <f>D160/2993.49</f>
        <v>6.851534496524125E-3</v>
      </c>
      <c r="D160" s="53">
        <v>20.51</v>
      </c>
      <c r="E160" s="355"/>
      <c r="F160" s="355"/>
      <c r="G160" s="355"/>
      <c r="H160" s="8"/>
      <c r="I160" s="8"/>
    </row>
    <row r="161" spans="1:9" ht="15.75">
      <c r="A161" s="33" t="s">
        <v>25</v>
      </c>
      <c r="B161" s="52" t="s">
        <v>55</v>
      </c>
      <c r="C161" s="53">
        <v>0</v>
      </c>
      <c r="D161" s="53">
        <v>0</v>
      </c>
      <c r="E161" s="355"/>
      <c r="F161" s="355"/>
      <c r="G161" s="355"/>
      <c r="H161" s="8"/>
      <c r="I161" s="8"/>
    </row>
    <row r="162" spans="1:9" ht="15.75">
      <c r="A162" s="33" t="s">
        <v>28</v>
      </c>
      <c r="B162" s="52" t="s">
        <v>321</v>
      </c>
      <c r="C162" s="130">
        <f>D162/E43</f>
        <v>0.12375834431832237</v>
      </c>
      <c r="D162" s="53">
        <v>164.11</v>
      </c>
      <c r="E162" s="355"/>
      <c r="F162" s="355"/>
      <c r="G162" s="355"/>
      <c r="H162" s="8"/>
      <c r="I162" s="8"/>
    </row>
    <row r="163" spans="1:9" ht="15.75">
      <c r="A163" s="265" t="s">
        <v>183</v>
      </c>
      <c r="B163" s="265"/>
      <c r="C163" s="345">
        <f>SUM(C160:C162)</f>
        <v>0.13060987881484651</v>
      </c>
      <c r="D163" s="82">
        <f>SUM(D160:D162)</f>
        <v>184.62</v>
      </c>
      <c r="E163" s="355"/>
      <c r="F163" s="355"/>
      <c r="G163" s="355"/>
      <c r="H163" s="8"/>
      <c r="I163" s="8"/>
    </row>
    <row r="164" spans="1:9">
      <c r="A164" s="17"/>
      <c r="B164" s="15" t="s">
        <v>184</v>
      </c>
      <c r="C164" s="56"/>
      <c r="D164" s="355"/>
      <c r="E164" s="355"/>
      <c r="F164" s="355"/>
      <c r="G164" s="355"/>
      <c r="H164" s="8"/>
      <c r="I164" s="8"/>
    </row>
    <row r="165" spans="1:9">
      <c r="A165" s="8"/>
      <c r="B165" s="355"/>
      <c r="C165" s="57"/>
      <c r="D165" s="355"/>
      <c r="E165" s="355"/>
      <c r="F165" s="355"/>
      <c r="G165" s="355"/>
      <c r="H165" s="8"/>
      <c r="I165" s="8"/>
    </row>
    <row r="166" spans="1:9">
      <c r="A166" s="8"/>
      <c r="B166" s="8"/>
      <c r="C166" s="355"/>
      <c r="D166" s="355"/>
      <c r="E166" s="355"/>
      <c r="F166" s="355"/>
      <c r="G166" s="355"/>
      <c r="H166" s="8"/>
      <c r="I166" s="8"/>
    </row>
    <row r="167" spans="1:9">
      <c r="A167" s="8"/>
      <c r="B167" s="8"/>
      <c r="C167" s="355"/>
      <c r="D167" s="355"/>
      <c r="E167" s="355"/>
      <c r="F167" s="355"/>
      <c r="G167" s="355"/>
      <c r="H167" s="8"/>
      <c r="I167" s="8"/>
    </row>
    <row r="168" spans="1:9" ht="15.75">
      <c r="A168" s="278" t="s">
        <v>185</v>
      </c>
      <c r="B168" s="278"/>
      <c r="C168" s="278"/>
      <c r="D168" s="278"/>
      <c r="E168" s="278"/>
      <c r="F168" s="278"/>
      <c r="G168" s="100"/>
      <c r="H168" s="8"/>
      <c r="I168" s="8"/>
    </row>
    <row r="169" spans="1:9" ht="15.75">
      <c r="A169" s="101"/>
      <c r="B169" s="101"/>
      <c r="C169" s="101"/>
      <c r="D169" s="101"/>
      <c r="E169" s="101"/>
      <c r="F169" s="101"/>
      <c r="G169" s="101"/>
      <c r="H169" s="8"/>
      <c r="I169" s="8"/>
    </row>
    <row r="170" spans="1:9">
      <c r="A170" s="8"/>
      <c r="B170" s="8"/>
      <c r="C170" s="355"/>
      <c r="D170" s="355"/>
      <c r="E170" s="355"/>
      <c r="F170" s="355"/>
      <c r="G170" s="355"/>
      <c r="H170" s="8"/>
      <c r="I170" s="8"/>
    </row>
    <row r="171" spans="1:9" ht="15.75">
      <c r="A171" s="8"/>
      <c r="B171" s="102" t="s">
        <v>186</v>
      </c>
      <c r="C171" s="355"/>
      <c r="D171" s="355"/>
      <c r="E171" s="355"/>
      <c r="F171" s="355"/>
      <c r="G171" s="355"/>
      <c r="H171" s="8"/>
      <c r="I171" s="8"/>
    </row>
    <row r="172" spans="1:9">
      <c r="A172" s="8"/>
      <c r="B172" s="8"/>
      <c r="C172" s="355"/>
      <c r="D172" s="355"/>
      <c r="E172" s="355"/>
      <c r="F172" s="355"/>
      <c r="G172" s="355"/>
      <c r="H172" s="8"/>
      <c r="I172" s="8"/>
    </row>
    <row r="173" spans="1:9" ht="15.75">
      <c r="A173" s="356"/>
      <c r="B173" s="356"/>
      <c r="C173" s="357"/>
      <c r="D173" s="156" t="s">
        <v>151</v>
      </c>
      <c r="E173" s="39">
        <v>1473.52</v>
      </c>
      <c r="F173" s="355"/>
      <c r="G173" s="355"/>
      <c r="H173" s="8"/>
      <c r="I173" s="8"/>
    </row>
    <row r="174" spans="1:9" ht="15.75">
      <c r="A174" s="103"/>
      <c r="B174" s="265" t="s">
        <v>187</v>
      </c>
      <c r="C174" s="265"/>
      <c r="D174" s="104" t="s">
        <v>188</v>
      </c>
      <c r="E174" s="104" t="s">
        <v>44</v>
      </c>
      <c r="F174" s="105"/>
      <c r="G174" s="106"/>
      <c r="H174" s="8"/>
      <c r="I174" s="8"/>
    </row>
    <row r="175" spans="1:9" ht="15.75">
      <c r="A175" s="33" t="s">
        <v>24</v>
      </c>
      <c r="B175" s="270" t="s">
        <v>58</v>
      </c>
      <c r="C175" s="270"/>
      <c r="D175" s="107">
        <v>0.2</v>
      </c>
      <c r="E175" s="39">
        <f>($E$173)*D175</f>
        <v>294.70400000000001</v>
      </c>
      <c r="F175" s="108"/>
      <c r="G175" s="109"/>
      <c r="H175" s="8"/>
      <c r="I175" s="8"/>
    </row>
    <row r="176" spans="1:9" ht="15.75">
      <c r="A176" s="33" t="s">
        <v>25</v>
      </c>
      <c r="B176" s="270" t="s">
        <v>189</v>
      </c>
      <c r="C176" s="270"/>
      <c r="D176" s="107">
        <v>1.4999999999999999E-2</v>
      </c>
      <c r="E176" s="39">
        <f t="shared" ref="E176:E182" si="0">($E$173)*D176</f>
        <v>22.102799999999998</v>
      </c>
      <c r="F176" s="108"/>
      <c r="G176" s="109"/>
      <c r="H176" s="8"/>
      <c r="I176" s="8"/>
    </row>
    <row r="177" spans="1:9" ht="15.75">
      <c r="A177" s="33" t="s">
        <v>27</v>
      </c>
      <c r="B177" s="270" t="s">
        <v>190</v>
      </c>
      <c r="C177" s="270"/>
      <c r="D177" s="107">
        <v>0.01</v>
      </c>
      <c r="E177" s="39">
        <f t="shared" si="0"/>
        <v>14.735200000000001</v>
      </c>
      <c r="F177" s="108"/>
      <c r="G177" s="109"/>
      <c r="H177" s="8"/>
      <c r="I177" s="8"/>
    </row>
    <row r="178" spans="1:9" ht="15.75">
      <c r="A178" s="33" t="s">
        <v>28</v>
      </c>
      <c r="B178" s="270" t="s">
        <v>59</v>
      </c>
      <c r="C178" s="270"/>
      <c r="D178" s="107">
        <v>2E-3</v>
      </c>
      <c r="E178" s="39">
        <f t="shared" si="0"/>
        <v>2.9470399999999999</v>
      </c>
      <c r="F178" s="108"/>
      <c r="G178" s="109"/>
      <c r="H178" s="8"/>
      <c r="I178" s="8"/>
    </row>
    <row r="179" spans="1:9" ht="15.75">
      <c r="A179" s="33" t="s">
        <v>46</v>
      </c>
      <c r="B179" s="270" t="s">
        <v>191</v>
      </c>
      <c r="C179" s="270"/>
      <c r="D179" s="107">
        <v>2.5000000000000001E-2</v>
      </c>
      <c r="E179" s="39">
        <f t="shared" si="0"/>
        <v>36.838000000000001</v>
      </c>
      <c r="F179" s="108"/>
      <c r="G179" s="109"/>
      <c r="H179" s="8"/>
      <c r="I179" s="8"/>
    </row>
    <row r="180" spans="1:9" ht="15.75">
      <c r="A180" s="33" t="s">
        <v>48</v>
      </c>
      <c r="B180" s="270" t="s">
        <v>60</v>
      </c>
      <c r="C180" s="270"/>
      <c r="D180" s="107">
        <v>0.08</v>
      </c>
      <c r="E180" s="39">
        <f t="shared" si="0"/>
        <v>117.88160000000001</v>
      </c>
      <c r="F180" s="108"/>
      <c r="G180" s="109"/>
      <c r="H180" s="8"/>
      <c r="I180" s="8"/>
    </row>
    <row r="181" spans="1:9" ht="47.25" customHeight="1">
      <c r="A181" s="33" t="s">
        <v>49</v>
      </c>
      <c r="B181" s="270" t="s">
        <v>320</v>
      </c>
      <c r="C181" s="270"/>
      <c r="D181" s="107">
        <v>1.4999999999999999E-2</v>
      </c>
      <c r="E181" s="39">
        <f t="shared" si="0"/>
        <v>22.102799999999998</v>
      </c>
      <c r="F181" s="108"/>
      <c r="G181" s="109"/>
      <c r="H181" s="8"/>
      <c r="I181" s="8"/>
    </row>
    <row r="182" spans="1:9" ht="15.75">
      <c r="A182" s="33" t="s">
        <v>61</v>
      </c>
      <c r="B182" s="270" t="s">
        <v>62</v>
      </c>
      <c r="C182" s="270"/>
      <c r="D182" s="107">
        <v>6.0000000000000001E-3</v>
      </c>
      <c r="E182" s="39">
        <f t="shared" si="0"/>
        <v>8.8411200000000001</v>
      </c>
      <c r="F182" s="108"/>
      <c r="G182" s="109"/>
      <c r="H182" s="8"/>
      <c r="I182" s="8"/>
    </row>
    <row r="183" spans="1:9" ht="15.75">
      <c r="A183" s="265" t="s">
        <v>192</v>
      </c>
      <c r="B183" s="265"/>
      <c r="C183" s="265"/>
      <c r="D183" s="110">
        <f>SUM(D175:D182)</f>
        <v>0.35300000000000009</v>
      </c>
      <c r="E183" s="111">
        <f>SUM(E175:E182)</f>
        <v>520.15256000000011</v>
      </c>
      <c r="F183" s="112"/>
      <c r="G183" s="113"/>
      <c r="H183" s="8"/>
      <c r="I183" s="8"/>
    </row>
    <row r="184" spans="1:9" ht="15.75">
      <c r="A184" s="114"/>
      <c r="B184" s="114"/>
      <c r="C184" s="115"/>
      <c r="D184" s="116"/>
      <c r="E184" s="116"/>
      <c r="F184" s="113"/>
      <c r="G184" s="113"/>
      <c r="H184" s="8"/>
      <c r="I184" s="8"/>
    </row>
    <row r="185" spans="1:9" ht="15.75">
      <c r="A185" s="117"/>
      <c r="B185" s="117"/>
      <c r="C185" s="118"/>
      <c r="D185" s="113"/>
      <c r="E185" s="113"/>
      <c r="F185" s="113"/>
      <c r="G185" s="113"/>
      <c r="H185" s="8"/>
      <c r="I185" s="8"/>
    </row>
    <row r="186" spans="1:9" ht="15.75">
      <c r="A186" s="117"/>
      <c r="B186" s="117"/>
      <c r="C186" s="118"/>
      <c r="D186" s="113"/>
      <c r="E186" s="113"/>
      <c r="F186" s="113"/>
      <c r="G186" s="113"/>
      <c r="H186" s="8"/>
      <c r="I186" s="8"/>
    </row>
    <row r="187" spans="1:9" ht="15.75">
      <c r="A187" s="117"/>
      <c r="B187" s="117"/>
      <c r="C187" s="118"/>
      <c r="D187" s="113"/>
      <c r="E187" s="113"/>
      <c r="F187" s="113"/>
      <c r="G187" s="113"/>
      <c r="H187" s="8"/>
      <c r="I187" s="8"/>
    </row>
    <row r="188" spans="1:9">
      <c r="A188" s="356"/>
      <c r="B188" s="356"/>
      <c r="C188" s="357"/>
      <c r="D188" s="357"/>
      <c r="E188" s="357"/>
      <c r="F188" s="355"/>
      <c r="G188" s="355"/>
      <c r="H188" s="8"/>
      <c r="I188" s="8"/>
    </row>
    <row r="189" spans="1:9" ht="15.75">
      <c r="A189" s="103" t="s">
        <v>64</v>
      </c>
      <c r="B189" s="346" t="s">
        <v>241</v>
      </c>
      <c r="C189" s="348"/>
      <c r="D189" s="104" t="s">
        <v>57</v>
      </c>
      <c r="E189" s="104" t="s">
        <v>44</v>
      </c>
      <c r="F189" s="13"/>
      <c r="G189" s="355"/>
      <c r="H189" s="8"/>
      <c r="I189" s="8"/>
    </row>
    <row r="190" spans="1:9" ht="15.75">
      <c r="A190" s="33" t="s">
        <v>24</v>
      </c>
      <c r="B190" s="349" t="s">
        <v>242</v>
      </c>
      <c r="C190" s="350"/>
      <c r="D190" s="107">
        <v>1</v>
      </c>
      <c r="E190" s="39">
        <f>($E$43)*D190</f>
        <v>1326.0519999999999</v>
      </c>
      <c r="F190" s="13"/>
      <c r="G190" s="355"/>
      <c r="H190" s="8"/>
      <c r="I190" s="8"/>
    </row>
    <row r="191" spans="1:9" ht="15.75">
      <c r="A191" s="33" t="s">
        <v>25</v>
      </c>
      <c r="B191" s="349" t="s">
        <v>201</v>
      </c>
      <c r="C191" s="350"/>
      <c r="D191" s="107">
        <v>2.7804339000000001E-2</v>
      </c>
      <c r="E191" s="39">
        <f>($E$43)*D191</f>
        <v>36.869999339627995</v>
      </c>
      <c r="F191" s="13"/>
      <c r="G191" s="355"/>
      <c r="H191" s="8"/>
      <c r="I191" s="8"/>
    </row>
    <row r="192" spans="1:9" ht="15.75">
      <c r="A192" s="346" t="s">
        <v>243</v>
      </c>
      <c r="B192" s="347"/>
      <c r="C192" s="347"/>
      <c r="D192" s="348"/>
      <c r="E192" s="155">
        <f>E191</f>
        <v>36.869999339627995</v>
      </c>
      <c r="F192" s="13"/>
      <c r="G192" s="355"/>
      <c r="H192" s="8"/>
      <c r="I192" s="8"/>
    </row>
    <row r="193" spans="1:9">
      <c r="A193" s="17"/>
      <c r="B193" s="17"/>
      <c r="C193" s="15"/>
      <c r="D193" s="15"/>
      <c r="E193" s="15"/>
      <c r="F193" s="355"/>
      <c r="G193" s="355"/>
      <c r="H193" s="8"/>
      <c r="I193" s="8"/>
    </row>
    <row r="194" spans="1:9" ht="15.75">
      <c r="A194" s="101"/>
      <c r="B194" s="100"/>
      <c r="C194" s="100"/>
      <c r="D194" s="100"/>
      <c r="E194" s="100"/>
      <c r="F194" s="100"/>
      <c r="G194" s="100"/>
      <c r="H194" s="8"/>
      <c r="I194" s="8"/>
    </row>
    <row r="195" spans="1:9" ht="15.75">
      <c r="A195" s="101"/>
      <c r="B195" s="100"/>
      <c r="C195" s="100"/>
      <c r="D195" s="100"/>
      <c r="E195" s="100"/>
      <c r="F195" s="100"/>
      <c r="G195" s="100"/>
      <c r="H195" s="8"/>
      <c r="I195" s="8"/>
    </row>
    <row r="196" spans="1:9" ht="15.75">
      <c r="A196" s="101"/>
      <c r="B196" s="100"/>
      <c r="C196" s="100"/>
      <c r="D196" s="100"/>
      <c r="E196" s="100"/>
      <c r="F196" s="100"/>
      <c r="G196" s="100"/>
      <c r="H196" s="8"/>
      <c r="I196" s="8"/>
    </row>
    <row r="197" spans="1:9" ht="15.75">
      <c r="A197" s="101"/>
      <c r="B197" s="100" t="s">
        <v>193</v>
      </c>
      <c r="C197" s="100"/>
      <c r="D197" s="100"/>
      <c r="E197" s="100"/>
      <c r="F197" s="100"/>
      <c r="G197" s="100"/>
      <c r="H197" s="8"/>
      <c r="I197" s="8"/>
    </row>
    <row r="198" spans="1:9">
      <c r="A198" s="356"/>
      <c r="B198" s="356"/>
      <c r="C198" s="357"/>
      <c r="D198" s="357"/>
      <c r="E198" s="357"/>
      <c r="F198" s="355"/>
      <c r="G198" s="355"/>
      <c r="H198" s="8"/>
      <c r="I198" s="8"/>
    </row>
    <row r="199" spans="1:9" ht="15.75">
      <c r="A199" s="103" t="s">
        <v>64</v>
      </c>
      <c r="B199" s="265" t="s">
        <v>194</v>
      </c>
      <c r="C199" s="265"/>
      <c r="D199" s="104" t="s">
        <v>57</v>
      </c>
      <c r="E199" s="104" t="s">
        <v>44</v>
      </c>
      <c r="F199" s="105"/>
      <c r="G199" s="106"/>
      <c r="H199" s="8"/>
      <c r="I199" s="8"/>
    </row>
    <row r="200" spans="1:9" ht="15.75">
      <c r="A200" s="33" t="s">
        <v>24</v>
      </c>
      <c r="B200" s="270" t="s">
        <v>195</v>
      </c>
      <c r="C200" s="270"/>
      <c r="D200" s="107">
        <v>8.3400000000000002E-2</v>
      </c>
      <c r="E200" s="39">
        <f>($E$43)*D200</f>
        <v>110.5927368</v>
      </c>
      <c r="F200" s="108"/>
      <c r="G200" s="109"/>
      <c r="H200" s="8"/>
      <c r="I200" s="8"/>
    </row>
    <row r="201" spans="1:9" ht="15.75">
      <c r="A201" s="283" t="s">
        <v>196</v>
      </c>
      <c r="B201" s="283"/>
      <c r="C201" s="283"/>
      <c r="D201" s="283"/>
      <c r="E201" s="120">
        <f>SUM(E200:E200)</f>
        <v>110.5927368</v>
      </c>
      <c r="F201" s="121"/>
      <c r="G201" s="122"/>
      <c r="H201" s="8"/>
      <c r="I201" s="8"/>
    </row>
    <row r="202" spans="1:9" ht="15.75">
      <c r="A202" s="119"/>
      <c r="B202" s="119" t="s">
        <v>197</v>
      </c>
      <c r="C202" s="123"/>
      <c r="D202" s="123">
        <v>0.33339999999999997</v>
      </c>
      <c r="E202" s="120">
        <f>E201*D202</f>
        <v>36.87161844912</v>
      </c>
      <c r="F202" s="377"/>
      <c r="G202" s="122"/>
      <c r="H202" s="8"/>
      <c r="I202" s="8"/>
    </row>
    <row r="203" spans="1:9" ht="15.75">
      <c r="A203" s="273" t="s">
        <v>163</v>
      </c>
      <c r="B203" s="273"/>
      <c r="C203" s="273"/>
      <c r="D203" s="124"/>
      <c r="E203" s="124">
        <f>SUM(E201:E202)</f>
        <v>147.46435524911999</v>
      </c>
      <c r="F203" s="121"/>
      <c r="G203" s="122"/>
      <c r="H203" s="8"/>
      <c r="I203" s="8"/>
    </row>
    <row r="204" spans="1:9">
      <c r="A204" s="17"/>
      <c r="B204" s="17"/>
      <c r="C204" s="15"/>
      <c r="D204" s="15"/>
      <c r="E204" s="15"/>
      <c r="F204" s="355"/>
      <c r="G204" s="355"/>
      <c r="H204" s="8"/>
      <c r="I204" s="8"/>
    </row>
    <row r="205" spans="1:9">
      <c r="A205" s="8"/>
      <c r="B205" s="8"/>
      <c r="C205" s="355"/>
      <c r="D205" s="355"/>
      <c r="E205" s="355"/>
      <c r="F205" s="355"/>
      <c r="G205" s="355"/>
      <c r="H205" s="8"/>
      <c r="I205" s="8"/>
    </row>
    <row r="206" spans="1:9">
      <c r="A206" s="8"/>
      <c r="B206" s="8"/>
      <c r="C206" s="355"/>
      <c r="D206" s="355"/>
      <c r="E206" s="355"/>
      <c r="F206" s="355"/>
      <c r="G206" s="355"/>
      <c r="H206" s="8"/>
      <c r="I206" s="8"/>
    </row>
    <row r="207" spans="1:9">
      <c r="A207" s="356"/>
      <c r="B207" s="356"/>
      <c r="C207" s="357"/>
      <c r="D207" s="357"/>
      <c r="E207" s="357"/>
      <c r="F207" s="355"/>
      <c r="G207" s="355"/>
      <c r="H207" s="8"/>
      <c r="I207" s="8"/>
    </row>
    <row r="208" spans="1:9" ht="15.75">
      <c r="A208" s="38"/>
      <c r="B208" s="265" t="s">
        <v>198</v>
      </c>
      <c r="C208" s="265"/>
      <c r="D208" s="265"/>
      <c r="E208" s="104" t="s">
        <v>44</v>
      </c>
      <c r="F208" s="13"/>
      <c r="G208" s="355"/>
      <c r="H208" s="8"/>
      <c r="I208" s="8"/>
    </row>
    <row r="209" spans="1:9" ht="15.75">
      <c r="A209" s="359">
        <v>1</v>
      </c>
      <c r="B209" s="270" t="s">
        <v>199</v>
      </c>
      <c r="C209" s="270"/>
      <c r="D209" s="270"/>
      <c r="E209" s="125">
        <f>E131</f>
        <v>0</v>
      </c>
      <c r="F209" s="13"/>
      <c r="G209" s="355"/>
      <c r="H209" s="8"/>
      <c r="I209" s="8"/>
    </row>
    <row r="210" spans="1:9" ht="15.75">
      <c r="A210" s="33">
        <v>2</v>
      </c>
      <c r="B210" s="270" t="s">
        <v>200</v>
      </c>
      <c r="C210" s="270"/>
      <c r="D210" s="270"/>
      <c r="E210" s="125">
        <f>E133</f>
        <v>0</v>
      </c>
      <c r="F210" s="13"/>
      <c r="G210" s="355"/>
      <c r="H210" s="8"/>
      <c r="I210" s="8"/>
    </row>
    <row r="211" spans="1:9" ht="15.75">
      <c r="A211" s="33">
        <v>3</v>
      </c>
      <c r="B211" s="270" t="s">
        <v>195</v>
      </c>
      <c r="C211" s="270"/>
      <c r="D211" s="270"/>
      <c r="E211" s="125">
        <f>E200</f>
        <v>110.5927368</v>
      </c>
      <c r="F211" s="13"/>
      <c r="G211" s="355"/>
      <c r="H211" s="8"/>
      <c r="I211" s="8"/>
    </row>
    <row r="212" spans="1:9" ht="15.75">
      <c r="A212" s="33">
        <v>4</v>
      </c>
      <c r="B212" s="270" t="s">
        <v>201</v>
      </c>
      <c r="C212" s="270"/>
      <c r="D212" s="270"/>
      <c r="E212" s="53">
        <f>E191</f>
        <v>36.869999339627995</v>
      </c>
      <c r="F212" s="13"/>
      <c r="G212" s="355"/>
      <c r="H212" s="8"/>
      <c r="I212" s="8"/>
    </row>
    <row r="213" spans="1:9" ht="15.75">
      <c r="A213" s="265" t="s">
        <v>163</v>
      </c>
      <c r="B213" s="265"/>
      <c r="C213" s="265"/>
      <c r="D213" s="265"/>
      <c r="E213" s="82">
        <f>SUM(E209:E212)</f>
        <v>147.46273613962799</v>
      </c>
      <c r="F213" s="13"/>
      <c r="G213" s="355"/>
      <c r="H213" s="8"/>
      <c r="I213" s="8"/>
    </row>
    <row r="214" spans="1:9">
      <c r="A214" s="17"/>
      <c r="B214" s="17"/>
      <c r="C214" s="15"/>
      <c r="D214" s="15"/>
      <c r="E214" s="15"/>
      <c r="F214" s="355"/>
      <c r="G214" s="355"/>
      <c r="H214" s="8"/>
      <c r="I214" s="8"/>
    </row>
    <row r="215" spans="1:9">
      <c r="A215" s="8"/>
      <c r="B215" s="8"/>
      <c r="C215" s="355"/>
      <c r="D215" s="355"/>
      <c r="E215" s="355"/>
      <c r="F215" s="355"/>
      <c r="G215" s="355"/>
      <c r="H215" s="8"/>
      <c r="I215" s="8"/>
    </row>
    <row r="216" spans="1:9">
      <c r="A216" s="356"/>
      <c r="B216" s="356"/>
      <c r="C216" s="357"/>
      <c r="D216" s="357"/>
      <c r="E216" s="357"/>
      <c r="F216" s="357"/>
      <c r="G216" s="357"/>
      <c r="H216" s="8"/>
      <c r="I216" s="8"/>
    </row>
    <row r="217" spans="1:9" ht="15.75">
      <c r="A217" s="126"/>
      <c r="B217" s="126" t="s">
        <v>202</v>
      </c>
      <c r="C217" s="126"/>
      <c r="D217" s="126"/>
      <c r="E217" s="126"/>
      <c r="F217" s="126"/>
      <c r="G217" s="126"/>
      <c r="H217" s="46"/>
      <c r="I217" s="59"/>
    </row>
    <row r="218" spans="1:9" ht="47.25">
      <c r="A218" s="48"/>
      <c r="B218" s="173" t="s">
        <v>203</v>
      </c>
      <c r="C218" s="127" t="s">
        <v>204</v>
      </c>
      <c r="D218" s="173" t="s">
        <v>205</v>
      </c>
      <c r="E218" s="127" t="s">
        <v>206</v>
      </c>
      <c r="F218" s="173" t="s">
        <v>130</v>
      </c>
      <c r="G218" s="128"/>
      <c r="H218" s="46"/>
      <c r="I218" s="59"/>
    </row>
    <row r="219" spans="1:9" ht="15.75">
      <c r="A219" s="129"/>
      <c r="B219" s="53">
        <f>E213</f>
        <v>147.46273613962799</v>
      </c>
      <c r="C219" s="358">
        <f>120/30.4375</f>
        <v>3.9425051334702257</v>
      </c>
      <c r="D219" s="130">
        <v>0.33910000000000001</v>
      </c>
      <c r="E219" s="52">
        <v>2.8999999999999998E-3</v>
      </c>
      <c r="F219" s="131">
        <v>0</v>
      </c>
      <c r="G219" s="129"/>
      <c r="H219" s="97"/>
      <c r="I219" s="132"/>
    </row>
    <row r="220" spans="1:9" ht="15.75">
      <c r="A220" s="63" t="s">
        <v>207</v>
      </c>
      <c r="B220" s="63"/>
      <c r="C220" s="65"/>
      <c r="D220" s="65"/>
      <c r="E220" s="65"/>
      <c r="F220" s="65"/>
      <c r="G220" s="65">
        <f>F219</f>
        <v>0</v>
      </c>
      <c r="H220" s="31"/>
      <c r="I220" s="8"/>
    </row>
    <row r="221" spans="1:9">
      <c r="A221" s="17"/>
      <c r="B221" s="17"/>
      <c r="C221" s="15"/>
      <c r="D221" s="15"/>
      <c r="E221" s="15"/>
      <c r="F221" s="15"/>
      <c r="G221" s="15"/>
      <c r="H221" s="8"/>
      <c r="I221" s="8"/>
    </row>
    <row r="222" spans="1:9">
      <c r="A222" s="356"/>
      <c r="B222" s="356"/>
      <c r="C222" s="357"/>
      <c r="D222" s="357"/>
      <c r="E222" s="357"/>
      <c r="F222" s="355"/>
      <c r="G222" s="355"/>
      <c r="H222" s="8"/>
      <c r="I222" s="8"/>
    </row>
    <row r="223" spans="1:9" ht="15.75">
      <c r="A223" s="103" t="s">
        <v>65</v>
      </c>
      <c r="B223" s="265" t="s">
        <v>66</v>
      </c>
      <c r="C223" s="265"/>
      <c r="D223" s="104" t="s">
        <v>57</v>
      </c>
      <c r="E223" s="104" t="s">
        <v>44</v>
      </c>
      <c r="F223" s="105"/>
      <c r="G223" s="106"/>
      <c r="H223" s="8"/>
      <c r="I223" s="8"/>
    </row>
    <row r="224" spans="1:9" ht="15.75">
      <c r="A224" s="33" t="s">
        <v>24</v>
      </c>
      <c r="B224" s="270" t="s">
        <v>66</v>
      </c>
      <c r="C224" s="270"/>
      <c r="D224" s="107"/>
      <c r="E224" s="39">
        <f>F219</f>
        <v>0</v>
      </c>
      <c r="F224" s="108"/>
      <c r="G224" s="109"/>
      <c r="H224" s="8"/>
      <c r="I224" s="8"/>
    </row>
    <row r="225" spans="1:9" ht="15.75">
      <c r="A225" s="33" t="s">
        <v>25</v>
      </c>
      <c r="B225" s="52" t="s">
        <v>197</v>
      </c>
      <c r="C225" s="107"/>
      <c r="D225" s="107">
        <f>D183</f>
        <v>0.35300000000000009</v>
      </c>
      <c r="E225" s="39">
        <f>E224*D225</f>
        <v>0</v>
      </c>
      <c r="F225" s="108"/>
      <c r="G225" s="109"/>
      <c r="H225" s="8"/>
      <c r="I225" s="8"/>
    </row>
    <row r="226" spans="1:9" ht="15.75">
      <c r="A226" s="273" t="s">
        <v>163</v>
      </c>
      <c r="B226" s="273"/>
      <c r="C226" s="273"/>
      <c r="D226" s="133"/>
      <c r="E226" s="133">
        <f>SUM(E224:E225)</f>
        <v>0</v>
      </c>
      <c r="F226" s="108"/>
      <c r="G226" s="109"/>
      <c r="H226" s="8"/>
      <c r="I226" s="8"/>
    </row>
    <row r="227" spans="1:9">
      <c r="A227" s="17"/>
      <c r="B227" s="17"/>
      <c r="C227" s="15"/>
      <c r="D227" s="15"/>
      <c r="E227" s="15"/>
      <c r="F227" s="355"/>
      <c r="G227" s="355"/>
      <c r="H227" s="8"/>
      <c r="I227" s="8"/>
    </row>
    <row r="228" spans="1:9">
      <c r="A228" s="8"/>
      <c r="B228" s="8"/>
      <c r="C228" s="355"/>
      <c r="D228" s="355"/>
      <c r="E228" s="355"/>
      <c r="F228" s="355"/>
      <c r="G228" s="355"/>
      <c r="H228" s="8"/>
      <c r="I228" s="8"/>
    </row>
    <row r="229" spans="1:9">
      <c r="A229" s="8"/>
      <c r="B229" s="8"/>
      <c r="C229" s="355"/>
      <c r="D229" s="355"/>
      <c r="E229" s="35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>
      <c r="A231" s="356"/>
      <c r="B231" s="356"/>
      <c r="C231" s="357"/>
      <c r="D231" s="357"/>
      <c r="E231" s="357"/>
      <c r="F231" s="355"/>
      <c r="G231" s="355"/>
      <c r="H231" s="8"/>
      <c r="I231" s="8"/>
    </row>
    <row r="232" spans="1:9" ht="15.75">
      <c r="A232" s="265" t="s">
        <v>208</v>
      </c>
      <c r="B232" s="265"/>
      <c r="C232" s="265"/>
      <c r="D232" s="265"/>
      <c r="E232" s="104" t="s">
        <v>44</v>
      </c>
      <c r="F232" s="13"/>
      <c r="G232" s="355"/>
      <c r="H232" s="8"/>
      <c r="I232" s="8"/>
    </row>
    <row r="233" spans="1:9" ht="15.75">
      <c r="A233" s="359">
        <v>1</v>
      </c>
      <c r="B233" s="268" t="s">
        <v>209</v>
      </c>
      <c r="C233" s="268"/>
      <c r="D233" s="268"/>
      <c r="E233" s="125">
        <f>E43</f>
        <v>1326.0519999999999</v>
      </c>
      <c r="F233" s="13"/>
      <c r="G233" s="355"/>
      <c r="H233" s="8"/>
      <c r="I233" s="8"/>
    </row>
    <row r="234" spans="1:9" ht="15.75">
      <c r="A234" s="33">
        <v>2</v>
      </c>
      <c r="B234" s="270" t="s">
        <v>195</v>
      </c>
      <c r="C234" s="270"/>
      <c r="D234" s="270"/>
      <c r="E234" s="125">
        <f>E211</f>
        <v>110.5927368</v>
      </c>
      <c r="F234" s="13"/>
      <c r="G234" s="355"/>
      <c r="H234" s="8"/>
      <c r="I234" s="8"/>
    </row>
    <row r="235" spans="1:9" ht="15.75">
      <c r="A235" s="33">
        <v>3</v>
      </c>
      <c r="B235" s="270" t="s">
        <v>210</v>
      </c>
      <c r="C235" s="270"/>
      <c r="D235" s="270"/>
      <c r="E235" s="125">
        <f>E212</f>
        <v>36.869999339627995</v>
      </c>
      <c r="F235" s="13"/>
      <c r="G235" s="355"/>
      <c r="H235" s="8"/>
      <c r="I235" s="8"/>
    </row>
    <row r="236" spans="1:9" ht="15.75">
      <c r="A236" s="265" t="s">
        <v>163</v>
      </c>
      <c r="B236" s="265"/>
      <c r="C236" s="265"/>
      <c r="D236" s="265"/>
      <c r="E236" s="82">
        <f>SUM(E233:E235)</f>
        <v>1473.514736139628</v>
      </c>
      <c r="F236" s="13"/>
      <c r="G236" s="355"/>
      <c r="H236" s="8"/>
      <c r="I236" s="8"/>
    </row>
    <row r="237" spans="1:9">
      <c r="A237" s="17"/>
      <c r="B237" s="17"/>
      <c r="C237" s="15"/>
      <c r="D237" s="15"/>
      <c r="E237" s="15"/>
      <c r="F237" s="355"/>
      <c r="G237" s="355"/>
      <c r="H237" s="8"/>
      <c r="I237" s="8"/>
    </row>
    <row r="238" spans="1:9">
      <c r="A238" s="8"/>
      <c r="B238" s="8"/>
      <c r="C238" s="355"/>
      <c r="D238" s="355"/>
      <c r="E238" s="355"/>
      <c r="F238" s="355"/>
      <c r="G238" s="355"/>
      <c r="H238" s="8"/>
      <c r="I238" s="8"/>
    </row>
    <row r="239" spans="1:9">
      <c r="A239" s="8"/>
      <c r="B239" s="8"/>
      <c r="C239" s="355"/>
      <c r="D239" s="355"/>
      <c r="E239" s="355"/>
      <c r="F239" s="355"/>
      <c r="G239" s="355"/>
      <c r="H239" s="8"/>
      <c r="I239" s="8"/>
    </row>
    <row r="240" spans="1:9">
      <c r="A240" s="356"/>
      <c r="B240" s="356"/>
      <c r="C240" s="357"/>
      <c r="D240" s="357"/>
      <c r="E240" s="357"/>
      <c r="F240" s="357"/>
      <c r="G240" s="357"/>
      <c r="H240" s="356"/>
      <c r="I240" s="356"/>
    </row>
    <row r="241" spans="1:9" ht="47.25">
      <c r="A241" s="103"/>
      <c r="B241" s="134" t="s">
        <v>211</v>
      </c>
      <c r="C241" s="135" t="s">
        <v>212</v>
      </c>
      <c r="D241" s="136" t="s">
        <v>213</v>
      </c>
      <c r="E241" s="136" t="s">
        <v>214</v>
      </c>
      <c r="F241" s="355"/>
      <c r="G241" s="355"/>
      <c r="H241" s="8"/>
      <c r="I241" s="8"/>
    </row>
    <row r="242" spans="1:9" ht="31.5">
      <c r="A242" s="137">
        <v>1</v>
      </c>
      <c r="B242" s="138" t="s">
        <v>68</v>
      </c>
      <c r="C242" s="139">
        <v>2016.33</v>
      </c>
      <c r="D242" s="140">
        <v>12</v>
      </c>
      <c r="E242" s="140">
        <f>C242/D242</f>
        <v>168.0275</v>
      </c>
      <c r="F242" s="357"/>
      <c r="G242" s="357"/>
      <c r="H242" s="356"/>
      <c r="I242" s="356"/>
    </row>
    <row r="243" spans="1:9" ht="15.75">
      <c r="A243" s="280" t="s">
        <v>215</v>
      </c>
      <c r="B243" s="280"/>
      <c r="C243" s="280"/>
      <c r="D243" s="280"/>
      <c r="E243" s="280"/>
      <c r="F243" s="280"/>
      <c r="G243" s="280"/>
      <c r="H243" s="280"/>
      <c r="I243" s="280"/>
    </row>
    <row r="244" spans="1:9" ht="15.75">
      <c r="A244" s="141"/>
      <c r="B244" s="141"/>
      <c r="C244" s="142"/>
      <c r="D244" s="15"/>
      <c r="E244" s="15"/>
      <c r="F244" s="15"/>
      <c r="G244" s="15"/>
      <c r="H244" s="17"/>
      <c r="I244" s="17"/>
    </row>
    <row r="245" spans="1:9" ht="15.75">
      <c r="A245" s="360"/>
      <c r="B245" s="360"/>
      <c r="C245" s="361"/>
      <c r="D245" s="355"/>
      <c r="E245" s="355"/>
      <c r="F245" s="355"/>
      <c r="G245" s="355"/>
      <c r="H245" s="8"/>
      <c r="I245" s="8"/>
    </row>
    <row r="246" spans="1:9" ht="15.75">
      <c r="A246" s="145"/>
      <c r="B246" s="145"/>
      <c r="C246" s="146"/>
      <c r="D246" s="357"/>
      <c r="E246" s="357"/>
      <c r="F246" s="357"/>
      <c r="G246" s="357"/>
      <c r="H246" s="356"/>
      <c r="I246" s="356"/>
    </row>
    <row r="247" spans="1:9" ht="78.75">
      <c r="A247" s="103" t="s">
        <v>216</v>
      </c>
      <c r="B247" s="147" t="s">
        <v>217</v>
      </c>
      <c r="C247" s="148" t="s">
        <v>44</v>
      </c>
      <c r="D247" s="149" t="s">
        <v>218</v>
      </c>
      <c r="E247" s="149" t="s">
        <v>219</v>
      </c>
      <c r="F247" s="150" t="s">
        <v>196</v>
      </c>
      <c r="G247" s="150" t="s">
        <v>63</v>
      </c>
      <c r="H247" s="136" t="s">
        <v>220</v>
      </c>
      <c r="I247" s="136" t="s">
        <v>221</v>
      </c>
    </row>
    <row r="248" spans="1:9" ht="31.5">
      <c r="A248" s="359">
        <v>1</v>
      </c>
      <c r="B248" s="138" t="s">
        <v>222</v>
      </c>
      <c r="C248" s="139">
        <f>E236</f>
        <v>1473.514736139628</v>
      </c>
      <c r="D248" s="107">
        <v>0.5</v>
      </c>
      <c r="E248" s="107">
        <v>0.08</v>
      </c>
      <c r="F248" s="151">
        <f>C248*D248*E248</f>
        <v>58.940589445585118</v>
      </c>
      <c r="G248" s="151">
        <f>F248+E242</f>
        <v>226.96808944558512</v>
      </c>
      <c r="H248" s="107">
        <v>9.6100000000000005E-2</v>
      </c>
      <c r="I248" s="152">
        <f>G248*H248</f>
        <v>21.81163339572073</v>
      </c>
    </row>
    <row r="249" spans="1:9" ht="141.75" customHeight="1">
      <c r="A249" s="281" t="s">
        <v>223</v>
      </c>
      <c r="B249" s="281"/>
      <c r="C249" s="281"/>
      <c r="D249" s="281"/>
      <c r="E249" s="281"/>
      <c r="F249" s="281"/>
      <c r="G249" s="281"/>
      <c r="H249" s="354"/>
      <c r="I249" s="153">
        <f>I248</f>
        <v>21.81163339572073</v>
      </c>
    </row>
    <row r="250" spans="1:9" ht="63" customHeight="1">
      <c r="A250" s="141"/>
      <c r="B250" s="141"/>
      <c r="C250" s="142"/>
      <c r="D250" s="15"/>
      <c r="E250" s="15"/>
      <c r="F250" s="15"/>
      <c r="G250" s="15"/>
      <c r="H250" s="17"/>
      <c r="I250" s="17"/>
    </row>
    <row r="251" spans="1:9" ht="15.75">
      <c r="A251" s="282" t="s">
        <v>224</v>
      </c>
      <c r="B251" s="282"/>
      <c r="C251" s="282"/>
      <c r="D251" s="282"/>
      <c r="E251" s="282"/>
      <c r="F251" s="282"/>
      <c r="G251" s="282"/>
      <c r="H251" s="282"/>
      <c r="I251" s="282"/>
    </row>
    <row r="252" spans="1:9" ht="15.75">
      <c r="A252" s="360"/>
      <c r="B252" s="360"/>
      <c r="C252" s="361"/>
      <c r="D252" s="355"/>
      <c r="E252" s="35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5"/>
      <c r="G253" s="355"/>
      <c r="H253" s="8"/>
      <c r="I253" s="8"/>
    </row>
    <row r="254" spans="1:9" ht="15.75">
      <c r="A254" s="265" t="s">
        <v>225</v>
      </c>
      <c r="B254" s="265"/>
      <c r="C254" s="265"/>
      <c r="D254" s="265"/>
      <c r="E254" s="104" t="s">
        <v>44</v>
      </c>
      <c r="F254" s="13"/>
      <c r="G254" s="355"/>
      <c r="H254" s="8"/>
      <c r="I254" s="8"/>
    </row>
    <row r="255" spans="1:9" ht="267.75" customHeight="1">
      <c r="A255" s="359">
        <v>1</v>
      </c>
      <c r="B255" s="268" t="s">
        <v>209</v>
      </c>
      <c r="C255" s="268"/>
      <c r="D255" s="268"/>
      <c r="E255" s="125">
        <f>E43</f>
        <v>1326.0519999999999</v>
      </c>
      <c r="F255" s="13"/>
      <c r="G255" s="355"/>
      <c r="H255" s="8"/>
      <c r="I255" s="8"/>
    </row>
    <row r="256" spans="1:9" ht="94.5" customHeight="1">
      <c r="A256" s="33">
        <v>2</v>
      </c>
      <c r="B256" s="270" t="s">
        <v>226</v>
      </c>
      <c r="C256" s="270"/>
      <c r="D256" s="270"/>
      <c r="E256" s="125">
        <f>E135</f>
        <v>424.92824000000002</v>
      </c>
      <c r="F256" s="13"/>
      <c r="G256" s="355"/>
      <c r="H256" s="8"/>
      <c r="I256" s="8"/>
    </row>
    <row r="257" spans="1:9" ht="15.75">
      <c r="A257" s="33">
        <v>3</v>
      </c>
      <c r="B257" s="270" t="s">
        <v>227</v>
      </c>
      <c r="C257" s="270"/>
      <c r="D257" s="270"/>
      <c r="E257" s="125">
        <f>E234</f>
        <v>110.5927368</v>
      </c>
      <c r="F257" s="13"/>
      <c r="G257" s="355"/>
      <c r="H257" s="8"/>
      <c r="I257" s="8"/>
    </row>
    <row r="258" spans="1:9" ht="15.75">
      <c r="A258" s="33">
        <v>4</v>
      </c>
      <c r="B258" s="270" t="s">
        <v>210</v>
      </c>
      <c r="C258" s="270"/>
      <c r="D258" s="270"/>
      <c r="E258" s="125">
        <f>E235</f>
        <v>36.869999339627995</v>
      </c>
      <c r="F258" s="13"/>
      <c r="G258" s="355"/>
      <c r="H258" s="8"/>
      <c r="I258" s="8"/>
    </row>
    <row r="259" spans="1:9" ht="15.75">
      <c r="A259" s="265" t="s">
        <v>163</v>
      </c>
      <c r="B259" s="265"/>
      <c r="C259" s="265"/>
      <c r="D259" s="265"/>
      <c r="E259" s="82">
        <f>SUM(E255:E258)</f>
        <v>1898.4429761396279</v>
      </c>
      <c r="F259" s="13"/>
      <c r="G259" s="355"/>
      <c r="H259" s="8"/>
      <c r="I259" s="8"/>
    </row>
    <row r="260" spans="1:9" ht="15.75">
      <c r="A260" s="141"/>
      <c r="B260" s="141"/>
      <c r="C260" s="142"/>
      <c r="D260" s="15"/>
      <c r="E260" s="15"/>
      <c r="F260" s="355"/>
      <c r="G260" s="355"/>
      <c r="H260" s="8"/>
      <c r="I260" s="8"/>
    </row>
    <row r="261" spans="1:9" ht="15.75">
      <c r="A261" s="145"/>
      <c r="B261" s="145"/>
      <c r="C261" s="146"/>
      <c r="D261" s="357"/>
      <c r="E261" s="357"/>
      <c r="F261" s="357"/>
      <c r="G261" s="357"/>
      <c r="H261" s="356"/>
      <c r="I261" s="356"/>
    </row>
    <row r="262" spans="1:9" ht="47.25">
      <c r="A262" s="103"/>
      <c r="B262" s="134" t="s">
        <v>228</v>
      </c>
      <c r="C262" s="135" t="s">
        <v>212</v>
      </c>
      <c r="D262" s="136" t="s">
        <v>213</v>
      </c>
      <c r="E262" s="136" t="s">
        <v>214</v>
      </c>
      <c r="F262" s="355"/>
      <c r="G262" s="355"/>
      <c r="H262" s="8"/>
      <c r="I262" s="8"/>
    </row>
    <row r="263" spans="1:9" ht="31.5">
      <c r="A263" s="137">
        <v>1</v>
      </c>
      <c r="B263" s="138" t="s">
        <v>229</v>
      </c>
      <c r="C263" s="139">
        <v>2418.6</v>
      </c>
      <c r="D263" s="140">
        <v>12</v>
      </c>
      <c r="E263" s="140">
        <f>C263/D263</f>
        <v>201.54999999999998</v>
      </c>
      <c r="F263" s="357"/>
      <c r="G263" s="357"/>
      <c r="H263" s="356"/>
      <c r="I263" s="356"/>
    </row>
    <row r="264" spans="1:9" ht="15.75">
      <c r="A264" s="280" t="s">
        <v>230</v>
      </c>
      <c r="B264" s="280"/>
      <c r="C264" s="280"/>
      <c r="D264" s="280"/>
      <c r="E264" s="280"/>
      <c r="F264" s="280"/>
      <c r="G264" s="280"/>
      <c r="H264" s="280"/>
      <c r="I264" s="280"/>
    </row>
    <row r="265" spans="1:9" ht="15.75">
      <c r="A265" s="141"/>
      <c r="B265" s="141"/>
      <c r="C265" s="142"/>
      <c r="D265" s="15"/>
      <c r="E265" s="15"/>
      <c r="F265" s="15"/>
      <c r="G265" s="15"/>
      <c r="H265" s="17"/>
      <c r="I265" s="17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7"/>
      <c r="H267" s="356"/>
      <c r="I267" s="356"/>
    </row>
    <row r="268" spans="1:9" ht="78.75">
      <c r="A268" s="103" t="s">
        <v>216</v>
      </c>
      <c r="B268" s="147" t="s">
        <v>231</v>
      </c>
      <c r="C268" s="148" t="s">
        <v>44</v>
      </c>
      <c r="D268" s="149" t="s">
        <v>218</v>
      </c>
      <c r="E268" s="149" t="s">
        <v>219</v>
      </c>
      <c r="F268" s="150" t="s">
        <v>196</v>
      </c>
      <c r="G268" s="150" t="s">
        <v>63</v>
      </c>
      <c r="H268" s="136" t="s">
        <v>220</v>
      </c>
      <c r="I268" s="136" t="s">
        <v>221</v>
      </c>
    </row>
    <row r="269" spans="1:9" ht="31.5">
      <c r="A269" s="359">
        <v>1</v>
      </c>
      <c r="B269" s="138" t="s">
        <v>232</v>
      </c>
      <c r="C269" s="139">
        <f>E236</f>
        <v>1473.514736139628</v>
      </c>
      <c r="D269" s="107">
        <v>0.5</v>
      </c>
      <c r="E269" s="107">
        <v>0.08</v>
      </c>
      <c r="F269" s="151">
        <f>C269*D269*E269</f>
        <v>58.940589445585118</v>
      </c>
      <c r="G269" s="151">
        <f>F269+E263</f>
        <v>260.4905894455851</v>
      </c>
      <c r="H269" s="107">
        <v>0.2883</v>
      </c>
      <c r="I269" s="152">
        <f>G269*H269</f>
        <v>75.099436937162181</v>
      </c>
    </row>
    <row r="270" spans="1:9" ht="157.5" customHeight="1">
      <c r="A270" s="281" t="s">
        <v>233</v>
      </c>
      <c r="B270" s="281"/>
      <c r="C270" s="281"/>
      <c r="D270" s="281"/>
      <c r="E270" s="281"/>
      <c r="F270" s="281"/>
      <c r="G270" s="281"/>
      <c r="H270" s="354"/>
      <c r="I270" s="153">
        <f>I269</f>
        <v>75.099436937162181</v>
      </c>
    </row>
    <row r="271" spans="1:9" ht="78.75" customHeight="1">
      <c r="A271" s="141"/>
      <c r="B271" s="141"/>
      <c r="C271" s="142"/>
      <c r="D271" s="15"/>
      <c r="E271" s="15"/>
      <c r="F271" s="15"/>
      <c r="G271" s="15"/>
      <c r="H271" s="17"/>
      <c r="I271" s="17"/>
    </row>
    <row r="272" spans="1:9" ht="15.75">
      <c r="A272" s="360"/>
      <c r="B272" s="360"/>
      <c r="C272" s="361"/>
      <c r="D272" s="355"/>
      <c r="E272" s="355"/>
      <c r="F272" s="355"/>
      <c r="G272" s="355"/>
      <c r="H272" s="8"/>
      <c r="I272" s="8"/>
    </row>
    <row r="273" spans="1:9" ht="15.75">
      <c r="A273" s="360"/>
      <c r="B273" s="154" t="s">
        <v>234</v>
      </c>
      <c r="C273" s="361"/>
      <c r="D273" s="355"/>
      <c r="E273" s="355"/>
      <c r="F273" s="355"/>
      <c r="G273" s="355"/>
      <c r="H273" s="8"/>
      <c r="I273" s="8"/>
    </row>
    <row r="274" spans="1:9" ht="15.75">
      <c r="A274" s="360"/>
      <c r="B274" s="360"/>
      <c r="C274" s="361"/>
      <c r="D274" s="355"/>
      <c r="E274" s="355"/>
      <c r="F274" s="355"/>
      <c r="G274" s="355"/>
      <c r="H274" s="8"/>
      <c r="I274" s="8"/>
    </row>
    <row r="275" spans="1:9" ht="15.75">
      <c r="A275" s="145"/>
      <c r="B275" s="145"/>
      <c r="C275" s="146"/>
      <c r="D275" s="357"/>
      <c r="E275" s="357"/>
      <c r="F275" s="357"/>
      <c r="G275" s="355"/>
      <c r="H275" s="8"/>
      <c r="I275" s="8"/>
    </row>
    <row r="276" spans="1:9" ht="267.75" customHeight="1">
      <c r="A276" s="103" t="s">
        <v>67</v>
      </c>
      <c r="B276" s="265" t="s">
        <v>235</v>
      </c>
      <c r="C276" s="265"/>
      <c r="D276" s="265"/>
      <c r="E276" s="104" t="s">
        <v>57</v>
      </c>
      <c r="F276" s="104" t="s">
        <v>44</v>
      </c>
      <c r="G276" s="105"/>
      <c r="H276" s="8"/>
      <c r="I276" s="8"/>
    </row>
    <row r="277" spans="1:9" ht="110.25" customHeight="1">
      <c r="A277" s="33" t="s">
        <v>24</v>
      </c>
      <c r="B277" s="270" t="s">
        <v>68</v>
      </c>
      <c r="C277" s="270"/>
      <c r="D277" s="270"/>
      <c r="E277" s="107"/>
      <c r="F277" s="344">
        <f>I249</f>
        <v>21.81163339572073</v>
      </c>
      <c r="G277" s="108"/>
      <c r="H277" s="8"/>
      <c r="I277" s="8"/>
    </row>
    <row r="278" spans="1:9" ht="15.75">
      <c r="A278" s="33" t="s">
        <v>25</v>
      </c>
      <c r="B278" s="270" t="s">
        <v>236</v>
      </c>
      <c r="C278" s="270"/>
      <c r="D278" s="270"/>
      <c r="E278" s="107">
        <v>0</v>
      </c>
      <c r="F278" s="344">
        <f>F277*E278</f>
        <v>0</v>
      </c>
      <c r="G278" s="108"/>
      <c r="H278" s="8"/>
      <c r="I278" s="8"/>
    </row>
    <row r="279" spans="1:9" ht="15.75">
      <c r="A279" s="33" t="s">
        <v>27</v>
      </c>
      <c r="B279" s="270" t="s">
        <v>237</v>
      </c>
      <c r="C279" s="270"/>
      <c r="D279" s="270"/>
      <c r="E279" s="107"/>
      <c r="F279" s="344">
        <v>0</v>
      </c>
      <c r="G279" s="108"/>
      <c r="H279" s="8"/>
      <c r="I279" s="8"/>
    </row>
    <row r="280" spans="1:9" ht="15.75">
      <c r="A280" s="33" t="s">
        <v>28</v>
      </c>
      <c r="B280" s="270" t="s">
        <v>238</v>
      </c>
      <c r="C280" s="270"/>
      <c r="D280" s="270"/>
      <c r="E280" s="107"/>
      <c r="F280" s="344">
        <f>I270</f>
        <v>75.099436937162181</v>
      </c>
      <c r="G280" s="108"/>
      <c r="H280" s="8"/>
      <c r="I280" s="8"/>
    </row>
    <row r="281" spans="1:9" ht="15.75">
      <c r="A281" s="33" t="s">
        <v>46</v>
      </c>
      <c r="B281" s="369" t="s">
        <v>327</v>
      </c>
      <c r="C281" s="370"/>
      <c r="D281" s="371"/>
      <c r="E281" s="375"/>
      <c r="F281" s="39">
        <v>0</v>
      </c>
      <c r="G281" s="108"/>
      <c r="H281" s="8"/>
      <c r="I281" s="8"/>
    </row>
    <row r="282" spans="1:9" ht="15.75">
      <c r="A282" s="33" t="s">
        <v>48</v>
      </c>
      <c r="B282" s="372"/>
      <c r="C282" s="373"/>
      <c r="D282" s="374"/>
      <c r="E282" s="107">
        <f>F282/110.5</f>
        <v>1.1945701357466063E-2</v>
      </c>
      <c r="F282" s="39">
        <f>1.32</f>
        <v>1.32</v>
      </c>
      <c r="G282" s="108"/>
      <c r="H282" s="8"/>
      <c r="I282" s="8"/>
    </row>
    <row r="283" spans="1:9" ht="15.75">
      <c r="A283" s="273" t="s">
        <v>239</v>
      </c>
      <c r="B283" s="273"/>
      <c r="C283" s="273"/>
      <c r="D283" s="273"/>
      <c r="E283" s="273"/>
      <c r="F283" s="124">
        <f>SUM(F277:F282)</f>
        <v>98.231070332882908</v>
      </c>
      <c r="G283" s="108"/>
      <c r="H283" s="8"/>
      <c r="I283" s="8"/>
    </row>
    <row r="284" spans="1:9" ht="15.75" customHeight="1">
      <c r="A284" s="141"/>
      <c r="B284" s="141"/>
      <c r="C284" s="142"/>
      <c r="D284" s="15"/>
      <c r="E284" s="15"/>
      <c r="F284" s="15"/>
      <c r="G284" s="108"/>
      <c r="H284" s="8"/>
      <c r="I284" s="8"/>
    </row>
    <row r="285" spans="1:9" ht="15.75">
      <c r="A285" s="360"/>
      <c r="B285" s="360"/>
      <c r="C285" s="361"/>
      <c r="D285" s="355"/>
      <c r="E285" s="355"/>
      <c r="F285" s="355"/>
      <c r="G285" s="108"/>
      <c r="H285" s="8"/>
      <c r="I285" s="8"/>
    </row>
    <row r="286" spans="1:9" ht="15.75">
      <c r="A286" s="360"/>
      <c r="B286" s="360" t="s">
        <v>240</v>
      </c>
      <c r="C286" s="361"/>
      <c r="D286" s="355"/>
      <c r="E286" s="355"/>
      <c r="F286" s="355"/>
      <c r="G286" s="355"/>
      <c r="H286" s="8"/>
      <c r="I286" s="8"/>
    </row>
    <row r="287" spans="1:9" ht="15.75">
      <c r="A287" s="360"/>
      <c r="B287" s="360"/>
      <c r="C287" s="361"/>
      <c r="D287" s="355"/>
      <c r="E287" s="355"/>
      <c r="F287" s="355"/>
      <c r="G287" s="355"/>
      <c r="H287" s="8"/>
      <c r="I287" s="8"/>
    </row>
    <row r="288" spans="1:9" ht="15.75">
      <c r="A288" s="17"/>
      <c r="B288" s="360"/>
      <c r="C288" s="360"/>
      <c r="D288" s="361"/>
      <c r="E288" s="355"/>
      <c r="F288" s="355"/>
      <c r="G288" s="355"/>
      <c r="H288" s="8"/>
      <c r="I288" s="8"/>
    </row>
    <row r="289" spans="1:9" ht="15.75" customHeight="1">
      <c r="A289" s="17"/>
      <c r="B289" s="356"/>
      <c r="C289" s="356"/>
      <c r="D289" s="357"/>
      <c r="E289" s="357"/>
      <c r="F289" s="357"/>
      <c r="G289" s="355"/>
      <c r="H289" s="8"/>
      <c r="I289" s="8"/>
    </row>
    <row r="290" spans="1:9" ht="63">
      <c r="A290" s="363" t="s">
        <v>145</v>
      </c>
      <c r="B290" s="363" t="s">
        <v>322</v>
      </c>
      <c r="C290" s="364" t="s">
        <v>323</v>
      </c>
      <c r="D290" s="365" t="s">
        <v>324</v>
      </c>
      <c r="E290" s="366" t="s">
        <v>325</v>
      </c>
      <c r="F290" s="366" t="s">
        <v>326</v>
      </c>
      <c r="G290" s="367" t="s">
        <v>44</v>
      </c>
      <c r="H290" s="8"/>
      <c r="I290" s="8"/>
    </row>
    <row r="291" spans="1:9" ht="15.75" customHeight="1">
      <c r="A291" s="359" t="s">
        <v>292</v>
      </c>
      <c r="B291" s="352">
        <v>2516.8200000000002</v>
      </c>
      <c r="C291" s="353">
        <v>22</v>
      </c>
      <c r="D291" s="351">
        <v>114.4009090909091</v>
      </c>
      <c r="E291" s="353">
        <v>50</v>
      </c>
      <c r="F291" s="368">
        <v>5720.045454545455</v>
      </c>
      <c r="G291" s="358">
        <v>476.67045454545456</v>
      </c>
      <c r="H291" s="8"/>
      <c r="I291" s="8"/>
    </row>
    <row r="292" spans="1:9" ht="15.75">
      <c r="A292" s="279" t="s">
        <v>163</v>
      </c>
      <c r="B292" s="279"/>
      <c r="C292" s="279"/>
      <c r="D292" s="279"/>
      <c r="E292" s="279"/>
      <c r="F292" s="279"/>
      <c r="G292" s="362">
        <v>476.67045454545456</v>
      </c>
      <c r="H292" s="8"/>
      <c r="I292" s="8"/>
    </row>
    <row r="293" spans="1:9">
      <c r="A293" s="17"/>
      <c r="B293" s="15"/>
      <c r="C293" s="15"/>
      <c r="D293" s="15"/>
      <c r="E293" s="15"/>
      <c r="F293" s="15"/>
      <c r="G293" s="8"/>
      <c r="H293" s="8"/>
      <c r="I293" s="354"/>
    </row>
    <row r="294" spans="1:9">
      <c r="A294" s="8"/>
      <c r="B294" s="8"/>
      <c r="C294" s="355"/>
      <c r="D294" s="355"/>
      <c r="E294" s="355"/>
      <c r="F294" s="355"/>
      <c r="G294" s="355"/>
      <c r="H294" s="8"/>
      <c r="I294" s="8"/>
    </row>
    <row r="295" spans="1:9">
      <c r="A295" s="8"/>
      <c r="B295" s="8"/>
      <c r="C295" s="355"/>
      <c r="D295" s="355"/>
      <c r="E295" s="355"/>
      <c r="F295" s="355"/>
      <c r="G295" s="355"/>
      <c r="H295" s="8"/>
      <c r="I295" s="8"/>
    </row>
    <row r="296" spans="1:9" ht="18">
      <c r="A296" s="29"/>
      <c r="B296" s="29" t="s">
        <v>244</v>
      </c>
      <c r="C296" s="161"/>
      <c r="D296" s="161"/>
      <c r="E296" s="161"/>
      <c r="F296" s="161"/>
      <c r="G296" s="161"/>
      <c r="H296" s="29"/>
      <c r="I296" s="29"/>
    </row>
    <row r="297" spans="1:9" ht="18">
      <c r="A297" s="29"/>
      <c r="B297" s="29"/>
      <c r="C297" s="161"/>
      <c r="D297" s="161"/>
      <c r="E297" s="161"/>
      <c r="F297" s="161"/>
      <c r="G297" s="161"/>
      <c r="H297" s="29"/>
      <c r="I297" s="29"/>
    </row>
    <row r="298" spans="1:9">
      <c r="A298" s="8"/>
      <c r="B298" s="8"/>
      <c r="C298" s="355"/>
      <c r="D298" s="355"/>
      <c r="E298" s="355"/>
      <c r="F298" s="355"/>
      <c r="G298" s="355"/>
      <c r="H298" s="8"/>
      <c r="I298" s="8"/>
    </row>
    <row r="299" spans="1:9">
      <c r="A299" s="16"/>
      <c r="B299" s="16"/>
      <c r="C299" s="357"/>
      <c r="D299" s="357"/>
      <c r="E299" s="357"/>
      <c r="F299" s="355"/>
      <c r="G299" s="355"/>
      <c r="H299" s="8"/>
      <c r="I299" s="8"/>
    </row>
    <row r="300" spans="1:9" ht="15.75">
      <c r="A300" s="38">
        <v>4</v>
      </c>
      <c r="B300" s="265" t="s">
        <v>245</v>
      </c>
      <c r="C300" s="265"/>
      <c r="D300" s="265"/>
      <c r="E300" s="104" t="s">
        <v>44</v>
      </c>
      <c r="F300" s="13"/>
      <c r="G300" s="355"/>
      <c r="H300" s="8"/>
      <c r="I300" s="8"/>
    </row>
    <row r="301" spans="1:9" ht="15.75">
      <c r="A301" s="359" t="s">
        <v>56</v>
      </c>
      <c r="B301" s="268" t="s">
        <v>246</v>
      </c>
      <c r="C301" s="268"/>
      <c r="D301" s="268"/>
      <c r="E301" s="125">
        <f>E183</f>
        <v>520.15256000000011</v>
      </c>
      <c r="F301" s="13"/>
      <c r="G301" s="355"/>
      <c r="H301" s="8"/>
      <c r="I301" s="8"/>
    </row>
    <row r="302" spans="1:9" ht="15.75">
      <c r="A302" s="359" t="s">
        <v>64</v>
      </c>
      <c r="B302" s="268" t="s">
        <v>247</v>
      </c>
      <c r="C302" s="268"/>
      <c r="D302" s="268"/>
      <c r="E302" s="53">
        <f>E203</f>
        <v>147.46435524911999</v>
      </c>
      <c r="F302" s="13"/>
      <c r="G302" s="355"/>
      <c r="H302" s="8"/>
      <c r="I302" s="8"/>
    </row>
    <row r="303" spans="1:9" ht="15.75">
      <c r="A303" s="359" t="s">
        <v>65</v>
      </c>
      <c r="B303" s="268" t="s">
        <v>66</v>
      </c>
      <c r="C303" s="268"/>
      <c r="D303" s="268"/>
      <c r="E303" s="53">
        <f>E226</f>
        <v>0</v>
      </c>
      <c r="F303" s="13"/>
      <c r="G303" s="355"/>
      <c r="H303" s="8"/>
      <c r="I303" s="8"/>
    </row>
    <row r="304" spans="1:9" ht="15.75">
      <c r="A304" s="359" t="s">
        <v>67</v>
      </c>
      <c r="B304" s="268" t="s">
        <v>248</v>
      </c>
      <c r="C304" s="268"/>
      <c r="D304" s="268"/>
      <c r="E304" s="53">
        <f>F283</f>
        <v>98.231070332882908</v>
      </c>
      <c r="F304" s="13"/>
      <c r="G304" s="355"/>
      <c r="H304" s="8"/>
      <c r="I304" s="8"/>
    </row>
    <row r="305" spans="1:9" ht="15.75">
      <c r="A305" s="359" t="s">
        <v>69</v>
      </c>
      <c r="B305" s="268" t="s">
        <v>249</v>
      </c>
      <c r="C305" s="268"/>
      <c r="D305" s="268"/>
      <c r="E305" s="53">
        <f>G292</f>
        <v>476.67045454545456</v>
      </c>
      <c r="F305" s="13"/>
      <c r="G305" s="355"/>
      <c r="H305" s="8"/>
      <c r="I305" s="8"/>
    </row>
    <row r="306" spans="1:9" ht="15.75">
      <c r="A306" s="265" t="s">
        <v>250</v>
      </c>
      <c r="B306" s="265"/>
      <c r="C306" s="265"/>
      <c r="D306" s="265"/>
      <c r="E306" s="82">
        <f>SUM(E301:E305)</f>
        <v>1242.5184401274576</v>
      </c>
      <c r="F306" s="13"/>
      <c r="G306" s="355"/>
      <c r="H306" s="8"/>
      <c r="I306" s="8"/>
    </row>
    <row r="307" spans="1:9">
      <c r="A307" s="14"/>
      <c r="B307" s="14"/>
      <c r="C307" s="15"/>
      <c r="D307" s="15"/>
      <c r="E307" s="15"/>
      <c r="F307" s="355"/>
      <c r="G307" s="355"/>
      <c r="H307" s="8"/>
      <c r="I307" s="8"/>
    </row>
    <row r="308" spans="1:9">
      <c r="A308" s="69"/>
      <c r="B308" s="69"/>
      <c r="C308" s="355"/>
      <c r="D308" s="355"/>
      <c r="E308" s="355"/>
      <c r="F308" s="355"/>
      <c r="G308" s="355"/>
      <c r="H308" s="8"/>
      <c r="I308" s="8"/>
    </row>
    <row r="309" spans="1:9">
      <c r="A309" s="8"/>
      <c r="B309" s="8"/>
      <c r="C309" s="355"/>
      <c r="D309" s="355"/>
      <c r="E309" s="355"/>
      <c r="F309" s="355"/>
      <c r="G309" s="355"/>
      <c r="H309" s="8"/>
      <c r="I309" s="8"/>
    </row>
    <row r="310" spans="1:9" ht="15.75">
      <c r="A310" s="278" t="s">
        <v>251</v>
      </c>
      <c r="B310" s="278"/>
      <c r="C310" s="278"/>
      <c r="D310" s="278"/>
      <c r="E310" s="278"/>
      <c r="F310" s="355"/>
      <c r="G310" s="355"/>
      <c r="H310" s="8"/>
      <c r="I310" s="8"/>
    </row>
    <row r="311" spans="1:9" ht="15.75">
      <c r="A311" s="100"/>
      <c r="B311" s="100"/>
      <c r="C311" s="100"/>
      <c r="D311" s="355"/>
      <c r="E311" s="355"/>
      <c r="F311" s="355"/>
      <c r="G311" s="355"/>
      <c r="H311" s="8"/>
      <c r="I311" s="8"/>
    </row>
    <row r="312" spans="1:9">
      <c r="A312" s="356"/>
      <c r="B312" s="356"/>
      <c r="C312" s="357"/>
      <c r="D312" s="357"/>
      <c r="E312" s="357"/>
      <c r="F312" s="355"/>
      <c r="G312" s="355"/>
      <c r="H312" s="8"/>
      <c r="I312" s="8"/>
    </row>
    <row r="313" spans="1:9" ht="15.75">
      <c r="A313" s="103" t="s">
        <v>252</v>
      </c>
      <c r="B313" s="265" t="s">
        <v>253</v>
      </c>
      <c r="C313" s="265"/>
      <c r="D313" s="265"/>
      <c r="E313" s="104" t="s">
        <v>44</v>
      </c>
      <c r="F313" s="163"/>
      <c r="G313" s="164"/>
      <c r="H313" s="8"/>
      <c r="I313" s="8"/>
    </row>
    <row r="314" spans="1:9" ht="15.75">
      <c r="A314" s="33" t="s">
        <v>24</v>
      </c>
      <c r="B314" s="270" t="s">
        <v>254</v>
      </c>
      <c r="C314" s="270"/>
      <c r="D314" s="270"/>
      <c r="E314" s="53">
        <f>E43</f>
        <v>1326.0519999999999</v>
      </c>
      <c r="F314" s="163"/>
      <c r="G314" s="164"/>
      <c r="H314" s="8"/>
      <c r="I314" s="8"/>
    </row>
    <row r="315" spans="1:9" ht="15.75">
      <c r="A315" s="33" t="s">
        <v>25</v>
      </c>
      <c r="B315" s="268" t="s">
        <v>255</v>
      </c>
      <c r="C315" s="268"/>
      <c r="D315" s="268"/>
      <c r="E315" s="53">
        <f>E135</f>
        <v>424.92824000000002</v>
      </c>
      <c r="F315" s="163"/>
      <c r="G315" s="164"/>
      <c r="H315" s="8"/>
      <c r="I315" s="8"/>
    </row>
    <row r="316" spans="1:9" ht="15.75">
      <c r="A316" s="33" t="s">
        <v>27</v>
      </c>
      <c r="B316" s="269" t="s">
        <v>256</v>
      </c>
      <c r="C316" s="269"/>
      <c r="D316" s="269"/>
      <c r="E316" s="53">
        <f>D163</f>
        <v>184.62</v>
      </c>
      <c r="F316" s="163"/>
      <c r="G316" s="164"/>
      <c r="H316" s="8"/>
      <c r="I316" s="8"/>
    </row>
    <row r="317" spans="1:9" ht="15.75">
      <c r="A317" s="33" t="s">
        <v>28</v>
      </c>
      <c r="B317" s="270" t="s">
        <v>257</v>
      </c>
      <c r="C317" s="270"/>
      <c r="D317" s="270"/>
      <c r="E317" s="53">
        <f>E306</f>
        <v>1242.5184401274576</v>
      </c>
      <c r="F317" s="163"/>
      <c r="G317" s="164"/>
      <c r="H317" s="8"/>
      <c r="I317" s="8"/>
    </row>
    <row r="318" spans="1:9" ht="15.75">
      <c r="A318" s="265" t="s">
        <v>253</v>
      </c>
      <c r="B318" s="265"/>
      <c r="C318" s="265"/>
      <c r="D318" s="265"/>
      <c r="E318" s="82">
        <f>SUM(E314:E317)</f>
        <v>3178.1186801274571</v>
      </c>
      <c r="F318" s="163"/>
      <c r="G318" s="164"/>
      <c r="H318" s="8"/>
      <c r="I318" s="8"/>
    </row>
    <row r="319" spans="1:9" ht="15.75" customHeight="1">
      <c r="A319" s="17"/>
      <c r="B319" s="17"/>
      <c r="C319" s="15"/>
      <c r="D319" s="15"/>
      <c r="E319" s="15"/>
      <c r="F319" s="355"/>
      <c r="G319" s="355"/>
      <c r="H319" s="8"/>
      <c r="I319" s="8"/>
    </row>
    <row r="320" spans="1:9">
      <c r="A320" s="8"/>
      <c r="B320" s="8"/>
      <c r="C320" s="355"/>
      <c r="D320" s="355"/>
      <c r="E320" s="355"/>
      <c r="F320" s="355"/>
      <c r="G320" s="355"/>
      <c r="H320" s="8"/>
      <c r="I320" s="8"/>
    </row>
    <row r="321" spans="1:9">
      <c r="A321" s="8"/>
      <c r="B321" s="8"/>
      <c r="C321" s="355"/>
      <c r="D321" s="355"/>
      <c r="E321" s="355"/>
      <c r="F321" s="355"/>
      <c r="G321" s="355"/>
      <c r="H321" s="8"/>
      <c r="I321" s="8"/>
    </row>
    <row r="322" spans="1:9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9">
      <c r="A323" s="356"/>
      <c r="B323" s="356"/>
      <c r="C323" s="357"/>
      <c r="D323" s="357"/>
      <c r="E323" s="357"/>
      <c r="F323" s="355"/>
      <c r="G323" s="355"/>
      <c r="H323" s="8"/>
      <c r="I323" s="8"/>
    </row>
    <row r="324" spans="1:9" ht="15.75" customHeight="1">
      <c r="A324" s="272" t="s">
        <v>258</v>
      </c>
      <c r="B324" s="272"/>
      <c r="C324" s="272"/>
      <c r="D324" s="272"/>
      <c r="E324" s="272"/>
      <c r="F324" s="13"/>
      <c r="G324" s="355"/>
      <c r="H324" s="8"/>
      <c r="I324" s="8"/>
    </row>
    <row r="325" spans="1:9" ht="15.75">
      <c r="A325" s="165"/>
      <c r="B325" s="50" t="s">
        <v>70</v>
      </c>
      <c r="C325" s="50" t="s">
        <v>259</v>
      </c>
      <c r="D325" s="50" t="s">
        <v>130</v>
      </c>
      <c r="E325" s="165"/>
      <c r="F325" s="13"/>
      <c r="G325" s="355"/>
      <c r="H325" s="8"/>
      <c r="I325" s="8"/>
    </row>
    <row r="326" spans="1:9" ht="15.75" customHeight="1">
      <c r="A326" s="129"/>
      <c r="B326" s="166" t="s">
        <v>260</v>
      </c>
      <c r="C326" s="53"/>
      <c r="D326" s="53">
        <f>E318</f>
        <v>3178.1186801274571</v>
      </c>
      <c r="E326" s="53"/>
      <c r="F326" s="13"/>
      <c r="G326" s="355"/>
      <c r="H326" s="8"/>
      <c r="I326" s="8"/>
    </row>
    <row r="327" spans="1:9" ht="15.75">
      <c r="A327" s="52"/>
      <c r="B327" s="167" t="s">
        <v>261</v>
      </c>
      <c r="C327" s="75">
        <v>0.14099999999999999</v>
      </c>
      <c r="D327" s="53">
        <f>D326*C327</f>
        <v>448.1147338979714</v>
      </c>
      <c r="E327" s="53"/>
      <c r="F327" s="13"/>
      <c r="G327" s="355"/>
      <c r="H327" s="8"/>
      <c r="I327" s="8"/>
    </row>
    <row r="328" spans="1:9" ht="15.75">
      <c r="A328" s="276" t="s">
        <v>262</v>
      </c>
      <c r="B328" s="276"/>
      <c r="C328" s="276"/>
      <c r="D328" s="168">
        <f>SUM(D326:D327)</f>
        <v>3626.2334140254284</v>
      </c>
      <c r="E328" s="53"/>
      <c r="F328" s="13"/>
      <c r="G328" s="355"/>
      <c r="H328" s="8"/>
      <c r="I328" s="8"/>
    </row>
    <row r="329" spans="1:9">
      <c r="A329" s="17"/>
      <c r="B329" s="17"/>
      <c r="C329" s="15"/>
      <c r="D329" s="15"/>
      <c r="E329" s="15"/>
      <c r="F329" s="355"/>
      <c r="G329" s="355"/>
      <c r="H329" s="8"/>
      <c r="I329" s="8"/>
    </row>
    <row r="330" spans="1:9">
      <c r="A330" s="8"/>
      <c r="B330" s="8"/>
      <c r="C330" s="355"/>
      <c r="D330" s="355"/>
      <c r="E330" s="355"/>
      <c r="F330" s="355"/>
      <c r="G330" s="355"/>
      <c r="H330" s="8"/>
      <c r="I330" s="8"/>
    </row>
    <row r="331" spans="1:9">
      <c r="A331" s="8"/>
      <c r="B331" s="8"/>
      <c r="C331" s="355"/>
      <c r="D331" s="355"/>
      <c r="E331" s="355"/>
      <c r="F331" s="355"/>
      <c r="G331" s="355"/>
      <c r="H331" s="8"/>
      <c r="I331" s="8"/>
    </row>
    <row r="332" spans="1:9">
      <c r="A332" s="356"/>
      <c r="B332" s="356"/>
      <c r="C332" s="357"/>
      <c r="D332" s="357"/>
      <c r="E332" s="357"/>
      <c r="F332" s="355"/>
      <c r="G332" s="355"/>
      <c r="H332" s="8"/>
      <c r="I332" s="8"/>
    </row>
    <row r="333" spans="1:9" ht="15.75">
      <c r="A333" s="272" t="s">
        <v>263</v>
      </c>
      <c r="B333" s="272"/>
      <c r="C333" s="272"/>
      <c r="D333" s="272"/>
      <c r="E333" s="272"/>
      <c r="F333" s="13"/>
      <c r="G333" s="355"/>
      <c r="H333" s="8"/>
      <c r="I333" s="8"/>
    </row>
    <row r="334" spans="1:9" ht="15.75">
      <c r="A334" s="165"/>
      <c r="B334" s="50" t="s">
        <v>70</v>
      </c>
      <c r="C334" s="50" t="s">
        <v>259</v>
      </c>
      <c r="D334" s="50" t="s">
        <v>130</v>
      </c>
      <c r="E334" s="169"/>
      <c r="F334" s="13"/>
      <c r="G334" s="355"/>
      <c r="H334" s="8"/>
      <c r="I334" s="8"/>
    </row>
    <row r="335" spans="1:9" ht="15.75">
      <c r="A335" s="129"/>
      <c r="B335" s="166" t="s">
        <v>260</v>
      </c>
      <c r="C335" s="53"/>
      <c r="D335" s="53">
        <f>E318</f>
        <v>3178.1186801274571</v>
      </c>
      <c r="E335" s="53"/>
      <c r="F335" s="13"/>
      <c r="G335" s="355"/>
      <c r="H335" s="8"/>
      <c r="I335" s="8"/>
    </row>
    <row r="336" spans="1:9" ht="15.75">
      <c r="A336" s="52"/>
      <c r="B336" s="170" t="s">
        <v>264</v>
      </c>
      <c r="C336" s="75">
        <v>0.03</v>
      </c>
      <c r="D336" s="53">
        <f>D335*C336</f>
        <v>95.343560403823716</v>
      </c>
      <c r="E336" s="53"/>
      <c r="F336" s="13"/>
      <c r="G336" s="355"/>
      <c r="H336" s="8"/>
      <c r="I336" s="8"/>
    </row>
    <row r="337" spans="1:15" ht="15.75">
      <c r="A337" s="276" t="s">
        <v>196</v>
      </c>
      <c r="B337" s="276"/>
      <c r="C337" s="276"/>
      <c r="D337" s="168">
        <f>SUM(D335:D336)</f>
        <v>3273.4622405312807</v>
      </c>
      <c r="E337" s="53"/>
      <c r="F337" s="13"/>
      <c r="G337" s="355"/>
      <c r="H337" s="8"/>
      <c r="I337" s="8"/>
    </row>
    <row r="338" spans="1:15">
      <c r="A338" s="17"/>
      <c r="B338" s="17"/>
      <c r="C338" s="17"/>
      <c r="D338" s="17"/>
      <c r="E338" s="17"/>
      <c r="F338" s="355"/>
      <c r="G338" s="355"/>
      <c r="H338" s="8"/>
      <c r="I338" s="8"/>
    </row>
    <row r="339" spans="1:15" ht="15.75">
      <c r="A339" s="272" t="s">
        <v>265</v>
      </c>
      <c r="B339" s="272"/>
      <c r="C339" s="272"/>
      <c r="D339" s="272"/>
      <c r="E339" s="272"/>
      <c r="F339" s="13"/>
      <c r="G339" s="355"/>
      <c r="H339" s="8"/>
      <c r="I339" s="8"/>
    </row>
    <row r="340" spans="1:15" ht="15.75">
      <c r="A340" s="169"/>
      <c r="B340" s="169" t="s">
        <v>70</v>
      </c>
      <c r="C340" s="169" t="s">
        <v>266</v>
      </c>
      <c r="D340" s="169" t="s">
        <v>130</v>
      </c>
      <c r="E340" s="169"/>
      <c r="F340" s="13"/>
      <c r="G340" s="355"/>
      <c r="H340" s="8"/>
      <c r="I340" s="8"/>
    </row>
    <row r="341" spans="1:15" ht="15.75">
      <c r="A341" s="52"/>
      <c r="B341" s="192" t="s">
        <v>267</v>
      </c>
      <c r="C341" s="53"/>
      <c r="D341" s="53">
        <f>D328</f>
        <v>3626.2334140254284</v>
      </c>
      <c r="E341" s="53"/>
      <c r="F341" s="13"/>
      <c r="G341" s="355"/>
      <c r="H341" s="8"/>
      <c r="I341" s="8"/>
    </row>
    <row r="342" spans="1:15" ht="15.75">
      <c r="A342" s="52"/>
      <c r="B342" s="172" t="s">
        <v>268</v>
      </c>
      <c r="C342" s="75">
        <v>6.7900000000000002E-2</v>
      </c>
      <c r="D342" s="53">
        <f>D341*C342</f>
        <v>246.22124881232659</v>
      </c>
      <c r="E342" s="53"/>
      <c r="F342" s="13"/>
      <c r="G342" s="355"/>
      <c r="H342" s="8"/>
      <c r="I342" s="8"/>
    </row>
    <row r="343" spans="1:15" ht="15.75">
      <c r="A343" s="277" t="s">
        <v>163</v>
      </c>
      <c r="B343" s="277"/>
      <c r="C343" s="277"/>
      <c r="D343" s="277"/>
      <c r="E343" s="174">
        <f>D342</f>
        <v>246.22124881232659</v>
      </c>
      <c r="F343" s="105"/>
      <c r="G343" s="106"/>
      <c r="H343" s="8"/>
      <c r="I343" s="8"/>
    </row>
    <row r="344" spans="1:15" ht="15.75">
      <c r="A344" s="175"/>
      <c r="B344" s="175"/>
      <c r="C344" s="176"/>
      <c r="D344" s="177"/>
      <c r="E344" s="178"/>
      <c r="F344" s="158"/>
      <c r="G344" s="158"/>
      <c r="H344" s="8"/>
      <c r="I344" s="8"/>
    </row>
    <row r="345" spans="1:15" ht="15.75">
      <c r="A345" s="272" t="s">
        <v>269</v>
      </c>
      <c r="B345" s="272"/>
      <c r="C345" s="272"/>
      <c r="D345" s="272"/>
      <c r="E345" s="272"/>
      <c r="F345" s="157"/>
      <c r="G345" s="158"/>
      <c r="H345" s="8"/>
      <c r="I345" s="8"/>
    </row>
    <row r="346" spans="1:15" ht="15.75">
      <c r="A346" s="169"/>
      <c r="B346" s="169" t="s">
        <v>70</v>
      </c>
      <c r="C346" s="169" t="s">
        <v>266</v>
      </c>
      <c r="D346" s="169" t="s">
        <v>130</v>
      </c>
      <c r="E346" s="169"/>
      <c r="F346" s="157"/>
      <c r="G346" s="158"/>
      <c r="H346" s="8"/>
      <c r="I346" s="8"/>
    </row>
    <row r="347" spans="1:15" ht="15.75">
      <c r="A347" s="52"/>
      <c r="B347" s="192" t="s">
        <v>267</v>
      </c>
      <c r="C347" s="53"/>
      <c r="D347" s="53">
        <f>D328</f>
        <v>3626.2334140254284</v>
      </c>
      <c r="E347" s="53"/>
      <c r="F347" s="157"/>
      <c r="G347" s="158"/>
      <c r="H347" s="8"/>
      <c r="I347" s="8"/>
    </row>
    <row r="348" spans="1:15" ht="15.75">
      <c r="A348" s="52"/>
      <c r="B348" s="172" t="s">
        <v>3</v>
      </c>
      <c r="C348" s="75">
        <v>0.14249999999999999</v>
      </c>
      <c r="D348" s="53">
        <f>D347*C348</f>
        <v>516.7382614986235</v>
      </c>
      <c r="E348" s="53"/>
      <c r="F348" s="157"/>
      <c r="G348" s="158"/>
      <c r="H348" s="8"/>
      <c r="I348" s="8"/>
    </row>
    <row r="349" spans="1:15" ht="18">
      <c r="A349" s="277" t="s">
        <v>163</v>
      </c>
      <c r="B349" s="277"/>
      <c r="C349" s="277"/>
      <c r="D349" s="277"/>
      <c r="E349" s="174">
        <f>D348</f>
        <v>516.7382614986235</v>
      </c>
      <c r="F349" s="157"/>
      <c r="G349" s="158"/>
      <c r="H349" s="8"/>
      <c r="I349" s="8"/>
      <c r="J349" s="232"/>
      <c r="K349" s="232"/>
      <c r="L349" s="232"/>
      <c r="M349" s="232"/>
      <c r="N349" s="232"/>
      <c r="O349" s="232"/>
    </row>
    <row r="350" spans="1:15" ht="18">
      <c r="A350" s="179"/>
      <c r="B350" s="179"/>
      <c r="C350" s="180"/>
      <c r="D350" s="181"/>
      <c r="E350" s="182"/>
      <c r="F350" s="158"/>
      <c r="G350" s="158"/>
      <c r="H350" s="8"/>
      <c r="I350" s="8"/>
      <c r="J350" s="232"/>
      <c r="K350" s="232"/>
      <c r="L350" s="232"/>
      <c r="M350" s="232"/>
      <c r="N350" s="232"/>
      <c r="O350" s="232"/>
    </row>
    <row r="351" spans="1:15" ht="15.75">
      <c r="A351" s="272" t="s">
        <v>270</v>
      </c>
      <c r="B351" s="272"/>
      <c r="C351" s="272"/>
      <c r="D351" s="272"/>
      <c r="E351" s="272"/>
      <c r="F351" s="157"/>
      <c r="G351" s="158"/>
      <c r="H351" s="8"/>
      <c r="I351" s="8"/>
    </row>
    <row r="352" spans="1:15" ht="15.75">
      <c r="A352" s="169"/>
      <c r="B352" s="169" t="s">
        <v>70</v>
      </c>
      <c r="C352" s="169" t="s">
        <v>266</v>
      </c>
      <c r="D352" s="169" t="s">
        <v>130</v>
      </c>
      <c r="E352" s="169"/>
      <c r="F352" s="157"/>
      <c r="G352" s="158"/>
      <c r="H352" s="69"/>
      <c r="I352" s="69"/>
    </row>
    <row r="353" spans="1:9" ht="15.75">
      <c r="A353" s="52"/>
      <c r="B353" s="192" t="s">
        <v>271</v>
      </c>
      <c r="C353" s="53"/>
      <c r="D353" s="53">
        <f>D337</f>
        <v>3273.4622405312807</v>
      </c>
      <c r="E353" s="53"/>
      <c r="F353" s="184"/>
      <c r="G353" s="361"/>
      <c r="H353" s="69"/>
      <c r="I353" s="69"/>
    </row>
    <row r="354" spans="1:9" ht="15.75">
      <c r="A354" s="52"/>
      <c r="B354" s="172" t="s">
        <v>268</v>
      </c>
      <c r="C354" s="75">
        <v>6.7900000000000002E-2</v>
      </c>
      <c r="D354" s="185">
        <f>D353*C354</f>
        <v>222.26808613207396</v>
      </c>
      <c r="E354" s="53"/>
      <c r="F354" s="13"/>
      <c r="G354" s="355"/>
      <c r="H354" s="69"/>
      <c r="I354" s="69"/>
    </row>
    <row r="355" spans="1:9" ht="15.75">
      <c r="A355" s="273" t="s">
        <v>163</v>
      </c>
      <c r="B355" s="273"/>
      <c r="C355" s="273"/>
      <c r="D355" s="186">
        <f>SUM(D353:D354)</f>
        <v>3495.7303266633548</v>
      </c>
      <c r="E355" s="53"/>
      <c r="F355" s="13"/>
      <c r="G355" s="355"/>
      <c r="H355" s="69"/>
      <c r="I355" s="69"/>
    </row>
    <row r="356" spans="1:9" ht="15.75">
      <c r="A356" s="145"/>
      <c r="B356" s="187"/>
      <c r="C356" s="188"/>
      <c r="D356" s="357"/>
      <c r="E356" s="357"/>
      <c r="F356" s="355"/>
      <c r="G356" s="355"/>
      <c r="H356" s="69"/>
      <c r="I356" s="69"/>
    </row>
    <row r="357" spans="1:9" ht="15.75">
      <c r="A357" s="272" t="s">
        <v>272</v>
      </c>
      <c r="B357" s="272"/>
      <c r="C357" s="272"/>
      <c r="D357" s="272"/>
      <c r="E357" s="272"/>
      <c r="F357" s="13"/>
      <c r="G357" s="355"/>
      <c r="H357" s="189"/>
      <c r="I357" s="189"/>
    </row>
    <row r="358" spans="1:9" ht="15.75">
      <c r="A358" s="169"/>
      <c r="B358" s="169" t="s">
        <v>70</v>
      </c>
      <c r="C358" s="169"/>
      <c r="D358" s="191"/>
      <c r="E358" s="169"/>
      <c r="F358" s="13"/>
      <c r="G358" s="44"/>
      <c r="H358" s="8"/>
      <c r="I358" s="69"/>
    </row>
    <row r="359" spans="1:9" ht="15.75">
      <c r="A359" s="274" t="s">
        <v>273</v>
      </c>
      <c r="B359" s="274"/>
      <c r="C359" s="274"/>
      <c r="D359" s="274"/>
      <c r="E359" s="193">
        <f>E318+D336+D354</f>
        <v>3495.7303266633548</v>
      </c>
      <c r="F359" s="13"/>
      <c r="G359" s="44"/>
      <c r="H359" s="8"/>
      <c r="I359" s="69"/>
    </row>
    <row r="360" spans="1:9" ht="15.75">
      <c r="A360" s="119"/>
      <c r="B360" s="359" t="s">
        <v>274</v>
      </c>
      <c r="C360" s="119"/>
      <c r="D360" s="119"/>
      <c r="E360" s="119"/>
      <c r="F360" s="13"/>
      <c r="G360" s="355"/>
      <c r="H360" s="69"/>
      <c r="I360" s="69"/>
    </row>
    <row r="361" spans="1:9" ht="15.75">
      <c r="A361" s="52"/>
      <c r="B361" s="172" t="s">
        <v>3</v>
      </c>
      <c r="C361" s="75">
        <v>0.14249999999999999</v>
      </c>
      <c r="D361" s="53"/>
      <c r="E361" s="53"/>
      <c r="F361" s="13"/>
      <c r="G361" s="355"/>
      <c r="H361" s="8"/>
      <c r="I361" s="8"/>
    </row>
    <row r="362" spans="1:9" ht="15.75">
      <c r="A362" s="52"/>
      <c r="B362" s="275" t="s">
        <v>275</v>
      </c>
      <c r="C362" s="275"/>
      <c r="D362" s="170" t="s">
        <v>276</v>
      </c>
      <c r="E362" s="53"/>
      <c r="F362" s="13"/>
      <c r="G362" s="44" t="s">
        <v>115</v>
      </c>
      <c r="H362" s="8">
        <v>2.5</v>
      </c>
      <c r="I362" s="8"/>
    </row>
    <row r="363" spans="1:9" ht="15.75">
      <c r="A363" s="52"/>
      <c r="B363" s="52" t="s">
        <v>277</v>
      </c>
      <c r="C363" s="75">
        <v>1.6500000000000001E-2</v>
      </c>
      <c r="D363" s="53">
        <f>(E359/C367)*C363</f>
        <v>67.264781795854645</v>
      </c>
      <c r="E363" s="53"/>
      <c r="F363" s="13"/>
      <c r="G363" s="44" t="s">
        <v>116</v>
      </c>
      <c r="H363" s="8">
        <v>2.5</v>
      </c>
      <c r="I363" s="8"/>
    </row>
    <row r="364" spans="1:9" ht="15.75">
      <c r="A364" s="52"/>
      <c r="B364" s="52" t="s">
        <v>278</v>
      </c>
      <c r="C364" s="75">
        <v>7.5999999999999998E-2</v>
      </c>
      <c r="D364" s="53">
        <f>(E359/C367)*C364</f>
        <v>309.82566160514864</v>
      </c>
      <c r="E364" s="53"/>
      <c r="F364" s="13"/>
      <c r="G364" s="44" t="s">
        <v>118</v>
      </c>
      <c r="H364" s="8">
        <v>2</v>
      </c>
      <c r="I364" s="8"/>
    </row>
    <row r="365" spans="1:9" ht="15.75">
      <c r="A365" s="52"/>
      <c r="B365" s="52" t="s">
        <v>279</v>
      </c>
      <c r="C365" s="194">
        <v>2.5000000000000001E-2</v>
      </c>
      <c r="D365" s="53">
        <f>(E359/C367)*C365</f>
        <v>101.91633605432521</v>
      </c>
      <c r="E365" s="53"/>
      <c r="F365" s="13"/>
      <c r="G365" s="44" t="s">
        <v>123</v>
      </c>
      <c r="H365" s="8">
        <v>5</v>
      </c>
      <c r="I365" s="8" t="s">
        <v>280</v>
      </c>
    </row>
    <row r="366" spans="1:9" ht="15.75">
      <c r="A366" s="52"/>
      <c r="B366" s="195" t="s">
        <v>163</v>
      </c>
      <c r="C366" s="196">
        <f>SUM(C363:C365)</f>
        <v>0.11749999999999999</v>
      </c>
      <c r="D366" s="185">
        <f>SUM(D363:D365)</f>
        <v>479.00677945532851</v>
      </c>
      <c r="E366" s="53"/>
      <c r="F366" s="13"/>
      <c r="G366" s="44" t="s">
        <v>124</v>
      </c>
      <c r="H366" s="8">
        <v>2</v>
      </c>
      <c r="I366" s="8"/>
    </row>
    <row r="367" spans="1:9" ht="15.75">
      <c r="A367" s="52"/>
      <c r="B367" s="52" t="s">
        <v>281</v>
      </c>
      <c r="C367" s="76">
        <f>1-C361</f>
        <v>0.85750000000000004</v>
      </c>
      <c r="D367" s="53"/>
      <c r="E367" s="53"/>
      <c r="F367" s="13"/>
      <c r="G367" s="44" t="s">
        <v>125</v>
      </c>
      <c r="H367" s="8">
        <v>2</v>
      </c>
      <c r="I367" s="8"/>
    </row>
    <row r="368" spans="1:9">
      <c r="A368" s="17"/>
      <c r="B368" s="17"/>
      <c r="C368" s="15"/>
      <c r="D368" s="15"/>
      <c r="E368" s="15"/>
      <c r="F368" s="355"/>
      <c r="G368" s="44" t="s">
        <v>126</v>
      </c>
      <c r="H368" s="8" t="s">
        <v>282</v>
      </c>
      <c r="I368" s="8"/>
    </row>
    <row r="369" spans="1:9" ht="15.75" customHeight="1">
      <c r="A369" s="8"/>
      <c r="B369" s="8"/>
      <c r="C369" s="355"/>
      <c r="D369" s="355"/>
      <c r="E369" s="355"/>
      <c r="F369" s="355"/>
      <c r="G369" s="355"/>
      <c r="H369" s="8"/>
      <c r="I369" s="8"/>
    </row>
    <row r="370" spans="1:9">
      <c r="A370" s="8"/>
      <c r="B370" s="8"/>
      <c r="C370" s="355"/>
      <c r="D370" s="355"/>
      <c r="E370" s="355"/>
      <c r="F370" s="355"/>
      <c r="G370" s="355"/>
      <c r="H370" s="8"/>
      <c r="I370" s="8"/>
    </row>
    <row r="371" spans="1:9">
      <c r="A371" s="8"/>
      <c r="B371" s="8"/>
      <c r="C371" s="355"/>
      <c r="D371" s="355"/>
      <c r="E371" s="355"/>
      <c r="F371" s="355"/>
      <c r="G371" s="355"/>
      <c r="H371" s="8"/>
      <c r="I371" s="8"/>
    </row>
    <row r="372" spans="1:9" ht="15.75">
      <c r="A372" s="8"/>
      <c r="B372" s="102" t="s">
        <v>283</v>
      </c>
      <c r="C372" s="355"/>
      <c r="D372" s="355"/>
      <c r="E372" s="355"/>
      <c r="F372" s="355"/>
      <c r="G372" s="355"/>
      <c r="H372" s="8"/>
      <c r="I372" s="8"/>
    </row>
    <row r="373" spans="1:9">
      <c r="A373" s="356"/>
      <c r="B373" s="356"/>
      <c r="C373" s="357"/>
      <c r="D373" s="357"/>
      <c r="E373" s="357"/>
      <c r="F373" s="355"/>
      <c r="G373" s="355"/>
      <c r="H373" s="8"/>
      <c r="I373" s="8"/>
    </row>
    <row r="374" spans="1:9">
      <c r="A374" s="356"/>
      <c r="B374" s="356"/>
      <c r="C374" s="357"/>
      <c r="D374" s="357"/>
      <c r="E374" s="357"/>
      <c r="F374" s="355"/>
      <c r="G374" s="355"/>
      <c r="H374" s="8"/>
      <c r="I374" s="8"/>
    </row>
    <row r="375" spans="1:9" ht="15.75">
      <c r="A375" s="103"/>
      <c r="B375" s="265" t="s">
        <v>284</v>
      </c>
      <c r="C375" s="265"/>
      <c r="D375" s="265"/>
      <c r="E375" s="104" t="s">
        <v>44</v>
      </c>
      <c r="F375" s="13"/>
      <c r="G375" s="355"/>
      <c r="H375" s="8"/>
      <c r="I375" s="8"/>
    </row>
    <row r="376" spans="1:9" ht="15.75">
      <c r="A376" s="33" t="s">
        <v>24</v>
      </c>
      <c r="B376" s="270" t="s">
        <v>254</v>
      </c>
      <c r="C376" s="270"/>
      <c r="D376" s="270"/>
      <c r="E376" s="376">
        <f>E43</f>
        <v>1326.0519999999999</v>
      </c>
      <c r="F376" s="13"/>
      <c r="G376" s="355"/>
      <c r="H376" s="8"/>
      <c r="I376" s="8"/>
    </row>
    <row r="377" spans="1:9" ht="15.75">
      <c r="A377" s="33" t="s">
        <v>25</v>
      </c>
      <c r="B377" s="268" t="s">
        <v>255</v>
      </c>
      <c r="C377" s="268"/>
      <c r="D377" s="268"/>
      <c r="E377" s="376">
        <f>E135</f>
        <v>424.92824000000002</v>
      </c>
      <c r="F377" s="13"/>
      <c r="G377" s="355"/>
      <c r="H377" s="8"/>
      <c r="I377" s="8"/>
    </row>
    <row r="378" spans="1:9" ht="15.75">
      <c r="A378" s="33" t="s">
        <v>27</v>
      </c>
      <c r="B378" s="269" t="s">
        <v>256</v>
      </c>
      <c r="C378" s="269"/>
      <c r="D378" s="269"/>
      <c r="E378" s="376">
        <f>D163</f>
        <v>184.62</v>
      </c>
      <c r="F378" s="13"/>
      <c r="G378" s="355"/>
      <c r="H378" s="8"/>
      <c r="I378" s="8"/>
    </row>
    <row r="379" spans="1:9" ht="15.75">
      <c r="A379" s="33" t="s">
        <v>28</v>
      </c>
      <c r="B379" s="270" t="s">
        <v>257</v>
      </c>
      <c r="C379" s="270"/>
      <c r="D379" s="270"/>
      <c r="E379" s="53">
        <f>E306</f>
        <v>1242.5184401274576</v>
      </c>
      <c r="F379" s="13"/>
      <c r="G379" s="355"/>
      <c r="H379" s="8"/>
      <c r="I379" s="8"/>
    </row>
    <row r="380" spans="1:9" ht="15.75">
      <c r="A380" s="271" t="s">
        <v>285</v>
      </c>
      <c r="B380" s="271"/>
      <c r="C380" s="271"/>
      <c r="D380" s="271"/>
      <c r="E380" s="55">
        <f>SUM(E376:E379)</f>
        <v>3178.1186801274571</v>
      </c>
      <c r="F380" s="13"/>
      <c r="G380" s="355"/>
      <c r="H380" s="8"/>
      <c r="I380" s="8"/>
    </row>
    <row r="381" spans="1:9" ht="15.75" customHeight="1">
      <c r="A381" s="33" t="s">
        <v>46</v>
      </c>
      <c r="B381" s="269" t="s">
        <v>286</v>
      </c>
      <c r="C381" s="269"/>
      <c r="D381" s="269"/>
      <c r="E381" s="53">
        <f>D327</f>
        <v>448.1147338979714</v>
      </c>
      <c r="F381" s="13"/>
      <c r="G381" s="355"/>
      <c r="H381" s="8"/>
      <c r="I381" s="8"/>
    </row>
    <row r="382" spans="1:9" ht="15.75">
      <c r="A382" s="265" t="s">
        <v>287</v>
      </c>
      <c r="B382" s="265"/>
      <c r="C382" s="265"/>
      <c r="D382" s="265"/>
      <c r="E382" s="82">
        <f>SUM(E380:E381)</f>
        <v>3626.2334140254284</v>
      </c>
      <c r="F382" s="13"/>
      <c r="G382" s="355"/>
      <c r="H382" s="8"/>
      <c r="I382" s="8"/>
    </row>
    <row r="383" spans="1:9" ht="15.75">
      <c r="A383" s="265" t="s">
        <v>328</v>
      </c>
      <c r="B383" s="265"/>
      <c r="C383" s="265"/>
      <c r="D383" s="265"/>
      <c r="E383" s="82">
        <v>3626.22</v>
      </c>
      <c r="F383" s="355"/>
      <c r="G383" s="197"/>
      <c r="H383" s="8"/>
      <c r="I383" s="8"/>
    </row>
    <row r="384" spans="1:9" ht="15.75" customHeight="1">
      <c r="A384" s="8"/>
      <c r="B384" s="8"/>
      <c r="C384" s="355"/>
      <c r="D384" s="355"/>
      <c r="E384" s="355"/>
      <c r="F384" s="355"/>
      <c r="G384" s="355"/>
      <c r="H384" s="8"/>
      <c r="I384" s="8"/>
    </row>
    <row r="385" spans="1:15" s="354" customFormat="1" ht="15.75" customHeight="1">
      <c r="A385" s="356"/>
      <c r="B385" s="356"/>
      <c r="C385" s="357"/>
      <c r="D385" s="357"/>
      <c r="E385" s="357"/>
      <c r="F385" s="357"/>
      <c r="G385" s="355"/>
      <c r="H385" s="8"/>
      <c r="I385" s="8"/>
      <c r="J385" s="2"/>
      <c r="K385" s="2"/>
      <c r="L385" s="2"/>
      <c r="M385" s="2"/>
      <c r="N385" s="2"/>
      <c r="O385" s="2"/>
    </row>
    <row r="386" spans="1:15" s="354" customFormat="1" ht="15.75" customHeight="1">
      <c r="A386" s="384" t="s">
        <v>362</v>
      </c>
      <c r="B386" s="384"/>
      <c r="C386" s="384"/>
      <c r="D386" s="383"/>
      <c r="E386" s="357"/>
      <c r="F386" s="357"/>
      <c r="G386" s="355"/>
      <c r="H386" s="8"/>
      <c r="I386" s="8"/>
      <c r="J386" s="2"/>
      <c r="K386" s="2"/>
      <c r="L386" s="2"/>
      <c r="M386" s="2"/>
      <c r="N386" s="2"/>
      <c r="O386" s="2"/>
    </row>
    <row r="387" spans="1:15" s="354" customFormat="1" ht="15.75" customHeight="1">
      <c r="A387" s="403" t="s">
        <v>347</v>
      </c>
      <c r="B387" s="403"/>
      <c r="C387" s="203" t="s">
        <v>348</v>
      </c>
      <c r="D387" s="383"/>
      <c r="E387" s="357"/>
      <c r="F387" s="357"/>
      <c r="G387" s="355"/>
      <c r="H387" s="8"/>
      <c r="I387" s="8"/>
      <c r="J387" s="2"/>
      <c r="K387" s="2"/>
      <c r="L387" s="2"/>
      <c r="M387" s="2"/>
      <c r="N387" s="2"/>
      <c r="O387" s="2"/>
    </row>
    <row r="388" spans="1:15" s="354" customFormat="1" ht="15.75" customHeight="1">
      <c r="A388" s="403" t="s">
        <v>349</v>
      </c>
      <c r="B388" s="403"/>
      <c r="C388" s="203" t="s">
        <v>350</v>
      </c>
      <c r="D388" s="383"/>
      <c r="E388" s="357"/>
      <c r="F388" s="357"/>
      <c r="G388" s="355"/>
      <c r="H388" s="8"/>
      <c r="I388" s="8"/>
      <c r="J388" s="2"/>
      <c r="K388" s="2"/>
      <c r="L388" s="2"/>
      <c r="M388" s="2"/>
      <c r="N388" s="2"/>
      <c r="O388" s="2"/>
    </row>
    <row r="389" spans="1:15" s="354" customFormat="1" ht="15.75" customHeight="1">
      <c r="A389" s="403" t="s">
        <v>351</v>
      </c>
      <c r="B389" s="403"/>
      <c r="C389" s="203" t="s">
        <v>352</v>
      </c>
      <c r="D389" s="383"/>
      <c r="E389" s="357"/>
      <c r="F389" s="357"/>
      <c r="G389" s="355"/>
      <c r="H389" s="8"/>
      <c r="I389" s="8"/>
      <c r="J389" s="2"/>
      <c r="K389" s="2"/>
      <c r="L389" s="2"/>
      <c r="M389" s="2"/>
      <c r="N389" s="2"/>
      <c r="O389" s="2"/>
    </row>
    <row r="390" spans="1:15" s="354" customFormat="1" ht="15.75" customHeight="1">
      <c r="A390" s="403" t="s">
        <v>353</v>
      </c>
      <c r="B390" s="403"/>
      <c r="C390" s="203" t="s">
        <v>354</v>
      </c>
      <c r="D390" s="383"/>
      <c r="E390" s="357"/>
      <c r="F390" s="357"/>
      <c r="G390" s="355"/>
      <c r="H390" s="8"/>
      <c r="I390" s="8"/>
      <c r="J390" s="2"/>
      <c r="K390" s="2"/>
      <c r="L390" s="2"/>
      <c r="M390" s="2"/>
      <c r="N390" s="2"/>
      <c r="O390" s="2"/>
    </row>
    <row r="391" spans="1:15" s="354" customFormat="1" ht="15.75" customHeight="1">
      <c r="A391" s="403" t="s">
        <v>355</v>
      </c>
      <c r="B391" s="403"/>
      <c r="C391" s="203" t="s">
        <v>356</v>
      </c>
      <c r="D391" s="383"/>
      <c r="E391" s="357"/>
      <c r="F391" s="357"/>
      <c r="G391" s="355"/>
      <c r="H391" s="8"/>
      <c r="I391" s="8"/>
      <c r="J391" s="2"/>
      <c r="K391" s="2"/>
      <c r="L391" s="2"/>
      <c r="M391" s="2"/>
      <c r="N391" s="2"/>
      <c r="O391" s="2"/>
    </row>
    <row r="392" spans="1:15" s="354" customFormat="1" ht="15.75" customHeight="1">
      <c r="A392" s="403" t="s">
        <v>357</v>
      </c>
      <c r="B392" s="403"/>
      <c r="C392" s="203" t="s">
        <v>358</v>
      </c>
      <c r="D392" s="383"/>
      <c r="E392" s="357"/>
      <c r="F392" s="357"/>
      <c r="G392" s="355"/>
      <c r="H392" s="8"/>
      <c r="I392" s="8"/>
      <c r="J392" s="2"/>
      <c r="K392" s="2"/>
      <c r="L392" s="2"/>
      <c r="M392" s="2"/>
      <c r="N392" s="2"/>
      <c r="O392" s="2"/>
    </row>
    <row r="393" spans="1:15" s="354" customFormat="1" ht="15.75" customHeight="1">
      <c r="A393" s="403" t="s">
        <v>359</v>
      </c>
      <c r="B393" s="403"/>
      <c r="C393" s="203" t="s">
        <v>360</v>
      </c>
      <c r="D393" s="383"/>
      <c r="E393" s="357"/>
      <c r="F393" s="357"/>
      <c r="G393" s="355"/>
      <c r="H393" s="8"/>
      <c r="I393" s="8"/>
      <c r="J393" s="2"/>
      <c r="K393" s="2"/>
      <c r="L393" s="2"/>
      <c r="M393" s="2"/>
      <c r="N393" s="2"/>
      <c r="O393" s="2"/>
    </row>
    <row r="394" spans="1:15" s="354" customFormat="1" ht="15.75" customHeight="1">
      <c r="A394" s="403" t="s">
        <v>361</v>
      </c>
      <c r="B394" s="403"/>
      <c r="C394" s="203" t="s">
        <v>364</v>
      </c>
      <c r="D394" s="405">
        <f>188.76/2</f>
        <v>94.38</v>
      </c>
      <c r="E394" s="383"/>
      <c r="F394" s="357"/>
      <c r="G394" s="355"/>
      <c r="H394" s="8"/>
      <c r="I394" s="8"/>
      <c r="J394" s="2"/>
      <c r="K394" s="2"/>
      <c r="L394" s="2"/>
      <c r="M394" s="2"/>
      <c r="N394" s="2"/>
      <c r="O394" s="2"/>
    </row>
    <row r="395" spans="1:15">
      <c r="A395" s="17"/>
      <c r="B395" s="210"/>
      <c r="C395" s="402"/>
      <c r="D395" s="211"/>
      <c r="E395" s="357"/>
      <c r="F395" s="357"/>
      <c r="G395" s="355"/>
      <c r="H395" s="8"/>
      <c r="I395" s="8"/>
    </row>
    <row r="396" spans="1:15" s="354" customFormat="1">
      <c r="A396" s="239"/>
      <c r="B396" s="239"/>
      <c r="C396" s="404"/>
      <c r="D396" s="400"/>
      <c r="E396" s="400"/>
      <c r="F396" s="400"/>
      <c r="G396" s="204"/>
      <c r="H396" s="8"/>
      <c r="I396" s="8"/>
      <c r="J396" s="2"/>
      <c r="K396" s="2"/>
      <c r="L396" s="2"/>
      <c r="M396" s="2"/>
      <c r="N396" s="2"/>
      <c r="O396" s="2"/>
    </row>
    <row r="397" spans="1:15" ht="15.75" customHeight="1">
      <c r="A397" s="380" t="s">
        <v>363</v>
      </c>
      <c r="B397" s="381"/>
      <c r="C397" s="381"/>
      <c r="D397" s="381"/>
      <c r="E397" s="381"/>
      <c r="F397" s="381"/>
      <c r="G397" s="382"/>
      <c r="H397" s="8"/>
      <c r="I397" s="8"/>
    </row>
    <row r="398" spans="1:15" ht="31.5" customHeight="1">
      <c r="A398" s="385" t="s">
        <v>288</v>
      </c>
      <c r="B398" s="386" t="s">
        <v>338</v>
      </c>
      <c r="C398" s="386" t="s">
        <v>340</v>
      </c>
      <c r="D398" s="386" t="s">
        <v>343</v>
      </c>
      <c r="E398" s="385" t="s">
        <v>63</v>
      </c>
      <c r="F398" s="386" t="s">
        <v>345</v>
      </c>
      <c r="G398" s="385" t="s">
        <v>291</v>
      </c>
      <c r="H398" s="233"/>
      <c r="I398" s="233"/>
    </row>
    <row r="399" spans="1:15" ht="15.75" customHeight="1">
      <c r="A399" s="387"/>
      <c r="B399" s="388" t="s">
        <v>339</v>
      </c>
      <c r="C399" s="388" t="s">
        <v>341</v>
      </c>
      <c r="D399" s="388" t="s">
        <v>344</v>
      </c>
      <c r="E399" s="387"/>
      <c r="F399" s="388" t="s">
        <v>346</v>
      </c>
      <c r="G399" s="387"/>
      <c r="H399" s="233"/>
      <c r="I399" s="233"/>
    </row>
    <row r="400" spans="1:15" ht="15.75" customHeight="1">
      <c r="A400" s="387"/>
      <c r="B400" s="389"/>
      <c r="C400" s="388" t="s">
        <v>342</v>
      </c>
      <c r="D400" s="388" t="s">
        <v>341</v>
      </c>
      <c r="E400" s="387"/>
      <c r="F400" s="389"/>
      <c r="G400" s="387"/>
      <c r="H400" s="233"/>
      <c r="I400" s="233"/>
    </row>
    <row r="401" spans="1:9" ht="15.75">
      <c r="A401" s="390"/>
      <c r="B401" s="391"/>
      <c r="C401" s="391"/>
      <c r="D401" s="392" t="s">
        <v>365</v>
      </c>
      <c r="E401" s="390"/>
      <c r="F401" s="391"/>
      <c r="G401" s="390"/>
      <c r="H401" s="393"/>
      <c r="I401" s="393"/>
    </row>
    <row r="402" spans="1:9" ht="18.75">
      <c r="A402" s="394" t="s">
        <v>292</v>
      </c>
      <c r="B402" s="395">
        <f>1/848</f>
        <v>1.1792452830188679E-3</v>
      </c>
      <c r="C402" s="395">
        <f>8*15</f>
        <v>120</v>
      </c>
      <c r="D402" s="395">
        <v>1.0595465E-2</v>
      </c>
      <c r="E402" s="395">
        <f>D402*C402*B402</f>
        <v>1.4993582547169811E-3</v>
      </c>
      <c r="F402" s="401">
        <f>E383</f>
        <v>3626.22</v>
      </c>
      <c r="G402" s="395">
        <f>F402*E402</f>
        <v>5.4370028904198113</v>
      </c>
      <c r="H402" s="239"/>
      <c r="I402" s="239"/>
    </row>
    <row r="403" spans="1:9" ht="15.75" customHeight="1">
      <c r="A403" s="396" t="s">
        <v>63</v>
      </c>
      <c r="B403" s="397"/>
      <c r="C403" s="397"/>
      <c r="D403" s="397"/>
      <c r="E403" s="397"/>
      <c r="F403" s="398"/>
      <c r="G403" s="399">
        <f>ROUNDDOWN(G402,4)</f>
        <v>5.4370000000000003</v>
      </c>
      <c r="H403" s="239"/>
      <c r="I403" s="239"/>
    </row>
    <row r="404" spans="1:9">
      <c r="A404" s="239"/>
      <c r="B404" s="239"/>
      <c r="C404" s="400"/>
      <c r="D404" s="400"/>
      <c r="E404" s="400"/>
      <c r="F404" s="400"/>
      <c r="G404" s="400"/>
      <c r="H404" s="239"/>
      <c r="I404" s="239"/>
    </row>
    <row r="405" spans="1:9">
      <c r="A405" s="206"/>
      <c r="B405" s="206"/>
      <c r="C405" s="209"/>
      <c r="D405" s="209"/>
      <c r="E405" s="209"/>
      <c r="F405" s="209"/>
      <c r="G405" s="209"/>
      <c r="H405" s="206"/>
      <c r="I405" s="206"/>
    </row>
    <row r="406" spans="1:9">
      <c r="A406" s="206"/>
      <c r="B406" s="206"/>
      <c r="C406" s="209"/>
      <c r="D406" s="209"/>
      <c r="E406" s="209"/>
      <c r="F406" s="209"/>
      <c r="G406" s="209"/>
      <c r="H406" s="206"/>
      <c r="I406" s="206"/>
    </row>
    <row r="407" spans="1:9">
      <c r="A407" s="206"/>
      <c r="B407" s="206"/>
      <c r="C407" s="209"/>
      <c r="D407" s="209"/>
      <c r="E407" s="209"/>
      <c r="F407" s="209"/>
      <c r="G407" s="209"/>
      <c r="H407" s="206"/>
      <c r="I407" s="206"/>
    </row>
    <row r="408" spans="1:9">
      <c r="A408" s="206"/>
      <c r="B408" s="206"/>
      <c r="C408" s="209"/>
      <c r="D408" s="209"/>
      <c r="E408" s="209"/>
      <c r="F408" s="209"/>
      <c r="G408" s="209"/>
      <c r="H408" s="206"/>
      <c r="I408" s="206"/>
    </row>
    <row r="409" spans="1:9">
      <c r="A409" s="206"/>
      <c r="B409" s="206"/>
      <c r="C409" s="209"/>
      <c r="D409" s="209"/>
      <c r="E409" s="209"/>
      <c r="F409" s="209"/>
      <c r="G409" s="209"/>
      <c r="H409" s="206"/>
      <c r="I409" s="206"/>
    </row>
    <row r="410" spans="1:9">
      <c r="A410" s="1"/>
      <c r="B410" s="1"/>
      <c r="C410" s="209"/>
      <c r="D410" s="209"/>
      <c r="E410" s="209"/>
      <c r="F410" s="209"/>
      <c r="G410" s="209"/>
      <c r="H410" s="1"/>
      <c r="I410" s="1"/>
    </row>
    <row r="411" spans="1:9">
      <c r="A411" s="206"/>
      <c r="B411" s="206"/>
      <c r="C411" s="209"/>
      <c r="D411" s="209"/>
      <c r="E411" s="209"/>
      <c r="F411" s="209"/>
      <c r="G411" s="209"/>
      <c r="H411" s="206"/>
      <c r="I411" s="206"/>
    </row>
    <row r="412" spans="1:9">
      <c r="A412" s="206"/>
      <c r="B412" s="206"/>
      <c r="C412" s="209"/>
      <c r="D412" s="209"/>
      <c r="E412" s="209"/>
      <c r="F412" s="209"/>
      <c r="G412" s="209"/>
      <c r="H412" s="206"/>
      <c r="I412" s="206"/>
    </row>
    <row r="413" spans="1:9">
      <c r="A413" s="206"/>
      <c r="B413" s="206"/>
      <c r="C413" s="209"/>
      <c r="D413" s="209"/>
      <c r="E413" s="209"/>
      <c r="F413" s="209"/>
      <c r="G413" s="209"/>
      <c r="H413" s="206"/>
      <c r="I413" s="206"/>
    </row>
    <row r="414" spans="1:9">
      <c r="A414" s="206"/>
      <c r="B414" s="206"/>
      <c r="C414" s="209"/>
      <c r="D414" s="209"/>
      <c r="E414" s="209"/>
      <c r="F414" s="209"/>
      <c r="G414" s="209"/>
      <c r="H414" s="206"/>
      <c r="I414" s="206"/>
    </row>
    <row r="415" spans="1:9">
      <c r="A415" s="206"/>
      <c r="B415" s="206"/>
      <c r="C415" s="209"/>
      <c r="D415" s="209"/>
      <c r="E415" s="209"/>
      <c r="F415" s="209"/>
      <c r="G415" s="209"/>
      <c r="H415" s="206"/>
      <c r="I415" s="206"/>
    </row>
    <row r="416" spans="1:9">
      <c r="A416" s="206"/>
      <c r="B416" s="206"/>
      <c r="C416" s="209"/>
      <c r="D416" s="209"/>
      <c r="E416" s="209"/>
      <c r="F416" s="209"/>
      <c r="G416" s="209"/>
      <c r="H416" s="206"/>
      <c r="I416" s="206"/>
    </row>
    <row r="417" spans="1:9">
      <c r="A417" s="206"/>
      <c r="B417" s="206"/>
      <c r="C417" s="209"/>
      <c r="D417" s="209"/>
      <c r="E417" s="209"/>
      <c r="F417" s="209"/>
      <c r="G417" s="209"/>
      <c r="H417" s="206"/>
      <c r="I417" s="206"/>
    </row>
    <row r="418" spans="1:9">
      <c r="A418" s="206"/>
      <c r="B418" s="206"/>
      <c r="C418" s="209"/>
      <c r="D418" s="209"/>
      <c r="E418" s="209"/>
      <c r="F418" s="209"/>
      <c r="G418" s="209"/>
      <c r="H418" s="206"/>
      <c r="I418" s="206"/>
    </row>
    <row r="419" spans="1:9">
      <c r="A419" s="206"/>
      <c r="B419" s="206"/>
      <c r="C419" s="209"/>
      <c r="D419" s="209"/>
      <c r="E419" s="209"/>
      <c r="F419" s="209"/>
      <c r="G419" s="209"/>
      <c r="H419" s="206"/>
      <c r="I419" s="206"/>
    </row>
    <row r="420" spans="1:9">
      <c r="A420" s="1"/>
      <c r="B420" s="1"/>
      <c r="C420" s="209"/>
      <c r="D420" s="209"/>
      <c r="E420" s="209"/>
      <c r="F420" s="209"/>
      <c r="G420" s="209"/>
      <c r="H420" s="1"/>
      <c r="I420" s="1"/>
    </row>
  </sheetData>
  <mergeCells count="154">
    <mergeCell ref="A391:B391"/>
    <mergeCell ref="A392:B392"/>
    <mergeCell ref="A393:B393"/>
    <mergeCell ref="A394:B394"/>
    <mergeCell ref="A386:C386"/>
    <mergeCell ref="B300:D300"/>
    <mergeCell ref="B301:D301"/>
    <mergeCell ref="B302:D302"/>
    <mergeCell ref="A306:D306"/>
    <mergeCell ref="A310:E310"/>
    <mergeCell ref="A324:E324"/>
    <mergeCell ref="A328:C328"/>
    <mergeCell ref="A333:E333"/>
    <mergeCell ref="A337:C337"/>
    <mergeCell ref="A243:I243"/>
    <mergeCell ref="A249:G249"/>
    <mergeCell ref="A254:D254"/>
    <mergeCell ref="B255:D255"/>
    <mergeCell ref="B256:D256"/>
    <mergeCell ref="B257:D257"/>
    <mergeCell ref="A259:D259"/>
    <mergeCell ref="A264:I264"/>
    <mergeCell ref="A270:G270"/>
    <mergeCell ref="A201:D201"/>
    <mergeCell ref="A203:C203"/>
    <mergeCell ref="B208:D208"/>
    <mergeCell ref="B209:D209"/>
    <mergeCell ref="B210:D210"/>
    <mergeCell ref="B223:C223"/>
    <mergeCell ref="B224:C224"/>
    <mergeCell ref="A226:C226"/>
    <mergeCell ref="A232:D232"/>
    <mergeCell ref="A149:E149"/>
    <mergeCell ref="A157:H157"/>
    <mergeCell ref="A163:B163"/>
    <mergeCell ref="A168:F168"/>
    <mergeCell ref="B174:C174"/>
    <mergeCell ref="B175:C175"/>
    <mergeCell ref="B176:C176"/>
    <mergeCell ref="A183:C183"/>
    <mergeCell ref="A192:D192"/>
    <mergeCell ref="A22:H22"/>
    <mergeCell ref="B23:D23"/>
    <mergeCell ref="E23:H23"/>
    <mergeCell ref="B24:D24"/>
    <mergeCell ref="E24:H24"/>
    <mergeCell ref="B25:D25"/>
    <mergeCell ref="E25:H25"/>
    <mergeCell ref="A27:D27"/>
    <mergeCell ref="A32:E32"/>
    <mergeCell ref="A49:E49"/>
    <mergeCell ref="A53:D53"/>
    <mergeCell ref="A60:D60"/>
    <mergeCell ref="A67:D67"/>
    <mergeCell ref="A74:D74"/>
    <mergeCell ref="A81:D81"/>
    <mergeCell ref="A84:C84"/>
    <mergeCell ref="A89:D89"/>
    <mergeCell ref="A97:E97"/>
    <mergeCell ref="A104:E104"/>
    <mergeCell ref="A110:E110"/>
    <mergeCell ref="A116:F116"/>
    <mergeCell ref="A122:F122"/>
    <mergeCell ref="B128:D128"/>
    <mergeCell ref="B378:D378"/>
    <mergeCell ref="B379:D379"/>
    <mergeCell ref="B381:D381"/>
    <mergeCell ref="A355:C355"/>
    <mergeCell ref="B362:C362"/>
    <mergeCell ref="B377:D377"/>
    <mergeCell ref="A380:D380"/>
    <mergeCell ref="A397:G397"/>
    <mergeCell ref="A398:A401"/>
    <mergeCell ref="E398:E401"/>
    <mergeCell ref="G398:G401"/>
    <mergeCell ref="A387:B387"/>
    <mergeCell ref="A388:B388"/>
    <mergeCell ref="A389:B389"/>
    <mergeCell ref="A390:B390"/>
    <mergeCell ref="B316:D316"/>
    <mergeCell ref="B317:D317"/>
    <mergeCell ref="B258:D258"/>
    <mergeCell ref="B279:D279"/>
    <mergeCell ref="B276:D276"/>
    <mergeCell ref="B277:D277"/>
    <mergeCell ref="B278:D278"/>
    <mergeCell ref="B211:D211"/>
    <mergeCell ref="B212:D212"/>
    <mergeCell ref="B131:D131"/>
    <mergeCell ref="B132:D132"/>
    <mergeCell ref="B133:D133"/>
    <mergeCell ref="B134:D134"/>
    <mergeCell ref="B129:D129"/>
    <mergeCell ref="B130:D130"/>
    <mergeCell ref="A135:D135"/>
    <mergeCell ref="B26:D26"/>
    <mergeCell ref="E26:H26"/>
    <mergeCell ref="B37:D37"/>
    <mergeCell ref="B38:D38"/>
    <mergeCell ref="B39:D39"/>
    <mergeCell ref="B40:D40"/>
    <mergeCell ref="B41:D41"/>
    <mergeCell ref="B42:D42"/>
    <mergeCell ref="A359:D359"/>
    <mergeCell ref="A383:D383"/>
    <mergeCell ref="A382:D382"/>
    <mergeCell ref="A403:F403"/>
    <mergeCell ref="A339:E339"/>
    <mergeCell ref="A343:D343"/>
    <mergeCell ref="A349:D349"/>
    <mergeCell ref="B280:D280"/>
    <mergeCell ref="B281:D282"/>
    <mergeCell ref="A283:E283"/>
    <mergeCell ref="A292:F292"/>
    <mergeCell ref="B233:D233"/>
    <mergeCell ref="B234:D234"/>
    <mergeCell ref="B235:D235"/>
    <mergeCell ref="A236:D236"/>
    <mergeCell ref="B191:C191"/>
    <mergeCell ref="B200:C200"/>
    <mergeCell ref="B177:C177"/>
    <mergeCell ref="B178:C178"/>
    <mergeCell ref="B179:C179"/>
    <mergeCell ref="B180:C180"/>
    <mergeCell ref="B181:C181"/>
    <mergeCell ref="B182:C182"/>
    <mergeCell ref="B35:D35"/>
    <mergeCell ref="B36:D36"/>
    <mergeCell ref="B313:D313"/>
    <mergeCell ref="A318:D318"/>
    <mergeCell ref="B314:D314"/>
    <mergeCell ref="B315:D315"/>
    <mergeCell ref="C4:E4"/>
    <mergeCell ref="C6:D6"/>
    <mergeCell ref="C5:E5"/>
    <mergeCell ref="A9:I9"/>
    <mergeCell ref="A11:C11"/>
    <mergeCell ref="A20:I20"/>
    <mergeCell ref="B34:D34"/>
    <mergeCell ref="B43:D43"/>
    <mergeCell ref="A141:D141"/>
    <mergeCell ref="B189:C189"/>
    <mergeCell ref="B190:C190"/>
    <mergeCell ref="B199:C199"/>
    <mergeCell ref="A213:D213"/>
    <mergeCell ref="A251:I251"/>
    <mergeCell ref="B303:D303"/>
    <mergeCell ref="B304:D304"/>
    <mergeCell ref="B305:D305"/>
    <mergeCell ref="A345:E345"/>
    <mergeCell ref="A351:E351"/>
    <mergeCell ref="A357:E357"/>
    <mergeCell ref="B375:D375"/>
    <mergeCell ref="B376:D376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14"/>
  <sheetViews>
    <sheetView topLeftCell="A138" workbookViewId="0">
      <selection activeCell="A149" sqref="A149:E149"/>
    </sheetView>
  </sheetViews>
  <sheetFormatPr defaultRowHeight="15"/>
  <cols>
    <col min="1" max="1" width="23" customWidth="1"/>
    <col min="2" max="2" width="22.7109375" customWidth="1"/>
    <col min="3" max="3" width="19" customWidth="1"/>
    <col min="4" max="4" width="16.140625" bestFit="1" customWidth="1"/>
    <col min="5" max="5" width="12.85546875" customWidth="1"/>
    <col min="6" max="6" width="16.7109375" customWidth="1"/>
    <col min="7" max="7" width="13.140625" bestFit="1" customWidth="1"/>
    <col min="10" max="15" width="9.140625" style="2"/>
  </cols>
  <sheetData>
    <row r="2" spans="1:9" ht="18">
      <c r="A2" s="228" t="s">
        <v>305</v>
      </c>
      <c r="B2" s="18"/>
      <c r="C2" s="9"/>
      <c r="D2" s="9"/>
      <c r="E2" s="9"/>
      <c r="F2" s="9"/>
      <c r="G2" s="9"/>
      <c r="H2" s="8"/>
      <c r="I2" s="8"/>
    </row>
    <row r="3" spans="1:9">
      <c r="A3" s="10"/>
      <c r="B3" s="10"/>
      <c r="C3" s="11"/>
      <c r="D3" s="11"/>
      <c r="E3" s="11"/>
      <c r="F3" s="9"/>
      <c r="G3" s="9"/>
      <c r="H3" s="8"/>
      <c r="I3" s="8"/>
    </row>
    <row r="4" spans="1:9" ht="63">
      <c r="A4" s="19" t="s">
        <v>92</v>
      </c>
      <c r="B4" s="20" t="s">
        <v>30</v>
      </c>
      <c r="C4" s="293" t="s">
        <v>93</v>
      </c>
      <c r="D4" s="293"/>
      <c r="E4" s="293"/>
      <c r="F4" s="229"/>
      <c r="G4" s="21"/>
      <c r="H4" s="22"/>
      <c r="I4" s="22"/>
    </row>
    <row r="5" spans="1:9" ht="15.75" customHeight="1">
      <c r="A5" s="24" t="s">
        <v>301</v>
      </c>
      <c r="B5" s="24" t="s">
        <v>33</v>
      </c>
      <c r="C5" s="294">
        <v>92296</v>
      </c>
      <c r="D5" s="294"/>
      <c r="E5" s="294"/>
      <c r="F5" s="25"/>
      <c r="G5" s="26"/>
      <c r="H5" s="8"/>
      <c r="I5" s="8"/>
    </row>
    <row r="6" spans="1:9">
      <c r="A6" s="17"/>
      <c r="B6" s="17"/>
      <c r="C6" s="291"/>
      <c r="D6" s="291"/>
      <c r="E6" s="230"/>
      <c r="F6" s="27"/>
      <c r="G6" s="27"/>
      <c r="H6" s="8"/>
      <c r="I6" s="8"/>
    </row>
    <row r="7" spans="1:9">
      <c r="A7" s="8"/>
      <c r="B7" s="8"/>
      <c r="C7" s="292"/>
      <c r="D7" s="292"/>
      <c r="E7" s="27"/>
      <c r="F7" s="27"/>
      <c r="G7" s="27"/>
      <c r="H7" s="8"/>
      <c r="I7" s="8"/>
    </row>
    <row r="8" spans="1:9">
      <c r="A8" s="233"/>
      <c r="B8" s="233"/>
      <c r="C8" s="234"/>
      <c r="D8" s="234"/>
      <c r="E8" s="234"/>
      <c r="F8" s="234"/>
      <c r="G8" s="234"/>
      <c r="H8" s="233"/>
      <c r="I8" s="233"/>
    </row>
    <row r="9" spans="1:9" ht="18">
      <c r="A9" s="295" t="s">
        <v>296</v>
      </c>
      <c r="B9" s="295"/>
      <c r="C9" s="295"/>
      <c r="D9" s="295"/>
      <c r="E9" s="295"/>
      <c r="F9" s="295"/>
      <c r="G9" s="295"/>
      <c r="H9" s="295"/>
      <c r="I9" s="295"/>
    </row>
    <row r="10" spans="1:9">
      <c r="A10" s="235"/>
      <c r="B10" s="235"/>
      <c r="C10" s="235"/>
      <c r="D10" s="235"/>
      <c r="E10" s="235"/>
      <c r="F10" s="235"/>
      <c r="G10" s="235"/>
      <c r="H10" s="235"/>
      <c r="I10" s="235"/>
    </row>
    <row r="11" spans="1:9" ht="15.75">
      <c r="A11" s="296" t="s">
        <v>297</v>
      </c>
      <c r="B11" s="296"/>
      <c r="C11" s="296"/>
      <c r="D11" s="238"/>
      <c r="E11" s="239"/>
      <c r="F11" s="235"/>
      <c r="G11" s="235"/>
      <c r="H11" s="235"/>
      <c r="I11" s="235"/>
    </row>
    <row r="12" spans="1:9">
      <c r="A12" s="236" t="s">
        <v>2</v>
      </c>
      <c r="B12" s="236"/>
      <c r="C12" s="244">
        <v>0.21390000000000001</v>
      </c>
      <c r="D12" s="240"/>
      <c r="E12" s="239"/>
      <c r="F12" s="235"/>
      <c r="G12" s="235"/>
      <c r="H12" s="235"/>
      <c r="I12" s="235"/>
    </row>
    <row r="13" spans="1:9">
      <c r="A13" s="236" t="s">
        <v>300</v>
      </c>
      <c r="B13" s="236" t="s">
        <v>33</v>
      </c>
      <c r="C13" s="245">
        <v>46148</v>
      </c>
      <c r="D13" s="241"/>
      <c r="E13" s="239"/>
      <c r="F13" s="235"/>
      <c r="G13" s="235"/>
      <c r="H13" s="235"/>
      <c r="I13" s="235"/>
    </row>
    <row r="14" spans="1:9">
      <c r="A14" s="236" t="s">
        <v>299</v>
      </c>
      <c r="B14" s="236"/>
      <c r="C14" s="246">
        <f>C12*C13</f>
        <v>9871.0572000000011</v>
      </c>
      <c r="D14" s="242"/>
      <c r="E14" s="243"/>
      <c r="F14" s="235"/>
      <c r="G14" s="235"/>
      <c r="H14" s="235"/>
      <c r="I14" s="235"/>
    </row>
    <row r="15" spans="1:9" ht="15.75">
      <c r="A15" s="237" t="s">
        <v>4</v>
      </c>
      <c r="B15" s="236"/>
      <c r="C15" s="246">
        <v>19742.11</v>
      </c>
      <c r="D15" s="406" t="s">
        <v>368</v>
      </c>
      <c r="E15" s="407"/>
      <c r="F15" s="408"/>
      <c r="G15" s="408"/>
      <c r="H15" s="408"/>
      <c r="I15" s="235"/>
    </row>
    <row r="16" spans="1:9">
      <c r="A16" s="235"/>
      <c r="B16" s="235"/>
      <c r="C16" s="235"/>
      <c r="D16" s="239"/>
      <c r="E16" s="239"/>
      <c r="F16" s="235"/>
      <c r="G16" s="235"/>
      <c r="H16" s="235"/>
      <c r="I16" s="235"/>
    </row>
    <row r="17" spans="1:9">
      <c r="A17" s="235"/>
      <c r="B17" s="235"/>
      <c r="C17" s="235"/>
      <c r="D17" s="235"/>
      <c r="E17" s="235"/>
      <c r="F17" s="235"/>
      <c r="G17" s="235"/>
      <c r="H17" s="235"/>
      <c r="I17" s="235"/>
    </row>
    <row r="18" spans="1:9">
      <c r="A18" s="235"/>
      <c r="B18" s="235"/>
      <c r="C18" s="235"/>
      <c r="D18" s="235"/>
      <c r="E18" s="235"/>
      <c r="F18" s="235"/>
      <c r="G18" s="235"/>
      <c r="H18" s="235"/>
      <c r="I18" s="235"/>
    </row>
    <row r="19" spans="1:9">
      <c r="A19" s="235"/>
      <c r="B19" s="235"/>
      <c r="C19" s="235"/>
      <c r="D19" s="235"/>
      <c r="E19" s="235"/>
      <c r="F19" s="235"/>
      <c r="G19" s="235"/>
      <c r="H19" s="235"/>
      <c r="I19" s="235"/>
    </row>
    <row r="20" spans="1:9" ht="18">
      <c r="A20" s="295" t="s">
        <v>298</v>
      </c>
      <c r="B20" s="295"/>
      <c r="C20" s="295"/>
      <c r="D20" s="295"/>
      <c r="E20" s="295"/>
      <c r="F20" s="295"/>
      <c r="G20" s="295"/>
      <c r="H20" s="295"/>
      <c r="I20" s="295"/>
    </row>
    <row r="21" spans="1:9" ht="15.75">
      <c r="A21" s="30"/>
      <c r="B21" s="30"/>
      <c r="C21" s="30"/>
      <c r="D21" s="357"/>
      <c r="E21" s="357"/>
      <c r="F21" s="357"/>
      <c r="G21" s="357"/>
      <c r="H21" s="356"/>
      <c r="I21" s="8"/>
    </row>
    <row r="22" spans="1:9" ht="15.75">
      <c r="A22" s="273" t="s">
        <v>97</v>
      </c>
      <c r="B22" s="273"/>
      <c r="C22" s="273"/>
      <c r="D22" s="273"/>
      <c r="E22" s="273"/>
      <c r="F22" s="273"/>
      <c r="G22" s="273"/>
      <c r="H22" s="273"/>
      <c r="I22" s="31"/>
    </row>
    <row r="23" spans="1:9" ht="15.75">
      <c r="A23" s="33">
        <v>1</v>
      </c>
      <c r="B23" s="270" t="s">
        <v>98</v>
      </c>
      <c r="C23" s="270"/>
      <c r="D23" s="270"/>
      <c r="E23" s="275" t="s">
        <v>99</v>
      </c>
      <c r="F23" s="275"/>
      <c r="G23" s="275"/>
      <c r="H23" s="275"/>
      <c r="I23" s="31"/>
    </row>
    <row r="24" spans="1:9" ht="15.75">
      <c r="A24" s="33">
        <v>2</v>
      </c>
      <c r="B24" s="270" t="s">
        <v>100</v>
      </c>
      <c r="C24" s="270"/>
      <c r="D24" s="270"/>
      <c r="E24" s="290">
        <v>1020.04</v>
      </c>
      <c r="F24" s="290"/>
      <c r="G24" s="290"/>
      <c r="H24" s="290"/>
      <c r="I24" s="31"/>
    </row>
    <row r="25" spans="1:9" ht="15.75">
      <c r="A25" s="33">
        <v>3</v>
      </c>
      <c r="B25" s="270" t="s">
        <v>101</v>
      </c>
      <c r="C25" s="270"/>
      <c r="D25" s="270"/>
      <c r="E25" s="275" t="s">
        <v>102</v>
      </c>
      <c r="F25" s="275"/>
      <c r="G25" s="275"/>
      <c r="H25" s="275"/>
      <c r="I25" s="31"/>
    </row>
    <row r="26" spans="1:9" ht="15.75">
      <c r="A26" s="159">
        <v>4</v>
      </c>
      <c r="B26" s="270" t="s">
        <v>103</v>
      </c>
      <c r="C26" s="270"/>
      <c r="D26" s="270"/>
      <c r="E26" s="275" t="s">
        <v>104</v>
      </c>
      <c r="F26" s="275"/>
      <c r="G26" s="275"/>
      <c r="H26" s="275"/>
      <c r="I26" s="31"/>
    </row>
    <row r="27" spans="1:9">
      <c r="A27" s="289" t="s">
        <v>105</v>
      </c>
      <c r="B27" s="289"/>
      <c r="C27" s="289"/>
      <c r="D27" s="289"/>
      <c r="E27" s="35"/>
      <c r="F27" s="35"/>
      <c r="G27" s="35"/>
      <c r="H27" s="35"/>
      <c r="I27" s="8"/>
    </row>
    <row r="28" spans="1:9" ht="15.75">
      <c r="A28" s="36"/>
      <c r="B28" s="36"/>
      <c r="C28" s="36"/>
      <c r="D28" s="36"/>
      <c r="E28" s="36"/>
      <c r="F28" s="36"/>
      <c r="G28" s="36"/>
      <c r="H28" s="36"/>
      <c r="I28" s="8"/>
    </row>
    <row r="29" spans="1:9">
      <c r="A29" s="8"/>
      <c r="B29" s="8"/>
      <c r="C29" s="355"/>
      <c r="D29" s="355"/>
      <c r="E29" s="355"/>
      <c r="F29" s="355"/>
      <c r="G29" s="355"/>
      <c r="H29" s="8"/>
      <c r="I29" s="8"/>
    </row>
    <row r="30" spans="1:9">
      <c r="A30" s="8"/>
      <c r="B30" s="8"/>
      <c r="C30" s="355"/>
      <c r="D30" s="355"/>
      <c r="E30" s="355"/>
      <c r="F30" s="355"/>
      <c r="G30" s="355"/>
      <c r="H30" s="8"/>
      <c r="I30" s="8"/>
    </row>
    <row r="31" spans="1:9">
      <c r="A31" s="8"/>
      <c r="B31" s="8"/>
      <c r="C31" s="355"/>
      <c r="D31" s="355"/>
      <c r="E31" s="355"/>
      <c r="F31" s="355"/>
      <c r="G31" s="355"/>
      <c r="H31" s="8"/>
      <c r="I31" s="8"/>
    </row>
    <row r="32" spans="1:9" ht="15.75">
      <c r="A32" s="278" t="s">
        <v>106</v>
      </c>
      <c r="B32" s="278"/>
      <c r="C32" s="278"/>
      <c r="D32" s="278"/>
      <c r="E32" s="278"/>
      <c r="F32" s="355"/>
      <c r="G32" s="355"/>
      <c r="H32" s="8"/>
      <c r="I32" s="8"/>
    </row>
    <row r="33" spans="1:9">
      <c r="A33" s="356"/>
      <c r="B33" s="356"/>
      <c r="C33" s="357"/>
      <c r="D33" s="357"/>
      <c r="E33" s="357"/>
      <c r="F33" s="355"/>
      <c r="G33" s="355"/>
      <c r="H33" s="8"/>
      <c r="I33" s="8"/>
    </row>
    <row r="34" spans="1:9" ht="15.75">
      <c r="A34" s="38">
        <v>1</v>
      </c>
      <c r="B34" s="265" t="s">
        <v>107</v>
      </c>
      <c r="C34" s="265"/>
      <c r="D34" s="265"/>
      <c r="E34" s="38" t="s">
        <v>44</v>
      </c>
      <c r="F34" s="13"/>
      <c r="G34" s="355"/>
      <c r="H34" s="8"/>
      <c r="I34" s="8"/>
    </row>
    <row r="35" spans="1:9" ht="15.75">
      <c r="A35" s="33" t="s">
        <v>24</v>
      </c>
      <c r="B35" s="270" t="s">
        <v>108</v>
      </c>
      <c r="C35" s="270"/>
      <c r="D35" s="270"/>
      <c r="E35" s="39">
        <f>E24</f>
        <v>1020.04</v>
      </c>
      <c r="F35" s="13"/>
      <c r="G35" s="355"/>
      <c r="H35" s="8"/>
      <c r="I35" s="8"/>
    </row>
    <row r="36" spans="1:9" ht="15.75">
      <c r="A36" s="33" t="s">
        <v>25</v>
      </c>
      <c r="B36" s="270" t="s">
        <v>109</v>
      </c>
      <c r="C36" s="270"/>
      <c r="D36" s="270"/>
      <c r="E36" s="39"/>
      <c r="F36" s="13"/>
      <c r="G36" s="355"/>
      <c r="H36" s="8"/>
      <c r="I36" s="8"/>
    </row>
    <row r="37" spans="1:9" ht="15.75">
      <c r="A37" s="33" t="s">
        <v>27</v>
      </c>
      <c r="B37" s="270" t="s">
        <v>110</v>
      </c>
      <c r="C37" s="270"/>
      <c r="D37" s="270"/>
      <c r="E37" s="39">
        <f>E35*40%</f>
        <v>408.01600000000002</v>
      </c>
      <c r="F37" s="13"/>
      <c r="G37" s="355"/>
      <c r="H37" s="8"/>
      <c r="I37" s="8"/>
    </row>
    <row r="38" spans="1:9" ht="15.75">
      <c r="A38" s="33" t="s">
        <v>28</v>
      </c>
      <c r="B38" s="270" t="s">
        <v>45</v>
      </c>
      <c r="C38" s="270"/>
      <c r="D38" s="270"/>
      <c r="E38" s="39">
        <v>0</v>
      </c>
      <c r="F38" s="13"/>
      <c r="G38" s="355"/>
      <c r="H38" s="8"/>
      <c r="I38" s="8"/>
    </row>
    <row r="39" spans="1:9" ht="15.75">
      <c r="A39" s="33" t="s">
        <v>46</v>
      </c>
      <c r="B39" s="270" t="s">
        <v>47</v>
      </c>
      <c r="C39" s="270"/>
      <c r="D39" s="270"/>
      <c r="E39" s="39">
        <v>0</v>
      </c>
      <c r="F39" s="13"/>
      <c r="G39" s="355"/>
      <c r="H39" s="8"/>
      <c r="I39" s="8"/>
    </row>
    <row r="40" spans="1:9" ht="15.75">
      <c r="A40" s="33" t="s">
        <v>48</v>
      </c>
      <c r="B40" s="270" t="s">
        <v>111</v>
      </c>
      <c r="C40" s="270"/>
      <c r="D40" s="270"/>
      <c r="E40" s="39">
        <v>0</v>
      </c>
      <c r="F40" s="13"/>
      <c r="G40" s="355"/>
      <c r="H40" s="8"/>
      <c r="I40" s="8"/>
    </row>
    <row r="41" spans="1:9" ht="15.75">
      <c r="A41" s="33" t="s">
        <v>49</v>
      </c>
      <c r="B41" s="270" t="s">
        <v>112</v>
      </c>
      <c r="C41" s="270"/>
      <c r="D41" s="270"/>
      <c r="E41" s="39">
        <v>0</v>
      </c>
      <c r="F41" s="13"/>
      <c r="G41" s="355"/>
      <c r="H41" s="8"/>
      <c r="I41" s="8"/>
    </row>
    <row r="42" spans="1:9" ht="15.75">
      <c r="A42" s="33" t="s">
        <v>61</v>
      </c>
      <c r="B42" s="270" t="s">
        <v>112</v>
      </c>
      <c r="C42" s="270"/>
      <c r="D42" s="270"/>
      <c r="E42" s="39">
        <v>0</v>
      </c>
      <c r="F42" s="13"/>
      <c r="G42" s="355"/>
      <c r="H42" s="8"/>
      <c r="I42" s="8"/>
    </row>
    <row r="43" spans="1:9" ht="15.75">
      <c r="A43" s="40"/>
      <c r="B43" s="265" t="s">
        <v>113</v>
      </c>
      <c r="C43" s="265"/>
      <c r="D43" s="265"/>
      <c r="E43" s="41">
        <f>SUM(E35:E42)</f>
        <v>1428.056</v>
      </c>
      <c r="F43" s="13"/>
      <c r="G43" s="355"/>
      <c r="H43" s="8"/>
      <c r="I43" s="8"/>
    </row>
    <row r="44" spans="1:9">
      <c r="A44" s="17"/>
      <c r="B44" s="17"/>
      <c r="C44" s="15"/>
      <c r="D44" s="15"/>
      <c r="E44" s="15"/>
      <c r="F44" s="355"/>
      <c r="G44" s="355"/>
      <c r="H44" s="8"/>
      <c r="I44" s="8"/>
    </row>
    <row r="45" spans="1:9" ht="15.75">
      <c r="A45" s="8"/>
      <c r="B45" s="42"/>
      <c r="C45" s="355"/>
      <c r="D45" s="355"/>
      <c r="E45" s="355"/>
      <c r="F45" s="355"/>
      <c r="G45" s="355"/>
      <c r="H45" s="8"/>
      <c r="I45" s="8"/>
    </row>
    <row r="46" spans="1:9" ht="15.75">
      <c r="A46" s="8"/>
      <c r="B46" s="42"/>
      <c r="C46" s="355"/>
      <c r="D46" s="355"/>
      <c r="E46" s="355"/>
      <c r="F46" s="355"/>
      <c r="G46" s="355"/>
      <c r="H46" s="8"/>
      <c r="I46" s="8"/>
    </row>
    <row r="47" spans="1:9" ht="15.75">
      <c r="A47" s="8"/>
      <c r="B47" s="42"/>
      <c r="C47" s="355"/>
      <c r="D47" s="355"/>
      <c r="E47" s="355"/>
      <c r="F47" s="355"/>
      <c r="G47" s="355"/>
      <c r="H47" s="8"/>
      <c r="I47" s="8"/>
    </row>
    <row r="48" spans="1:9">
      <c r="A48" s="8"/>
      <c r="B48" s="8"/>
      <c r="C48" s="355"/>
      <c r="D48" s="355"/>
      <c r="E48" s="355"/>
      <c r="F48" s="355"/>
      <c r="G48" s="355"/>
      <c r="H48" s="8"/>
      <c r="I48" s="8"/>
    </row>
    <row r="49" spans="1:15" ht="15.75">
      <c r="A49" s="278" t="s">
        <v>114</v>
      </c>
      <c r="B49" s="278"/>
      <c r="C49" s="278"/>
      <c r="D49" s="278"/>
      <c r="E49" s="278"/>
      <c r="F49" s="355"/>
      <c r="G49" s="355"/>
      <c r="H49" s="8"/>
      <c r="I49" s="8"/>
    </row>
    <row r="50" spans="1:15" ht="15.75">
      <c r="A50" s="100"/>
      <c r="B50" s="100"/>
      <c r="C50" s="100"/>
      <c r="D50" s="355"/>
      <c r="E50" s="355"/>
      <c r="F50" s="355"/>
      <c r="G50" s="355"/>
      <c r="H50" s="8"/>
      <c r="I50" s="8"/>
    </row>
    <row r="51" spans="1:15" ht="15.75">
      <c r="A51" s="100"/>
      <c r="B51" s="100"/>
      <c r="C51" s="100"/>
      <c r="D51" s="355"/>
      <c r="E51" s="355"/>
      <c r="F51" s="355"/>
      <c r="G51" s="44"/>
      <c r="H51" s="8"/>
      <c r="I51" s="8"/>
    </row>
    <row r="52" spans="1:15">
      <c r="A52" s="356"/>
      <c r="B52" s="356"/>
      <c r="C52" s="357"/>
      <c r="D52" s="357"/>
      <c r="E52" s="357"/>
      <c r="F52" s="355"/>
      <c r="G52" s="44"/>
      <c r="H52" s="8"/>
      <c r="I52" s="8"/>
    </row>
    <row r="53" spans="1:15" ht="15.75">
      <c r="A53" s="288" t="s">
        <v>117</v>
      </c>
      <c r="B53" s="288"/>
      <c r="C53" s="288"/>
      <c r="D53" s="288"/>
      <c r="E53" s="45"/>
      <c r="F53" s="46"/>
      <c r="G53" s="44"/>
      <c r="H53" s="8"/>
      <c r="I53" s="8"/>
    </row>
    <row r="54" spans="1:15" ht="15.75">
      <c r="A54" s="48"/>
      <c r="B54" s="173" t="s">
        <v>119</v>
      </c>
      <c r="C54" s="173" t="s">
        <v>120</v>
      </c>
      <c r="D54" s="173" t="s">
        <v>121</v>
      </c>
      <c r="E54" s="50" t="s">
        <v>122</v>
      </c>
      <c r="F54" s="46"/>
      <c r="G54" s="44"/>
      <c r="H54" s="8"/>
      <c r="I54" s="8"/>
    </row>
    <row r="55" spans="1:15" ht="15.75">
      <c r="A55" s="52"/>
      <c r="B55" s="53">
        <v>3.5</v>
      </c>
      <c r="C55" s="54">
        <v>22</v>
      </c>
      <c r="D55" s="53">
        <v>2</v>
      </c>
      <c r="E55" s="55">
        <f>B55*C55*D55</f>
        <v>154</v>
      </c>
      <c r="F55" s="13"/>
      <c r="G55" s="44"/>
      <c r="H55" s="8"/>
      <c r="I55" s="8"/>
    </row>
    <row r="56" spans="1:15">
      <c r="A56" s="17"/>
      <c r="B56" s="15" t="s">
        <v>315</v>
      </c>
      <c r="C56" s="56"/>
      <c r="D56" s="15"/>
      <c r="E56" s="15"/>
      <c r="F56" s="355"/>
      <c r="G56" s="44"/>
      <c r="H56" s="8"/>
      <c r="I56" s="8"/>
    </row>
    <row r="57" spans="1:15">
      <c r="A57" s="8"/>
      <c r="B57" s="355"/>
      <c r="C57" s="57"/>
      <c r="D57" s="355"/>
      <c r="E57" s="355"/>
      <c r="F57" s="355"/>
      <c r="G57" s="44"/>
      <c r="H57" s="8"/>
      <c r="I57" s="8"/>
    </row>
    <row r="58" spans="1:15">
      <c r="A58" s="8"/>
      <c r="B58" s="355"/>
      <c r="C58" s="57"/>
      <c r="D58" s="355"/>
      <c r="E58" s="355"/>
      <c r="F58" s="355"/>
      <c r="G58" s="44"/>
      <c r="H58" s="8"/>
      <c r="I58" s="8"/>
    </row>
    <row r="59" spans="1:15">
      <c r="A59" s="356"/>
      <c r="B59" s="357"/>
      <c r="C59" s="58"/>
      <c r="D59" s="357"/>
      <c r="E59" s="355"/>
      <c r="F59" s="355"/>
      <c r="G59" s="355"/>
      <c r="H59" s="8"/>
      <c r="I59" s="8"/>
    </row>
    <row r="60" spans="1:15" ht="15.75">
      <c r="A60" s="272" t="s">
        <v>127</v>
      </c>
      <c r="B60" s="272"/>
      <c r="C60" s="272"/>
      <c r="D60" s="272"/>
      <c r="E60" s="46"/>
      <c r="F60" s="59"/>
      <c r="G60" s="59"/>
      <c r="H60" s="8"/>
      <c r="I60" s="8"/>
      <c r="J60" s="231"/>
      <c r="K60" s="231"/>
      <c r="L60" s="231"/>
      <c r="M60" s="231"/>
      <c r="N60" s="231"/>
      <c r="O60" s="231"/>
    </row>
    <row r="61" spans="1:15" ht="15.75">
      <c r="A61" s="48" t="s">
        <v>314</v>
      </c>
      <c r="B61" s="173" t="s">
        <v>128</v>
      </c>
      <c r="C61" s="173" t="s">
        <v>129</v>
      </c>
      <c r="D61" s="173" t="s">
        <v>130</v>
      </c>
      <c r="E61" s="46"/>
      <c r="F61" s="59"/>
      <c r="G61" s="59"/>
      <c r="H61" s="8"/>
      <c r="I61" s="8"/>
      <c r="J61" s="231"/>
      <c r="K61" s="231"/>
      <c r="L61" s="231"/>
      <c r="M61" s="231"/>
      <c r="N61" s="231"/>
      <c r="O61" s="231"/>
    </row>
    <row r="62" spans="1:15" ht="15.75">
      <c r="A62" s="339">
        <v>30</v>
      </c>
      <c r="B62" s="340">
        <f>E35</f>
        <v>1020.04</v>
      </c>
      <c r="C62" s="341">
        <v>0.06</v>
      </c>
      <c r="D62" s="342">
        <f>B62*C62</f>
        <v>61.202399999999997</v>
      </c>
      <c r="E62" s="13"/>
      <c r="F62" s="355"/>
      <c r="G62" s="355"/>
      <c r="H62" s="8"/>
      <c r="I62" s="8"/>
      <c r="J62" s="231"/>
      <c r="K62" s="231"/>
      <c r="L62" s="231"/>
      <c r="M62" s="231"/>
      <c r="N62" s="231"/>
      <c r="O62" s="231"/>
    </row>
    <row r="63" spans="1:15" ht="15.75">
      <c r="A63" s="52">
        <v>22</v>
      </c>
      <c r="B63" s="53">
        <f>A63*B62/A62</f>
        <v>748.02933333333328</v>
      </c>
      <c r="C63" s="60">
        <v>0.06</v>
      </c>
      <c r="D63" s="55">
        <f>B63*C63</f>
        <v>44.881759999999993</v>
      </c>
      <c r="E63" s="355"/>
      <c r="F63" s="355"/>
      <c r="G63" s="355"/>
      <c r="H63" s="8"/>
      <c r="I63" s="8"/>
      <c r="J63" s="231"/>
      <c r="K63" s="231"/>
      <c r="L63" s="231"/>
      <c r="M63" s="231"/>
      <c r="N63" s="231"/>
      <c r="O63" s="231"/>
    </row>
    <row r="64" spans="1:15">
      <c r="A64" s="8"/>
      <c r="B64" s="355"/>
      <c r="C64" s="61"/>
      <c r="D64" s="355"/>
      <c r="E64" s="355"/>
      <c r="F64" s="355"/>
      <c r="G64" s="355"/>
      <c r="H64" s="8"/>
      <c r="I64" s="8"/>
      <c r="J64" s="231"/>
      <c r="K64" s="231"/>
      <c r="L64" s="231"/>
      <c r="M64" s="231"/>
      <c r="N64" s="231"/>
      <c r="O64" s="231"/>
    </row>
    <row r="65" spans="1:9">
      <c r="A65" s="8"/>
      <c r="B65" s="355"/>
      <c r="C65" s="61"/>
      <c r="D65" s="355"/>
      <c r="E65" s="355"/>
      <c r="F65" s="355"/>
      <c r="G65" s="355"/>
      <c r="H65" s="8"/>
      <c r="I65" s="8"/>
    </row>
    <row r="66" spans="1:9">
      <c r="A66" s="356"/>
      <c r="B66" s="357"/>
      <c r="C66" s="58"/>
      <c r="D66" s="357"/>
      <c r="E66" s="355"/>
      <c r="F66" s="355"/>
      <c r="G66" s="355"/>
      <c r="H66" s="8"/>
      <c r="I66" s="8"/>
    </row>
    <row r="67" spans="1:9" ht="15.75">
      <c r="A67" s="272" t="s">
        <v>131</v>
      </c>
      <c r="B67" s="272"/>
      <c r="C67" s="272"/>
      <c r="D67" s="272"/>
      <c r="E67" s="46"/>
      <c r="F67" s="59"/>
      <c r="G67" s="59"/>
      <c r="H67" s="8"/>
      <c r="I67" s="8"/>
    </row>
    <row r="68" spans="1:9" ht="15.75">
      <c r="A68" s="48"/>
      <c r="B68" s="173" t="s">
        <v>0</v>
      </c>
      <c r="C68" s="173" t="s">
        <v>132</v>
      </c>
      <c r="D68" s="173" t="s">
        <v>133</v>
      </c>
      <c r="E68" s="46"/>
      <c r="F68" s="59"/>
      <c r="G68" s="59"/>
      <c r="H68" s="8"/>
      <c r="I68" s="8"/>
    </row>
    <row r="69" spans="1:9" ht="15.75">
      <c r="A69" s="52"/>
      <c r="B69" s="62">
        <f>E55</f>
        <v>154</v>
      </c>
      <c r="C69" s="53">
        <f>D63</f>
        <v>44.881759999999993</v>
      </c>
      <c r="D69" s="53">
        <f>B69-C69</f>
        <v>109.11824000000001</v>
      </c>
      <c r="E69" s="13"/>
      <c r="F69" s="355"/>
      <c r="G69" s="355"/>
      <c r="H69" s="8"/>
      <c r="I69" s="8"/>
    </row>
    <row r="70" spans="1:9" ht="15.75">
      <c r="A70" s="63"/>
      <c r="B70" s="64" t="s">
        <v>134</v>
      </c>
      <c r="C70" s="65"/>
      <c r="D70" s="65">
        <f>D69</f>
        <v>109.11824000000001</v>
      </c>
      <c r="E70" s="13"/>
      <c r="F70" s="355"/>
      <c r="G70" s="355"/>
      <c r="H70" s="8"/>
      <c r="I70" s="8"/>
    </row>
    <row r="71" spans="1:9">
      <c r="A71" s="17"/>
      <c r="B71" s="66"/>
      <c r="C71" s="15"/>
      <c r="D71" s="15"/>
      <c r="E71" s="355"/>
      <c r="F71" s="355"/>
      <c r="G71" s="355"/>
      <c r="H71" s="8"/>
      <c r="I71" s="8"/>
    </row>
    <row r="72" spans="1:9">
      <c r="A72" s="8"/>
      <c r="B72" s="67"/>
      <c r="C72" s="355"/>
      <c r="D72" s="355"/>
      <c r="E72" s="355"/>
      <c r="F72" s="355"/>
      <c r="G72" s="355"/>
      <c r="H72" s="8"/>
      <c r="I72" s="8"/>
    </row>
    <row r="73" spans="1:9">
      <c r="A73" s="356"/>
      <c r="B73" s="357"/>
      <c r="C73" s="58"/>
      <c r="D73" s="357"/>
      <c r="E73" s="355"/>
      <c r="F73" s="355"/>
      <c r="G73" s="355"/>
      <c r="H73" s="8"/>
      <c r="I73" s="8"/>
    </row>
    <row r="74" spans="1:9" ht="15.75">
      <c r="A74" s="272" t="s">
        <v>135</v>
      </c>
      <c r="B74" s="272"/>
      <c r="C74" s="272"/>
      <c r="D74" s="272"/>
      <c r="E74" s="46"/>
      <c r="F74" s="59"/>
      <c r="G74" s="59"/>
      <c r="H74" s="8"/>
      <c r="I74" s="8"/>
    </row>
    <row r="75" spans="1:9" ht="15.75">
      <c r="A75" s="48"/>
      <c r="B75" s="173" t="s">
        <v>119</v>
      </c>
      <c r="C75" s="173" t="s">
        <v>136</v>
      </c>
      <c r="D75" s="173" t="s">
        <v>137</v>
      </c>
      <c r="E75" s="46"/>
      <c r="F75" s="59"/>
      <c r="G75" s="59"/>
      <c r="H75" s="8"/>
      <c r="I75" s="8"/>
    </row>
    <row r="76" spans="1:9" ht="15.75">
      <c r="A76" s="52"/>
      <c r="B76" s="53">
        <v>14.5</v>
      </c>
      <c r="C76" s="54">
        <v>22</v>
      </c>
      <c r="D76" s="55">
        <f>C76*B76</f>
        <v>319</v>
      </c>
      <c r="E76" s="68" t="s">
        <v>138</v>
      </c>
      <c r="F76" s="355"/>
      <c r="G76" s="355"/>
      <c r="H76" s="8"/>
      <c r="I76" s="8"/>
    </row>
    <row r="77" spans="1:9">
      <c r="A77" s="17"/>
      <c r="B77" s="15"/>
      <c r="C77" s="56"/>
      <c r="D77" s="15"/>
      <c r="E77" s="355"/>
      <c r="F77" s="355"/>
      <c r="G77" s="355"/>
      <c r="H77" s="8"/>
      <c r="I77" s="8"/>
    </row>
    <row r="78" spans="1:9">
      <c r="A78" s="8"/>
      <c r="B78" s="355"/>
      <c r="C78" s="57"/>
      <c r="D78" s="355"/>
      <c r="E78" s="355"/>
      <c r="F78" s="355"/>
      <c r="G78" s="355"/>
      <c r="H78" s="8"/>
      <c r="I78" s="8"/>
    </row>
    <row r="79" spans="1:9">
      <c r="A79" s="8"/>
      <c r="B79" s="355"/>
      <c r="C79" s="57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139</v>
      </c>
      <c r="B81" s="272"/>
      <c r="C81" s="272"/>
      <c r="D81" s="272"/>
      <c r="E81" s="46"/>
      <c r="F81" s="59"/>
      <c r="G81" s="59"/>
      <c r="H81" s="69"/>
      <c r="I81" s="8"/>
    </row>
    <row r="82" spans="1:9" ht="15.75">
      <c r="A82" s="48"/>
      <c r="B82" s="173" t="s">
        <v>122</v>
      </c>
      <c r="C82" s="70" t="s">
        <v>140</v>
      </c>
      <c r="D82" s="173" t="s">
        <v>141</v>
      </c>
      <c r="E82" s="46"/>
      <c r="F82" s="59"/>
      <c r="G82" s="59"/>
      <c r="H82" s="69"/>
      <c r="I82" s="8"/>
    </row>
    <row r="83" spans="1:9" ht="15.75">
      <c r="A83" s="52"/>
      <c r="B83" s="358">
        <f>D76</f>
        <v>319</v>
      </c>
      <c r="C83" s="72">
        <f>D76*1%</f>
        <v>3.19</v>
      </c>
      <c r="D83" s="55">
        <f>B83-C83</f>
        <v>315.81</v>
      </c>
      <c r="E83" s="68" t="s">
        <v>142</v>
      </c>
      <c r="F83" s="355"/>
      <c r="G83" s="355"/>
      <c r="H83" s="8"/>
      <c r="I83" s="8"/>
    </row>
    <row r="84" spans="1:9" ht="15.75">
      <c r="A84" s="287" t="s">
        <v>143</v>
      </c>
      <c r="B84" s="287"/>
      <c r="C84" s="287"/>
      <c r="D84" s="65">
        <f>D83</f>
        <v>315.81</v>
      </c>
      <c r="E84" s="13"/>
      <c r="F84" s="355"/>
      <c r="G84" s="355"/>
      <c r="H84" s="8"/>
      <c r="I84" s="8"/>
    </row>
    <row r="85" spans="1:9">
      <c r="A85" s="17"/>
      <c r="B85" s="15"/>
      <c r="C85" s="15"/>
      <c r="D85" s="15"/>
      <c r="E85" s="355"/>
      <c r="F85" s="355"/>
      <c r="G85" s="355"/>
      <c r="H85" s="8"/>
      <c r="I85" s="8"/>
    </row>
    <row r="86" spans="1:9">
      <c r="A86" s="8"/>
      <c r="B86" s="355"/>
      <c r="C86" s="355"/>
      <c r="D86" s="355"/>
      <c r="E86" s="355"/>
      <c r="F86" s="355"/>
      <c r="G86" s="355"/>
      <c r="H86" s="8"/>
      <c r="I86" s="8"/>
    </row>
    <row r="87" spans="1:9">
      <c r="A87" s="8"/>
      <c r="B87" s="355"/>
      <c r="C87" s="355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5"/>
      <c r="F88" s="355"/>
      <c r="G88" s="355"/>
      <c r="H88" s="8"/>
      <c r="I88" s="8"/>
    </row>
    <row r="89" spans="1:9" ht="15.75">
      <c r="A89" s="272" t="s">
        <v>144</v>
      </c>
      <c r="B89" s="272"/>
      <c r="C89" s="272"/>
      <c r="D89" s="272"/>
      <c r="E89" s="46"/>
      <c r="F89" s="59"/>
      <c r="G89" s="59"/>
      <c r="H89" s="8"/>
      <c r="I89" s="8"/>
    </row>
    <row r="90" spans="1:9" ht="15.75">
      <c r="A90" s="48" t="s">
        <v>145</v>
      </c>
      <c r="B90" s="173" t="s">
        <v>146</v>
      </c>
      <c r="C90" s="173" t="s">
        <v>147</v>
      </c>
      <c r="D90" s="173" t="s">
        <v>137</v>
      </c>
      <c r="E90" s="46"/>
      <c r="F90" s="59"/>
      <c r="G90" s="59"/>
      <c r="H90" s="8"/>
      <c r="I90" s="8"/>
    </row>
    <row r="91" spans="1:9" ht="15.75">
      <c r="A91" s="52" t="s">
        <v>148</v>
      </c>
      <c r="B91" s="53">
        <v>0</v>
      </c>
      <c r="C91" s="53"/>
      <c r="D91" s="55">
        <f>SUM(B91:C91)</f>
        <v>0</v>
      </c>
      <c r="E91" s="13" t="s">
        <v>317</v>
      </c>
      <c r="F91" s="355"/>
      <c r="G91" s="355"/>
      <c r="H91" s="8"/>
      <c r="I91" s="8"/>
    </row>
    <row r="92" spans="1:9" ht="15.75">
      <c r="A92" s="63"/>
      <c r="B92" s="65"/>
      <c r="C92" s="73"/>
      <c r="D92" s="65">
        <f>D91</f>
        <v>0</v>
      </c>
      <c r="E92" s="13"/>
      <c r="F92" s="355"/>
      <c r="G92" s="355"/>
      <c r="H92" s="8"/>
      <c r="I92" s="8"/>
    </row>
    <row r="93" spans="1:9">
      <c r="A93" s="17"/>
      <c r="B93" s="15"/>
      <c r="C93" s="56"/>
      <c r="D93" s="15"/>
      <c r="E93" s="35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8"/>
      <c r="B95" s="355"/>
      <c r="C95" s="57"/>
      <c r="D95" s="355"/>
      <c r="E95" s="355"/>
      <c r="F95" s="355"/>
      <c r="G95" s="355"/>
      <c r="H95" s="8"/>
      <c r="I95" s="8"/>
    </row>
    <row r="96" spans="1:9">
      <c r="A96" s="356"/>
      <c r="B96" s="357"/>
      <c r="C96" s="58"/>
      <c r="D96" s="357"/>
      <c r="E96" s="357"/>
      <c r="F96" s="355"/>
      <c r="G96" s="355"/>
      <c r="H96" s="8"/>
      <c r="I96" s="8"/>
    </row>
    <row r="97" spans="1:9" ht="15.75">
      <c r="A97" s="272" t="s">
        <v>149</v>
      </c>
      <c r="B97" s="272"/>
      <c r="C97" s="272"/>
      <c r="D97" s="272"/>
      <c r="E97" s="272"/>
      <c r="F97" s="13"/>
      <c r="G97" s="355"/>
      <c r="H97" s="8"/>
      <c r="I97" s="8"/>
    </row>
    <row r="98" spans="1:9" ht="15.75">
      <c r="A98" s="48" t="s">
        <v>145</v>
      </c>
      <c r="B98" s="173" t="s">
        <v>150</v>
      </c>
      <c r="C98" s="173" t="s">
        <v>151</v>
      </c>
      <c r="D98" s="173" t="s">
        <v>152</v>
      </c>
      <c r="E98" s="173" t="s">
        <v>153</v>
      </c>
      <c r="F98" s="13"/>
      <c r="G98" s="355"/>
      <c r="H98" s="8"/>
      <c r="I98" s="8"/>
    </row>
    <row r="99" spans="1:9" ht="15.75">
      <c r="A99" s="52" t="s">
        <v>154</v>
      </c>
      <c r="B99" s="53">
        <v>885.43</v>
      </c>
      <c r="C99" s="53">
        <f>20*B99</f>
        <v>17708.599999999999</v>
      </c>
      <c r="D99" s="74">
        <v>6.5099999999999999E-4</v>
      </c>
      <c r="E99" s="53">
        <v>0</v>
      </c>
      <c r="F99" s="13" t="s">
        <v>316</v>
      </c>
      <c r="G99" s="355"/>
      <c r="H99" s="8"/>
      <c r="I99" s="8"/>
    </row>
    <row r="100" spans="1:9" ht="15.75">
      <c r="A100" s="52"/>
      <c r="B100" s="53"/>
      <c r="C100" s="53"/>
      <c r="D100" s="74"/>
      <c r="E100" s="53"/>
      <c r="F100" s="13"/>
      <c r="G100" s="355"/>
      <c r="H100" s="8"/>
      <c r="I100" s="8"/>
    </row>
    <row r="101" spans="1:9">
      <c r="A101" s="17"/>
      <c r="B101" s="15"/>
      <c r="C101" s="56"/>
      <c r="D101" s="15"/>
      <c r="E101" s="15"/>
      <c r="F101" s="355"/>
      <c r="G101" s="355"/>
      <c r="H101" s="8"/>
      <c r="I101" s="8"/>
    </row>
    <row r="102" spans="1:9">
      <c r="A102" s="8"/>
      <c r="B102" s="355"/>
      <c r="C102" s="57"/>
      <c r="D102" s="355"/>
      <c r="E102" s="355"/>
      <c r="F102" s="355"/>
      <c r="G102" s="355"/>
      <c r="H102" s="8"/>
      <c r="I102" s="8"/>
    </row>
    <row r="103" spans="1:9">
      <c r="A103" s="356"/>
      <c r="B103" s="357"/>
      <c r="C103" s="58"/>
      <c r="D103" s="357"/>
      <c r="E103" s="357"/>
      <c r="F103" s="355"/>
      <c r="G103" s="355"/>
      <c r="H103" s="8"/>
      <c r="I103" s="8"/>
    </row>
    <row r="104" spans="1:9" ht="15.75">
      <c r="A104" s="272" t="s">
        <v>155</v>
      </c>
      <c r="B104" s="272"/>
      <c r="C104" s="272"/>
      <c r="D104" s="272"/>
      <c r="E104" s="272"/>
      <c r="F104" s="13"/>
      <c r="G104" s="355"/>
      <c r="H104" s="8"/>
      <c r="I104" s="8"/>
    </row>
    <row r="105" spans="1:9" ht="15.75">
      <c r="A105" s="48" t="s">
        <v>145</v>
      </c>
      <c r="B105" s="173" t="s">
        <v>156</v>
      </c>
      <c r="C105" s="173" t="s">
        <v>151</v>
      </c>
      <c r="D105" s="173" t="s">
        <v>152</v>
      </c>
      <c r="E105" s="173" t="s">
        <v>153</v>
      </c>
      <c r="F105" s="13"/>
      <c r="G105" s="355"/>
      <c r="H105" s="8"/>
      <c r="I105" s="8"/>
    </row>
    <row r="106" spans="1:9" ht="15.75">
      <c r="A106" s="52" t="s">
        <v>154</v>
      </c>
      <c r="B106" s="53">
        <v>885.43</v>
      </c>
      <c r="C106" s="53">
        <f>40*B106</f>
        <v>35417.199999999997</v>
      </c>
      <c r="D106" s="74">
        <f>D99</f>
        <v>6.5099999999999999E-4</v>
      </c>
      <c r="E106" s="53">
        <v>0</v>
      </c>
      <c r="F106" s="13" t="s">
        <v>316</v>
      </c>
      <c r="G106" s="355"/>
      <c r="H106" s="8"/>
      <c r="I106" s="8"/>
    </row>
    <row r="107" spans="1:9">
      <c r="A107" s="17"/>
      <c r="B107" s="15"/>
      <c r="C107" s="56"/>
      <c r="D107" s="15"/>
      <c r="E107" s="15"/>
      <c r="F107" s="355"/>
      <c r="G107" s="355"/>
      <c r="H107" s="8"/>
      <c r="I107" s="8"/>
    </row>
    <row r="108" spans="1:9">
      <c r="A108" s="8"/>
      <c r="B108" s="355"/>
      <c r="C108" s="57"/>
      <c r="D108" s="355"/>
      <c r="E108" s="355"/>
      <c r="F108" s="355"/>
      <c r="G108" s="355"/>
      <c r="H108" s="8"/>
      <c r="I108" s="8"/>
    </row>
    <row r="109" spans="1:9">
      <c r="A109" s="356"/>
      <c r="B109" s="357"/>
      <c r="C109" s="58"/>
      <c r="D109" s="357"/>
      <c r="E109" s="357"/>
      <c r="F109" s="355"/>
      <c r="G109" s="355"/>
      <c r="H109" s="8"/>
      <c r="I109" s="8"/>
    </row>
    <row r="110" spans="1:9" ht="15.75">
      <c r="A110" s="272" t="s">
        <v>157</v>
      </c>
      <c r="B110" s="272"/>
      <c r="C110" s="272"/>
      <c r="D110" s="272"/>
      <c r="E110" s="272"/>
      <c r="F110" s="13"/>
      <c r="G110" s="355"/>
      <c r="H110" s="8"/>
      <c r="I110" s="8"/>
    </row>
    <row r="111" spans="1:9" ht="15.75">
      <c r="A111" s="48" t="s">
        <v>145</v>
      </c>
      <c r="B111" s="173" t="s">
        <v>158</v>
      </c>
      <c r="C111" s="173" t="s">
        <v>151</v>
      </c>
      <c r="D111" s="173" t="s">
        <v>152</v>
      </c>
      <c r="E111" s="173" t="s">
        <v>153</v>
      </c>
      <c r="F111" s="13"/>
      <c r="G111" s="355"/>
      <c r="H111" s="8"/>
      <c r="I111" s="8"/>
    </row>
    <row r="112" spans="1:9" ht="15.75">
      <c r="A112" s="52" t="s">
        <v>148</v>
      </c>
      <c r="B112" s="53">
        <v>744</v>
      </c>
      <c r="C112" s="53">
        <f>B112</f>
        <v>744</v>
      </c>
      <c r="D112" s="74">
        <f>D106</f>
        <v>6.5099999999999999E-4</v>
      </c>
      <c r="E112" s="53">
        <v>0</v>
      </c>
      <c r="F112" s="13"/>
      <c r="G112" s="355"/>
      <c r="H112" s="8"/>
      <c r="I112" s="8"/>
    </row>
    <row r="113" spans="1:9">
      <c r="A113" s="17"/>
      <c r="B113" s="15"/>
      <c r="C113" s="56"/>
      <c r="D113" s="15"/>
      <c r="E113" s="15"/>
      <c r="F113" s="355"/>
      <c r="G113" s="355"/>
      <c r="H113" s="8"/>
      <c r="I113" s="8"/>
    </row>
    <row r="114" spans="1:9">
      <c r="A114" s="8"/>
      <c r="B114" s="355"/>
      <c r="C114" s="57"/>
      <c r="D114" s="355"/>
      <c r="E114" s="355"/>
      <c r="F114" s="355"/>
      <c r="G114" s="355"/>
      <c r="H114" s="8"/>
      <c r="I114" s="8"/>
    </row>
    <row r="115" spans="1:9">
      <c r="A115" s="356"/>
      <c r="B115" s="357"/>
      <c r="C115" s="58"/>
      <c r="D115" s="357"/>
      <c r="E115" s="357"/>
      <c r="F115" s="357"/>
      <c r="G115" s="355"/>
      <c r="H115" s="8"/>
      <c r="I115" s="8"/>
    </row>
    <row r="116" spans="1:9" ht="15.75">
      <c r="A116" s="272" t="s">
        <v>159</v>
      </c>
      <c r="B116" s="272"/>
      <c r="C116" s="272"/>
      <c r="D116" s="272"/>
      <c r="E116" s="272"/>
      <c r="F116" s="272"/>
      <c r="G116" s="13"/>
      <c r="H116" s="8"/>
      <c r="I116" s="8"/>
    </row>
    <row r="117" spans="1:9" ht="15.75">
      <c r="A117" s="48" t="s">
        <v>145</v>
      </c>
      <c r="B117" s="173" t="s">
        <v>160</v>
      </c>
      <c r="C117" s="173" t="s">
        <v>161</v>
      </c>
      <c r="D117" s="173" t="s">
        <v>162</v>
      </c>
      <c r="E117" s="173" t="s">
        <v>163</v>
      </c>
      <c r="F117" s="52"/>
      <c r="G117" s="13"/>
      <c r="H117" s="8"/>
      <c r="I117" s="8"/>
    </row>
    <row r="118" spans="1:9" ht="15.75">
      <c r="A118" s="52" t="s">
        <v>148</v>
      </c>
      <c r="B118" s="53">
        <f>E99</f>
        <v>0</v>
      </c>
      <c r="C118" s="53">
        <f>E106</f>
        <v>0</v>
      </c>
      <c r="D118" s="53">
        <f>E112</f>
        <v>0</v>
      </c>
      <c r="E118" s="55">
        <f>B118+C118+D118</f>
        <v>0</v>
      </c>
      <c r="F118" s="52"/>
      <c r="G118" s="13"/>
      <c r="H118" s="8"/>
      <c r="I118" s="8"/>
    </row>
    <row r="119" spans="1:9">
      <c r="A119" s="17"/>
      <c r="B119" s="15"/>
      <c r="C119" s="56"/>
      <c r="D119" s="15"/>
      <c r="E119" s="15"/>
      <c r="F119" s="15"/>
      <c r="G119" s="355"/>
      <c r="H119" s="8"/>
      <c r="I119" s="8"/>
    </row>
    <row r="120" spans="1:9">
      <c r="A120" s="8"/>
      <c r="B120" s="355"/>
      <c r="C120" s="57"/>
      <c r="D120" s="355"/>
      <c r="E120" s="355"/>
      <c r="F120" s="355"/>
      <c r="G120" s="355"/>
      <c r="H120" s="8"/>
      <c r="I120" s="8"/>
    </row>
    <row r="121" spans="1:9">
      <c r="A121" s="356"/>
      <c r="B121" s="357"/>
      <c r="C121" s="58"/>
      <c r="D121" s="357"/>
      <c r="E121" s="357"/>
      <c r="F121" s="357"/>
      <c r="G121" s="355"/>
      <c r="H121" s="8"/>
      <c r="I121" s="8"/>
    </row>
    <row r="122" spans="1:9" ht="15.75">
      <c r="A122" s="286" t="s">
        <v>164</v>
      </c>
      <c r="B122" s="286"/>
      <c r="C122" s="286"/>
      <c r="D122" s="286"/>
      <c r="E122" s="286"/>
      <c r="F122" s="286"/>
      <c r="G122" s="13"/>
      <c r="H122" s="8"/>
      <c r="I122" s="8"/>
    </row>
    <row r="123" spans="1:9" ht="15.75">
      <c r="A123" s="48" t="s">
        <v>145</v>
      </c>
      <c r="B123" s="173" t="s">
        <v>165</v>
      </c>
      <c r="C123" s="173" t="s">
        <v>166</v>
      </c>
      <c r="D123" s="173" t="s">
        <v>167</v>
      </c>
      <c r="E123" s="173" t="s">
        <v>168</v>
      </c>
      <c r="F123" s="173" t="s">
        <v>169</v>
      </c>
      <c r="G123" s="13"/>
      <c r="H123" s="8"/>
      <c r="I123" s="8"/>
    </row>
    <row r="124" spans="1:9" ht="15.75">
      <c r="A124" s="52" t="s">
        <v>148</v>
      </c>
      <c r="B124" s="53">
        <f>E35</f>
        <v>1020.04</v>
      </c>
      <c r="C124" s="75">
        <v>8.2350000000000007E-2</v>
      </c>
      <c r="D124" s="53">
        <f>B124*C124</f>
        <v>84.000293999999997</v>
      </c>
      <c r="E124" s="76">
        <v>4.6199999999999998E-2</v>
      </c>
      <c r="F124" s="77">
        <v>0</v>
      </c>
      <c r="G124" s="13"/>
      <c r="H124" s="8"/>
      <c r="I124" s="8"/>
    </row>
    <row r="125" spans="1:9">
      <c r="A125" s="17"/>
      <c r="B125" s="15"/>
      <c r="C125" s="56"/>
      <c r="D125" s="15"/>
      <c r="E125" s="15"/>
      <c r="F125" s="15"/>
      <c r="G125" s="355"/>
      <c r="H125" s="8"/>
      <c r="I125" s="8"/>
    </row>
    <row r="126" spans="1:9">
      <c r="A126" s="69"/>
      <c r="B126" s="355"/>
      <c r="C126" s="57"/>
      <c r="D126" s="355"/>
      <c r="E126" s="355"/>
      <c r="F126" s="355"/>
      <c r="G126" s="355"/>
      <c r="H126" s="78"/>
      <c r="I126" s="8"/>
    </row>
    <row r="127" spans="1:9">
      <c r="A127" s="16"/>
      <c r="B127" s="357"/>
      <c r="C127" s="58"/>
      <c r="D127" s="357"/>
      <c r="E127" s="357"/>
      <c r="F127" s="355"/>
      <c r="G127" s="355"/>
      <c r="H127" s="78"/>
      <c r="I127" s="8"/>
    </row>
    <row r="128" spans="1:9" ht="15.75">
      <c r="A128" s="38">
        <v>2</v>
      </c>
      <c r="B128" s="265" t="s">
        <v>170</v>
      </c>
      <c r="C128" s="265"/>
      <c r="D128" s="265"/>
      <c r="E128" s="38" t="s">
        <v>44</v>
      </c>
      <c r="F128" s="13"/>
      <c r="G128" s="355"/>
      <c r="H128" s="78"/>
      <c r="I128" s="8"/>
    </row>
    <row r="129" spans="1:9" ht="15.75">
      <c r="A129" s="33" t="s">
        <v>24</v>
      </c>
      <c r="B129" s="270" t="s">
        <v>51</v>
      </c>
      <c r="C129" s="270"/>
      <c r="D129" s="270"/>
      <c r="E129" s="79">
        <f>D69</f>
        <v>109.11824000000001</v>
      </c>
      <c r="F129" s="13"/>
      <c r="G129" s="355"/>
      <c r="H129" s="78"/>
      <c r="I129" s="8"/>
    </row>
    <row r="130" spans="1:9" ht="15.75">
      <c r="A130" s="33" t="s">
        <v>25</v>
      </c>
      <c r="B130" s="270" t="s">
        <v>171</v>
      </c>
      <c r="C130" s="270"/>
      <c r="D130" s="270"/>
      <c r="E130" s="79">
        <f>D83</f>
        <v>315.81</v>
      </c>
      <c r="F130" s="13"/>
      <c r="G130" s="355"/>
      <c r="H130" s="78"/>
      <c r="I130" s="8"/>
    </row>
    <row r="131" spans="1:9" ht="15.75">
      <c r="A131" s="33" t="s">
        <v>27</v>
      </c>
      <c r="B131" s="270" t="s">
        <v>52</v>
      </c>
      <c r="C131" s="270"/>
      <c r="D131" s="270"/>
      <c r="E131" s="80">
        <f>D91</f>
        <v>0</v>
      </c>
      <c r="F131" s="13"/>
      <c r="G131" s="355"/>
      <c r="H131" s="78"/>
      <c r="I131" s="8"/>
    </row>
    <row r="132" spans="1:9" ht="15.75">
      <c r="A132" s="33" t="s">
        <v>28</v>
      </c>
      <c r="B132" s="270" t="s">
        <v>53</v>
      </c>
      <c r="C132" s="270"/>
      <c r="D132" s="270"/>
      <c r="E132" s="53">
        <f>F124</f>
        <v>0</v>
      </c>
      <c r="F132" s="13"/>
      <c r="G132" s="355"/>
      <c r="H132" s="78"/>
      <c r="I132" s="8"/>
    </row>
    <row r="133" spans="1:9" ht="15.75">
      <c r="A133" s="359" t="s">
        <v>46</v>
      </c>
      <c r="B133" s="268" t="s">
        <v>172</v>
      </c>
      <c r="C133" s="270"/>
      <c r="D133" s="270"/>
      <c r="E133" s="53">
        <f>E118</f>
        <v>0</v>
      </c>
      <c r="F133" s="13"/>
      <c r="G133" s="355"/>
      <c r="H133" s="78"/>
      <c r="I133" s="8"/>
    </row>
    <row r="134" spans="1:9" ht="15.75">
      <c r="A134" s="33" t="s">
        <v>48</v>
      </c>
      <c r="B134" s="270" t="s">
        <v>50</v>
      </c>
      <c r="C134" s="270"/>
      <c r="D134" s="270"/>
      <c r="E134" s="53">
        <v>0</v>
      </c>
      <c r="F134" s="13"/>
      <c r="G134" s="355"/>
      <c r="H134" s="78"/>
      <c r="I134" s="8"/>
    </row>
    <row r="135" spans="1:9" ht="15.75">
      <c r="A135" s="284" t="s">
        <v>173</v>
      </c>
      <c r="B135" s="270"/>
      <c r="C135" s="270"/>
      <c r="D135" s="270"/>
      <c r="E135" s="82">
        <f>SUM(E129:E134)</f>
        <v>424.92824000000002</v>
      </c>
      <c r="F135" s="13"/>
      <c r="G135" s="355"/>
      <c r="H135" s="78"/>
      <c r="I135" s="8"/>
    </row>
    <row r="136" spans="1:9">
      <c r="A136" s="14"/>
      <c r="B136" s="15"/>
      <c r="C136" s="56"/>
      <c r="D136" s="15"/>
      <c r="E136" s="15"/>
      <c r="F136" s="355"/>
      <c r="G136" s="355"/>
      <c r="H136" s="78"/>
      <c r="I136" s="8"/>
    </row>
    <row r="137" spans="1:9" ht="15.75">
      <c r="A137" s="100" t="s">
        <v>174</v>
      </c>
      <c r="B137" s="355"/>
      <c r="C137" s="57"/>
      <c r="D137" s="355"/>
      <c r="E137" s="355"/>
      <c r="F137" s="355"/>
      <c r="G137" s="355"/>
      <c r="H137" s="8"/>
      <c r="I137" s="8"/>
    </row>
    <row r="138" spans="1:9">
      <c r="A138" s="8"/>
      <c r="B138" s="355"/>
      <c r="C138" s="57"/>
      <c r="D138" s="355"/>
      <c r="E138" s="355"/>
      <c r="F138" s="355"/>
      <c r="G138" s="355"/>
      <c r="H138" s="8"/>
      <c r="I138" s="8"/>
    </row>
    <row r="139" spans="1:9">
      <c r="A139" s="8"/>
      <c r="B139" s="355"/>
      <c r="C139" s="57"/>
      <c r="D139" s="355"/>
      <c r="E139" s="355"/>
      <c r="F139" s="355"/>
      <c r="G139" s="355"/>
      <c r="H139" s="8"/>
      <c r="I139" s="8"/>
    </row>
    <row r="140" spans="1:9">
      <c r="A140" s="356"/>
      <c r="B140" s="357"/>
      <c r="C140" s="58"/>
      <c r="D140" s="357"/>
      <c r="E140" s="355"/>
      <c r="F140" s="355"/>
      <c r="G140" s="355"/>
      <c r="H140" s="8"/>
      <c r="I140" s="8"/>
    </row>
    <row r="141" spans="1:9" ht="15.75">
      <c r="A141" s="272" t="s">
        <v>175</v>
      </c>
      <c r="B141" s="272"/>
      <c r="C141" s="272"/>
      <c r="D141" s="272"/>
      <c r="E141" s="46"/>
      <c r="F141" s="59"/>
      <c r="G141" s="59"/>
      <c r="H141" s="8"/>
      <c r="I141" s="8"/>
    </row>
    <row r="142" spans="1:9" ht="15.75">
      <c r="A142" s="48" t="s">
        <v>145</v>
      </c>
      <c r="B142" s="173" t="s">
        <v>176</v>
      </c>
      <c r="C142" s="173" t="s">
        <v>177</v>
      </c>
      <c r="D142" s="173"/>
      <c r="E142" s="46"/>
      <c r="F142" s="59"/>
      <c r="G142" s="59"/>
      <c r="H142" s="8"/>
      <c r="I142" s="8"/>
    </row>
    <row r="143" spans="1:9" ht="15.75">
      <c r="A143" s="52" t="s">
        <v>148</v>
      </c>
      <c r="B143" s="359">
        <f>20.51*12</f>
        <v>246.12</v>
      </c>
      <c r="C143" s="83">
        <f>B143/12</f>
        <v>20.51</v>
      </c>
      <c r="D143" s="119"/>
      <c r="E143" s="46"/>
      <c r="F143" s="59"/>
      <c r="G143" s="59"/>
      <c r="H143" s="8"/>
      <c r="I143" s="8"/>
    </row>
    <row r="144" spans="1:9" ht="15.75">
      <c r="A144" s="63"/>
      <c r="B144" s="160"/>
      <c r="C144" s="86">
        <f>C143</f>
        <v>20.51</v>
      </c>
      <c r="D144" s="87"/>
      <c r="E144" s="46"/>
      <c r="F144" s="59"/>
      <c r="G144" s="59"/>
      <c r="H144" s="8"/>
      <c r="I144" s="8"/>
    </row>
    <row r="145" spans="1:9">
      <c r="A145" s="17"/>
      <c r="B145" s="88"/>
      <c r="C145" s="89"/>
      <c r="D145" s="90"/>
      <c r="E145" s="59"/>
      <c r="F145" s="59"/>
      <c r="G145" s="59"/>
      <c r="H145" s="8"/>
      <c r="I145" s="8"/>
    </row>
    <row r="146" spans="1:9">
      <c r="A146" s="8"/>
      <c r="B146" s="91"/>
      <c r="C146" s="92"/>
      <c r="D146" s="59"/>
      <c r="E146" s="59"/>
      <c r="F146" s="59"/>
      <c r="G146" s="59"/>
      <c r="H146" s="8"/>
      <c r="I146" s="8"/>
    </row>
    <row r="147" spans="1:9">
      <c r="A147" s="8"/>
      <c r="B147" s="91"/>
      <c r="C147" s="92"/>
      <c r="D147" s="59"/>
      <c r="E147" s="59"/>
      <c r="F147" s="59"/>
      <c r="G147" s="59"/>
      <c r="H147" s="8"/>
      <c r="I147" s="8"/>
    </row>
    <row r="148" spans="1:9">
      <c r="A148" s="356"/>
      <c r="B148" s="93"/>
      <c r="C148" s="94"/>
      <c r="D148" s="95"/>
      <c r="E148" s="95"/>
      <c r="F148" s="59"/>
      <c r="G148" s="59"/>
      <c r="H148" s="8"/>
      <c r="I148" s="8"/>
    </row>
    <row r="149" spans="1:9" ht="15.75">
      <c r="A149" s="272" t="s">
        <v>178</v>
      </c>
      <c r="B149" s="272"/>
      <c r="C149" s="272"/>
      <c r="D149" s="272"/>
      <c r="E149" s="272"/>
      <c r="F149" s="46"/>
      <c r="G149" s="59"/>
      <c r="H149" s="59"/>
      <c r="I149" s="8"/>
    </row>
    <row r="150" spans="1:9" ht="15.75">
      <c r="A150" s="38" t="s">
        <v>145</v>
      </c>
      <c r="B150" s="38" t="s">
        <v>151</v>
      </c>
      <c r="C150" s="38" t="s">
        <v>177</v>
      </c>
      <c r="D150" s="38" t="s">
        <v>179</v>
      </c>
      <c r="E150" s="38" t="s">
        <v>130</v>
      </c>
      <c r="F150" s="46"/>
      <c r="G150" s="59"/>
      <c r="H150" s="59"/>
      <c r="I150" s="8"/>
    </row>
    <row r="151" spans="1:9" ht="15.75">
      <c r="A151" s="52" t="s">
        <v>148</v>
      </c>
      <c r="B151" s="80">
        <v>3014</v>
      </c>
      <c r="C151" s="80">
        <f>B151*(6/100)</f>
        <v>180.84</v>
      </c>
      <c r="D151" s="80">
        <f>C151*(9.25/100)</f>
        <v>16.727699999999999</v>
      </c>
      <c r="E151" s="96">
        <f>C151-D151</f>
        <v>164.1123</v>
      </c>
      <c r="F151" s="97"/>
      <c r="G151" s="98"/>
      <c r="H151" s="99"/>
      <c r="I151" s="8"/>
    </row>
    <row r="152" spans="1:9">
      <c r="A152" s="17"/>
      <c r="B152" s="15" t="s">
        <v>180</v>
      </c>
      <c r="C152" s="56"/>
      <c r="D152" s="15"/>
      <c r="E152" s="15"/>
      <c r="F152" s="355"/>
      <c r="G152" s="355"/>
      <c r="H152" s="69"/>
      <c r="I152" s="8"/>
    </row>
    <row r="153" spans="1:9">
      <c r="A153" s="8"/>
      <c r="B153" s="355" t="s">
        <v>319</v>
      </c>
      <c r="C153" s="57"/>
      <c r="D153" s="355"/>
      <c r="E153" s="355"/>
      <c r="F153" s="355"/>
      <c r="G153" s="355"/>
      <c r="H153" s="8"/>
      <c r="I153" s="8"/>
    </row>
    <row r="154" spans="1:9">
      <c r="A154" s="8"/>
      <c r="B154" s="343"/>
      <c r="C154" s="57"/>
      <c r="D154" s="355"/>
      <c r="E154" s="355"/>
      <c r="F154" s="355"/>
      <c r="G154" s="355"/>
      <c r="H154" s="8"/>
      <c r="I154" s="8"/>
    </row>
    <row r="155" spans="1:9">
      <c r="A155" s="8"/>
      <c r="B155" s="355"/>
      <c r="C155" s="57"/>
      <c r="D155" s="355"/>
      <c r="E155" s="355"/>
      <c r="F155" s="355"/>
      <c r="G155" s="355"/>
      <c r="H155" s="8"/>
      <c r="I155" s="8"/>
    </row>
    <row r="156" spans="1:9">
      <c r="A156" s="8"/>
      <c r="B156" s="355"/>
      <c r="C156" s="57"/>
      <c r="D156" s="355"/>
      <c r="E156" s="355"/>
      <c r="F156" s="355"/>
      <c r="G156" s="355"/>
      <c r="H156" s="8"/>
      <c r="I156" s="8"/>
    </row>
    <row r="157" spans="1:9" ht="15.75">
      <c r="A157" s="285" t="s">
        <v>174</v>
      </c>
      <c r="B157" s="285"/>
      <c r="C157" s="285"/>
      <c r="D157" s="285"/>
      <c r="E157" s="285"/>
      <c r="F157" s="285"/>
      <c r="G157" s="285"/>
      <c r="H157" s="285"/>
      <c r="I157" s="8"/>
    </row>
    <row r="158" spans="1:9">
      <c r="A158" s="356"/>
      <c r="B158" s="357"/>
      <c r="C158" s="58"/>
      <c r="D158" s="355"/>
      <c r="E158" s="355"/>
      <c r="F158" s="355"/>
      <c r="G158" s="355"/>
      <c r="H158" s="8"/>
      <c r="I158" s="8"/>
    </row>
    <row r="159" spans="1:9" ht="15.75">
      <c r="A159" s="38">
        <v>3</v>
      </c>
      <c r="B159" s="38" t="s">
        <v>181</v>
      </c>
      <c r="C159" s="38" t="s">
        <v>182</v>
      </c>
      <c r="D159" s="38" t="s">
        <v>44</v>
      </c>
      <c r="E159" s="355"/>
      <c r="F159" s="355"/>
      <c r="G159" s="355"/>
      <c r="H159" s="8"/>
      <c r="I159" s="8"/>
    </row>
    <row r="160" spans="1:9" ht="15.75">
      <c r="A160" s="33" t="s">
        <v>24</v>
      </c>
      <c r="B160" s="52" t="s">
        <v>54</v>
      </c>
      <c r="C160" s="130">
        <f>D160/2993.49</f>
        <v>6.851534496524125E-3</v>
      </c>
      <c r="D160" s="53">
        <v>20.51</v>
      </c>
      <c r="E160" s="355"/>
      <c r="F160" s="355"/>
      <c r="G160" s="355"/>
      <c r="H160" s="8"/>
      <c r="I160" s="8"/>
    </row>
    <row r="161" spans="1:9" ht="15.75">
      <c r="A161" s="33" t="s">
        <v>25</v>
      </c>
      <c r="B161" s="52" t="s">
        <v>55</v>
      </c>
      <c r="C161" s="53">
        <v>0</v>
      </c>
      <c r="D161" s="53">
        <v>0</v>
      </c>
      <c r="E161" s="355"/>
      <c r="F161" s="355"/>
      <c r="G161" s="355"/>
      <c r="H161" s="8"/>
      <c r="I161" s="8"/>
    </row>
    <row r="162" spans="1:9" ht="15.75">
      <c r="A162" s="33" t="s">
        <v>28</v>
      </c>
      <c r="B162" s="52" t="s">
        <v>321</v>
      </c>
      <c r="C162" s="130">
        <f>D162/E43</f>
        <v>0.11491846258129934</v>
      </c>
      <c r="D162" s="53">
        <v>164.11</v>
      </c>
      <c r="E162" s="355"/>
      <c r="F162" s="355"/>
      <c r="G162" s="355"/>
      <c r="H162" s="8"/>
      <c r="I162" s="8"/>
    </row>
    <row r="163" spans="1:9" ht="15.75">
      <c r="A163" s="265" t="s">
        <v>183</v>
      </c>
      <c r="B163" s="265"/>
      <c r="C163" s="345">
        <f>SUM(C160:C162)</f>
        <v>0.12176999707782346</v>
      </c>
      <c r="D163" s="82">
        <f>SUM(D160:D162)</f>
        <v>184.62</v>
      </c>
      <c r="E163" s="355"/>
      <c r="F163" s="355"/>
      <c r="G163" s="355"/>
      <c r="H163" s="8"/>
      <c r="I163" s="8"/>
    </row>
    <row r="164" spans="1:9">
      <c r="A164" s="17"/>
      <c r="B164" s="15" t="s">
        <v>184</v>
      </c>
      <c r="C164" s="56"/>
      <c r="D164" s="355"/>
      <c r="E164" s="355"/>
      <c r="F164" s="355"/>
      <c r="G164" s="355"/>
      <c r="H164" s="8"/>
      <c r="I164" s="8"/>
    </row>
    <row r="165" spans="1:9">
      <c r="A165" s="8"/>
      <c r="B165" s="355"/>
      <c r="C165" s="57"/>
      <c r="D165" s="355"/>
      <c r="E165" s="355"/>
      <c r="F165" s="355"/>
      <c r="G165" s="355"/>
      <c r="H165" s="8"/>
      <c r="I165" s="8"/>
    </row>
    <row r="166" spans="1:9">
      <c r="A166" s="8"/>
      <c r="B166" s="8"/>
      <c r="C166" s="355"/>
      <c r="D166" s="355"/>
      <c r="E166" s="355"/>
      <c r="F166" s="355"/>
      <c r="G166" s="355"/>
      <c r="H166" s="8"/>
      <c r="I166" s="8"/>
    </row>
    <row r="167" spans="1:9">
      <c r="A167" s="8"/>
      <c r="B167" s="8"/>
      <c r="C167" s="355"/>
      <c r="D167" s="355"/>
      <c r="E167" s="355"/>
      <c r="F167" s="355"/>
      <c r="G167" s="355"/>
      <c r="H167" s="8"/>
      <c r="I167" s="8"/>
    </row>
    <row r="168" spans="1:9" ht="15.75">
      <c r="A168" s="278" t="s">
        <v>185</v>
      </c>
      <c r="B168" s="278"/>
      <c r="C168" s="278"/>
      <c r="D168" s="278"/>
      <c r="E168" s="278"/>
      <c r="F168" s="278"/>
      <c r="G168" s="100"/>
      <c r="H168" s="8"/>
      <c r="I168" s="8"/>
    </row>
    <row r="169" spans="1:9" ht="15.75">
      <c r="A169" s="101"/>
      <c r="B169" s="101"/>
      <c r="C169" s="101"/>
      <c r="D169" s="101"/>
      <c r="E169" s="101"/>
      <c r="F169" s="101"/>
      <c r="G169" s="101"/>
      <c r="H169" s="8"/>
      <c r="I169" s="8"/>
    </row>
    <row r="170" spans="1:9">
      <c r="A170" s="8"/>
      <c r="B170" s="8"/>
      <c r="C170" s="355"/>
      <c r="D170" s="355"/>
      <c r="E170" s="355"/>
      <c r="F170" s="355"/>
      <c r="G170" s="355"/>
      <c r="H170" s="8"/>
      <c r="I170" s="8"/>
    </row>
    <row r="171" spans="1:9" ht="15.75">
      <c r="A171" s="8"/>
      <c r="B171" s="102" t="s">
        <v>186</v>
      </c>
      <c r="C171" s="355"/>
      <c r="D171" s="355"/>
      <c r="E171" s="355"/>
      <c r="F171" s="355"/>
      <c r="G171" s="355"/>
      <c r="H171" s="8"/>
      <c r="I171" s="8"/>
    </row>
    <row r="172" spans="1:9">
      <c r="A172" s="8"/>
      <c r="B172" s="8"/>
      <c r="C172" s="355"/>
      <c r="D172" s="355"/>
      <c r="E172" s="355"/>
      <c r="F172" s="355"/>
      <c r="G172" s="355"/>
      <c r="H172" s="8"/>
      <c r="I172" s="8"/>
    </row>
    <row r="173" spans="1:9" ht="31.5">
      <c r="A173" s="356"/>
      <c r="B173" s="356"/>
      <c r="C173" s="357"/>
      <c r="D173" s="156" t="s">
        <v>151</v>
      </c>
      <c r="E173" s="39">
        <v>1473.52</v>
      </c>
      <c r="F173" s="355"/>
      <c r="G173" s="355"/>
      <c r="H173" s="8"/>
      <c r="I173" s="8"/>
    </row>
    <row r="174" spans="1:9" ht="15.75">
      <c r="A174" s="103"/>
      <c r="B174" s="265" t="s">
        <v>187</v>
      </c>
      <c r="C174" s="265"/>
      <c r="D174" s="104" t="s">
        <v>188</v>
      </c>
      <c r="E174" s="104" t="s">
        <v>44</v>
      </c>
      <c r="F174" s="105"/>
      <c r="G174" s="106"/>
      <c r="H174" s="8"/>
      <c r="I174" s="8"/>
    </row>
    <row r="175" spans="1:9" ht="15.75">
      <c r="A175" s="33" t="s">
        <v>24</v>
      </c>
      <c r="B175" s="270" t="s">
        <v>58</v>
      </c>
      <c r="C175" s="270"/>
      <c r="D175" s="107">
        <v>0.2</v>
      </c>
      <c r="E175" s="39">
        <f>($E$173)*D175</f>
        <v>294.70400000000001</v>
      </c>
      <c r="F175" s="108"/>
      <c r="G175" s="109"/>
      <c r="H175" s="8"/>
      <c r="I175" s="8"/>
    </row>
    <row r="176" spans="1:9" ht="15.75">
      <c r="A176" s="33" t="s">
        <v>25</v>
      </c>
      <c r="B176" s="270" t="s">
        <v>189</v>
      </c>
      <c r="C176" s="270"/>
      <c r="D176" s="107">
        <v>1.4999999999999999E-2</v>
      </c>
      <c r="E176" s="39">
        <f t="shared" ref="E176:E182" si="0">($E$173)*D176</f>
        <v>22.102799999999998</v>
      </c>
      <c r="F176" s="108"/>
      <c r="G176" s="109"/>
      <c r="H176" s="8"/>
      <c r="I176" s="8"/>
    </row>
    <row r="177" spans="1:9" ht="15.75">
      <c r="A177" s="33" t="s">
        <v>27</v>
      </c>
      <c r="B177" s="270" t="s">
        <v>190</v>
      </c>
      <c r="C177" s="270"/>
      <c r="D177" s="107">
        <v>0.01</v>
      </c>
      <c r="E177" s="39">
        <f t="shared" si="0"/>
        <v>14.735200000000001</v>
      </c>
      <c r="F177" s="108"/>
      <c r="G177" s="109"/>
      <c r="H177" s="8"/>
      <c r="I177" s="8"/>
    </row>
    <row r="178" spans="1:9" ht="15.75">
      <c r="A178" s="33" t="s">
        <v>28</v>
      </c>
      <c r="B178" s="270" t="s">
        <v>59</v>
      </c>
      <c r="C178" s="270"/>
      <c r="D178" s="107">
        <v>2E-3</v>
      </c>
      <c r="E178" s="39">
        <f t="shared" si="0"/>
        <v>2.9470399999999999</v>
      </c>
      <c r="F178" s="108"/>
      <c r="G178" s="109"/>
      <c r="H178" s="8"/>
      <c r="I178" s="8"/>
    </row>
    <row r="179" spans="1:9" ht="15.75">
      <c r="A179" s="33" t="s">
        <v>46</v>
      </c>
      <c r="B179" s="270" t="s">
        <v>191</v>
      </c>
      <c r="C179" s="270"/>
      <c r="D179" s="107">
        <v>2.5000000000000001E-2</v>
      </c>
      <c r="E179" s="39">
        <f t="shared" si="0"/>
        <v>36.838000000000001</v>
      </c>
      <c r="F179" s="108"/>
      <c r="G179" s="109"/>
      <c r="H179" s="8"/>
      <c r="I179" s="8"/>
    </row>
    <row r="180" spans="1:9" ht="15.75">
      <c r="A180" s="33" t="s">
        <v>48</v>
      </c>
      <c r="B180" s="270" t="s">
        <v>60</v>
      </c>
      <c r="C180" s="270"/>
      <c r="D180" s="107">
        <v>0.08</v>
      </c>
      <c r="E180" s="39">
        <f t="shared" si="0"/>
        <v>117.88160000000001</v>
      </c>
      <c r="F180" s="108"/>
      <c r="G180" s="109"/>
      <c r="H180" s="8"/>
      <c r="I180" s="8"/>
    </row>
    <row r="181" spans="1:9" ht="15.75">
      <c r="A181" s="33" t="s">
        <v>49</v>
      </c>
      <c r="B181" s="270" t="s">
        <v>320</v>
      </c>
      <c r="C181" s="270"/>
      <c r="D181" s="107">
        <v>1.4999999999999999E-2</v>
      </c>
      <c r="E181" s="39">
        <f t="shared" si="0"/>
        <v>22.102799999999998</v>
      </c>
      <c r="F181" s="108"/>
      <c r="G181" s="109"/>
      <c r="H181" s="8"/>
      <c r="I181" s="8"/>
    </row>
    <row r="182" spans="1:9" ht="15.75">
      <c r="A182" s="33" t="s">
        <v>61</v>
      </c>
      <c r="B182" s="270" t="s">
        <v>62</v>
      </c>
      <c r="C182" s="270"/>
      <c r="D182" s="107">
        <v>6.0000000000000001E-3</v>
      </c>
      <c r="E182" s="39">
        <f t="shared" si="0"/>
        <v>8.8411200000000001</v>
      </c>
      <c r="F182" s="108"/>
      <c r="G182" s="109"/>
      <c r="H182" s="8"/>
      <c r="I182" s="8"/>
    </row>
    <row r="183" spans="1:9" ht="15.75">
      <c r="A183" s="265" t="s">
        <v>192</v>
      </c>
      <c r="B183" s="265"/>
      <c r="C183" s="265"/>
      <c r="D183" s="110">
        <f>SUM(D175:D182)</f>
        <v>0.35300000000000009</v>
      </c>
      <c r="E183" s="111">
        <f>SUM(E175:E182)</f>
        <v>520.15256000000011</v>
      </c>
      <c r="F183" s="112"/>
      <c r="G183" s="113"/>
      <c r="H183" s="8"/>
      <c r="I183" s="8"/>
    </row>
    <row r="184" spans="1:9" ht="15.75">
      <c r="A184" s="114"/>
      <c r="B184" s="114"/>
      <c r="C184" s="115"/>
      <c r="D184" s="116"/>
      <c r="E184" s="116"/>
      <c r="F184" s="113"/>
      <c r="G184" s="113"/>
      <c r="H184" s="8"/>
      <c r="I184" s="8"/>
    </row>
    <row r="185" spans="1:9" ht="15.75">
      <c r="A185" s="117"/>
      <c r="B185" s="117"/>
      <c r="C185" s="118"/>
      <c r="D185" s="113"/>
      <c r="E185" s="113"/>
      <c r="F185" s="113"/>
      <c r="G185" s="113"/>
      <c r="H185" s="8"/>
      <c r="I185" s="8"/>
    </row>
    <row r="186" spans="1:9" ht="15.75">
      <c r="A186" s="117"/>
      <c r="B186" s="117"/>
      <c r="C186" s="118"/>
      <c r="D186" s="113"/>
      <c r="E186" s="113"/>
      <c r="F186" s="113"/>
      <c r="G186" s="113"/>
      <c r="H186" s="8"/>
      <c r="I186" s="8"/>
    </row>
    <row r="187" spans="1:9" ht="15.75">
      <c r="A187" s="117"/>
      <c r="B187" s="117"/>
      <c r="C187" s="118"/>
      <c r="D187" s="113"/>
      <c r="E187" s="113"/>
      <c r="F187" s="113"/>
      <c r="G187" s="113"/>
      <c r="H187" s="8"/>
      <c r="I187" s="8"/>
    </row>
    <row r="188" spans="1:9">
      <c r="A188" s="356"/>
      <c r="B188" s="356"/>
      <c r="C188" s="357"/>
      <c r="D188" s="357"/>
      <c r="E188" s="357"/>
      <c r="F188" s="355"/>
      <c r="G188" s="355"/>
      <c r="H188" s="8"/>
      <c r="I188" s="8"/>
    </row>
    <row r="189" spans="1:9" ht="15.75">
      <c r="A189" s="103" t="s">
        <v>64</v>
      </c>
      <c r="B189" s="346" t="s">
        <v>241</v>
      </c>
      <c r="C189" s="348"/>
      <c r="D189" s="104" t="s">
        <v>57</v>
      </c>
      <c r="E189" s="104" t="s">
        <v>44</v>
      </c>
      <c r="F189" s="13"/>
      <c r="G189" s="355"/>
      <c r="H189" s="8"/>
      <c r="I189" s="8"/>
    </row>
    <row r="190" spans="1:9" ht="15.75">
      <c r="A190" s="33" t="s">
        <v>24</v>
      </c>
      <c r="B190" s="349" t="s">
        <v>242</v>
      </c>
      <c r="C190" s="350"/>
      <c r="D190" s="107">
        <v>1</v>
      </c>
      <c r="E190" s="39">
        <f>($E$43)*D190</f>
        <v>1428.056</v>
      </c>
      <c r="F190" s="13"/>
      <c r="G190" s="355"/>
      <c r="H190" s="8"/>
      <c r="I190" s="8"/>
    </row>
    <row r="191" spans="1:9" ht="15.75">
      <c r="A191" s="33" t="s">
        <v>25</v>
      </c>
      <c r="B191" s="349" t="s">
        <v>201</v>
      </c>
      <c r="C191" s="350"/>
      <c r="D191" s="107">
        <v>2.7804339000000001E-2</v>
      </c>
      <c r="E191" s="39">
        <f>($E$43)*D191</f>
        <v>39.706153134984</v>
      </c>
      <c r="F191" s="13"/>
      <c r="G191" s="355"/>
      <c r="H191" s="8"/>
      <c r="I191" s="8"/>
    </row>
    <row r="192" spans="1:9" ht="15.75">
      <c r="A192" s="346" t="s">
        <v>243</v>
      </c>
      <c r="B192" s="347"/>
      <c r="C192" s="347"/>
      <c r="D192" s="348"/>
      <c r="E192" s="155">
        <f>E191</f>
        <v>39.706153134984</v>
      </c>
      <c r="F192" s="13"/>
      <c r="G192" s="355"/>
      <c r="H192" s="8"/>
      <c r="I192" s="8"/>
    </row>
    <row r="193" spans="1:9">
      <c r="A193" s="17"/>
      <c r="B193" s="17"/>
      <c r="C193" s="15"/>
      <c r="D193" s="15"/>
      <c r="E193" s="15"/>
      <c r="F193" s="355"/>
      <c r="G193" s="355"/>
      <c r="H193" s="8"/>
      <c r="I193" s="8"/>
    </row>
    <row r="194" spans="1:9" ht="15.75">
      <c r="A194" s="101"/>
      <c r="B194" s="100"/>
      <c r="C194" s="100"/>
      <c r="D194" s="100"/>
      <c r="E194" s="100"/>
      <c r="F194" s="100"/>
      <c r="G194" s="100"/>
      <c r="H194" s="8"/>
      <c r="I194" s="8"/>
    </row>
    <row r="195" spans="1:9" ht="15.75">
      <c r="A195" s="101"/>
      <c r="B195" s="100"/>
      <c r="C195" s="100"/>
      <c r="D195" s="100"/>
      <c r="E195" s="100"/>
      <c r="F195" s="100"/>
      <c r="G195" s="100"/>
      <c r="H195" s="8"/>
      <c r="I195" s="8"/>
    </row>
    <row r="196" spans="1:9" ht="15.75">
      <c r="A196" s="101"/>
      <c r="B196" s="100"/>
      <c r="C196" s="100"/>
      <c r="D196" s="100"/>
      <c r="E196" s="100"/>
      <c r="F196" s="100"/>
      <c r="G196" s="100"/>
      <c r="H196" s="8"/>
      <c r="I196" s="8"/>
    </row>
    <row r="197" spans="1:9" ht="15.75">
      <c r="A197" s="101"/>
      <c r="B197" s="100" t="s">
        <v>193</v>
      </c>
      <c r="C197" s="100"/>
      <c r="D197" s="100"/>
      <c r="E197" s="100"/>
      <c r="F197" s="100"/>
      <c r="G197" s="100"/>
      <c r="H197" s="8"/>
      <c r="I197" s="8"/>
    </row>
    <row r="198" spans="1:9">
      <c r="A198" s="356"/>
      <c r="B198" s="356"/>
      <c r="C198" s="357"/>
      <c r="D198" s="357"/>
      <c r="E198" s="357"/>
      <c r="F198" s="355"/>
      <c r="G198" s="355"/>
      <c r="H198" s="8"/>
      <c r="I198" s="8"/>
    </row>
    <row r="199" spans="1:9" ht="15.75">
      <c r="A199" s="103" t="s">
        <v>64</v>
      </c>
      <c r="B199" s="265" t="s">
        <v>194</v>
      </c>
      <c r="C199" s="265"/>
      <c r="D199" s="104" t="s">
        <v>57</v>
      </c>
      <c r="E199" s="104" t="s">
        <v>44</v>
      </c>
      <c r="F199" s="105"/>
      <c r="G199" s="106"/>
      <c r="H199" s="8"/>
      <c r="I199" s="8"/>
    </row>
    <row r="200" spans="1:9" ht="15.75">
      <c r="A200" s="33" t="s">
        <v>24</v>
      </c>
      <c r="B200" s="270" t="s">
        <v>195</v>
      </c>
      <c r="C200" s="270"/>
      <c r="D200" s="107">
        <v>8.3400000000000002E-2</v>
      </c>
      <c r="E200" s="39">
        <f>($E$43)*D200</f>
        <v>119.0998704</v>
      </c>
      <c r="F200" s="108"/>
      <c r="G200" s="109"/>
      <c r="H200" s="8"/>
      <c r="I200" s="8"/>
    </row>
    <row r="201" spans="1:9" ht="15.75">
      <c r="A201" s="283" t="s">
        <v>196</v>
      </c>
      <c r="B201" s="283"/>
      <c r="C201" s="283"/>
      <c r="D201" s="283"/>
      <c r="E201" s="120">
        <f>SUM(E200:E200)</f>
        <v>119.0998704</v>
      </c>
      <c r="F201" s="121"/>
      <c r="G201" s="122"/>
      <c r="H201" s="8"/>
      <c r="I201" s="8"/>
    </row>
    <row r="202" spans="1:9" ht="15.75">
      <c r="A202" s="119"/>
      <c r="B202" s="119" t="s">
        <v>197</v>
      </c>
      <c r="C202" s="123"/>
      <c r="D202" s="123">
        <v>0.33339999999999997</v>
      </c>
      <c r="E202" s="120">
        <f>E201*D202</f>
        <v>39.70789679136</v>
      </c>
      <c r="F202" s="377"/>
      <c r="G202" s="122"/>
      <c r="H202" s="8"/>
      <c r="I202" s="8"/>
    </row>
    <row r="203" spans="1:9" ht="15.75">
      <c r="A203" s="273" t="s">
        <v>163</v>
      </c>
      <c r="B203" s="273"/>
      <c r="C203" s="273"/>
      <c r="D203" s="124"/>
      <c r="E203" s="124">
        <f>SUM(E201:E202)</f>
        <v>158.80776719136</v>
      </c>
      <c r="F203" s="121"/>
      <c r="G203" s="122"/>
      <c r="H203" s="8"/>
      <c r="I203" s="8"/>
    </row>
    <row r="204" spans="1:9">
      <c r="A204" s="17"/>
      <c r="B204" s="17"/>
      <c r="C204" s="15"/>
      <c r="D204" s="15"/>
      <c r="E204" s="15"/>
      <c r="F204" s="355"/>
      <c r="G204" s="355"/>
      <c r="H204" s="8"/>
      <c r="I204" s="8"/>
    </row>
    <row r="205" spans="1:9">
      <c r="A205" s="8"/>
      <c r="B205" s="8"/>
      <c r="C205" s="355"/>
      <c r="D205" s="355"/>
      <c r="E205" s="355"/>
      <c r="F205" s="355"/>
      <c r="G205" s="355"/>
      <c r="H205" s="8"/>
      <c r="I205" s="8"/>
    </row>
    <row r="206" spans="1:9">
      <c r="A206" s="8"/>
      <c r="B206" s="8"/>
      <c r="C206" s="355"/>
      <c r="D206" s="355"/>
      <c r="E206" s="355"/>
      <c r="F206" s="355"/>
      <c r="G206" s="355"/>
      <c r="H206" s="8"/>
      <c r="I206" s="8"/>
    </row>
    <row r="207" spans="1:9">
      <c r="A207" s="356"/>
      <c r="B207" s="356"/>
      <c r="C207" s="357"/>
      <c r="D207" s="357"/>
      <c r="E207" s="357"/>
      <c r="F207" s="355"/>
      <c r="G207" s="355"/>
      <c r="H207" s="8"/>
      <c r="I207" s="8"/>
    </row>
    <row r="208" spans="1:9" ht="15.75">
      <c r="A208" s="38"/>
      <c r="B208" s="265" t="s">
        <v>198</v>
      </c>
      <c r="C208" s="265"/>
      <c r="D208" s="265"/>
      <c r="E208" s="104" t="s">
        <v>44</v>
      </c>
      <c r="F208" s="13"/>
      <c r="G208" s="355"/>
      <c r="H208" s="8"/>
      <c r="I208" s="8"/>
    </row>
    <row r="209" spans="1:9" ht="15.75">
      <c r="A209" s="359">
        <v>1</v>
      </c>
      <c r="B209" s="270" t="s">
        <v>199</v>
      </c>
      <c r="C209" s="270"/>
      <c r="D209" s="270"/>
      <c r="E209" s="125">
        <f>E131</f>
        <v>0</v>
      </c>
      <c r="F209" s="13"/>
      <c r="G209" s="355"/>
      <c r="H209" s="8"/>
      <c r="I209" s="8"/>
    </row>
    <row r="210" spans="1:9" ht="15.75">
      <c r="A210" s="33">
        <v>2</v>
      </c>
      <c r="B210" s="270" t="s">
        <v>200</v>
      </c>
      <c r="C210" s="270"/>
      <c r="D210" s="270"/>
      <c r="E210" s="125">
        <f>E133</f>
        <v>0</v>
      </c>
      <c r="F210" s="13"/>
      <c r="G210" s="355"/>
      <c r="H210" s="8"/>
      <c r="I210" s="8"/>
    </row>
    <row r="211" spans="1:9" ht="15.75">
      <c r="A211" s="33">
        <v>3</v>
      </c>
      <c r="B211" s="270" t="s">
        <v>195</v>
      </c>
      <c r="C211" s="270"/>
      <c r="D211" s="270"/>
      <c r="E211" s="125">
        <f>E200</f>
        <v>119.0998704</v>
      </c>
      <c r="F211" s="13"/>
      <c r="G211" s="355"/>
      <c r="H211" s="8"/>
      <c r="I211" s="8"/>
    </row>
    <row r="212" spans="1:9" ht="15.75">
      <c r="A212" s="33">
        <v>4</v>
      </c>
      <c r="B212" s="270" t="s">
        <v>201</v>
      </c>
      <c r="C212" s="270"/>
      <c r="D212" s="270"/>
      <c r="E212" s="53">
        <f>E191</f>
        <v>39.706153134984</v>
      </c>
      <c r="F212" s="13"/>
      <c r="G212" s="355"/>
      <c r="H212" s="8"/>
      <c r="I212" s="8"/>
    </row>
    <row r="213" spans="1:9" ht="15.75">
      <c r="A213" s="265" t="s">
        <v>163</v>
      </c>
      <c r="B213" s="265"/>
      <c r="C213" s="265"/>
      <c r="D213" s="265"/>
      <c r="E213" s="82">
        <f>SUM(E209:E212)</f>
        <v>158.80602353498401</v>
      </c>
      <c r="F213" s="13"/>
      <c r="G213" s="355"/>
      <c r="H213" s="8"/>
      <c r="I213" s="8"/>
    </row>
    <row r="214" spans="1:9">
      <c r="A214" s="17"/>
      <c r="B214" s="17"/>
      <c r="C214" s="15"/>
      <c r="D214" s="15"/>
      <c r="E214" s="15"/>
      <c r="F214" s="355"/>
      <c r="G214" s="355"/>
      <c r="H214" s="8"/>
      <c r="I214" s="8"/>
    </row>
    <row r="215" spans="1:9">
      <c r="A215" s="8"/>
      <c r="B215" s="8"/>
      <c r="C215" s="355"/>
      <c r="D215" s="355"/>
      <c r="E215" s="355"/>
      <c r="F215" s="355"/>
      <c r="G215" s="355"/>
      <c r="H215" s="8"/>
      <c r="I215" s="8"/>
    </row>
    <row r="216" spans="1:9">
      <c r="A216" s="356"/>
      <c r="B216" s="356"/>
      <c r="C216" s="357"/>
      <c r="D216" s="357"/>
      <c r="E216" s="357"/>
      <c r="F216" s="357"/>
      <c r="G216" s="357"/>
      <c r="H216" s="8"/>
      <c r="I216" s="8"/>
    </row>
    <row r="217" spans="1:9" ht="15.75">
      <c r="A217" s="126"/>
      <c r="B217" s="126" t="s">
        <v>202</v>
      </c>
      <c r="C217" s="126"/>
      <c r="D217" s="126"/>
      <c r="E217" s="126"/>
      <c r="F217" s="126"/>
      <c r="G217" s="126"/>
      <c r="H217" s="46"/>
      <c r="I217" s="59"/>
    </row>
    <row r="218" spans="1:9" ht="47.25">
      <c r="A218" s="48"/>
      <c r="B218" s="173" t="s">
        <v>203</v>
      </c>
      <c r="C218" s="127" t="s">
        <v>204</v>
      </c>
      <c r="D218" s="173" t="s">
        <v>205</v>
      </c>
      <c r="E218" s="127" t="s">
        <v>206</v>
      </c>
      <c r="F218" s="173" t="s">
        <v>130</v>
      </c>
      <c r="G218" s="128"/>
      <c r="H218" s="46"/>
      <c r="I218" s="59"/>
    </row>
    <row r="219" spans="1:9" ht="15.75">
      <c r="A219" s="129"/>
      <c r="B219" s="53">
        <f>E213</f>
        <v>158.80602353498401</v>
      </c>
      <c r="C219" s="358">
        <f>120/30.4375</f>
        <v>3.9425051334702257</v>
      </c>
      <c r="D219" s="130">
        <v>0.33910000000000001</v>
      </c>
      <c r="E219" s="52">
        <v>2.8999999999999998E-3</v>
      </c>
      <c r="F219" s="131">
        <v>0</v>
      </c>
      <c r="G219" s="129"/>
      <c r="H219" s="97"/>
      <c r="I219" s="132"/>
    </row>
    <row r="220" spans="1:9" ht="15.75">
      <c r="A220" s="63" t="s">
        <v>207</v>
      </c>
      <c r="B220" s="63"/>
      <c r="C220" s="65"/>
      <c r="D220" s="65"/>
      <c r="E220" s="65"/>
      <c r="F220" s="65"/>
      <c r="G220" s="65">
        <f>F219</f>
        <v>0</v>
      </c>
      <c r="H220" s="31"/>
      <c r="I220" s="8"/>
    </row>
    <row r="221" spans="1:9">
      <c r="A221" s="17"/>
      <c r="B221" s="17"/>
      <c r="C221" s="15"/>
      <c r="D221" s="15"/>
      <c r="E221" s="15"/>
      <c r="F221" s="15"/>
      <c r="G221" s="15"/>
      <c r="H221" s="8"/>
      <c r="I221" s="8"/>
    </row>
    <row r="222" spans="1:9">
      <c r="A222" s="356"/>
      <c r="B222" s="356"/>
      <c r="C222" s="357"/>
      <c r="D222" s="357"/>
      <c r="E222" s="357"/>
      <c r="F222" s="355"/>
      <c r="G222" s="355"/>
      <c r="H222" s="8"/>
      <c r="I222" s="8"/>
    </row>
    <row r="223" spans="1:9" ht="15.75">
      <c r="A223" s="103" t="s">
        <v>65</v>
      </c>
      <c r="B223" s="265" t="s">
        <v>66</v>
      </c>
      <c r="C223" s="265"/>
      <c r="D223" s="104" t="s">
        <v>57</v>
      </c>
      <c r="E223" s="104" t="s">
        <v>44</v>
      </c>
      <c r="F223" s="105"/>
      <c r="G223" s="106"/>
      <c r="H223" s="8"/>
      <c r="I223" s="8"/>
    </row>
    <row r="224" spans="1:9" ht="15.75">
      <c r="A224" s="33" t="s">
        <v>24</v>
      </c>
      <c r="B224" s="270" t="s">
        <v>66</v>
      </c>
      <c r="C224" s="270"/>
      <c r="D224" s="107"/>
      <c r="E224" s="39">
        <f>F219</f>
        <v>0</v>
      </c>
      <c r="F224" s="108"/>
      <c r="G224" s="109"/>
      <c r="H224" s="8"/>
      <c r="I224" s="8"/>
    </row>
    <row r="225" spans="1:9" ht="15.75">
      <c r="A225" s="33" t="s">
        <v>25</v>
      </c>
      <c r="B225" s="52" t="s">
        <v>197</v>
      </c>
      <c r="C225" s="107"/>
      <c r="D225" s="107">
        <f>D183</f>
        <v>0.35300000000000009</v>
      </c>
      <c r="E225" s="39">
        <f>E224*D225</f>
        <v>0</v>
      </c>
      <c r="F225" s="108"/>
      <c r="G225" s="109"/>
      <c r="H225" s="8"/>
      <c r="I225" s="8"/>
    </row>
    <row r="226" spans="1:9" ht="15.75">
      <c r="A226" s="273" t="s">
        <v>163</v>
      </c>
      <c r="B226" s="273"/>
      <c r="C226" s="273"/>
      <c r="D226" s="133"/>
      <c r="E226" s="133">
        <f>SUM(E224:E225)</f>
        <v>0</v>
      </c>
      <c r="F226" s="108"/>
      <c r="G226" s="109"/>
      <c r="H226" s="8"/>
      <c r="I226" s="8"/>
    </row>
    <row r="227" spans="1:9">
      <c r="A227" s="17"/>
      <c r="B227" s="17"/>
      <c r="C227" s="15"/>
      <c r="D227" s="15"/>
      <c r="E227" s="15"/>
      <c r="F227" s="355"/>
      <c r="G227" s="355"/>
      <c r="H227" s="8"/>
      <c r="I227" s="8"/>
    </row>
    <row r="228" spans="1:9">
      <c r="A228" s="8"/>
      <c r="B228" s="8"/>
      <c r="C228" s="355"/>
      <c r="D228" s="355"/>
      <c r="E228" s="355"/>
      <c r="F228" s="355"/>
      <c r="G228" s="355"/>
      <c r="H228" s="8"/>
      <c r="I228" s="8"/>
    </row>
    <row r="229" spans="1:9">
      <c r="A229" s="8"/>
      <c r="B229" s="8"/>
      <c r="C229" s="355"/>
      <c r="D229" s="355"/>
      <c r="E229" s="35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>
      <c r="A231" s="356"/>
      <c r="B231" s="356"/>
      <c r="C231" s="357"/>
      <c r="D231" s="357"/>
      <c r="E231" s="357"/>
      <c r="F231" s="355"/>
      <c r="G231" s="355"/>
      <c r="H231" s="8"/>
      <c r="I231" s="8"/>
    </row>
    <row r="232" spans="1:9" ht="15.75">
      <c r="A232" s="265" t="s">
        <v>208</v>
      </c>
      <c r="B232" s="265"/>
      <c r="C232" s="265"/>
      <c r="D232" s="265"/>
      <c r="E232" s="104" t="s">
        <v>44</v>
      </c>
      <c r="F232" s="13"/>
      <c r="G232" s="355"/>
      <c r="H232" s="8"/>
      <c r="I232" s="8"/>
    </row>
    <row r="233" spans="1:9" ht="15.75">
      <c r="A233" s="359">
        <v>1</v>
      </c>
      <c r="B233" s="268" t="s">
        <v>209</v>
      </c>
      <c r="C233" s="268"/>
      <c r="D233" s="268"/>
      <c r="E233" s="125">
        <f>E43</f>
        <v>1428.056</v>
      </c>
      <c r="F233" s="13"/>
      <c r="G233" s="355"/>
      <c r="H233" s="8"/>
      <c r="I233" s="8"/>
    </row>
    <row r="234" spans="1:9" ht="15.75">
      <c r="A234" s="33">
        <v>2</v>
      </c>
      <c r="B234" s="270" t="s">
        <v>195</v>
      </c>
      <c r="C234" s="270"/>
      <c r="D234" s="270"/>
      <c r="E234" s="125">
        <f>E211</f>
        <v>119.0998704</v>
      </c>
      <c r="F234" s="13"/>
      <c r="G234" s="355"/>
      <c r="H234" s="8"/>
      <c r="I234" s="8"/>
    </row>
    <row r="235" spans="1:9" ht="15.75">
      <c r="A235" s="33">
        <v>3</v>
      </c>
      <c r="B235" s="270" t="s">
        <v>210</v>
      </c>
      <c r="C235" s="270"/>
      <c r="D235" s="270"/>
      <c r="E235" s="125">
        <f>E212</f>
        <v>39.706153134984</v>
      </c>
      <c r="F235" s="13"/>
      <c r="G235" s="355"/>
      <c r="H235" s="8"/>
      <c r="I235" s="8"/>
    </row>
    <row r="236" spans="1:9" ht="15.75">
      <c r="A236" s="265" t="s">
        <v>163</v>
      </c>
      <c r="B236" s="265"/>
      <c r="C236" s="265"/>
      <c r="D236" s="265"/>
      <c r="E236" s="82">
        <f>SUM(E233:E235)</f>
        <v>1586.8620235349842</v>
      </c>
      <c r="F236" s="13"/>
      <c r="G236" s="355"/>
      <c r="H236" s="8"/>
      <c r="I236" s="8"/>
    </row>
    <row r="237" spans="1:9">
      <c r="A237" s="17"/>
      <c r="B237" s="17"/>
      <c r="C237" s="15"/>
      <c r="D237" s="15"/>
      <c r="E237" s="15"/>
      <c r="F237" s="355"/>
      <c r="G237" s="355"/>
      <c r="H237" s="8"/>
      <c r="I237" s="8"/>
    </row>
    <row r="238" spans="1:9">
      <c r="A238" s="8"/>
      <c r="B238" s="8"/>
      <c r="C238" s="355"/>
      <c r="D238" s="355"/>
      <c r="E238" s="355"/>
      <c r="F238" s="355"/>
      <c r="G238" s="355"/>
      <c r="H238" s="8"/>
      <c r="I238" s="8"/>
    </row>
    <row r="239" spans="1:9">
      <c r="A239" s="8"/>
      <c r="B239" s="8"/>
      <c r="C239" s="355"/>
      <c r="D239" s="355"/>
      <c r="E239" s="355"/>
      <c r="F239" s="355"/>
      <c r="G239" s="355"/>
      <c r="H239" s="8"/>
      <c r="I239" s="8"/>
    </row>
    <row r="240" spans="1:9">
      <c r="A240" s="356"/>
      <c r="B240" s="356"/>
      <c r="C240" s="357"/>
      <c r="D240" s="357"/>
      <c r="E240" s="357"/>
      <c r="F240" s="357"/>
      <c r="G240" s="357"/>
      <c r="H240" s="356"/>
      <c r="I240" s="356"/>
    </row>
    <row r="241" spans="1:9" ht="47.25">
      <c r="A241" s="103"/>
      <c r="B241" s="134" t="s">
        <v>211</v>
      </c>
      <c r="C241" s="135" t="s">
        <v>212</v>
      </c>
      <c r="D241" s="136" t="s">
        <v>213</v>
      </c>
      <c r="E241" s="136" t="s">
        <v>214</v>
      </c>
      <c r="F241" s="355"/>
      <c r="G241" s="355"/>
      <c r="H241" s="8"/>
      <c r="I241" s="8"/>
    </row>
    <row r="242" spans="1:9" ht="31.5">
      <c r="A242" s="137">
        <v>1</v>
      </c>
      <c r="B242" s="138" t="s">
        <v>68</v>
      </c>
      <c r="C242" s="139">
        <v>2016.33</v>
      </c>
      <c r="D242" s="140">
        <v>12</v>
      </c>
      <c r="E242" s="140">
        <f>C242/D242</f>
        <v>168.0275</v>
      </c>
      <c r="F242" s="357"/>
      <c r="G242" s="357"/>
      <c r="H242" s="356"/>
      <c r="I242" s="356"/>
    </row>
    <row r="243" spans="1:9" ht="15.75">
      <c r="A243" s="280" t="s">
        <v>215</v>
      </c>
      <c r="B243" s="280"/>
      <c r="C243" s="280"/>
      <c r="D243" s="280"/>
      <c r="E243" s="280"/>
      <c r="F243" s="280"/>
      <c r="G243" s="280"/>
      <c r="H243" s="280"/>
      <c r="I243" s="280"/>
    </row>
    <row r="244" spans="1:9" ht="15.75">
      <c r="A244" s="141"/>
      <c r="B244" s="141"/>
      <c r="C244" s="142"/>
      <c r="D244" s="15"/>
      <c r="E244" s="15"/>
      <c r="F244" s="15"/>
      <c r="G244" s="15"/>
      <c r="H244" s="17"/>
      <c r="I244" s="17"/>
    </row>
    <row r="245" spans="1:9" ht="15.75">
      <c r="A245" s="360"/>
      <c r="B245" s="360"/>
      <c r="C245" s="361"/>
      <c r="D245" s="355"/>
      <c r="E245" s="355"/>
      <c r="F245" s="355"/>
      <c r="G245" s="355"/>
      <c r="H245" s="8"/>
      <c r="I245" s="8"/>
    </row>
    <row r="246" spans="1:9" ht="15.75">
      <c r="A246" s="145"/>
      <c r="B246" s="145"/>
      <c r="C246" s="146"/>
      <c r="D246" s="357"/>
      <c r="E246" s="357"/>
      <c r="F246" s="357"/>
      <c r="G246" s="357"/>
      <c r="H246" s="356"/>
      <c r="I246" s="356"/>
    </row>
    <row r="247" spans="1:9" ht="78.75">
      <c r="A247" s="103" t="s">
        <v>216</v>
      </c>
      <c r="B247" s="147" t="s">
        <v>217</v>
      </c>
      <c r="C247" s="148" t="s">
        <v>44</v>
      </c>
      <c r="D247" s="149" t="s">
        <v>218</v>
      </c>
      <c r="E247" s="149" t="s">
        <v>219</v>
      </c>
      <c r="F247" s="150" t="s">
        <v>196</v>
      </c>
      <c r="G247" s="150" t="s">
        <v>63</v>
      </c>
      <c r="H247" s="136" t="s">
        <v>220</v>
      </c>
      <c r="I247" s="136" t="s">
        <v>221</v>
      </c>
    </row>
    <row r="248" spans="1:9" ht="31.5">
      <c r="A248" s="359">
        <v>1</v>
      </c>
      <c r="B248" s="138" t="s">
        <v>222</v>
      </c>
      <c r="C248" s="139">
        <f>E236</f>
        <v>1586.8620235349842</v>
      </c>
      <c r="D248" s="107">
        <v>0.5</v>
      </c>
      <c r="E248" s="107">
        <v>0.08</v>
      </c>
      <c r="F248" s="151">
        <f>C248*D248*E248</f>
        <v>63.474480941399371</v>
      </c>
      <c r="G248" s="151">
        <f>F248+E242</f>
        <v>231.50198094139938</v>
      </c>
      <c r="H248" s="107">
        <v>9.6100000000000005E-2</v>
      </c>
      <c r="I248" s="152">
        <f>G248*H248</f>
        <v>22.247340368468482</v>
      </c>
    </row>
    <row r="249" spans="1:9" ht="15.75">
      <c r="A249" s="281" t="s">
        <v>223</v>
      </c>
      <c r="B249" s="281"/>
      <c r="C249" s="281"/>
      <c r="D249" s="281"/>
      <c r="E249" s="281"/>
      <c r="F249" s="281"/>
      <c r="G249" s="281"/>
      <c r="H249" s="354"/>
      <c r="I249" s="153">
        <f>I248</f>
        <v>22.247340368468482</v>
      </c>
    </row>
    <row r="250" spans="1:9" ht="15.75">
      <c r="A250" s="141"/>
      <c r="B250" s="141"/>
      <c r="C250" s="142"/>
      <c r="D250" s="15"/>
      <c r="E250" s="15"/>
      <c r="F250" s="15"/>
      <c r="G250" s="15"/>
      <c r="H250" s="17"/>
      <c r="I250" s="17"/>
    </row>
    <row r="251" spans="1:9" ht="15.75">
      <c r="A251" s="282" t="s">
        <v>224</v>
      </c>
      <c r="B251" s="282"/>
      <c r="C251" s="282"/>
      <c r="D251" s="282"/>
      <c r="E251" s="282"/>
      <c r="F251" s="282"/>
      <c r="G251" s="282"/>
      <c r="H251" s="282"/>
      <c r="I251" s="282"/>
    </row>
    <row r="252" spans="1:9" ht="15.75">
      <c r="A252" s="360"/>
      <c r="B252" s="360"/>
      <c r="C252" s="361"/>
      <c r="D252" s="355"/>
      <c r="E252" s="35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5"/>
      <c r="G253" s="355"/>
      <c r="H253" s="8"/>
      <c r="I253" s="8"/>
    </row>
    <row r="254" spans="1:9" ht="15.75">
      <c r="A254" s="265" t="s">
        <v>225</v>
      </c>
      <c r="B254" s="265"/>
      <c r="C254" s="265"/>
      <c r="D254" s="265"/>
      <c r="E254" s="104" t="s">
        <v>44</v>
      </c>
      <c r="F254" s="13"/>
      <c r="G254" s="355"/>
      <c r="H254" s="8"/>
      <c r="I254" s="8"/>
    </row>
    <row r="255" spans="1:9" ht="15.75">
      <c r="A255" s="359">
        <v>1</v>
      </c>
      <c r="B255" s="268" t="s">
        <v>209</v>
      </c>
      <c r="C255" s="268"/>
      <c r="D255" s="268"/>
      <c r="E255" s="125">
        <f>E43</f>
        <v>1428.056</v>
      </c>
      <c r="F255" s="13"/>
      <c r="G255" s="355"/>
      <c r="H255" s="8"/>
      <c r="I255" s="8"/>
    </row>
    <row r="256" spans="1:9" ht="15.75">
      <c r="A256" s="33">
        <v>2</v>
      </c>
      <c r="B256" s="270" t="s">
        <v>226</v>
      </c>
      <c r="C256" s="270"/>
      <c r="D256" s="270"/>
      <c r="E256" s="125">
        <f>E135</f>
        <v>424.92824000000002</v>
      </c>
      <c r="F256" s="13"/>
      <c r="G256" s="355"/>
      <c r="H256" s="8"/>
      <c r="I256" s="8"/>
    </row>
    <row r="257" spans="1:9" ht="15.75">
      <c r="A257" s="33">
        <v>3</v>
      </c>
      <c r="B257" s="270" t="s">
        <v>227</v>
      </c>
      <c r="C257" s="270"/>
      <c r="D257" s="270"/>
      <c r="E257" s="125">
        <f>E234</f>
        <v>119.0998704</v>
      </c>
      <c r="F257" s="13"/>
      <c r="G257" s="355"/>
      <c r="H257" s="8"/>
      <c r="I257" s="8"/>
    </row>
    <row r="258" spans="1:9" ht="15.75">
      <c r="A258" s="33">
        <v>4</v>
      </c>
      <c r="B258" s="270" t="s">
        <v>210</v>
      </c>
      <c r="C258" s="270"/>
      <c r="D258" s="270"/>
      <c r="E258" s="125">
        <f>E235</f>
        <v>39.706153134984</v>
      </c>
      <c r="F258" s="13"/>
      <c r="G258" s="355"/>
      <c r="H258" s="8"/>
      <c r="I258" s="8"/>
    </row>
    <row r="259" spans="1:9" ht="15.75">
      <c r="A259" s="265" t="s">
        <v>163</v>
      </c>
      <c r="B259" s="265"/>
      <c r="C259" s="265"/>
      <c r="D259" s="265"/>
      <c r="E259" s="82">
        <f>SUM(E255:E258)</f>
        <v>2011.7902635349842</v>
      </c>
      <c r="F259" s="13"/>
      <c r="G259" s="355"/>
      <c r="H259" s="8"/>
      <c r="I259" s="8"/>
    </row>
    <row r="260" spans="1:9" ht="15.75">
      <c r="A260" s="141"/>
      <c r="B260" s="141"/>
      <c r="C260" s="142"/>
      <c r="D260" s="15"/>
      <c r="E260" s="15"/>
      <c r="F260" s="355"/>
      <c r="G260" s="355"/>
      <c r="H260" s="8"/>
      <c r="I260" s="8"/>
    </row>
    <row r="261" spans="1:9" ht="15.75">
      <c r="A261" s="145"/>
      <c r="B261" s="145"/>
      <c r="C261" s="146"/>
      <c r="D261" s="357"/>
      <c r="E261" s="357"/>
      <c r="F261" s="357"/>
      <c r="G261" s="357"/>
      <c r="H261" s="356"/>
      <c r="I261" s="356"/>
    </row>
    <row r="262" spans="1:9" ht="47.25">
      <c r="A262" s="103"/>
      <c r="B262" s="134" t="s">
        <v>228</v>
      </c>
      <c r="C262" s="135" t="s">
        <v>212</v>
      </c>
      <c r="D262" s="136" t="s">
        <v>213</v>
      </c>
      <c r="E262" s="136" t="s">
        <v>214</v>
      </c>
      <c r="F262" s="355"/>
      <c r="G262" s="355"/>
      <c r="H262" s="8"/>
      <c r="I262" s="8"/>
    </row>
    <row r="263" spans="1:9" ht="31.5">
      <c r="A263" s="137">
        <v>1</v>
      </c>
      <c r="B263" s="138" t="s">
        <v>229</v>
      </c>
      <c r="C263" s="139">
        <v>2418.6</v>
      </c>
      <c r="D263" s="140">
        <v>12</v>
      </c>
      <c r="E263" s="140">
        <f>C263/D263</f>
        <v>201.54999999999998</v>
      </c>
      <c r="F263" s="357"/>
      <c r="G263" s="357"/>
      <c r="H263" s="356"/>
      <c r="I263" s="356"/>
    </row>
    <row r="264" spans="1:9" ht="15.75">
      <c r="A264" s="280" t="s">
        <v>230</v>
      </c>
      <c r="B264" s="280"/>
      <c r="C264" s="280"/>
      <c r="D264" s="280"/>
      <c r="E264" s="280"/>
      <c r="F264" s="280"/>
      <c r="G264" s="280"/>
      <c r="H264" s="280"/>
      <c r="I264" s="280"/>
    </row>
    <row r="265" spans="1:9" ht="15.75">
      <c r="A265" s="141"/>
      <c r="B265" s="141"/>
      <c r="C265" s="142"/>
      <c r="D265" s="15"/>
      <c r="E265" s="15"/>
      <c r="F265" s="15"/>
      <c r="G265" s="15"/>
      <c r="H265" s="17"/>
      <c r="I265" s="17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7"/>
      <c r="H267" s="356"/>
      <c r="I267" s="356"/>
    </row>
    <row r="268" spans="1:9" ht="78.75">
      <c r="A268" s="103" t="s">
        <v>216</v>
      </c>
      <c r="B268" s="147" t="s">
        <v>231</v>
      </c>
      <c r="C268" s="148" t="s">
        <v>44</v>
      </c>
      <c r="D268" s="149" t="s">
        <v>218</v>
      </c>
      <c r="E268" s="149" t="s">
        <v>219</v>
      </c>
      <c r="F268" s="150" t="s">
        <v>196</v>
      </c>
      <c r="G268" s="150" t="s">
        <v>63</v>
      </c>
      <c r="H268" s="136" t="s">
        <v>220</v>
      </c>
      <c r="I268" s="136" t="s">
        <v>221</v>
      </c>
    </row>
    <row r="269" spans="1:9" ht="31.5">
      <c r="A269" s="359">
        <v>1</v>
      </c>
      <c r="B269" s="138" t="s">
        <v>232</v>
      </c>
      <c r="C269" s="139">
        <f>E236</f>
        <v>1586.8620235349842</v>
      </c>
      <c r="D269" s="107">
        <v>0.5</v>
      </c>
      <c r="E269" s="107">
        <v>0.08</v>
      </c>
      <c r="F269" s="151">
        <f>C269*D269*E269</f>
        <v>63.474480941399371</v>
      </c>
      <c r="G269" s="151">
        <f>F269+E263</f>
        <v>265.02448094139936</v>
      </c>
      <c r="H269" s="107">
        <v>0.2883</v>
      </c>
      <c r="I269" s="152">
        <f>G269*H269</f>
        <v>76.406557855405438</v>
      </c>
    </row>
    <row r="270" spans="1:9" ht="15.75">
      <c r="A270" s="281" t="s">
        <v>233</v>
      </c>
      <c r="B270" s="281"/>
      <c r="C270" s="281"/>
      <c r="D270" s="281"/>
      <c r="E270" s="281"/>
      <c r="F270" s="281"/>
      <c r="G270" s="281"/>
      <c r="H270" s="354"/>
      <c r="I270" s="153">
        <f>I269</f>
        <v>76.406557855405438</v>
      </c>
    </row>
    <row r="271" spans="1:9" ht="15.75">
      <c r="A271" s="141"/>
      <c r="B271" s="141"/>
      <c r="C271" s="142"/>
      <c r="D271" s="15"/>
      <c r="E271" s="15"/>
      <c r="F271" s="15"/>
      <c r="G271" s="15"/>
      <c r="H271" s="17"/>
      <c r="I271" s="17"/>
    </row>
    <row r="272" spans="1:9" ht="15.75">
      <c r="A272" s="360"/>
      <c r="B272" s="360"/>
      <c r="C272" s="361"/>
      <c r="D272" s="355"/>
      <c r="E272" s="355"/>
      <c r="F272" s="355"/>
      <c r="G272" s="355"/>
      <c r="H272" s="8"/>
      <c r="I272" s="8"/>
    </row>
    <row r="273" spans="1:9" ht="15.75">
      <c r="A273" s="360"/>
      <c r="B273" s="154" t="s">
        <v>234</v>
      </c>
      <c r="C273" s="361"/>
      <c r="D273" s="355"/>
      <c r="E273" s="355"/>
      <c r="F273" s="355"/>
      <c r="G273" s="355"/>
      <c r="H273" s="8"/>
      <c r="I273" s="8"/>
    </row>
    <row r="274" spans="1:9" ht="15.75">
      <c r="A274" s="360"/>
      <c r="B274" s="360"/>
      <c r="C274" s="361"/>
      <c r="D274" s="355"/>
      <c r="E274" s="355"/>
      <c r="F274" s="355"/>
      <c r="G274" s="355"/>
      <c r="H274" s="8"/>
      <c r="I274" s="8"/>
    </row>
    <row r="275" spans="1:9" ht="15.75">
      <c r="A275" s="145"/>
      <c r="B275" s="145"/>
      <c r="C275" s="146"/>
      <c r="D275" s="357"/>
      <c r="E275" s="357"/>
      <c r="F275" s="357"/>
      <c r="G275" s="355"/>
      <c r="H275" s="8"/>
      <c r="I275" s="8"/>
    </row>
    <row r="276" spans="1:9" ht="15.75">
      <c r="A276" s="103" t="s">
        <v>67</v>
      </c>
      <c r="B276" s="265" t="s">
        <v>235</v>
      </c>
      <c r="C276" s="265"/>
      <c r="D276" s="265"/>
      <c r="E276" s="104" t="s">
        <v>57</v>
      </c>
      <c r="F276" s="104" t="s">
        <v>44</v>
      </c>
      <c r="G276" s="105"/>
      <c r="H276" s="8"/>
      <c r="I276" s="8"/>
    </row>
    <row r="277" spans="1:9" ht="15.75">
      <c r="A277" s="33" t="s">
        <v>24</v>
      </c>
      <c r="B277" s="270" t="s">
        <v>68</v>
      </c>
      <c r="C277" s="270"/>
      <c r="D277" s="270"/>
      <c r="E277" s="107"/>
      <c r="F277" s="344">
        <f>I249</f>
        <v>22.247340368468482</v>
      </c>
      <c r="G277" s="108"/>
      <c r="H277" s="8"/>
      <c r="I277" s="8"/>
    </row>
    <row r="278" spans="1:9" ht="15.75">
      <c r="A278" s="33" t="s">
        <v>25</v>
      </c>
      <c r="B278" s="270" t="s">
        <v>236</v>
      </c>
      <c r="C278" s="270"/>
      <c r="D278" s="270"/>
      <c r="E278" s="107">
        <v>0</v>
      </c>
      <c r="F278" s="344">
        <f>F277*E278</f>
        <v>0</v>
      </c>
      <c r="G278" s="108"/>
      <c r="H278" s="8"/>
      <c r="I278" s="8"/>
    </row>
    <row r="279" spans="1:9" ht="15.75">
      <c r="A279" s="33" t="s">
        <v>27</v>
      </c>
      <c r="B279" s="270" t="s">
        <v>237</v>
      </c>
      <c r="C279" s="270"/>
      <c r="D279" s="270"/>
      <c r="E279" s="107"/>
      <c r="F279" s="344">
        <v>0</v>
      </c>
      <c r="G279" s="108"/>
      <c r="H279" s="8"/>
      <c r="I279" s="8"/>
    </row>
    <row r="280" spans="1:9" ht="15.75">
      <c r="A280" s="33" t="s">
        <v>28</v>
      </c>
      <c r="B280" s="270" t="s">
        <v>238</v>
      </c>
      <c r="C280" s="270"/>
      <c r="D280" s="270"/>
      <c r="E280" s="107"/>
      <c r="F280" s="344">
        <f>I270</f>
        <v>76.406557855405438</v>
      </c>
      <c r="G280" s="108"/>
      <c r="H280" s="8"/>
      <c r="I280" s="8"/>
    </row>
    <row r="281" spans="1:9" ht="15.75">
      <c r="A281" s="33" t="s">
        <v>46</v>
      </c>
      <c r="B281" s="369" t="s">
        <v>327</v>
      </c>
      <c r="C281" s="370"/>
      <c r="D281" s="371"/>
      <c r="E281" s="375"/>
      <c r="F281" s="39">
        <v>0</v>
      </c>
      <c r="G281" s="108"/>
      <c r="H281" s="8"/>
      <c r="I281" s="8"/>
    </row>
    <row r="282" spans="1:9" ht="15.75">
      <c r="A282" s="33" t="s">
        <v>48</v>
      </c>
      <c r="B282" s="372"/>
      <c r="C282" s="373"/>
      <c r="D282" s="374"/>
      <c r="E282" s="107">
        <f>F282/110.5</f>
        <v>1.1945701357466063E-2</v>
      </c>
      <c r="F282" s="39">
        <f>1.32</f>
        <v>1.32</v>
      </c>
      <c r="G282" s="108"/>
      <c r="H282" s="8"/>
      <c r="I282" s="8"/>
    </row>
    <row r="283" spans="1:9" ht="15.75">
      <c r="A283" s="273" t="s">
        <v>239</v>
      </c>
      <c r="B283" s="273"/>
      <c r="C283" s="273"/>
      <c r="D283" s="273"/>
      <c r="E283" s="273"/>
      <c r="F283" s="124">
        <f>SUM(F277:F282)</f>
        <v>99.973898223873917</v>
      </c>
      <c r="G283" s="108"/>
      <c r="H283" s="8"/>
      <c r="I283" s="8"/>
    </row>
    <row r="284" spans="1:9" ht="15.75">
      <c r="A284" s="141"/>
      <c r="B284" s="141"/>
      <c r="C284" s="142"/>
      <c r="D284" s="15"/>
      <c r="E284" s="15"/>
      <c r="F284" s="15"/>
      <c r="G284" s="108"/>
      <c r="H284" s="8"/>
      <c r="I284" s="8"/>
    </row>
    <row r="285" spans="1:9" ht="15.75">
      <c r="A285" s="360"/>
      <c r="B285" s="360"/>
      <c r="C285" s="361"/>
      <c r="D285" s="355"/>
      <c r="E285" s="355"/>
      <c r="F285" s="355"/>
      <c r="G285" s="108"/>
      <c r="H285" s="8"/>
      <c r="I285" s="8"/>
    </row>
    <row r="286" spans="1:9" ht="15.75">
      <c r="A286" s="360"/>
      <c r="B286" s="360" t="s">
        <v>240</v>
      </c>
      <c r="C286" s="361"/>
      <c r="D286" s="355"/>
      <c r="E286" s="355"/>
      <c r="F286" s="355"/>
      <c r="G286" s="355"/>
      <c r="H286" s="8"/>
      <c r="I286" s="8"/>
    </row>
    <row r="287" spans="1:9" ht="15.75" customHeight="1">
      <c r="A287" s="360"/>
      <c r="B287" s="360"/>
      <c r="C287" s="361"/>
      <c r="D287" s="355"/>
      <c r="E287" s="355"/>
      <c r="F287" s="355"/>
      <c r="G287" s="355"/>
      <c r="H287" s="8"/>
      <c r="I287" s="8"/>
    </row>
    <row r="288" spans="1:9" ht="15.75">
      <c r="A288" s="17"/>
      <c r="B288" s="360"/>
      <c r="C288" s="360"/>
      <c r="D288" s="361"/>
      <c r="E288" s="355"/>
      <c r="F288" s="355"/>
      <c r="G288" s="355"/>
      <c r="H288" s="8"/>
      <c r="I288" s="8"/>
    </row>
    <row r="289" spans="1:9">
      <c r="A289" s="17"/>
      <c r="B289" s="356"/>
      <c r="C289" s="356"/>
      <c r="D289" s="357"/>
      <c r="E289" s="357"/>
      <c r="F289" s="357"/>
      <c r="G289" s="355"/>
      <c r="H289" s="8"/>
      <c r="I289" s="8"/>
    </row>
    <row r="290" spans="1:9" ht="63">
      <c r="A290" s="363" t="s">
        <v>145</v>
      </c>
      <c r="B290" s="363" t="s">
        <v>322</v>
      </c>
      <c r="C290" s="364" t="s">
        <v>323</v>
      </c>
      <c r="D290" s="365" t="s">
        <v>324</v>
      </c>
      <c r="E290" s="366" t="s">
        <v>325</v>
      </c>
      <c r="F290" s="366" t="s">
        <v>326</v>
      </c>
      <c r="G290" s="367" t="s">
        <v>44</v>
      </c>
      <c r="H290" s="8"/>
      <c r="I290" s="8"/>
    </row>
    <row r="291" spans="1:9" ht="15.75">
      <c r="A291" s="359" t="s">
        <v>292</v>
      </c>
      <c r="B291" s="352">
        <v>2516.8200000000002</v>
      </c>
      <c r="C291" s="353">
        <v>22</v>
      </c>
      <c r="D291" s="351">
        <v>114.4009090909091</v>
      </c>
      <c r="E291" s="353">
        <v>50</v>
      </c>
      <c r="F291" s="368">
        <v>5720.045454545455</v>
      </c>
      <c r="G291" s="358">
        <v>476.67045454545456</v>
      </c>
      <c r="H291" s="8"/>
      <c r="I291" s="8"/>
    </row>
    <row r="292" spans="1:9" ht="15.75">
      <c r="A292" s="279" t="s">
        <v>163</v>
      </c>
      <c r="B292" s="279"/>
      <c r="C292" s="279"/>
      <c r="D292" s="279"/>
      <c r="E292" s="279"/>
      <c r="F292" s="279"/>
      <c r="G292" s="362">
        <v>476.67045454545456</v>
      </c>
      <c r="H292" s="8"/>
      <c r="I292" s="8"/>
    </row>
    <row r="293" spans="1:9">
      <c r="A293" s="17"/>
      <c r="B293" s="15"/>
      <c r="C293" s="15"/>
      <c r="D293" s="15"/>
      <c r="E293" s="15"/>
      <c r="F293" s="15"/>
      <c r="G293" s="8"/>
      <c r="H293" s="8"/>
      <c r="I293" s="354"/>
    </row>
    <row r="294" spans="1:9">
      <c r="A294" s="8"/>
      <c r="B294" s="8"/>
      <c r="C294" s="355"/>
      <c r="D294" s="355"/>
      <c r="E294" s="355"/>
      <c r="F294" s="355"/>
      <c r="G294" s="355"/>
      <c r="H294" s="8"/>
      <c r="I294" s="8"/>
    </row>
    <row r="295" spans="1:9">
      <c r="A295" s="8"/>
      <c r="B295" s="8"/>
      <c r="C295" s="355"/>
      <c r="D295" s="355"/>
      <c r="E295" s="355"/>
      <c r="F295" s="355"/>
      <c r="G295" s="355"/>
      <c r="H295" s="8"/>
      <c r="I295" s="8"/>
    </row>
    <row r="296" spans="1:9" ht="18">
      <c r="A296" s="29"/>
      <c r="B296" s="29" t="s">
        <v>244</v>
      </c>
      <c r="C296" s="161"/>
      <c r="D296" s="161"/>
      <c r="E296" s="161"/>
      <c r="F296" s="161"/>
      <c r="G296" s="161"/>
      <c r="H296" s="29"/>
      <c r="I296" s="29"/>
    </row>
    <row r="297" spans="1:9" ht="18">
      <c r="A297" s="29"/>
      <c r="B297" s="29"/>
      <c r="C297" s="161"/>
      <c r="D297" s="161"/>
      <c r="E297" s="161"/>
      <c r="F297" s="161"/>
      <c r="G297" s="161"/>
      <c r="H297" s="29"/>
      <c r="I297" s="29"/>
    </row>
    <row r="298" spans="1:9">
      <c r="A298" s="8"/>
      <c r="B298" s="8"/>
      <c r="C298" s="355"/>
      <c r="D298" s="355"/>
      <c r="E298" s="355"/>
      <c r="F298" s="355"/>
      <c r="G298" s="355"/>
      <c r="H298" s="8"/>
      <c r="I298" s="8"/>
    </row>
    <row r="299" spans="1:9">
      <c r="A299" s="16"/>
      <c r="B299" s="16"/>
      <c r="C299" s="357"/>
      <c r="D299" s="357"/>
      <c r="E299" s="357"/>
      <c r="F299" s="355"/>
      <c r="G299" s="355"/>
      <c r="H299" s="8"/>
      <c r="I299" s="8"/>
    </row>
    <row r="300" spans="1:9" ht="15.75">
      <c r="A300" s="38">
        <v>4</v>
      </c>
      <c r="B300" s="265" t="s">
        <v>245</v>
      </c>
      <c r="C300" s="265"/>
      <c r="D300" s="265"/>
      <c r="E300" s="104" t="s">
        <v>44</v>
      </c>
      <c r="F300" s="13"/>
      <c r="G300" s="355"/>
      <c r="H300" s="8"/>
      <c r="I300" s="8"/>
    </row>
    <row r="301" spans="1:9" ht="15.75">
      <c r="A301" s="359" t="s">
        <v>56</v>
      </c>
      <c r="B301" s="268" t="s">
        <v>246</v>
      </c>
      <c r="C301" s="268"/>
      <c r="D301" s="268"/>
      <c r="E301" s="125">
        <f>E183</f>
        <v>520.15256000000011</v>
      </c>
      <c r="F301" s="13"/>
      <c r="G301" s="355"/>
      <c r="H301" s="8"/>
      <c r="I301" s="8"/>
    </row>
    <row r="302" spans="1:9" ht="15.75">
      <c r="A302" s="359" t="s">
        <v>64</v>
      </c>
      <c r="B302" s="268" t="s">
        <v>247</v>
      </c>
      <c r="C302" s="268"/>
      <c r="D302" s="268"/>
      <c r="E302" s="53">
        <f>E203</f>
        <v>158.80776719136</v>
      </c>
      <c r="F302" s="13"/>
      <c r="G302" s="355"/>
      <c r="H302" s="8"/>
      <c r="I302" s="8"/>
    </row>
    <row r="303" spans="1:9" ht="15.75">
      <c r="A303" s="359" t="s">
        <v>65</v>
      </c>
      <c r="B303" s="268" t="s">
        <v>66</v>
      </c>
      <c r="C303" s="268"/>
      <c r="D303" s="268"/>
      <c r="E303" s="53">
        <f>E226</f>
        <v>0</v>
      </c>
      <c r="F303" s="13"/>
      <c r="G303" s="355"/>
      <c r="H303" s="8"/>
      <c r="I303" s="8"/>
    </row>
    <row r="304" spans="1:9" ht="15.75">
      <c r="A304" s="359" t="s">
        <v>67</v>
      </c>
      <c r="B304" s="268" t="s">
        <v>248</v>
      </c>
      <c r="C304" s="268"/>
      <c r="D304" s="268"/>
      <c r="E304" s="53">
        <f>F283</f>
        <v>99.973898223873917</v>
      </c>
      <c r="F304" s="13"/>
      <c r="G304" s="355"/>
      <c r="H304" s="8"/>
      <c r="I304" s="8"/>
    </row>
    <row r="305" spans="1:9" ht="15.75">
      <c r="A305" s="359" t="s">
        <v>69</v>
      </c>
      <c r="B305" s="268" t="s">
        <v>249</v>
      </c>
      <c r="C305" s="268"/>
      <c r="D305" s="268"/>
      <c r="E305" s="53">
        <f>G292</f>
        <v>476.67045454545456</v>
      </c>
      <c r="F305" s="13"/>
      <c r="G305" s="355"/>
      <c r="H305" s="8"/>
      <c r="I305" s="8"/>
    </row>
    <row r="306" spans="1:9" ht="15.75">
      <c r="A306" s="265" t="s">
        <v>250</v>
      </c>
      <c r="B306" s="265"/>
      <c r="C306" s="265"/>
      <c r="D306" s="265"/>
      <c r="E306" s="82">
        <f>SUM(E301:E305)</f>
        <v>1255.6046799606886</v>
      </c>
      <c r="F306" s="13"/>
      <c r="G306" s="355"/>
      <c r="H306" s="8"/>
      <c r="I306" s="8"/>
    </row>
    <row r="307" spans="1:9">
      <c r="A307" s="14"/>
      <c r="B307" s="14"/>
      <c r="C307" s="15"/>
      <c r="D307" s="15"/>
      <c r="E307" s="15"/>
      <c r="F307" s="355"/>
      <c r="G307" s="355"/>
      <c r="H307" s="8"/>
      <c r="I307" s="8"/>
    </row>
    <row r="308" spans="1:9">
      <c r="A308" s="69"/>
      <c r="B308" s="69"/>
      <c r="C308" s="355"/>
      <c r="D308" s="355"/>
      <c r="E308" s="355"/>
      <c r="F308" s="355"/>
      <c r="G308" s="355"/>
      <c r="H308" s="8"/>
      <c r="I308" s="8"/>
    </row>
    <row r="309" spans="1:9">
      <c r="A309" s="8"/>
      <c r="B309" s="8"/>
      <c r="C309" s="355"/>
      <c r="D309" s="355"/>
      <c r="E309" s="355"/>
      <c r="F309" s="355"/>
      <c r="G309" s="355"/>
      <c r="H309" s="8"/>
      <c r="I309" s="8"/>
    </row>
    <row r="310" spans="1:9" ht="15.75">
      <c r="A310" s="278" t="s">
        <v>251</v>
      </c>
      <c r="B310" s="278"/>
      <c r="C310" s="278"/>
      <c r="D310" s="278"/>
      <c r="E310" s="278"/>
      <c r="F310" s="355"/>
      <c r="G310" s="355"/>
      <c r="H310" s="8"/>
      <c r="I310" s="8"/>
    </row>
    <row r="311" spans="1:9" ht="15.75">
      <c r="A311" s="100"/>
      <c r="B311" s="100"/>
      <c r="C311" s="100"/>
      <c r="D311" s="355"/>
      <c r="E311" s="355"/>
      <c r="F311" s="355"/>
      <c r="G311" s="355"/>
      <c r="H311" s="8"/>
      <c r="I311" s="8"/>
    </row>
    <row r="312" spans="1:9">
      <c r="A312" s="356"/>
      <c r="B312" s="356"/>
      <c r="C312" s="357"/>
      <c r="D312" s="357"/>
      <c r="E312" s="357"/>
      <c r="F312" s="355"/>
      <c r="G312" s="355"/>
      <c r="H312" s="8"/>
      <c r="I312" s="8"/>
    </row>
    <row r="313" spans="1:9" ht="15.75">
      <c r="A313" s="103" t="s">
        <v>252</v>
      </c>
      <c r="B313" s="265" t="s">
        <v>253</v>
      </c>
      <c r="C313" s="265"/>
      <c r="D313" s="265"/>
      <c r="E313" s="104" t="s">
        <v>44</v>
      </c>
      <c r="F313" s="163"/>
      <c r="G313" s="164"/>
      <c r="H313" s="8"/>
      <c r="I313" s="8"/>
    </row>
    <row r="314" spans="1:9" ht="15.75">
      <c r="A314" s="33" t="s">
        <v>24</v>
      </c>
      <c r="B314" s="270" t="s">
        <v>254</v>
      </c>
      <c r="C314" s="270"/>
      <c r="D314" s="270"/>
      <c r="E314" s="53">
        <f>E43</f>
        <v>1428.056</v>
      </c>
      <c r="F314" s="163"/>
      <c r="G314" s="164"/>
      <c r="H314" s="8"/>
      <c r="I314" s="8"/>
    </row>
    <row r="315" spans="1:9" ht="15.75">
      <c r="A315" s="33" t="s">
        <v>25</v>
      </c>
      <c r="B315" s="268" t="s">
        <v>255</v>
      </c>
      <c r="C315" s="268"/>
      <c r="D315" s="268"/>
      <c r="E315" s="53">
        <f>E135</f>
        <v>424.92824000000002</v>
      </c>
      <c r="F315" s="163"/>
      <c r="G315" s="164"/>
      <c r="H315" s="8"/>
      <c r="I315" s="8"/>
    </row>
    <row r="316" spans="1:9" ht="15.75">
      <c r="A316" s="33" t="s">
        <v>27</v>
      </c>
      <c r="B316" s="269" t="s">
        <v>256</v>
      </c>
      <c r="C316" s="269"/>
      <c r="D316" s="269"/>
      <c r="E316" s="53">
        <f>D163</f>
        <v>184.62</v>
      </c>
      <c r="F316" s="163"/>
      <c r="G316" s="164"/>
      <c r="H316" s="8"/>
      <c r="I316" s="8"/>
    </row>
    <row r="317" spans="1:9" ht="15.75">
      <c r="A317" s="33" t="s">
        <v>28</v>
      </c>
      <c r="B317" s="270" t="s">
        <v>257</v>
      </c>
      <c r="C317" s="270"/>
      <c r="D317" s="270"/>
      <c r="E317" s="53">
        <f>E306</f>
        <v>1255.6046799606886</v>
      </c>
      <c r="F317" s="163"/>
      <c r="G317" s="164"/>
      <c r="H317" s="8"/>
      <c r="I317" s="8"/>
    </row>
    <row r="318" spans="1:9" ht="15.75">
      <c r="A318" s="265" t="s">
        <v>253</v>
      </c>
      <c r="B318" s="265"/>
      <c r="C318" s="265"/>
      <c r="D318" s="265"/>
      <c r="E318" s="82">
        <f>SUM(E314:E317)</f>
        <v>3293.2089199606889</v>
      </c>
      <c r="F318" s="163"/>
      <c r="G318" s="164"/>
      <c r="H318" s="8"/>
      <c r="I318" s="8"/>
    </row>
    <row r="319" spans="1:9">
      <c r="A319" s="17"/>
      <c r="B319" s="17"/>
      <c r="C319" s="15"/>
      <c r="D319" s="15"/>
      <c r="E319" s="15"/>
      <c r="F319" s="355"/>
      <c r="G319" s="355"/>
      <c r="H319" s="8"/>
      <c r="I319" s="8"/>
    </row>
    <row r="320" spans="1:9">
      <c r="A320" s="8"/>
      <c r="B320" s="8"/>
      <c r="C320" s="355"/>
      <c r="D320" s="355"/>
      <c r="E320" s="355"/>
      <c r="F320" s="355"/>
      <c r="G320" s="355"/>
      <c r="H320" s="8"/>
      <c r="I320" s="8"/>
    </row>
    <row r="321" spans="1:9">
      <c r="A321" s="8"/>
      <c r="B321" s="8"/>
      <c r="C321" s="355"/>
      <c r="D321" s="355"/>
      <c r="E321" s="355"/>
      <c r="F321" s="355"/>
      <c r="G321" s="355"/>
      <c r="H321" s="8"/>
      <c r="I321" s="8"/>
    </row>
    <row r="322" spans="1:9" ht="15.75" customHeight="1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9">
      <c r="A323" s="356"/>
      <c r="B323" s="356"/>
      <c r="C323" s="357"/>
      <c r="D323" s="357"/>
      <c r="E323" s="357"/>
      <c r="F323" s="355"/>
      <c r="G323" s="355"/>
      <c r="H323" s="8"/>
      <c r="I323" s="8"/>
    </row>
    <row r="324" spans="1:9" ht="15.75">
      <c r="A324" s="272" t="s">
        <v>258</v>
      </c>
      <c r="B324" s="272"/>
      <c r="C324" s="272"/>
      <c r="D324" s="272"/>
      <c r="E324" s="272"/>
      <c r="F324" s="13"/>
      <c r="G324" s="355"/>
      <c r="H324" s="8"/>
      <c r="I324" s="8"/>
    </row>
    <row r="325" spans="1:9" ht="15.75">
      <c r="A325" s="165"/>
      <c r="B325" s="50" t="s">
        <v>70</v>
      </c>
      <c r="C325" s="50" t="s">
        <v>259</v>
      </c>
      <c r="D325" s="50" t="s">
        <v>130</v>
      </c>
      <c r="E325" s="165"/>
      <c r="F325" s="13"/>
      <c r="G325" s="355"/>
      <c r="H325" s="8"/>
      <c r="I325" s="8"/>
    </row>
    <row r="326" spans="1:9" ht="15.75">
      <c r="A326" s="129"/>
      <c r="B326" s="166" t="s">
        <v>260</v>
      </c>
      <c r="C326" s="53"/>
      <c r="D326" s="53">
        <f>E318</f>
        <v>3293.2089199606889</v>
      </c>
      <c r="E326" s="53"/>
      <c r="F326" s="13"/>
      <c r="G326" s="355"/>
      <c r="H326" s="8"/>
      <c r="I326" s="8"/>
    </row>
    <row r="327" spans="1:9" ht="15.75">
      <c r="A327" s="52"/>
      <c r="B327" s="167" t="s">
        <v>261</v>
      </c>
      <c r="C327" s="75">
        <v>0.17892611563992269</v>
      </c>
      <c r="D327" s="53">
        <f>D326*C327</f>
        <v>589.2410800393111</v>
      </c>
      <c r="E327" s="53"/>
      <c r="F327" s="13"/>
      <c r="G327" s="355"/>
      <c r="H327" s="8"/>
      <c r="I327" s="8"/>
    </row>
    <row r="328" spans="1:9" ht="15.75">
      <c r="A328" s="276" t="s">
        <v>262</v>
      </c>
      <c r="B328" s="276"/>
      <c r="C328" s="276"/>
      <c r="D328" s="168">
        <f>SUM(D326:D327)</f>
        <v>3882.45</v>
      </c>
      <c r="E328" s="53"/>
      <c r="F328" s="13"/>
      <c r="G328" s="355"/>
      <c r="H328" s="8"/>
      <c r="I328" s="8"/>
    </row>
    <row r="329" spans="1:9">
      <c r="A329" s="17"/>
      <c r="B329" s="17"/>
      <c r="C329" s="15"/>
      <c r="D329" s="15"/>
      <c r="E329" s="15"/>
      <c r="F329" s="355"/>
      <c r="G329" s="355"/>
      <c r="H329" s="8"/>
      <c r="I329" s="8"/>
    </row>
    <row r="330" spans="1:9">
      <c r="A330" s="8"/>
      <c r="B330" s="8"/>
      <c r="C330" s="355"/>
      <c r="D330" s="355"/>
      <c r="E330" s="355"/>
      <c r="F330" s="355"/>
      <c r="G330" s="355"/>
      <c r="H330" s="8"/>
      <c r="I330" s="8"/>
    </row>
    <row r="331" spans="1:9">
      <c r="A331" s="8"/>
      <c r="B331" s="8"/>
      <c r="C331" s="355"/>
      <c r="D331" s="355"/>
      <c r="E331" s="355"/>
      <c r="F331" s="355"/>
      <c r="G331" s="355"/>
      <c r="H331" s="8"/>
      <c r="I331" s="8"/>
    </row>
    <row r="332" spans="1:9">
      <c r="A332" s="356"/>
      <c r="B332" s="356"/>
      <c r="C332" s="357"/>
      <c r="D332" s="357"/>
      <c r="E332" s="357"/>
      <c r="F332" s="355"/>
      <c r="G332" s="355"/>
      <c r="H332" s="8"/>
      <c r="I332" s="8"/>
    </row>
    <row r="333" spans="1:9" ht="15.75">
      <c r="A333" s="272" t="s">
        <v>263</v>
      </c>
      <c r="B333" s="272"/>
      <c r="C333" s="272"/>
      <c r="D333" s="272"/>
      <c r="E333" s="272"/>
      <c r="F333" s="13"/>
      <c r="G333" s="355"/>
      <c r="H333" s="8"/>
      <c r="I333" s="8"/>
    </row>
    <row r="334" spans="1:9" ht="15.75">
      <c r="A334" s="165"/>
      <c r="B334" s="50" t="s">
        <v>70</v>
      </c>
      <c r="C334" s="50" t="s">
        <v>259</v>
      </c>
      <c r="D334" s="50" t="s">
        <v>130</v>
      </c>
      <c r="E334" s="169"/>
      <c r="F334" s="13"/>
      <c r="G334" s="355"/>
      <c r="H334" s="8"/>
      <c r="I334" s="8"/>
    </row>
    <row r="335" spans="1:9" ht="15.75">
      <c r="A335" s="129"/>
      <c r="B335" s="166" t="s">
        <v>260</v>
      </c>
      <c r="C335" s="53"/>
      <c r="D335" s="53">
        <f>E318</f>
        <v>3293.2089199606889</v>
      </c>
      <c r="E335" s="53"/>
      <c r="F335" s="13"/>
      <c r="G335" s="355"/>
      <c r="H335" s="8"/>
      <c r="I335" s="8"/>
    </row>
    <row r="336" spans="1:9" ht="15.75">
      <c r="A336" s="52"/>
      <c r="B336" s="170" t="s">
        <v>264</v>
      </c>
      <c r="C336" s="75">
        <v>0.03</v>
      </c>
      <c r="D336" s="53">
        <f>D335*C336</f>
        <v>98.796267598820663</v>
      </c>
      <c r="E336" s="53"/>
      <c r="F336" s="13"/>
      <c r="G336" s="355"/>
      <c r="H336" s="8"/>
      <c r="I336" s="8"/>
    </row>
    <row r="337" spans="1:15" ht="15.75">
      <c r="A337" s="276" t="s">
        <v>196</v>
      </c>
      <c r="B337" s="276"/>
      <c r="C337" s="276"/>
      <c r="D337" s="168">
        <f>SUM(D335:D336)</f>
        <v>3392.0051875595095</v>
      </c>
      <c r="E337" s="53"/>
      <c r="F337" s="13"/>
      <c r="G337" s="355"/>
      <c r="H337" s="8"/>
      <c r="I337" s="8"/>
    </row>
    <row r="338" spans="1:15">
      <c r="A338" s="17"/>
      <c r="B338" s="17"/>
      <c r="C338" s="17"/>
      <c r="D338" s="17"/>
      <c r="E338" s="17"/>
      <c r="F338" s="355"/>
      <c r="G338" s="355"/>
      <c r="H338" s="8"/>
      <c r="I338" s="8"/>
    </row>
    <row r="339" spans="1:15" ht="15.75">
      <c r="A339" s="272" t="s">
        <v>265</v>
      </c>
      <c r="B339" s="272"/>
      <c r="C339" s="272"/>
      <c r="D339" s="272"/>
      <c r="E339" s="272"/>
      <c r="F339" s="13"/>
      <c r="G339" s="355"/>
      <c r="H339" s="8"/>
      <c r="I339" s="8"/>
    </row>
    <row r="340" spans="1:15" ht="15.75">
      <c r="A340" s="169"/>
      <c r="B340" s="169" t="s">
        <v>70</v>
      </c>
      <c r="C340" s="169" t="s">
        <v>266</v>
      </c>
      <c r="D340" s="169" t="s">
        <v>130</v>
      </c>
      <c r="E340" s="169"/>
      <c r="F340" s="13"/>
      <c r="G340" s="355"/>
      <c r="H340" s="8"/>
      <c r="I340" s="8"/>
    </row>
    <row r="341" spans="1:15" ht="15.75">
      <c r="A341" s="52"/>
      <c r="B341" s="192" t="s">
        <v>267</v>
      </c>
      <c r="C341" s="53"/>
      <c r="D341" s="53">
        <f>D328</f>
        <v>3882.45</v>
      </c>
      <c r="E341" s="53"/>
      <c r="F341" s="13"/>
      <c r="G341" s="355"/>
      <c r="H341" s="8"/>
      <c r="I341" s="8"/>
    </row>
    <row r="342" spans="1:15" ht="15.75">
      <c r="A342" s="52"/>
      <c r="B342" s="172" t="s">
        <v>268</v>
      </c>
      <c r="C342" s="75">
        <v>6.7900000000000002E-2</v>
      </c>
      <c r="D342" s="53">
        <f>D341*C342</f>
        <v>263.61835500000001</v>
      </c>
      <c r="E342" s="53"/>
      <c r="F342" s="13"/>
      <c r="G342" s="355"/>
      <c r="H342" s="8"/>
      <c r="I342" s="8"/>
    </row>
    <row r="343" spans="1:15" ht="15.75">
      <c r="A343" s="277" t="s">
        <v>163</v>
      </c>
      <c r="B343" s="277"/>
      <c r="C343" s="277"/>
      <c r="D343" s="277"/>
      <c r="E343" s="174">
        <f>D342</f>
        <v>263.61835500000001</v>
      </c>
      <c r="F343" s="105"/>
      <c r="G343" s="106"/>
      <c r="H343" s="8"/>
      <c r="I343" s="8"/>
    </row>
    <row r="344" spans="1:15" ht="15.75">
      <c r="A344" s="175"/>
      <c r="B344" s="175"/>
      <c r="C344" s="176"/>
      <c r="D344" s="177"/>
      <c r="E344" s="178"/>
      <c r="F344" s="158"/>
      <c r="G344" s="158"/>
      <c r="H344" s="8"/>
      <c r="I344" s="8"/>
    </row>
    <row r="345" spans="1:15" ht="15.75">
      <c r="A345" s="272" t="s">
        <v>269</v>
      </c>
      <c r="B345" s="272"/>
      <c r="C345" s="272"/>
      <c r="D345" s="272"/>
      <c r="E345" s="272"/>
      <c r="F345" s="157"/>
      <c r="G345" s="158"/>
      <c r="H345" s="8"/>
      <c r="I345" s="8"/>
    </row>
    <row r="346" spans="1:15" ht="15.75">
      <c r="A346" s="169"/>
      <c r="B346" s="169" t="s">
        <v>70</v>
      </c>
      <c r="C346" s="169" t="s">
        <v>266</v>
      </c>
      <c r="D346" s="169" t="s">
        <v>130</v>
      </c>
      <c r="E346" s="169"/>
      <c r="F346" s="157"/>
      <c r="G346" s="158"/>
      <c r="H346" s="8"/>
      <c r="I346" s="8"/>
    </row>
    <row r="347" spans="1:15" ht="18">
      <c r="A347" s="52"/>
      <c r="B347" s="192" t="s">
        <v>267</v>
      </c>
      <c r="C347" s="53"/>
      <c r="D347" s="53">
        <f>D328</f>
        <v>3882.45</v>
      </c>
      <c r="E347" s="53"/>
      <c r="F347" s="157"/>
      <c r="G347" s="158"/>
      <c r="H347" s="8"/>
      <c r="I347" s="8"/>
      <c r="J347" s="232"/>
      <c r="K347" s="232"/>
      <c r="L347" s="232"/>
      <c r="M347" s="232"/>
      <c r="N347" s="232"/>
      <c r="O347" s="232"/>
    </row>
    <row r="348" spans="1:15" ht="18">
      <c r="A348" s="52"/>
      <c r="B348" s="172" t="s">
        <v>3</v>
      </c>
      <c r="C348" s="75">
        <v>0.14249999999999999</v>
      </c>
      <c r="D348" s="53">
        <f>D347*C348</f>
        <v>553.24912499999994</v>
      </c>
      <c r="E348" s="53"/>
      <c r="F348" s="157"/>
      <c r="G348" s="158"/>
      <c r="H348" s="8"/>
      <c r="I348" s="8"/>
      <c r="J348" s="232"/>
      <c r="K348" s="232"/>
      <c r="L348" s="232"/>
      <c r="M348" s="232"/>
      <c r="N348" s="232"/>
      <c r="O348" s="232"/>
    </row>
    <row r="349" spans="1:15" ht="15.75">
      <c r="A349" s="277" t="s">
        <v>163</v>
      </c>
      <c r="B349" s="277"/>
      <c r="C349" s="277"/>
      <c r="D349" s="277"/>
      <c r="E349" s="174">
        <f>D348</f>
        <v>553.24912499999994</v>
      </c>
      <c r="F349" s="157"/>
      <c r="G349" s="158"/>
      <c r="H349" s="8"/>
      <c r="I349" s="8"/>
    </row>
    <row r="350" spans="1:15" ht="15.75">
      <c r="A350" s="179"/>
      <c r="B350" s="179"/>
      <c r="C350" s="180"/>
      <c r="D350" s="181"/>
      <c r="E350" s="182"/>
      <c r="F350" s="158"/>
      <c r="G350" s="158"/>
      <c r="H350" s="8"/>
      <c r="I350" s="8"/>
    </row>
    <row r="351" spans="1:15" ht="15.75">
      <c r="A351" s="272" t="s">
        <v>270</v>
      </c>
      <c r="B351" s="272"/>
      <c r="C351" s="272"/>
      <c r="D351" s="272"/>
      <c r="E351" s="272"/>
      <c r="F351" s="157"/>
      <c r="G351" s="158"/>
      <c r="H351" s="8"/>
      <c r="I351" s="8"/>
    </row>
    <row r="352" spans="1:15" ht="15.75">
      <c r="A352" s="169"/>
      <c r="B352" s="169" t="s">
        <v>70</v>
      </c>
      <c r="C352" s="169" t="s">
        <v>266</v>
      </c>
      <c r="D352" s="169" t="s">
        <v>130</v>
      </c>
      <c r="E352" s="169"/>
      <c r="F352" s="157"/>
      <c r="G352" s="158"/>
      <c r="H352" s="69"/>
      <c r="I352" s="69"/>
    </row>
    <row r="353" spans="1:9" ht="15.75">
      <c r="A353" s="52"/>
      <c r="B353" s="192" t="s">
        <v>271</v>
      </c>
      <c r="C353" s="53"/>
      <c r="D353" s="53">
        <f>D337</f>
        <v>3392.0051875595095</v>
      </c>
      <c r="E353" s="53"/>
      <c r="F353" s="184"/>
      <c r="G353" s="361"/>
      <c r="H353" s="69"/>
      <c r="I353" s="69"/>
    </row>
    <row r="354" spans="1:9" ht="15.75">
      <c r="A354" s="52"/>
      <c r="B354" s="172" t="s">
        <v>268</v>
      </c>
      <c r="C354" s="75">
        <v>6.7900000000000002E-2</v>
      </c>
      <c r="D354" s="185">
        <f>D353*C354</f>
        <v>230.31715223529071</v>
      </c>
      <c r="E354" s="53"/>
      <c r="F354" s="13"/>
      <c r="G354" s="355"/>
      <c r="H354" s="69"/>
      <c r="I354" s="69"/>
    </row>
    <row r="355" spans="1:9" ht="15.75">
      <c r="A355" s="273" t="s">
        <v>163</v>
      </c>
      <c r="B355" s="273"/>
      <c r="C355" s="273"/>
      <c r="D355" s="186">
        <f>SUM(D353:D354)</f>
        <v>3622.3223397948004</v>
      </c>
      <c r="E355" s="53"/>
      <c r="F355" s="13"/>
      <c r="G355" s="355"/>
      <c r="H355" s="69"/>
      <c r="I355" s="69"/>
    </row>
    <row r="356" spans="1:9" ht="15.75">
      <c r="A356" s="145"/>
      <c r="B356" s="187"/>
      <c r="C356" s="188"/>
      <c r="D356" s="357"/>
      <c r="E356" s="357"/>
      <c r="F356" s="355"/>
      <c r="G356" s="355"/>
      <c r="H356" s="69"/>
      <c r="I356" s="69"/>
    </row>
    <row r="357" spans="1:9" ht="15.75">
      <c r="A357" s="272" t="s">
        <v>272</v>
      </c>
      <c r="B357" s="272"/>
      <c r="C357" s="272"/>
      <c r="D357" s="272"/>
      <c r="E357" s="272"/>
      <c r="F357" s="13"/>
      <c r="G357" s="355"/>
      <c r="H357" s="189"/>
      <c r="I357" s="189"/>
    </row>
    <row r="358" spans="1:9" ht="15.75">
      <c r="A358" s="169"/>
      <c r="B358" s="169" t="s">
        <v>70</v>
      </c>
      <c r="C358" s="169"/>
      <c r="D358" s="191"/>
      <c r="E358" s="169"/>
      <c r="F358" s="13"/>
      <c r="G358" s="44"/>
      <c r="H358" s="8"/>
      <c r="I358" s="69"/>
    </row>
    <row r="359" spans="1:9" ht="15.75">
      <c r="A359" s="274" t="s">
        <v>273</v>
      </c>
      <c r="B359" s="274"/>
      <c r="C359" s="274"/>
      <c r="D359" s="274"/>
      <c r="E359" s="193">
        <f>E318+D336+D354</f>
        <v>3622.3223397948004</v>
      </c>
      <c r="F359" s="13"/>
      <c r="G359" s="44"/>
      <c r="H359" s="8"/>
      <c r="I359" s="69"/>
    </row>
    <row r="360" spans="1:9" ht="15.75">
      <c r="A360" s="119"/>
      <c r="B360" s="359" t="s">
        <v>274</v>
      </c>
      <c r="C360" s="119"/>
      <c r="D360" s="119"/>
      <c r="E360" s="119"/>
      <c r="F360" s="13"/>
      <c r="G360" s="355"/>
      <c r="H360" s="69"/>
      <c r="I360" s="69"/>
    </row>
    <row r="361" spans="1:9" ht="15.75">
      <c r="A361" s="52"/>
      <c r="B361" s="172" t="s">
        <v>3</v>
      </c>
      <c r="C361" s="75">
        <v>0.14249999999999999</v>
      </c>
      <c r="D361" s="53"/>
      <c r="E361" s="53"/>
      <c r="F361" s="13"/>
      <c r="G361" s="355"/>
      <c r="H361" s="8"/>
      <c r="I361" s="8"/>
    </row>
    <row r="362" spans="1:9" ht="15.75">
      <c r="A362" s="52"/>
      <c r="B362" s="275" t="s">
        <v>275</v>
      </c>
      <c r="C362" s="275"/>
      <c r="D362" s="170" t="s">
        <v>276</v>
      </c>
      <c r="E362" s="53"/>
      <c r="F362" s="13"/>
      <c r="G362" s="44"/>
      <c r="H362" s="8"/>
      <c r="I362" s="8"/>
    </row>
    <row r="363" spans="1:9" ht="15.75">
      <c r="A363" s="52"/>
      <c r="B363" s="52" t="s">
        <v>277</v>
      </c>
      <c r="C363" s="75">
        <v>1.6500000000000001E-2</v>
      </c>
      <c r="D363" s="53">
        <f>(E359/C367)*C363</f>
        <v>69.700663098092363</v>
      </c>
      <c r="E363" s="53"/>
      <c r="F363" s="13"/>
      <c r="G363" s="44"/>
      <c r="H363" s="8"/>
      <c r="I363" s="8"/>
    </row>
    <row r="364" spans="1:9" ht="15.75">
      <c r="A364" s="52"/>
      <c r="B364" s="52" t="s">
        <v>278</v>
      </c>
      <c r="C364" s="75">
        <v>7.5999999999999998E-2</v>
      </c>
      <c r="D364" s="53">
        <f>(E359/C367)*C364</f>
        <v>321.04547851242546</v>
      </c>
      <c r="E364" s="53"/>
      <c r="F364" s="13"/>
      <c r="G364" s="44"/>
      <c r="H364" s="8"/>
      <c r="I364" s="8"/>
    </row>
    <row r="365" spans="1:9" ht="15.75">
      <c r="A365" s="52"/>
      <c r="B365" s="52" t="s">
        <v>279</v>
      </c>
      <c r="C365" s="194">
        <v>2.5000000000000001E-2</v>
      </c>
      <c r="D365" s="53">
        <f>(E359/C367)*C365</f>
        <v>105.60706530013995</v>
      </c>
      <c r="E365" s="53"/>
      <c r="F365" s="13"/>
      <c r="G365" s="44"/>
      <c r="H365" s="8"/>
      <c r="I365" s="8"/>
    </row>
    <row r="366" spans="1:9" ht="15.75">
      <c r="A366" s="52"/>
      <c r="B366" s="195" t="s">
        <v>163</v>
      </c>
      <c r="C366" s="196">
        <f>SUM(C363:C365)</f>
        <v>0.11749999999999999</v>
      </c>
      <c r="D366" s="185">
        <f>SUM(D363:D365)</f>
        <v>496.35320691065778</v>
      </c>
      <c r="E366" s="53"/>
      <c r="F366" s="13"/>
      <c r="G366" s="44"/>
      <c r="H366" s="8"/>
      <c r="I366" s="8"/>
    </row>
    <row r="367" spans="1:9" ht="15.75" customHeight="1">
      <c r="A367" s="52"/>
      <c r="B367" s="52" t="s">
        <v>281</v>
      </c>
      <c r="C367" s="76">
        <f>1-C361</f>
        <v>0.85750000000000004</v>
      </c>
      <c r="D367" s="53"/>
      <c r="E367" s="53"/>
      <c r="F367" s="13"/>
      <c r="G367" s="44"/>
      <c r="H367" s="8"/>
      <c r="I367" s="8"/>
    </row>
    <row r="368" spans="1:9">
      <c r="A368" s="17"/>
      <c r="B368" s="17"/>
      <c r="C368" s="15"/>
      <c r="D368" s="15"/>
      <c r="E368" s="15"/>
      <c r="F368" s="355"/>
      <c r="G368" s="44"/>
      <c r="H368" s="8"/>
      <c r="I368" s="8"/>
    </row>
    <row r="369" spans="1:9">
      <c r="A369" s="8"/>
      <c r="B369" s="8"/>
      <c r="C369" s="355"/>
      <c r="D369" s="355"/>
      <c r="E369" s="355"/>
      <c r="F369" s="355"/>
      <c r="G369" s="355"/>
      <c r="H369" s="8"/>
      <c r="I369" s="8"/>
    </row>
    <row r="370" spans="1:9">
      <c r="A370" s="8"/>
      <c r="B370" s="8"/>
      <c r="C370" s="355"/>
      <c r="D370" s="355"/>
      <c r="E370" s="355"/>
      <c r="F370" s="355"/>
      <c r="G370" s="355"/>
      <c r="H370" s="8"/>
      <c r="I370" s="8"/>
    </row>
    <row r="371" spans="1:9">
      <c r="A371" s="8"/>
      <c r="B371" s="8"/>
      <c r="C371" s="355"/>
      <c r="D371" s="355"/>
      <c r="E371" s="355"/>
      <c r="F371" s="355"/>
      <c r="G371" s="355"/>
      <c r="H371" s="8"/>
      <c r="I371" s="8"/>
    </row>
    <row r="372" spans="1:9" ht="15.75">
      <c r="A372" s="8"/>
      <c r="B372" s="102" t="s">
        <v>283</v>
      </c>
      <c r="C372" s="355"/>
      <c r="D372" s="355"/>
      <c r="E372" s="355"/>
      <c r="F372" s="355"/>
      <c r="G372" s="355"/>
      <c r="H372" s="8"/>
      <c r="I372" s="8"/>
    </row>
    <row r="373" spans="1:9">
      <c r="A373" s="356"/>
      <c r="B373" s="356"/>
      <c r="C373" s="357"/>
      <c r="D373" s="357"/>
      <c r="E373" s="357"/>
      <c r="F373" s="355"/>
      <c r="G373" s="355"/>
      <c r="H373" s="8"/>
      <c r="I373" s="8"/>
    </row>
    <row r="374" spans="1:9">
      <c r="A374" s="356"/>
      <c r="B374" s="356"/>
      <c r="C374" s="357"/>
      <c r="D374" s="357"/>
      <c r="E374" s="357"/>
      <c r="F374" s="355"/>
      <c r="G374" s="355"/>
      <c r="H374" s="8"/>
      <c r="I374" s="8"/>
    </row>
    <row r="375" spans="1:9" ht="15.75">
      <c r="A375" s="103"/>
      <c r="B375" s="265" t="s">
        <v>284</v>
      </c>
      <c r="C375" s="265"/>
      <c r="D375" s="265"/>
      <c r="E375" s="104" t="s">
        <v>44</v>
      </c>
      <c r="F375" s="13"/>
      <c r="G375" s="355"/>
      <c r="H375" s="8"/>
      <c r="I375" s="8"/>
    </row>
    <row r="376" spans="1:9" ht="15.75">
      <c r="A376" s="33" t="s">
        <v>24</v>
      </c>
      <c r="B376" s="270" t="s">
        <v>254</v>
      </c>
      <c r="C376" s="270"/>
      <c r="D376" s="270"/>
      <c r="E376" s="376">
        <f>E43</f>
        <v>1428.056</v>
      </c>
      <c r="F376" s="13"/>
      <c r="G376" s="355"/>
      <c r="H376" s="8"/>
      <c r="I376" s="8"/>
    </row>
    <row r="377" spans="1:9" ht="15.75">
      <c r="A377" s="33" t="s">
        <v>25</v>
      </c>
      <c r="B377" s="268" t="s">
        <v>255</v>
      </c>
      <c r="C377" s="268"/>
      <c r="D377" s="268"/>
      <c r="E377" s="376">
        <f>E135</f>
        <v>424.92824000000002</v>
      </c>
      <c r="F377" s="13"/>
      <c r="G377" s="355"/>
      <c r="H377" s="8"/>
      <c r="I377" s="8"/>
    </row>
    <row r="378" spans="1:9" ht="15.75">
      <c r="A378" s="33" t="s">
        <v>27</v>
      </c>
      <c r="B378" s="269" t="s">
        <v>256</v>
      </c>
      <c r="C378" s="269"/>
      <c r="D378" s="269"/>
      <c r="E378" s="376">
        <f>D163</f>
        <v>184.62</v>
      </c>
      <c r="F378" s="13"/>
      <c r="G378" s="355"/>
      <c r="H378" s="8"/>
      <c r="I378" s="8"/>
    </row>
    <row r="379" spans="1:9" ht="15.75">
      <c r="A379" s="33" t="s">
        <v>28</v>
      </c>
      <c r="B379" s="270" t="s">
        <v>257</v>
      </c>
      <c r="C379" s="270"/>
      <c r="D379" s="270"/>
      <c r="E379" s="53">
        <f>E306</f>
        <v>1255.6046799606886</v>
      </c>
      <c r="F379" s="13"/>
      <c r="G379" s="355"/>
      <c r="H379" s="8"/>
      <c r="I379" s="8"/>
    </row>
    <row r="380" spans="1:9" ht="15.75">
      <c r="A380" s="271" t="s">
        <v>285</v>
      </c>
      <c r="B380" s="271"/>
      <c r="C380" s="271"/>
      <c r="D380" s="271"/>
      <c r="E380" s="55">
        <f>SUM(E376:E379)</f>
        <v>3293.2089199606889</v>
      </c>
      <c r="F380" s="13"/>
      <c r="G380" s="355"/>
      <c r="H380" s="8"/>
      <c r="I380" s="8"/>
    </row>
    <row r="381" spans="1:9" ht="15.75">
      <c r="A381" s="33" t="s">
        <v>46</v>
      </c>
      <c r="B381" s="269" t="s">
        <v>286</v>
      </c>
      <c r="C381" s="269"/>
      <c r="D381" s="269"/>
      <c r="E381" s="53">
        <f>D327</f>
        <v>589.2410800393111</v>
      </c>
      <c r="F381" s="13"/>
      <c r="G381" s="355"/>
      <c r="H381" s="8"/>
      <c r="I381" s="8"/>
    </row>
    <row r="382" spans="1:9" ht="15.75">
      <c r="A382" s="265" t="s">
        <v>287</v>
      </c>
      <c r="B382" s="265"/>
      <c r="C382" s="265"/>
      <c r="D382" s="265"/>
      <c r="E382" s="82">
        <f>SUM(E380:E381)</f>
        <v>3882.45</v>
      </c>
      <c r="F382" s="13"/>
      <c r="G382" s="355"/>
      <c r="H382" s="8"/>
      <c r="I382" s="8"/>
    </row>
    <row r="383" spans="1:9" ht="15.75" customHeight="1">
      <c r="A383" s="8"/>
      <c r="B383" s="8"/>
      <c r="C383" s="355"/>
      <c r="D383" s="355"/>
      <c r="E383" s="355"/>
      <c r="F383" s="355"/>
      <c r="G383" s="355"/>
      <c r="H383" s="8"/>
      <c r="I383" s="8"/>
    </row>
    <row r="384" spans="1:9">
      <c r="A384" s="356"/>
      <c r="B384" s="356"/>
      <c r="C384" s="357"/>
      <c r="D384" s="357"/>
      <c r="E384" s="357"/>
      <c r="F384" s="357"/>
      <c r="G384" s="355"/>
      <c r="H384" s="8"/>
      <c r="I384" s="8"/>
    </row>
    <row r="385" spans="1:9">
      <c r="A385" s="384" t="s">
        <v>362</v>
      </c>
      <c r="B385" s="384"/>
      <c r="C385" s="384"/>
      <c r="D385" s="383"/>
      <c r="E385" s="357"/>
      <c r="F385" s="357"/>
      <c r="G385" s="355"/>
      <c r="H385" s="8"/>
      <c r="I385" s="8"/>
    </row>
    <row r="386" spans="1:9" ht="15.75" customHeight="1">
      <c r="A386" s="403" t="s">
        <v>347</v>
      </c>
      <c r="B386" s="403"/>
      <c r="C386" s="203" t="s">
        <v>348</v>
      </c>
      <c r="D386" s="383"/>
      <c r="E386" s="357"/>
      <c r="F386" s="357"/>
      <c r="G386" s="355"/>
      <c r="H386" s="8"/>
      <c r="I386" s="8"/>
    </row>
    <row r="387" spans="1:9" ht="18.75">
      <c r="A387" s="403" t="s">
        <v>349</v>
      </c>
      <c r="B387" s="403"/>
      <c r="C387" s="203" t="s">
        <v>350</v>
      </c>
      <c r="D387" s="383"/>
      <c r="E387" s="357"/>
      <c r="F387" s="357"/>
      <c r="G387" s="355"/>
      <c r="H387" s="8"/>
      <c r="I387" s="8"/>
    </row>
    <row r="388" spans="1:9" ht="18.75">
      <c r="A388" s="403" t="s">
        <v>351</v>
      </c>
      <c r="B388" s="403"/>
      <c r="C388" s="203" t="s">
        <v>352</v>
      </c>
      <c r="D388" s="383"/>
      <c r="E388" s="357"/>
      <c r="F388" s="357"/>
      <c r="G388" s="355"/>
      <c r="H388" s="8"/>
      <c r="I388" s="8"/>
    </row>
    <row r="389" spans="1:9" ht="18.75">
      <c r="A389" s="403" t="s">
        <v>353</v>
      </c>
      <c r="B389" s="403"/>
      <c r="C389" s="203" t="s">
        <v>354</v>
      </c>
      <c r="D389" s="383"/>
      <c r="E389" s="357"/>
      <c r="F389" s="357"/>
      <c r="G389" s="355"/>
      <c r="H389" s="8"/>
      <c r="I389" s="8"/>
    </row>
    <row r="390" spans="1:9" ht="32.25">
      <c r="A390" s="403" t="s">
        <v>355</v>
      </c>
      <c r="B390" s="403"/>
      <c r="C390" s="203" t="s">
        <v>356</v>
      </c>
      <c r="D390" s="383"/>
      <c r="E390" s="357"/>
      <c r="F390" s="357"/>
      <c r="G390" s="355"/>
      <c r="H390" s="8"/>
      <c r="I390" s="8"/>
    </row>
    <row r="391" spans="1:9" ht="15.75" customHeight="1">
      <c r="A391" s="403" t="s">
        <v>357</v>
      </c>
      <c r="B391" s="403"/>
      <c r="C391" s="203" t="s">
        <v>358</v>
      </c>
      <c r="D391" s="383"/>
      <c r="E391" s="357"/>
      <c r="F391" s="357"/>
      <c r="G391" s="355"/>
      <c r="H391" s="8"/>
      <c r="I391" s="8"/>
    </row>
    <row r="392" spans="1:9" ht="18.75">
      <c r="A392" s="403" t="s">
        <v>359</v>
      </c>
      <c r="B392" s="403"/>
      <c r="C392" s="203" t="s">
        <v>360</v>
      </c>
      <c r="D392" s="383"/>
      <c r="E392" s="357"/>
      <c r="F392" s="357"/>
      <c r="G392" s="355"/>
      <c r="H392" s="8"/>
      <c r="I392" s="8"/>
    </row>
    <row r="393" spans="1:9" ht="18.75">
      <c r="A393" s="403" t="s">
        <v>361</v>
      </c>
      <c r="B393" s="403"/>
      <c r="C393" s="203" t="s">
        <v>369</v>
      </c>
      <c r="D393" s="405">
        <f>188.76/3</f>
        <v>62.919999999999995</v>
      </c>
      <c r="E393" s="383"/>
      <c r="F393" s="357"/>
      <c r="G393" s="355"/>
      <c r="H393" s="8"/>
      <c r="I393" s="8"/>
    </row>
    <row r="394" spans="1:9">
      <c r="A394" s="17"/>
      <c r="B394" s="210"/>
      <c r="C394" s="402"/>
      <c r="D394" s="211"/>
      <c r="E394" s="357"/>
      <c r="F394" s="357"/>
      <c r="G394" s="355"/>
      <c r="H394" s="8"/>
      <c r="I394" s="8"/>
    </row>
    <row r="395" spans="1:9">
      <c r="A395" s="239"/>
      <c r="B395" s="239"/>
      <c r="C395" s="404"/>
      <c r="D395" s="400"/>
      <c r="E395" s="400"/>
      <c r="F395" s="400"/>
      <c r="G395" s="204"/>
      <c r="H395" s="8"/>
      <c r="I395" s="8"/>
    </row>
    <row r="396" spans="1:9" ht="15.75">
      <c r="A396" s="380" t="s">
        <v>366</v>
      </c>
      <c r="B396" s="381"/>
      <c r="C396" s="381"/>
      <c r="D396" s="381"/>
      <c r="E396" s="381"/>
      <c r="F396" s="381"/>
      <c r="G396" s="382"/>
      <c r="H396" s="8"/>
      <c r="I396" s="8"/>
    </row>
    <row r="397" spans="1:9">
      <c r="A397" s="409" t="s">
        <v>288</v>
      </c>
      <c r="B397" s="409" t="s">
        <v>289</v>
      </c>
      <c r="C397" s="409" t="s">
        <v>371</v>
      </c>
      <c r="D397" s="409" t="s">
        <v>370</v>
      </c>
      <c r="E397" s="409" t="s">
        <v>63</v>
      </c>
      <c r="F397" s="409" t="s">
        <v>290</v>
      </c>
      <c r="G397" s="409" t="s">
        <v>291</v>
      </c>
      <c r="H397" s="233"/>
      <c r="I397" s="233"/>
    </row>
    <row r="398" spans="1:9" ht="15.75" customHeight="1">
      <c r="A398" s="410"/>
      <c r="B398" s="410"/>
      <c r="C398" s="410"/>
      <c r="D398" s="410"/>
      <c r="E398" s="410"/>
      <c r="F398" s="410"/>
      <c r="G398" s="410"/>
      <c r="H398" s="233"/>
      <c r="I398" s="233"/>
    </row>
    <row r="399" spans="1:9" ht="15.75" customHeight="1">
      <c r="A399" s="410"/>
      <c r="B399" s="410"/>
      <c r="C399" s="410"/>
      <c r="D399" s="410"/>
      <c r="E399" s="410"/>
      <c r="F399" s="410"/>
      <c r="G399" s="410"/>
      <c r="H399" s="233"/>
      <c r="I399" s="233"/>
    </row>
    <row r="400" spans="1:9" ht="33.75" customHeight="1">
      <c r="A400" s="411"/>
      <c r="B400" s="411"/>
      <c r="C400" s="411"/>
      <c r="D400" s="411"/>
      <c r="E400" s="411"/>
      <c r="F400" s="411"/>
      <c r="G400" s="411"/>
      <c r="H400" s="393"/>
      <c r="I400" s="393"/>
    </row>
    <row r="401" spans="1:9" ht="18.75">
      <c r="A401" s="394" t="s">
        <v>292</v>
      </c>
      <c r="B401" s="412">
        <f>1/(46148/2)</f>
        <v>4.3338822917569561E-5</v>
      </c>
      <c r="C401" s="395">
        <f>8*10</f>
        <v>80</v>
      </c>
      <c r="D401" s="395">
        <f>1/62.92</f>
        <v>1.5893197711379529E-2</v>
      </c>
      <c r="E401" s="395">
        <f>D401*C401*B401</f>
        <v>5.5103398496591944E-5</v>
      </c>
      <c r="F401" s="401">
        <f>E382</f>
        <v>3882.45</v>
      </c>
      <c r="G401" s="395">
        <f>F401*E401</f>
        <v>0.21393618949309337</v>
      </c>
      <c r="H401" s="239"/>
      <c r="I401" s="239"/>
    </row>
    <row r="402" spans="1:9" ht="15.75">
      <c r="A402" s="396" t="s">
        <v>63</v>
      </c>
      <c r="B402" s="397"/>
      <c r="C402" s="397"/>
      <c r="D402" s="397"/>
      <c r="E402" s="397"/>
      <c r="F402" s="398"/>
      <c r="G402" s="399">
        <f>ROUNDDOWN(G401,4)</f>
        <v>0.21390000000000001</v>
      </c>
      <c r="H402" s="239"/>
      <c r="I402" s="239"/>
    </row>
    <row r="403" spans="1:9">
      <c r="A403" s="239"/>
      <c r="B403" s="239"/>
      <c r="C403" s="400"/>
      <c r="D403" s="400"/>
      <c r="E403" s="400"/>
      <c r="F403" s="400"/>
      <c r="G403" s="400"/>
      <c r="H403" s="239"/>
      <c r="I403" s="239"/>
    </row>
    <row r="404" spans="1:9">
      <c r="A404" s="206"/>
      <c r="B404" s="206"/>
      <c r="C404" s="209"/>
      <c r="D404" s="209"/>
      <c r="E404" s="209"/>
      <c r="F404" s="209"/>
      <c r="G404" s="209"/>
      <c r="H404" s="206"/>
      <c r="I404" s="206"/>
    </row>
    <row r="405" spans="1:9">
      <c r="A405" s="206"/>
      <c r="B405" s="206"/>
      <c r="C405" s="209"/>
      <c r="D405" s="209"/>
      <c r="E405" s="209"/>
      <c r="F405" s="209"/>
      <c r="G405" s="209"/>
      <c r="H405" s="206"/>
      <c r="I405" s="206"/>
    </row>
    <row r="406" spans="1:9">
      <c r="A406" s="206"/>
      <c r="B406" s="206"/>
      <c r="C406" s="209"/>
      <c r="D406" s="209"/>
      <c r="E406" s="209"/>
      <c r="F406" s="209"/>
      <c r="G406" s="209"/>
      <c r="H406" s="206"/>
      <c r="I406" s="206"/>
    </row>
    <row r="407" spans="1:9">
      <c r="A407" s="206"/>
      <c r="B407" s="206"/>
      <c r="C407" s="209"/>
      <c r="D407" s="209"/>
      <c r="E407" s="209"/>
      <c r="F407" s="209"/>
      <c r="G407" s="209"/>
      <c r="H407" s="206"/>
      <c r="I407" s="206"/>
    </row>
    <row r="408" spans="1:9">
      <c r="A408" s="206"/>
      <c r="B408" s="206"/>
      <c r="C408" s="209"/>
      <c r="D408" s="209"/>
      <c r="E408" s="209"/>
      <c r="F408" s="209"/>
      <c r="G408" s="209"/>
      <c r="H408" s="206"/>
      <c r="I408" s="206"/>
    </row>
    <row r="409" spans="1:9">
      <c r="A409" s="206"/>
      <c r="B409" s="206"/>
      <c r="C409" s="209"/>
      <c r="D409" s="209"/>
      <c r="E409" s="209"/>
      <c r="F409" s="209"/>
      <c r="G409" s="209"/>
      <c r="H409" s="206"/>
      <c r="I409" s="206"/>
    </row>
    <row r="410" spans="1:9">
      <c r="A410" s="206"/>
      <c r="B410" s="206"/>
      <c r="C410" s="209"/>
      <c r="D410" s="209"/>
      <c r="E410" s="209"/>
      <c r="F410" s="209"/>
      <c r="G410" s="209"/>
      <c r="H410" s="206"/>
      <c r="I410" s="206"/>
    </row>
    <row r="411" spans="1:9">
      <c r="A411" s="206"/>
      <c r="B411" s="206"/>
      <c r="C411" s="209"/>
      <c r="D411" s="209"/>
      <c r="E411" s="209"/>
      <c r="F411" s="209"/>
      <c r="G411" s="209"/>
      <c r="H411" s="206"/>
      <c r="I411" s="206"/>
    </row>
    <row r="412" spans="1:9">
      <c r="A412" s="206"/>
      <c r="B412" s="206"/>
      <c r="C412" s="209"/>
      <c r="D412" s="209"/>
      <c r="E412" s="209"/>
      <c r="F412" s="209"/>
      <c r="G412" s="209"/>
      <c r="H412" s="206"/>
      <c r="I412" s="206"/>
    </row>
    <row r="413" spans="1:9">
      <c r="A413" s="206"/>
      <c r="B413" s="206"/>
      <c r="C413" s="209"/>
      <c r="D413" s="209"/>
      <c r="E413" s="209"/>
      <c r="F413" s="209"/>
      <c r="G413" s="209"/>
      <c r="H413" s="206"/>
      <c r="I413" s="206"/>
    </row>
    <row r="414" spans="1:9">
      <c r="A414" s="1"/>
      <c r="B414" s="1"/>
      <c r="C414" s="209"/>
      <c r="D414" s="209"/>
      <c r="E414" s="209"/>
      <c r="F414" s="209"/>
      <c r="G414" s="209"/>
      <c r="H414" s="1"/>
      <c r="I414" s="1"/>
    </row>
  </sheetData>
  <mergeCells count="158">
    <mergeCell ref="A402:F402"/>
    <mergeCell ref="C397:C400"/>
    <mergeCell ref="D397:D400"/>
    <mergeCell ref="F397:F400"/>
    <mergeCell ref="B397:B400"/>
    <mergeCell ref="A388:B388"/>
    <mergeCell ref="A389:B389"/>
    <mergeCell ref="A390:B390"/>
    <mergeCell ref="A391:B391"/>
    <mergeCell ref="A392:B392"/>
    <mergeCell ref="A393:B393"/>
    <mergeCell ref="A396:G396"/>
    <mergeCell ref="A397:A400"/>
    <mergeCell ref="E397:E400"/>
    <mergeCell ref="G397:G400"/>
    <mergeCell ref="B376:D376"/>
    <mergeCell ref="B377:D377"/>
    <mergeCell ref="B378:D378"/>
    <mergeCell ref="B379:D379"/>
    <mergeCell ref="A380:D380"/>
    <mergeCell ref="A382:D382"/>
    <mergeCell ref="A385:C385"/>
    <mergeCell ref="A386:B386"/>
    <mergeCell ref="B314:D314"/>
    <mergeCell ref="B315:D315"/>
    <mergeCell ref="B316:D316"/>
    <mergeCell ref="B317:D317"/>
    <mergeCell ref="A318:D318"/>
    <mergeCell ref="A324:E324"/>
    <mergeCell ref="A328:C328"/>
    <mergeCell ref="A333:E333"/>
    <mergeCell ref="A337:C337"/>
    <mergeCell ref="B300:D300"/>
    <mergeCell ref="B301:D301"/>
    <mergeCell ref="B302:D302"/>
    <mergeCell ref="B303:D303"/>
    <mergeCell ref="B304:D304"/>
    <mergeCell ref="B305:D305"/>
    <mergeCell ref="A306:D306"/>
    <mergeCell ref="A310:E310"/>
    <mergeCell ref="B313:D313"/>
    <mergeCell ref="A97:E97"/>
    <mergeCell ref="A104:E104"/>
    <mergeCell ref="A116:F116"/>
    <mergeCell ref="B128:D128"/>
    <mergeCell ref="B129:D129"/>
    <mergeCell ref="B130:D130"/>
    <mergeCell ref="B131:D131"/>
    <mergeCell ref="B132:D132"/>
    <mergeCell ref="B133:D133"/>
    <mergeCell ref="A339:E339"/>
    <mergeCell ref="A345:E345"/>
    <mergeCell ref="A349:D349"/>
    <mergeCell ref="A351:E351"/>
    <mergeCell ref="A343:D343"/>
    <mergeCell ref="A355:C355"/>
    <mergeCell ref="C4:E4"/>
    <mergeCell ref="C5:E5"/>
    <mergeCell ref="C6:D6"/>
    <mergeCell ref="C7:D7"/>
    <mergeCell ref="A9:I9"/>
    <mergeCell ref="A11:C11"/>
    <mergeCell ref="A20:I20"/>
    <mergeCell ref="A22:H22"/>
    <mergeCell ref="B23:D23"/>
    <mergeCell ref="E23:H23"/>
    <mergeCell ref="B24:D24"/>
    <mergeCell ref="E24:H24"/>
    <mergeCell ref="B25:D25"/>
    <mergeCell ref="E25:H25"/>
    <mergeCell ref="B26:D26"/>
    <mergeCell ref="E26:H26"/>
    <mergeCell ref="A27:D27"/>
    <mergeCell ref="A32:E32"/>
    <mergeCell ref="B34:D34"/>
    <mergeCell ref="B43:D43"/>
    <mergeCell ref="B40:D40"/>
    <mergeCell ref="B41:D41"/>
    <mergeCell ref="B42:D42"/>
    <mergeCell ref="B35:D35"/>
    <mergeCell ref="B36:D36"/>
    <mergeCell ref="B37:D37"/>
    <mergeCell ref="B38:D38"/>
    <mergeCell ref="B39:D39"/>
    <mergeCell ref="A49:E49"/>
    <mergeCell ref="A53:D53"/>
    <mergeCell ref="A60:D60"/>
    <mergeCell ref="A67:D67"/>
    <mergeCell ref="A74:D74"/>
    <mergeCell ref="A81:D81"/>
    <mergeCell ref="A84:C84"/>
    <mergeCell ref="A89:D89"/>
    <mergeCell ref="B134:D134"/>
    <mergeCell ref="A110:E110"/>
    <mergeCell ref="A122:F122"/>
    <mergeCell ref="A135:D135"/>
    <mergeCell ref="B180:C180"/>
    <mergeCell ref="B181:C181"/>
    <mergeCell ref="A141:D141"/>
    <mergeCell ref="A149:E149"/>
    <mergeCell ref="A157:H157"/>
    <mergeCell ref="A163:B163"/>
    <mergeCell ref="A168:F168"/>
    <mergeCell ref="B174:C174"/>
    <mergeCell ref="B175:C175"/>
    <mergeCell ref="B176:C176"/>
    <mergeCell ref="B177:C177"/>
    <mergeCell ref="B178:C178"/>
    <mergeCell ref="B179:C179"/>
    <mergeCell ref="B199:C199"/>
    <mergeCell ref="B200:C200"/>
    <mergeCell ref="B182:C182"/>
    <mergeCell ref="A183:C183"/>
    <mergeCell ref="B189:C189"/>
    <mergeCell ref="B190:C190"/>
    <mergeCell ref="B191:C191"/>
    <mergeCell ref="A192:D192"/>
    <mergeCell ref="B211:D211"/>
    <mergeCell ref="B212:D212"/>
    <mergeCell ref="A213:D213"/>
    <mergeCell ref="B223:C223"/>
    <mergeCell ref="B224:C224"/>
    <mergeCell ref="A201:D201"/>
    <mergeCell ref="A203:C203"/>
    <mergeCell ref="B208:D208"/>
    <mergeCell ref="B209:D209"/>
    <mergeCell ref="B210:D210"/>
    <mergeCell ref="A236:D236"/>
    <mergeCell ref="A243:I243"/>
    <mergeCell ref="A249:G249"/>
    <mergeCell ref="A251:I251"/>
    <mergeCell ref="A254:D254"/>
    <mergeCell ref="A226:C226"/>
    <mergeCell ref="A232:D232"/>
    <mergeCell ref="B233:D233"/>
    <mergeCell ref="B234:D234"/>
    <mergeCell ref="B235:D235"/>
    <mergeCell ref="A264:I264"/>
    <mergeCell ref="A270:G270"/>
    <mergeCell ref="B278:D278"/>
    <mergeCell ref="B279:D279"/>
    <mergeCell ref="B280:D280"/>
    <mergeCell ref="B255:D255"/>
    <mergeCell ref="B256:D256"/>
    <mergeCell ref="B257:D257"/>
    <mergeCell ref="B258:D258"/>
    <mergeCell ref="A259:D259"/>
    <mergeCell ref="B276:D276"/>
    <mergeCell ref="B277:D277"/>
    <mergeCell ref="B281:D282"/>
    <mergeCell ref="A283:E283"/>
    <mergeCell ref="A292:F292"/>
    <mergeCell ref="A357:E357"/>
    <mergeCell ref="A359:D359"/>
    <mergeCell ref="B362:C362"/>
    <mergeCell ref="B375:D375"/>
    <mergeCell ref="B381:D381"/>
    <mergeCell ref="A387:B38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97"/>
  <sheetViews>
    <sheetView workbookViewId="0">
      <selection activeCell="A2" sqref="A2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303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11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29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>
      <c r="A5" s="24" t="s">
        <v>94</v>
      </c>
      <c r="B5" s="24" t="s">
        <v>33</v>
      </c>
      <c r="C5" s="297">
        <v>28600</v>
      </c>
      <c r="D5" s="297"/>
      <c r="E5" s="297"/>
      <c r="F5" s="25"/>
      <c r="G5" s="26"/>
      <c r="H5" s="8"/>
      <c r="I5" s="8"/>
    </row>
    <row r="6" spans="1:15">
      <c r="A6" s="17"/>
      <c r="B6" s="17"/>
      <c r="C6" s="291"/>
      <c r="D6" s="291"/>
      <c r="E6" s="230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 customHeight="1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334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1/715</f>
        <v>1.3986013986013986E-3</v>
      </c>
      <c r="D380" s="202">
        <f>E375</f>
        <v>3626.22</v>
      </c>
      <c r="E380" s="267">
        <f>D380*C380</f>
        <v>5.0716363636363635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ROUNDDOWN(E380,4)</f>
        <v>5.0716000000000001</v>
      </c>
      <c r="G381" s="379"/>
      <c r="H381" s="8"/>
      <c r="I381" s="8"/>
    </row>
    <row r="382" spans="1:9" ht="12.75" customHeight="1">
      <c r="A382" s="356"/>
      <c r="B382" s="210"/>
      <c r="C382" s="211"/>
      <c r="D382" s="211"/>
      <c r="E382" s="211"/>
      <c r="F382" s="211"/>
      <c r="G382" s="357"/>
      <c r="H382" s="356"/>
      <c r="I382" s="356"/>
    </row>
    <row r="383" spans="1:9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15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15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15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15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15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15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15">
      <c r="A391" s="1"/>
      <c r="B391" s="1"/>
      <c r="C391" s="209"/>
      <c r="D391" s="209"/>
      <c r="E391" s="209"/>
      <c r="F391" s="209"/>
      <c r="G391" s="209"/>
      <c r="H391" s="1"/>
      <c r="I391" s="1"/>
    </row>
    <row r="392" spans="1:15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15">
      <c r="A393" s="206"/>
      <c r="B393" s="206"/>
      <c r="C393" s="209"/>
      <c r="D393" s="209"/>
      <c r="E393" s="209"/>
      <c r="F393" s="209"/>
      <c r="G393" s="209"/>
      <c r="H393" s="206"/>
      <c r="I393" s="206"/>
    </row>
    <row r="394" spans="1:15">
      <c r="A394" s="206"/>
      <c r="B394" s="206"/>
      <c r="C394" s="209"/>
      <c r="D394" s="209"/>
      <c r="E394" s="209"/>
      <c r="F394" s="209"/>
      <c r="G394" s="209"/>
      <c r="H394" s="206"/>
      <c r="I394" s="206"/>
    </row>
    <row r="395" spans="1:15">
      <c r="A395" s="206"/>
      <c r="B395" s="206"/>
      <c r="C395" s="209"/>
      <c r="D395" s="209"/>
      <c r="E395" s="209"/>
      <c r="F395" s="209"/>
      <c r="G395" s="209"/>
      <c r="H395" s="206"/>
      <c r="I395" s="206"/>
    </row>
    <row r="396" spans="1:15" s="183" customFormat="1">
      <c r="A396" s="206"/>
      <c r="B396" s="206"/>
      <c r="C396" s="209"/>
      <c r="D396" s="209"/>
      <c r="E396" s="209"/>
      <c r="F396" s="209"/>
      <c r="G396" s="209"/>
      <c r="H396" s="206"/>
      <c r="I396" s="206"/>
      <c r="J396" s="206"/>
      <c r="K396" s="206"/>
      <c r="L396" s="206"/>
      <c r="M396" s="206"/>
      <c r="N396" s="206"/>
      <c r="O396" s="206"/>
    </row>
    <row r="397" spans="1:15" s="183" customFormat="1">
      <c r="A397" s="206"/>
      <c r="B397" s="206"/>
      <c r="C397" s="209"/>
      <c r="D397" s="209"/>
      <c r="E397" s="209"/>
      <c r="F397" s="209"/>
      <c r="G397" s="209"/>
      <c r="H397" s="206"/>
      <c r="I397" s="206"/>
      <c r="J397" s="206"/>
      <c r="K397" s="206"/>
      <c r="L397" s="206"/>
      <c r="M397" s="206"/>
      <c r="N397" s="206"/>
      <c r="O397" s="206"/>
    </row>
  </sheetData>
  <mergeCells count="143"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200:D200"/>
    <mergeCell ref="B201:D201"/>
    <mergeCell ref="B202:D202"/>
    <mergeCell ref="B203:D203"/>
    <mergeCell ref="B204:D204"/>
    <mergeCell ref="A205:D205"/>
    <mergeCell ref="B215:C215"/>
    <mergeCell ref="B216:C216"/>
    <mergeCell ref="A218:C218"/>
    <mergeCell ref="B15:D15"/>
    <mergeCell ref="E15:H15"/>
    <mergeCell ref="B16:D16"/>
    <mergeCell ref="E16:H16"/>
    <mergeCell ref="B17:D17"/>
    <mergeCell ref="E17:H17"/>
    <mergeCell ref="C4:E4"/>
    <mergeCell ref="C6:D6"/>
    <mergeCell ref="C7:D7"/>
    <mergeCell ref="A12:C12"/>
    <mergeCell ref="A14:H14"/>
    <mergeCell ref="B28:D28"/>
    <mergeCell ref="B29:D29"/>
    <mergeCell ref="B30:D30"/>
    <mergeCell ref="B31:D31"/>
    <mergeCell ref="B32:D32"/>
    <mergeCell ref="B33:D33"/>
    <mergeCell ref="B18:D18"/>
    <mergeCell ref="E18:H18"/>
    <mergeCell ref="A19:D19"/>
    <mergeCell ref="A24:E24"/>
    <mergeCell ref="B26:D26"/>
    <mergeCell ref="B27:D27"/>
    <mergeCell ref="A66:D66"/>
    <mergeCell ref="A73:D73"/>
    <mergeCell ref="A76:C76"/>
    <mergeCell ref="A81:D81"/>
    <mergeCell ref="A89:E89"/>
    <mergeCell ref="A96:E96"/>
    <mergeCell ref="B34:D34"/>
    <mergeCell ref="B35:D35"/>
    <mergeCell ref="A41:E41"/>
    <mergeCell ref="A45:D45"/>
    <mergeCell ref="A52:D52"/>
    <mergeCell ref="A59:D59"/>
    <mergeCell ref="B123:D123"/>
    <mergeCell ref="B124:D124"/>
    <mergeCell ref="B125:D125"/>
    <mergeCell ref="B126:D126"/>
    <mergeCell ref="A127:D127"/>
    <mergeCell ref="A133:D133"/>
    <mergeCell ref="A102:E102"/>
    <mergeCell ref="A108:F108"/>
    <mergeCell ref="A114:F114"/>
    <mergeCell ref="B120:D120"/>
    <mergeCell ref="B121:D121"/>
    <mergeCell ref="B122:D122"/>
    <mergeCell ref="B168:C168"/>
    <mergeCell ref="B169:C169"/>
    <mergeCell ref="B170:C170"/>
    <mergeCell ref="B171:C171"/>
    <mergeCell ref="B172:C172"/>
    <mergeCell ref="B173:C173"/>
    <mergeCell ref="A141:E141"/>
    <mergeCell ref="A149:H149"/>
    <mergeCell ref="A155:B155"/>
    <mergeCell ref="A160:F160"/>
    <mergeCell ref="B166:C166"/>
    <mergeCell ref="B167:C167"/>
    <mergeCell ref="B174:C174"/>
    <mergeCell ref="A175:C175"/>
    <mergeCell ref="B181:C181"/>
    <mergeCell ref="B182:C182"/>
    <mergeCell ref="B183:C183"/>
    <mergeCell ref="A184:D184"/>
    <mergeCell ref="B191:C191"/>
    <mergeCell ref="B192:C192"/>
    <mergeCell ref="A193:D193"/>
    <mergeCell ref="A195:C195"/>
    <mergeCell ref="A224:D224"/>
    <mergeCell ref="B225:D225"/>
    <mergeCell ref="B226:D226"/>
    <mergeCell ref="B227:D227"/>
    <mergeCell ref="A228:D228"/>
    <mergeCell ref="A235:I235"/>
    <mergeCell ref="B268:D268"/>
    <mergeCell ref="A241:G241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69:D269"/>
    <mergeCell ref="B270:D270"/>
    <mergeCell ref="B271:D271"/>
    <mergeCell ref="B272:D272"/>
    <mergeCell ref="B273:D274"/>
    <mergeCell ref="A275:E275"/>
    <mergeCell ref="A284:F284"/>
    <mergeCell ref="B306:D306"/>
    <mergeCell ref="B307:D307"/>
    <mergeCell ref="B308:D308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2"/>
  <sheetViews>
    <sheetView topLeftCell="A130" workbookViewId="0">
      <selection activeCell="A141" sqref="A141:E141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306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8">
        <v>186178.8</v>
      </c>
      <c r="D5" s="298"/>
      <c r="E5" s="298"/>
      <c r="F5" s="26"/>
      <c r="G5" s="26"/>
      <c r="H5" s="8"/>
      <c r="I5" s="8"/>
    </row>
    <row r="6" spans="1:15">
      <c r="A6" s="17"/>
      <c r="B6" s="17"/>
      <c r="C6" s="299"/>
      <c r="D6" s="299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 customHeight="1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332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1/3103.13</f>
        <v>3.2225527129060014E-4</v>
      </c>
      <c r="D380" s="202">
        <f>E375</f>
        <v>3626.22</v>
      </c>
      <c r="E380" s="267">
        <f>D380*C380</f>
        <v>1.1685685098594001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ROUNDDOWN(E380,4)</f>
        <v>1.1685000000000001</v>
      </c>
      <c r="G381" s="379"/>
      <c r="H381" s="8"/>
      <c r="I381" s="8"/>
    </row>
    <row r="382" spans="1:9" ht="12.75" customHeight="1">
      <c r="A382" s="356"/>
      <c r="B382" s="210"/>
      <c r="C382" s="211"/>
      <c r="D382" s="211"/>
      <c r="E382" s="211"/>
      <c r="F382" s="211"/>
      <c r="G382" s="357"/>
      <c r="H382" s="356"/>
      <c r="I382" s="356"/>
    </row>
    <row r="383" spans="1:9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>
      <c r="A391" s="1"/>
      <c r="B391" s="1"/>
      <c r="C391" s="209"/>
      <c r="D391" s="209"/>
      <c r="E391" s="209"/>
      <c r="F391" s="209"/>
      <c r="G391" s="209"/>
      <c r="H391" s="1"/>
      <c r="I391" s="1"/>
    </row>
    <row r="392" spans="1:9" s="1" customFormat="1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9" s="1" customFormat="1">
      <c r="A393" s="206"/>
      <c r="B393" s="206"/>
      <c r="C393" s="209"/>
      <c r="D393" s="209"/>
      <c r="E393" s="209"/>
      <c r="F393" s="209"/>
      <c r="G393" s="209"/>
      <c r="H393" s="206"/>
      <c r="I393" s="206"/>
    </row>
    <row r="394" spans="1:9" s="1" customFormat="1">
      <c r="A394" s="206"/>
      <c r="B394" s="206"/>
      <c r="C394" s="209"/>
      <c r="D394" s="209"/>
      <c r="E394" s="209"/>
      <c r="F394" s="209"/>
      <c r="G394" s="209"/>
      <c r="H394" s="206"/>
      <c r="I394" s="206"/>
    </row>
    <row r="395" spans="1:9" s="1" customFormat="1">
      <c r="A395" s="206"/>
      <c r="B395" s="206"/>
      <c r="C395" s="209"/>
      <c r="D395" s="209"/>
      <c r="E395" s="209"/>
      <c r="F395" s="209"/>
      <c r="G395" s="209"/>
      <c r="H395" s="206"/>
      <c r="I395" s="206"/>
    </row>
    <row r="396" spans="1:9" s="1" customFormat="1">
      <c r="A396" s="206"/>
      <c r="B396" s="206"/>
      <c r="C396" s="209"/>
      <c r="D396" s="209"/>
      <c r="E396" s="209"/>
      <c r="F396" s="209"/>
      <c r="G396" s="209"/>
      <c r="H396" s="206"/>
      <c r="I396" s="206"/>
    </row>
    <row r="397" spans="1:9" s="1" customFormat="1">
      <c r="A397" s="206"/>
      <c r="B397" s="206"/>
      <c r="C397" s="209"/>
      <c r="D397" s="209"/>
      <c r="E397" s="209"/>
      <c r="F397" s="209"/>
      <c r="G397" s="209"/>
      <c r="H397" s="206"/>
      <c r="I397" s="206"/>
    </row>
    <row r="398" spans="1:9" s="1" customFormat="1">
      <c r="A398" s="206"/>
      <c r="B398" s="206"/>
      <c r="C398" s="209"/>
      <c r="D398" s="209"/>
      <c r="E398" s="209"/>
      <c r="F398" s="209"/>
      <c r="G398" s="209"/>
      <c r="H398" s="206"/>
      <c r="I398" s="206"/>
    </row>
    <row r="399" spans="1:9" s="1" customFormat="1">
      <c r="A399" s="206"/>
      <c r="B399" s="206"/>
      <c r="C399" s="209"/>
      <c r="D399" s="209"/>
      <c r="E399" s="209"/>
      <c r="F399" s="209"/>
      <c r="G399" s="209"/>
      <c r="H399" s="206"/>
      <c r="I399" s="206"/>
    </row>
    <row r="400" spans="1:9" s="1" customFormat="1">
      <c r="A400" s="206"/>
      <c r="B400" s="206"/>
      <c r="C400" s="209"/>
      <c r="D400" s="209"/>
      <c r="E400" s="209"/>
      <c r="F400" s="209"/>
      <c r="G400" s="209"/>
      <c r="H400" s="206"/>
      <c r="I400" s="206"/>
    </row>
    <row r="401" spans="1:9" s="1" customFormat="1">
      <c r="A401" s="206"/>
      <c r="B401" s="206"/>
      <c r="C401" s="209"/>
      <c r="D401" s="209"/>
      <c r="E401" s="209"/>
      <c r="F401" s="209"/>
      <c r="G401" s="209"/>
      <c r="H401" s="206"/>
      <c r="I401" s="206"/>
    </row>
    <row r="402" spans="1:9" s="1" customFormat="1">
      <c r="C402" s="209"/>
      <c r="D402" s="209"/>
      <c r="E402" s="209"/>
      <c r="F402" s="209"/>
      <c r="G402" s="209"/>
    </row>
  </sheetData>
  <mergeCells count="143"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200:D200"/>
    <mergeCell ref="B201:D201"/>
    <mergeCell ref="B202:D202"/>
    <mergeCell ref="B203:D203"/>
    <mergeCell ref="B204:D204"/>
    <mergeCell ref="A205:D205"/>
    <mergeCell ref="B215:C215"/>
    <mergeCell ref="B216:C216"/>
    <mergeCell ref="A218:C218"/>
    <mergeCell ref="B15:D15"/>
    <mergeCell ref="E15:H15"/>
    <mergeCell ref="B16:D16"/>
    <mergeCell ref="E16:H16"/>
    <mergeCell ref="B17:D17"/>
    <mergeCell ref="E17:H17"/>
    <mergeCell ref="C4:E4"/>
    <mergeCell ref="C6:D6"/>
    <mergeCell ref="C7:D7"/>
    <mergeCell ref="A12:C12"/>
    <mergeCell ref="A14:H14"/>
    <mergeCell ref="B28:D28"/>
    <mergeCell ref="B29:D29"/>
    <mergeCell ref="B30:D30"/>
    <mergeCell ref="B31:D31"/>
    <mergeCell ref="B32:D32"/>
    <mergeCell ref="B33:D33"/>
    <mergeCell ref="B18:D18"/>
    <mergeCell ref="E18:H18"/>
    <mergeCell ref="A19:D19"/>
    <mergeCell ref="A24:E24"/>
    <mergeCell ref="B26:D26"/>
    <mergeCell ref="B27:D27"/>
    <mergeCell ref="A66:D66"/>
    <mergeCell ref="A73:D73"/>
    <mergeCell ref="A76:C76"/>
    <mergeCell ref="A81:D81"/>
    <mergeCell ref="A89:E89"/>
    <mergeCell ref="A96:E96"/>
    <mergeCell ref="B34:D34"/>
    <mergeCell ref="B35:D35"/>
    <mergeCell ref="A41:E41"/>
    <mergeCell ref="A45:D45"/>
    <mergeCell ref="A52:D52"/>
    <mergeCell ref="A59:D59"/>
    <mergeCell ref="B123:D123"/>
    <mergeCell ref="B124:D124"/>
    <mergeCell ref="B125:D125"/>
    <mergeCell ref="B126:D126"/>
    <mergeCell ref="A127:D127"/>
    <mergeCell ref="A133:D133"/>
    <mergeCell ref="A102:E102"/>
    <mergeCell ref="A108:F108"/>
    <mergeCell ref="A114:F114"/>
    <mergeCell ref="B120:D120"/>
    <mergeCell ref="B121:D121"/>
    <mergeCell ref="B122:D122"/>
    <mergeCell ref="B168:C168"/>
    <mergeCell ref="B169:C169"/>
    <mergeCell ref="B170:C170"/>
    <mergeCell ref="B171:C171"/>
    <mergeCell ref="B172:C172"/>
    <mergeCell ref="B173:C173"/>
    <mergeCell ref="A141:E141"/>
    <mergeCell ref="A149:H149"/>
    <mergeCell ref="A155:B155"/>
    <mergeCell ref="A160:F160"/>
    <mergeCell ref="B166:C166"/>
    <mergeCell ref="B167:C167"/>
    <mergeCell ref="B174:C174"/>
    <mergeCell ref="A175:C175"/>
    <mergeCell ref="B181:C181"/>
    <mergeCell ref="B182:C182"/>
    <mergeCell ref="B183:C183"/>
    <mergeCell ref="A184:D184"/>
    <mergeCell ref="B191:C191"/>
    <mergeCell ref="B192:C192"/>
    <mergeCell ref="A193:D193"/>
    <mergeCell ref="A195:C195"/>
    <mergeCell ref="A224:D224"/>
    <mergeCell ref="B225:D225"/>
    <mergeCell ref="B226:D226"/>
    <mergeCell ref="B227:D227"/>
    <mergeCell ref="A228:D228"/>
    <mergeCell ref="A235:I235"/>
    <mergeCell ref="B268:D268"/>
    <mergeCell ref="A241:G241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69:D269"/>
    <mergeCell ref="B270:D270"/>
    <mergeCell ref="B271:D271"/>
    <mergeCell ref="B272:D272"/>
    <mergeCell ref="B273:D274"/>
    <mergeCell ref="A275:E275"/>
    <mergeCell ref="A284:F284"/>
    <mergeCell ref="B306:D306"/>
    <mergeCell ref="B307:D307"/>
    <mergeCell ref="B308:D308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91"/>
  <sheetViews>
    <sheetView topLeftCell="A130" workbookViewId="0">
      <selection activeCell="A141" sqref="A141:E141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307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4">
        <v>24620</v>
      </c>
      <c r="D5" s="294"/>
      <c r="E5" s="294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 customHeight="1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 customHeight="1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356"/>
      <c r="C377" s="198"/>
      <c r="D377" s="357"/>
      <c r="E377" s="357"/>
      <c r="F377" s="357"/>
      <c r="G377" s="355"/>
      <c r="H377" s="8"/>
      <c r="I377" s="8"/>
    </row>
    <row r="378" spans="1:9" ht="15.75" customHeight="1">
      <c r="A378" s="12"/>
      <c r="B378" s="266" t="s">
        <v>333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3">
        <f>1/615.5</f>
        <v>1.6246953696181965E-3</v>
      </c>
      <c r="D380" s="202">
        <f>E375</f>
        <v>3626.22</v>
      </c>
      <c r="E380" s="267">
        <f>D380*C380</f>
        <v>5.8915028432168963</v>
      </c>
      <c r="F380" s="267"/>
      <c r="G380" s="379"/>
      <c r="H380" s="8"/>
      <c r="I380" s="8"/>
    </row>
    <row r="381" spans="1:9" ht="15.75">
      <c r="A381" s="12"/>
      <c r="B381" s="266" t="s">
        <v>63</v>
      </c>
      <c r="C381" s="266"/>
      <c r="D381" s="266"/>
      <c r="E381" s="266"/>
      <c r="F381" s="212">
        <f>ROUND(E380,4)</f>
        <v>5.8914999999999997</v>
      </c>
      <c r="G381" s="379"/>
      <c r="H381" s="8"/>
      <c r="I381" s="8"/>
    </row>
    <row r="382" spans="1:9" ht="12.75" customHeight="1">
      <c r="A382" s="356"/>
      <c r="B382" s="210"/>
      <c r="C382" s="211"/>
      <c r="D382" s="211"/>
      <c r="E382" s="211"/>
      <c r="F382" s="211"/>
      <c r="G382" s="357"/>
      <c r="H382" s="356"/>
      <c r="I382" s="356"/>
    </row>
    <row r="383" spans="1:9" s="1" customFormat="1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 s="1" customFormat="1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 s="1" customFormat="1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 s="1" customFormat="1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 s="1" customFormat="1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 s="1" customFormat="1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 s="1" customFormat="1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 s="1" customFormat="1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 s="1" customFormat="1">
      <c r="C391" s="209"/>
      <c r="D391" s="209"/>
      <c r="E391" s="209"/>
      <c r="F391" s="209"/>
      <c r="G391" s="209"/>
    </row>
  </sheetData>
  <mergeCells count="143"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200:D200"/>
    <mergeCell ref="B201:D201"/>
    <mergeCell ref="B202:D202"/>
    <mergeCell ref="B203:D203"/>
    <mergeCell ref="B204:D204"/>
    <mergeCell ref="A205:D205"/>
    <mergeCell ref="B215:C215"/>
    <mergeCell ref="B216:C216"/>
    <mergeCell ref="A218:C218"/>
    <mergeCell ref="B15:D15"/>
    <mergeCell ref="E15:H15"/>
    <mergeCell ref="B16:D16"/>
    <mergeCell ref="E16:H16"/>
    <mergeCell ref="B17:D17"/>
    <mergeCell ref="E17:H17"/>
    <mergeCell ref="C4:E4"/>
    <mergeCell ref="C6:D6"/>
    <mergeCell ref="C7:D7"/>
    <mergeCell ref="A12:C12"/>
    <mergeCell ref="A14:H14"/>
    <mergeCell ref="B28:D28"/>
    <mergeCell ref="B29:D29"/>
    <mergeCell ref="B30:D30"/>
    <mergeCell ref="B31:D31"/>
    <mergeCell ref="B32:D32"/>
    <mergeCell ref="B33:D33"/>
    <mergeCell ref="B18:D18"/>
    <mergeCell ref="E18:H18"/>
    <mergeCell ref="A19:D19"/>
    <mergeCell ref="A24:E24"/>
    <mergeCell ref="B26:D26"/>
    <mergeCell ref="B27:D27"/>
    <mergeCell ref="A66:D66"/>
    <mergeCell ref="A73:D73"/>
    <mergeCell ref="A76:C76"/>
    <mergeCell ref="A81:D81"/>
    <mergeCell ref="A89:E89"/>
    <mergeCell ref="A96:E96"/>
    <mergeCell ref="B34:D34"/>
    <mergeCell ref="B35:D35"/>
    <mergeCell ref="A41:E41"/>
    <mergeCell ref="A45:D45"/>
    <mergeCell ref="A52:D52"/>
    <mergeCell ref="A59:D59"/>
    <mergeCell ref="B123:D123"/>
    <mergeCell ref="B124:D124"/>
    <mergeCell ref="B125:D125"/>
    <mergeCell ref="B126:D126"/>
    <mergeCell ref="A127:D127"/>
    <mergeCell ref="A133:D133"/>
    <mergeCell ref="A102:E102"/>
    <mergeCell ref="A108:F108"/>
    <mergeCell ref="A114:F114"/>
    <mergeCell ref="B120:D120"/>
    <mergeCell ref="B121:D121"/>
    <mergeCell ref="B122:D122"/>
    <mergeCell ref="B168:C168"/>
    <mergeCell ref="B169:C169"/>
    <mergeCell ref="B170:C170"/>
    <mergeCell ref="B171:C171"/>
    <mergeCell ref="B172:C172"/>
    <mergeCell ref="B173:C173"/>
    <mergeCell ref="A141:E141"/>
    <mergeCell ref="A149:H149"/>
    <mergeCell ref="A155:B155"/>
    <mergeCell ref="A160:F160"/>
    <mergeCell ref="B166:C166"/>
    <mergeCell ref="B167:C167"/>
    <mergeCell ref="B174:C174"/>
    <mergeCell ref="A175:C175"/>
    <mergeCell ref="B181:C181"/>
    <mergeCell ref="B182:C182"/>
    <mergeCell ref="B183:C183"/>
    <mergeCell ref="A184:D184"/>
    <mergeCell ref="B191:C191"/>
    <mergeCell ref="B192:C192"/>
    <mergeCell ref="A193:D193"/>
    <mergeCell ref="A195:C195"/>
    <mergeCell ref="A224:D224"/>
    <mergeCell ref="B225:D225"/>
    <mergeCell ref="B226:D226"/>
    <mergeCell ref="B227:D227"/>
    <mergeCell ref="A228:D228"/>
    <mergeCell ref="A235:I235"/>
    <mergeCell ref="B268:D268"/>
    <mergeCell ref="A241:G241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69:D269"/>
    <mergeCell ref="B270:D270"/>
    <mergeCell ref="B271:D271"/>
    <mergeCell ref="B272:D272"/>
    <mergeCell ref="B273:D274"/>
    <mergeCell ref="A275:E275"/>
    <mergeCell ref="A284:F284"/>
    <mergeCell ref="B306:D306"/>
    <mergeCell ref="B307:D307"/>
    <mergeCell ref="B308:D308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93"/>
  <sheetViews>
    <sheetView topLeftCell="A130" workbookViewId="0">
      <selection activeCell="A141" sqref="A141:E141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308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33</v>
      </c>
      <c r="C5" s="297">
        <v>29137.200000000001</v>
      </c>
      <c r="D5" s="297"/>
      <c r="E5" s="297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10"/>
      <c r="C377" s="198"/>
      <c r="D377" s="11"/>
      <c r="E377" s="11"/>
      <c r="F377" s="11"/>
      <c r="G377" s="9"/>
      <c r="H377" s="8"/>
      <c r="I377" s="8"/>
    </row>
    <row r="378" spans="1:9" ht="15.75" customHeight="1">
      <c r="A378" s="12"/>
      <c r="B378" s="266" t="s">
        <v>331</v>
      </c>
      <c r="C378" s="266"/>
      <c r="D378" s="266"/>
      <c r="E378" s="266"/>
      <c r="F378" s="266"/>
      <c r="G378" s="13"/>
      <c r="H378" s="8"/>
      <c r="I378" s="8"/>
    </row>
    <row r="379" spans="1:9" ht="47.25">
      <c r="A379" s="12"/>
      <c r="B379" s="199" t="s">
        <v>288</v>
      </c>
      <c r="C379" s="199" t="s">
        <v>289</v>
      </c>
      <c r="D379" s="199" t="s">
        <v>290</v>
      </c>
      <c r="E379" s="266" t="s">
        <v>291</v>
      </c>
      <c r="F379" s="266"/>
      <c r="G379" s="13"/>
      <c r="H379" s="8"/>
      <c r="I379" s="8"/>
    </row>
    <row r="380" spans="1:9" ht="18.75">
      <c r="A380" s="12"/>
      <c r="B380" s="200" t="s">
        <v>292</v>
      </c>
      <c r="C380" s="201">
        <f>1/728.43</f>
        <v>1.3728155073239709E-3</v>
      </c>
      <c r="D380" s="202">
        <f>E375</f>
        <v>3626.22</v>
      </c>
      <c r="E380" s="267">
        <f>D380*C380</f>
        <v>4.9781310489683293</v>
      </c>
      <c r="F380" s="267"/>
      <c r="G380" s="379"/>
      <c r="H380" s="8"/>
      <c r="I380" s="8"/>
    </row>
    <row r="381" spans="1:9" ht="15.75" customHeight="1">
      <c r="A381" s="12"/>
      <c r="B381" s="266" t="s">
        <v>63</v>
      </c>
      <c r="C381" s="266"/>
      <c r="D381" s="266"/>
      <c r="E381" s="266"/>
      <c r="F381" s="212">
        <f>ROUND(E380,4)</f>
        <v>4.9781000000000004</v>
      </c>
      <c r="G381" s="379"/>
      <c r="H381" s="8"/>
      <c r="I381" s="8"/>
    </row>
    <row r="382" spans="1:9">
      <c r="A382" s="10"/>
      <c r="B382" s="210"/>
      <c r="C382" s="211"/>
      <c r="D382" s="211"/>
      <c r="E382" s="211"/>
      <c r="F382" s="211"/>
      <c r="G382" s="11"/>
      <c r="H382" s="10"/>
      <c r="I382" s="10"/>
    </row>
    <row r="383" spans="1:9" s="1" customFormat="1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 s="1" customFormat="1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 s="1" customFormat="1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 s="1" customFormat="1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 s="1" customFormat="1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 s="1" customFormat="1">
      <c r="A388" s="206"/>
      <c r="B388" s="206"/>
      <c r="C388" s="209"/>
      <c r="D388" s="209"/>
      <c r="E388" s="209"/>
      <c r="F388" s="209"/>
      <c r="G388" s="209"/>
      <c r="H388" s="206"/>
      <c r="I388" s="206"/>
    </row>
    <row r="389" spans="1:9" s="1" customFormat="1">
      <c r="A389" s="206"/>
      <c r="B389" s="206"/>
      <c r="C389" s="209"/>
      <c r="D389" s="209"/>
      <c r="E389" s="209"/>
      <c r="F389" s="209"/>
      <c r="G389" s="209"/>
      <c r="H389" s="206"/>
      <c r="I389" s="206"/>
    </row>
    <row r="390" spans="1:9" s="1" customFormat="1">
      <c r="A390" s="206"/>
      <c r="B390" s="206"/>
      <c r="C390" s="209"/>
      <c r="D390" s="209"/>
      <c r="E390" s="209"/>
      <c r="F390" s="209"/>
      <c r="G390" s="209"/>
      <c r="H390" s="206"/>
      <c r="I390" s="206"/>
    </row>
    <row r="391" spans="1:9" s="1" customFormat="1">
      <c r="A391" s="206"/>
      <c r="B391" s="206"/>
      <c r="C391" s="209"/>
      <c r="D391" s="209"/>
      <c r="E391" s="209"/>
      <c r="F391" s="209"/>
      <c r="G391" s="209"/>
      <c r="H391" s="206"/>
      <c r="I391" s="206"/>
    </row>
    <row r="392" spans="1:9" s="1" customFormat="1">
      <c r="A392" s="206"/>
      <c r="B392" s="206"/>
      <c r="C392" s="209"/>
      <c r="D392" s="209"/>
      <c r="E392" s="209"/>
      <c r="F392" s="209"/>
      <c r="G392" s="209"/>
      <c r="H392" s="206"/>
      <c r="I392" s="206"/>
    </row>
    <row r="393" spans="1:9" s="1" customFormat="1">
      <c r="C393" s="209"/>
      <c r="D393" s="209"/>
      <c r="E393" s="209"/>
      <c r="F393" s="209"/>
      <c r="G393" s="209"/>
    </row>
  </sheetData>
  <mergeCells count="143"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200:D200"/>
    <mergeCell ref="B201:D201"/>
    <mergeCell ref="B202:D202"/>
    <mergeCell ref="B203:D203"/>
    <mergeCell ref="B204:D204"/>
    <mergeCell ref="A205:D205"/>
    <mergeCell ref="B215:C215"/>
    <mergeCell ref="B216:C216"/>
    <mergeCell ref="A218:C218"/>
    <mergeCell ref="B15:D15"/>
    <mergeCell ref="E15:H15"/>
    <mergeCell ref="B16:D16"/>
    <mergeCell ref="E16:H16"/>
    <mergeCell ref="B17:D17"/>
    <mergeCell ref="E17:H17"/>
    <mergeCell ref="C4:E4"/>
    <mergeCell ref="C6:D6"/>
    <mergeCell ref="C7:D7"/>
    <mergeCell ref="A12:C12"/>
    <mergeCell ref="A14:H14"/>
    <mergeCell ref="B28:D28"/>
    <mergeCell ref="B29:D29"/>
    <mergeCell ref="B30:D30"/>
    <mergeCell ref="B31:D31"/>
    <mergeCell ref="B32:D32"/>
    <mergeCell ref="B33:D33"/>
    <mergeCell ref="B18:D18"/>
    <mergeCell ref="E18:H18"/>
    <mergeCell ref="A19:D19"/>
    <mergeCell ref="A24:E24"/>
    <mergeCell ref="B26:D26"/>
    <mergeCell ref="B27:D27"/>
    <mergeCell ref="A66:D66"/>
    <mergeCell ref="A73:D73"/>
    <mergeCell ref="A76:C76"/>
    <mergeCell ref="A81:D81"/>
    <mergeCell ref="A89:E89"/>
    <mergeCell ref="A96:E96"/>
    <mergeCell ref="B34:D34"/>
    <mergeCell ref="B35:D35"/>
    <mergeCell ref="A41:E41"/>
    <mergeCell ref="A45:D45"/>
    <mergeCell ref="A52:D52"/>
    <mergeCell ref="A59:D59"/>
    <mergeCell ref="B123:D123"/>
    <mergeCell ref="B124:D124"/>
    <mergeCell ref="B125:D125"/>
    <mergeCell ref="B126:D126"/>
    <mergeCell ref="A127:D127"/>
    <mergeCell ref="A133:D133"/>
    <mergeCell ref="A102:E102"/>
    <mergeCell ref="A108:F108"/>
    <mergeCell ref="A114:F114"/>
    <mergeCell ref="B120:D120"/>
    <mergeCell ref="B121:D121"/>
    <mergeCell ref="B122:D122"/>
    <mergeCell ref="B168:C168"/>
    <mergeCell ref="B169:C169"/>
    <mergeCell ref="B170:C170"/>
    <mergeCell ref="B171:C171"/>
    <mergeCell ref="B172:C172"/>
    <mergeCell ref="B173:C173"/>
    <mergeCell ref="A141:E141"/>
    <mergeCell ref="A149:H149"/>
    <mergeCell ref="A155:B155"/>
    <mergeCell ref="A160:F160"/>
    <mergeCell ref="B166:C166"/>
    <mergeCell ref="B167:C167"/>
    <mergeCell ref="B174:C174"/>
    <mergeCell ref="A175:C175"/>
    <mergeCell ref="B181:C181"/>
    <mergeCell ref="B182:C182"/>
    <mergeCell ref="B183:C183"/>
    <mergeCell ref="A184:D184"/>
    <mergeCell ref="B191:C191"/>
    <mergeCell ref="B192:C192"/>
    <mergeCell ref="A193:D193"/>
    <mergeCell ref="A195:C195"/>
    <mergeCell ref="A224:D224"/>
    <mergeCell ref="B225:D225"/>
    <mergeCell ref="B226:D226"/>
    <mergeCell ref="B227:D227"/>
    <mergeCell ref="A228:D228"/>
    <mergeCell ref="A235:I235"/>
    <mergeCell ref="B268:D268"/>
    <mergeCell ref="A241:G241"/>
    <mergeCell ref="A243:I243"/>
    <mergeCell ref="A246:D246"/>
    <mergeCell ref="B247:D247"/>
    <mergeCell ref="B248:D248"/>
    <mergeCell ref="B249:D249"/>
    <mergeCell ref="B250:D250"/>
    <mergeCell ref="A251:D251"/>
    <mergeCell ref="A256:I256"/>
    <mergeCell ref="A262:G262"/>
    <mergeCell ref="B269:D269"/>
    <mergeCell ref="B270:D270"/>
    <mergeCell ref="B271:D271"/>
    <mergeCell ref="B272:D272"/>
    <mergeCell ref="B273:D274"/>
    <mergeCell ref="A275:E275"/>
    <mergeCell ref="A284:F284"/>
    <mergeCell ref="B306:D306"/>
    <mergeCell ref="B307:D307"/>
    <mergeCell ref="B308:D308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A374:D374"/>
    <mergeCell ref="A375:D375"/>
    <mergeCell ref="B378:F378"/>
    <mergeCell ref="E379:F379"/>
    <mergeCell ref="E380:F380"/>
    <mergeCell ref="B381:E381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7"/>
  <sheetViews>
    <sheetView topLeftCell="A363" workbookViewId="0">
      <selection activeCell="A141" sqref="A141:E141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8.85546875" bestFit="1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6.5">
      <c r="A2" s="247" t="s">
        <v>309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42</v>
      </c>
      <c r="C5" s="297">
        <v>40</v>
      </c>
      <c r="D5" s="297"/>
      <c r="E5" s="297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v>0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f>E27*20%</f>
        <v>204.00800000000001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1224.048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19.2*12</f>
        <v>230.39999999999998</v>
      </c>
      <c r="C135" s="83">
        <f>B135/12</f>
        <v>19.2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19.2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2822.55</v>
      </c>
      <c r="C143" s="80">
        <f>B143*(6/100)</f>
        <v>169.35300000000001</v>
      </c>
      <c r="D143" s="80">
        <f>C143*(9.25/100)</f>
        <v>15.665152500000001</v>
      </c>
      <c r="E143" s="96">
        <f>C143-D143</f>
        <v>153.6878475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6.4139182024994237E-3</v>
      </c>
      <c r="D152" s="53">
        <f>C136</f>
        <v>19.2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0.1255570431061527</v>
      </c>
      <c r="D154" s="53">
        <f>E143</f>
        <v>153.6878475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0.13197096130865213</v>
      </c>
      <c r="D155" s="82">
        <f>SUM(D152:D154)</f>
        <v>172.88784749999999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1360.17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272.03400000000005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20.402550000000002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13.601700000000001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2.7203400000000002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34.004250000000006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108.81360000000001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20.402550000000002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8.1610200000000006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480.14001000000013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1224.048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34.033845544271998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ROUNDUP(E183,2)</f>
        <v>34.04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102.08560320000001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102.08560320000001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34.03534010688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136.12094330688001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102.08560320000001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34.033845544271998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136.11944874427201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136.11944874427201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1224.048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102.08560320000001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34.033845544271998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1360.167448744272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1893.91</v>
      </c>
      <c r="D234" s="140">
        <v>12</v>
      </c>
      <c r="E234" s="140">
        <f>C234/D234</f>
        <v>157.82583333333335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1360.167448744272</v>
      </c>
      <c r="D240" s="107">
        <v>0.5</v>
      </c>
      <c r="E240" s="107">
        <v>0.08</v>
      </c>
      <c r="F240" s="151">
        <f>C240*D240*E240</f>
        <v>54.40669794977088</v>
      </c>
      <c r="G240" s="151">
        <f>F240+E234</f>
        <v>212.23253128310424</v>
      </c>
      <c r="H240" s="107">
        <v>9.6100000000000005E-2</v>
      </c>
      <c r="I240" s="152">
        <f>G240*H240</f>
        <v>20.395546256306318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20.395546256306318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1224.048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102.08560320000001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34.033845544271998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1785.0956887442719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2265.2399999999998</v>
      </c>
      <c r="D255" s="140">
        <v>12</v>
      </c>
      <c r="E255" s="140">
        <f>C255/D255</f>
        <v>188.76999999999998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1360.167448744272</v>
      </c>
      <c r="D261" s="107">
        <v>0.5</v>
      </c>
      <c r="E261" s="107">
        <v>0.08</v>
      </c>
      <c r="F261" s="151">
        <f>C261*D261*E261</f>
        <v>54.40669794977088</v>
      </c>
      <c r="G261" s="151">
        <f>F261+E255</f>
        <v>243.17669794977087</v>
      </c>
      <c r="H261" s="107">
        <v>0.2883</v>
      </c>
      <c r="I261" s="152">
        <f>G261*H261</f>
        <v>70.107842018918944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70.107842018918944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20.395546256306318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70.107842018918944</v>
      </c>
      <c r="G272" s="108"/>
      <c r="H272" s="8"/>
      <c r="I272" s="8"/>
    </row>
    <row r="273" spans="1:9" ht="15.75">
      <c r="A273" s="33" t="s">
        <v>46</v>
      </c>
      <c r="B273" s="369" t="s">
        <v>372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F274/102</f>
        <v>1.1862745098039215E-2</v>
      </c>
      <c r="F274" s="39">
        <v>1.21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91.713388275225256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2356.9499999999998</v>
      </c>
      <c r="C283" s="353">
        <v>22</v>
      </c>
      <c r="D283" s="351">
        <f>B283/C283</f>
        <v>107.1340909090909</v>
      </c>
      <c r="E283" s="353">
        <v>50</v>
      </c>
      <c r="F283" s="368">
        <f>D283*E283</f>
        <v>5356.704545454545</v>
      </c>
      <c r="G283" s="358">
        <f>F283/12</f>
        <v>446.39204545454544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f>G283</f>
        <v>446.39204545454544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480.14001000000013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136.12094330688001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91.713388275225256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446.39204545454544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1154.3663870366508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1224.048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>
      <c r="A308" s="33" t="s">
        <v>27</v>
      </c>
      <c r="B308" s="269" t="s">
        <v>256</v>
      </c>
      <c r="C308" s="269"/>
      <c r="D308" s="269"/>
      <c r="E308" s="53">
        <f>D155</f>
        <v>172.88784749999999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1154.3663870366508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2976.2304745366509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2976.2304745366509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419.64849690966776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3395.8789714463187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2976.2304745366509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89.28691423609952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3065.5173887727506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3395.8789714463187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230.58018216120504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230.58018216120504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3395.8789714463187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483.91275343110038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483.91275343110038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3065.5173887727506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208.14863069766977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3273.6660194704205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3273.6660194704205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62.991824281355029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290.14416032624132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95.442158002053077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448.57814260964943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1224.048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>
      <c r="A370" s="33" t="s">
        <v>27</v>
      </c>
      <c r="B370" s="269" t="s">
        <v>256</v>
      </c>
      <c r="C370" s="269"/>
      <c r="D370" s="269"/>
      <c r="E370" s="376">
        <f>D155</f>
        <v>172.88784749999999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1154.3663870366508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2976.2304745366509</v>
      </c>
      <c r="F372" s="13"/>
      <c r="G372" s="355"/>
      <c r="H372" s="8"/>
      <c r="I372" s="8"/>
    </row>
    <row r="373" spans="1:9" ht="15.75">
      <c r="A373" s="33" t="s">
        <v>46</v>
      </c>
      <c r="B373" s="269" t="s">
        <v>286</v>
      </c>
      <c r="C373" s="269"/>
      <c r="D373" s="269"/>
      <c r="E373" s="53">
        <f>D319</f>
        <v>419.64849690966776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3395.8789714463187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3395.89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 s="1" customFormat="1">
      <c r="A377" s="206"/>
      <c r="B377" s="206"/>
      <c r="C377" s="209"/>
      <c r="D377" s="209"/>
      <c r="E377" s="209"/>
      <c r="F377" s="209"/>
      <c r="G377" s="209"/>
      <c r="H377" s="206"/>
      <c r="I377" s="206"/>
    </row>
    <row r="378" spans="1:9" s="1" customFormat="1">
      <c r="A378" s="206"/>
      <c r="B378" s="206"/>
      <c r="C378" s="209"/>
      <c r="D378" s="209"/>
      <c r="E378" s="209"/>
      <c r="F378" s="209"/>
      <c r="G378" s="209"/>
      <c r="H378" s="206"/>
      <c r="I378" s="206"/>
    </row>
    <row r="379" spans="1:9" s="1" customFormat="1">
      <c r="A379" s="206"/>
      <c r="B379" s="206"/>
      <c r="C379" s="209"/>
      <c r="D379" s="209"/>
      <c r="E379" s="209"/>
      <c r="F379" s="209"/>
      <c r="G379" s="209"/>
      <c r="H379" s="206"/>
      <c r="I379" s="206"/>
    </row>
    <row r="380" spans="1:9" s="1" customFormat="1">
      <c r="A380" s="206"/>
      <c r="B380" s="206"/>
      <c r="C380" s="209"/>
      <c r="D380" s="209"/>
      <c r="E380" s="209"/>
      <c r="F380" s="209"/>
      <c r="G380" s="209"/>
      <c r="H380" s="206"/>
      <c r="I380" s="206"/>
    </row>
    <row r="381" spans="1:9" s="1" customFormat="1">
      <c r="A381" s="206"/>
      <c r="B381" s="206"/>
      <c r="C381" s="209"/>
      <c r="D381" s="209"/>
      <c r="E381" s="209"/>
      <c r="F381" s="209"/>
      <c r="G381" s="209"/>
      <c r="H381" s="206"/>
      <c r="I381" s="206"/>
    </row>
    <row r="382" spans="1:9" s="1" customFormat="1">
      <c r="A382" s="206"/>
      <c r="B382" s="206"/>
      <c r="C382" s="209"/>
      <c r="D382" s="209"/>
      <c r="E382" s="209"/>
      <c r="F382" s="209"/>
      <c r="G382" s="209"/>
      <c r="H382" s="206"/>
      <c r="I382" s="206"/>
    </row>
    <row r="383" spans="1:9" s="1" customFormat="1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 s="1" customFormat="1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 s="1" customFormat="1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 s="1" customFormat="1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 s="1" customFormat="1">
      <c r="C387" s="209"/>
      <c r="D387" s="209"/>
      <c r="E387" s="209"/>
      <c r="F387" s="209"/>
      <c r="G387" s="209"/>
    </row>
  </sheetData>
  <mergeCells count="139">
    <mergeCell ref="A374:D374"/>
    <mergeCell ref="A375:D375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B250:D250"/>
    <mergeCell ref="A251:D251"/>
    <mergeCell ref="A256:I256"/>
    <mergeCell ref="A262:G262"/>
    <mergeCell ref="B271:D271"/>
    <mergeCell ref="B272:D272"/>
    <mergeCell ref="B273:D274"/>
    <mergeCell ref="A275:E275"/>
    <mergeCell ref="A284:F284"/>
    <mergeCell ref="B191:C191"/>
    <mergeCell ref="B192:C192"/>
    <mergeCell ref="A193:D193"/>
    <mergeCell ref="A195:C195"/>
    <mergeCell ref="B200:D200"/>
    <mergeCell ref="B201:D201"/>
    <mergeCell ref="B202:D202"/>
    <mergeCell ref="B203:D203"/>
    <mergeCell ref="B204:D204"/>
    <mergeCell ref="C4:E4"/>
    <mergeCell ref="C6:D6"/>
    <mergeCell ref="C7:D7"/>
    <mergeCell ref="A12:C12"/>
    <mergeCell ref="A14:H14"/>
    <mergeCell ref="B181:C181"/>
    <mergeCell ref="B182:C182"/>
    <mergeCell ref="B183:C183"/>
    <mergeCell ref="A184:D184"/>
    <mergeCell ref="B18:D18"/>
    <mergeCell ref="E18:H18"/>
    <mergeCell ref="A19:D19"/>
    <mergeCell ref="A24:E24"/>
    <mergeCell ref="B26:D26"/>
    <mergeCell ref="B27:D27"/>
    <mergeCell ref="B15:D15"/>
    <mergeCell ref="E15:H15"/>
    <mergeCell ref="B16:D16"/>
    <mergeCell ref="E16:H16"/>
    <mergeCell ref="B17:D17"/>
    <mergeCell ref="E17:H17"/>
    <mergeCell ref="B34:D34"/>
    <mergeCell ref="B35:D35"/>
    <mergeCell ref="A41:E41"/>
    <mergeCell ref="A45:D45"/>
    <mergeCell ref="A52:D52"/>
    <mergeCell ref="A59:D59"/>
    <mergeCell ref="B28:D28"/>
    <mergeCell ref="B29:D29"/>
    <mergeCell ref="B30:D30"/>
    <mergeCell ref="B31:D31"/>
    <mergeCell ref="B32:D32"/>
    <mergeCell ref="B33:D33"/>
    <mergeCell ref="A102:E102"/>
    <mergeCell ref="A108:F108"/>
    <mergeCell ref="A114:F114"/>
    <mergeCell ref="B120:D120"/>
    <mergeCell ref="B121:D121"/>
    <mergeCell ref="B122:D122"/>
    <mergeCell ref="A66:D66"/>
    <mergeCell ref="A73:D73"/>
    <mergeCell ref="A76:C76"/>
    <mergeCell ref="A81:D81"/>
    <mergeCell ref="A89:E89"/>
    <mergeCell ref="A96:E96"/>
    <mergeCell ref="A141:E141"/>
    <mergeCell ref="A149:H149"/>
    <mergeCell ref="A155:B155"/>
    <mergeCell ref="A160:F160"/>
    <mergeCell ref="B166:C166"/>
    <mergeCell ref="B167:C167"/>
    <mergeCell ref="B123:D123"/>
    <mergeCell ref="B124:D124"/>
    <mergeCell ref="B125:D125"/>
    <mergeCell ref="B126:D126"/>
    <mergeCell ref="A127:D127"/>
    <mergeCell ref="A133:D133"/>
    <mergeCell ref="B174:C174"/>
    <mergeCell ref="A175:C175"/>
    <mergeCell ref="B168:C168"/>
    <mergeCell ref="B169:C169"/>
    <mergeCell ref="B170:C170"/>
    <mergeCell ref="B171:C171"/>
    <mergeCell ref="B172:C172"/>
    <mergeCell ref="B173:C173"/>
    <mergeCell ref="A205:D205"/>
    <mergeCell ref="B215:C215"/>
    <mergeCell ref="B216:C216"/>
    <mergeCell ref="A218:C218"/>
    <mergeCell ref="A224:D224"/>
    <mergeCell ref="B225:D225"/>
    <mergeCell ref="B226:D226"/>
    <mergeCell ref="B227:D227"/>
    <mergeCell ref="A228:D228"/>
    <mergeCell ref="A235:I235"/>
    <mergeCell ref="A241:G241"/>
    <mergeCell ref="A243:I243"/>
    <mergeCell ref="A246:D246"/>
    <mergeCell ref="B247:D247"/>
    <mergeCell ref="B248:D248"/>
    <mergeCell ref="B249:D249"/>
    <mergeCell ref="B269:D269"/>
    <mergeCell ref="B270:D270"/>
    <mergeCell ref="B268:D268"/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306:D306"/>
    <mergeCell ref="B307:D307"/>
    <mergeCell ref="B308:D308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7"/>
  <sheetViews>
    <sheetView topLeftCell="A130" workbookViewId="0">
      <selection activeCell="A141" sqref="A141:E141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5703125" style="204" customWidth="1"/>
    <col min="8" max="8" width="7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6.5">
      <c r="A2" s="247" t="s">
        <v>310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94</v>
      </c>
      <c r="B5" s="24" t="s">
        <v>42</v>
      </c>
      <c r="C5" s="297">
        <v>140</v>
      </c>
      <c r="D5" s="297"/>
      <c r="E5" s="297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355"/>
      <c r="D9" s="355"/>
      <c r="E9" s="355"/>
      <c r="F9" s="355"/>
      <c r="G9" s="355"/>
      <c r="H9" s="8"/>
      <c r="I9" s="8"/>
    </row>
    <row r="10" spans="1:15">
      <c r="A10" s="8"/>
      <c r="B10" s="8"/>
      <c r="C10" s="355"/>
      <c r="D10" s="355"/>
      <c r="E10" s="355"/>
      <c r="F10" s="355"/>
      <c r="G10" s="355"/>
      <c r="H10" s="8"/>
      <c r="I10" s="8"/>
    </row>
    <row r="11" spans="1:15">
      <c r="A11" s="8"/>
      <c r="B11" s="8"/>
      <c r="C11" s="355"/>
      <c r="D11" s="355"/>
      <c r="E11" s="355"/>
      <c r="F11" s="355"/>
      <c r="G11" s="355"/>
      <c r="H11" s="8"/>
      <c r="I11" s="8"/>
    </row>
    <row r="12" spans="1:15" ht="15.75">
      <c r="A12" s="278" t="s">
        <v>96</v>
      </c>
      <c r="B12" s="278"/>
      <c r="C12" s="278"/>
      <c r="D12" s="355"/>
      <c r="E12" s="355"/>
      <c r="F12" s="355"/>
      <c r="G12" s="355"/>
      <c r="H12" s="8"/>
      <c r="I12" s="8"/>
    </row>
    <row r="13" spans="1:15" ht="15.75">
      <c r="A13" s="30"/>
      <c r="B13" s="30"/>
      <c r="C13" s="30"/>
      <c r="D13" s="357"/>
      <c r="E13" s="357"/>
      <c r="F13" s="357"/>
      <c r="G13" s="357"/>
      <c r="H13" s="356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3">
        <v>1</v>
      </c>
      <c r="B15" s="270" t="s">
        <v>98</v>
      </c>
      <c r="C15" s="270"/>
      <c r="D15" s="270"/>
      <c r="E15" s="275" t="s">
        <v>99</v>
      </c>
      <c r="F15" s="275"/>
      <c r="G15" s="275"/>
      <c r="H15" s="275"/>
      <c r="I15" s="31"/>
    </row>
    <row r="16" spans="1:15" ht="15.75" customHeight="1">
      <c r="A16" s="33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3">
        <v>3</v>
      </c>
      <c r="B17" s="270" t="s">
        <v>101</v>
      </c>
      <c r="C17" s="270"/>
      <c r="D17" s="270"/>
      <c r="E17" s="275" t="s">
        <v>102</v>
      </c>
      <c r="F17" s="275"/>
      <c r="G17" s="275"/>
      <c r="H17" s="275"/>
      <c r="I17" s="31"/>
    </row>
    <row r="18" spans="1:9" ht="15.75" customHeight="1">
      <c r="A18" s="159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355"/>
      <c r="D21" s="355"/>
      <c r="E21" s="355"/>
      <c r="F21" s="355"/>
      <c r="G21" s="355"/>
      <c r="H21" s="8"/>
      <c r="I21" s="8"/>
    </row>
    <row r="22" spans="1:9">
      <c r="A22" s="8"/>
      <c r="B22" s="8"/>
      <c r="C22" s="355"/>
      <c r="D22" s="355"/>
      <c r="E22" s="355"/>
      <c r="F22" s="355"/>
      <c r="G22" s="355"/>
      <c r="H22" s="8"/>
      <c r="I22" s="8"/>
    </row>
    <row r="23" spans="1:9">
      <c r="A23" s="8"/>
      <c r="B23" s="8"/>
      <c r="C23" s="355"/>
      <c r="D23" s="355"/>
      <c r="E23" s="355"/>
      <c r="F23" s="355"/>
      <c r="G23" s="355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355"/>
      <c r="G24" s="355"/>
      <c r="H24" s="8"/>
      <c r="I24" s="8"/>
    </row>
    <row r="25" spans="1:9">
      <c r="A25" s="356"/>
      <c r="B25" s="356"/>
      <c r="C25" s="357"/>
      <c r="D25" s="357"/>
      <c r="E25" s="357"/>
      <c r="F25" s="355"/>
      <c r="G25" s="355"/>
      <c r="H25" s="8"/>
      <c r="I25" s="8"/>
    </row>
    <row r="26" spans="1:9" ht="14.25" customHeight="1">
      <c r="A26" s="38">
        <v>1</v>
      </c>
      <c r="B26" s="265" t="s">
        <v>107</v>
      </c>
      <c r="C26" s="265"/>
      <c r="D26" s="265"/>
      <c r="E26" s="38" t="s">
        <v>44</v>
      </c>
      <c r="F26" s="13"/>
      <c r="G26" s="355"/>
      <c r="H26" s="8"/>
      <c r="I26" s="8"/>
    </row>
    <row r="27" spans="1:9" ht="15.75">
      <c r="A27" s="33" t="s">
        <v>24</v>
      </c>
      <c r="B27" s="270" t="s">
        <v>108</v>
      </c>
      <c r="C27" s="270"/>
      <c r="D27" s="270"/>
      <c r="E27" s="39">
        <f>E16</f>
        <v>1020.04</v>
      </c>
      <c r="F27" s="13"/>
      <c r="G27" s="355"/>
      <c r="H27" s="8"/>
      <c r="I27" s="8"/>
    </row>
    <row r="28" spans="1:9" ht="15.75">
      <c r="A28" s="33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355"/>
      <c r="H28" s="8"/>
      <c r="I28" s="8"/>
    </row>
    <row r="29" spans="1:9" ht="15.75">
      <c r="A29" s="33" t="s">
        <v>27</v>
      </c>
      <c r="B29" s="270" t="s">
        <v>110</v>
      </c>
      <c r="C29" s="270"/>
      <c r="D29" s="270"/>
      <c r="E29" s="39">
        <v>0</v>
      </c>
      <c r="F29" s="13"/>
      <c r="G29" s="355"/>
      <c r="H29" s="8"/>
      <c r="I29" s="8"/>
    </row>
    <row r="30" spans="1:9" ht="15.75">
      <c r="A30" s="33" t="s">
        <v>28</v>
      </c>
      <c r="B30" s="270" t="s">
        <v>45</v>
      </c>
      <c r="C30" s="270"/>
      <c r="D30" s="270"/>
      <c r="E30" s="39">
        <v>0</v>
      </c>
      <c r="F30" s="13"/>
      <c r="G30" s="355"/>
      <c r="H30" s="8"/>
      <c r="I30" s="8"/>
    </row>
    <row r="31" spans="1:9" ht="15.75">
      <c r="A31" s="33" t="s">
        <v>46</v>
      </c>
      <c r="B31" s="270" t="s">
        <v>47</v>
      </c>
      <c r="C31" s="270"/>
      <c r="D31" s="270"/>
      <c r="E31" s="39">
        <v>0</v>
      </c>
      <c r="F31" s="13"/>
      <c r="G31" s="355"/>
      <c r="H31" s="8"/>
      <c r="I31" s="8"/>
    </row>
    <row r="32" spans="1:9" ht="15.75">
      <c r="A32" s="33" t="s">
        <v>48</v>
      </c>
      <c r="B32" s="270" t="s">
        <v>111</v>
      </c>
      <c r="C32" s="270"/>
      <c r="D32" s="270"/>
      <c r="E32" s="39">
        <v>0</v>
      </c>
      <c r="F32" s="13"/>
      <c r="G32" s="355"/>
      <c r="H32" s="8"/>
      <c r="I32" s="8"/>
    </row>
    <row r="33" spans="1:15" ht="15.75">
      <c r="A33" s="33" t="s">
        <v>49</v>
      </c>
      <c r="B33" s="270" t="s">
        <v>112</v>
      </c>
      <c r="C33" s="270"/>
      <c r="D33" s="270"/>
      <c r="E33" s="39">
        <v>0</v>
      </c>
      <c r="F33" s="13"/>
      <c r="G33" s="355"/>
      <c r="H33" s="8"/>
      <c r="I33" s="8"/>
    </row>
    <row r="34" spans="1:15" ht="15.75">
      <c r="A34" s="33" t="s">
        <v>61</v>
      </c>
      <c r="B34" s="270" t="s">
        <v>112</v>
      </c>
      <c r="C34" s="270"/>
      <c r="D34" s="270"/>
      <c r="E34" s="39">
        <v>0</v>
      </c>
      <c r="F34" s="13"/>
      <c r="G34" s="355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355"/>
      <c r="H35" s="8"/>
      <c r="I35" s="8"/>
    </row>
    <row r="36" spans="1:15">
      <c r="A36" s="17"/>
      <c r="B36" s="17"/>
      <c r="C36" s="15"/>
      <c r="D36" s="15"/>
      <c r="E36" s="15"/>
      <c r="F36" s="355"/>
      <c r="G36" s="355"/>
      <c r="H36" s="8"/>
      <c r="I36" s="8"/>
    </row>
    <row r="37" spans="1:15" ht="15.75">
      <c r="A37" s="8"/>
      <c r="B37" s="42"/>
      <c r="C37" s="355"/>
      <c r="D37" s="355"/>
      <c r="E37" s="355"/>
      <c r="F37" s="355"/>
      <c r="G37" s="355"/>
      <c r="H37" s="8"/>
      <c r="I37" s="8"/>
    </row>
    <row r="38" spans="1:15" ht="15.75">
      <c r="A38" s="8"/>
      <c r="B38" s="42"/>
      <c r="C38" s="355"/>
      <c r="D38" s="355"/>
      <c r="E38" s="355"/>
      <c r="F38" s="355"/>
      <c r="G38" s="355"/>
      <c r="H38" s="8"/>
      <c r="I38" s="8"/>
    </row>
    <row r="39" spans="1:15" ht="15.75">
      <c r="A39" s="8"/>
      <c r="B39" s="42"/>
      <c r="C39" s="355"/>
      <c r="D39" s="355"/>
      <c r="E39" s="355"/>
      <c r="F39" s="355"/>
      <c r="G39" s="355"/>
      <c r="H39" s="8"/>
      <c r="I39" s="8"/>
    </row>
    <row r="40" spans="1:15">
      <c r="A40" s="8"/>
      <c r="B40" s="8"/>
      <c r="C40" s="355"/>
      <c r="D40" s="355"/>
      <c r="E40" s="355"/>
      <c r="F40" s="355"/>
      <c r="G40" s="355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355"/>
      <c r="G41" s="355"/>
      <c r="H41" s="8"/>
      <c r="I41" s="8"/>
    </row>
    <row r="42" spans="1:15" ht="15.75">
      <c r="A42" s="100"/>
      <c r="B42" s="100"/>
      <c r="C42" s="100"/>
      <c r="D42" s="355"/>
      <c r="E42" s="355"/>
      <c r="F42" s="355"/>
      <c r="G42" s="355"/>
      <c r="H42" s="8"/>
      <c r="I42" s="8"/>
    </row>
    <row r="43" spans="1:15" ht="15.75">
      <c r="A43" s="100"/>
      <c r="B43" s="100"/>
      <c r="C43" s="100"/>
      <c r="D43" s="355"/>
      <c r="E43" s="355"/>
      <c r="F43" s="355"/>
      <c r="G43" s="44"/>
      <c r="H43" s="8"/>
      <c r="I43" s="8"/>
    </row>
    <row r="44" spans="1:15">
      <c r="A44" s="356"/>
      <c r="B44" s="356"/>
      <c r="C44" s="357"/>
      <c r="D44" s="357"/>
      <c r="E44" s="357"/>
      <c r="F44" s="355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173" t="s">
        <v>119</v>
      </c>
      <c r="C46" s="173" t="s">
        <v>120</v>
      </c>
      <c r="D46" s="173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355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355"/>
      <c r="C49" s="57"/>
      <c r="D49" s="355"/>
      <c r="E49" s="355"/>
      <c r="F49" s="355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355"/>
      <c r="C50" s="57"/>
      <c r="D50" s="355"/>
      <c r="E50" s="355"/>
      <c r="F50" s="355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356"/>
      <c r="B51" s="357"/>
      <c r="C51" s="58"/>
      <c r="D51" s="357"/>
      <c r="E51" s="355"/>
      <c r="F51" s="355"/>
      <c r="G51" s="355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173" t="s">
        <v>128</v>
      </c>
      <c r="C53" s="173" t="s">
        <v>129</v>
      </c>
      <c r="D53" s="173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355"/>
      <c r="G54" s="355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355"/>
      <c r="F55" s="355"/>
      <c r="G55" s="355"/>
      <c r="H55" s="8"/>
      <c r="I55" s="8"/>
    </row>
    <row r="56" spans="1:15">
      <c r="A56" s="8"/>
      <c r="B56" s="355"/>
      <c r="C56" s="61"/>
      <c r="D56" s="355"/>
      <c r="E56" s="355"/>
      <c r="F56" s="355"/>
      <c r="G56" s="355"/>
      <c r="H56" s="8"/>
      <c r="I56" s="8"/>
    </row>
    <row r="57" spans="1:15">
      <c r="A57" s="8"/>
      <c r="B57" s="355"/>
      <c r="C57" s="61"/>
      <c r="D57" s="355"/>
      <c r="E57" s="355"/>
      <c r="F57" s="355"/>
      <c r="G57" s="355"/>
      <c r="H57" s="8"/>
      <c r="I57" s="8"/>
    </row>
    <row r="58" spans="1:15">
      <c r="A58" s="356"/>
      <c r="B58" s="357"/>
      <c r="C58" s="58"/>
      <c r="D58" s="357"/>
      <c r="E58" s="355"/>
      <c r="F58" s="355"/>
      <c r="G58" s="355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173" t="s">
        <v>0</v>
      </c>
      <c r="C60" s="173" t="s">
        <v>132</v>
      </c>
      <c r="D60" s="173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355"/>
      <c r="G61" s="355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355"/>
      <c r="G62" s="355"/>
      <c r="H62" s="8"/>
      <c r="I62" s="8"/>
    </row>
    <row r="63" spans="1:15">
      <c r="A63" s="17"/>
      <c r="B63" s="66"/>
      <c r="C63" s="15"/>
      <c r="D63" s="15"/>
      <c r="E63" s="355"/>
      <c r="F63" s="355"/>
      <c r="G63" s="355"/>
      <c r="H63" s="8"/>
      <c r="I63" s="8"/>
    </row>
    <row r="64" spans="1:15">
      <c r="A64" s="8"/>
      <c r="B64" s="67"/>
      <c r="C64" s="355"/>
      <c r="D64" s="355"/>
      <c r="E64" s="355"/>
      <c r="F64" s="355"/>
      <c r="G64" s="355"/>
      <c r="H64" s="8"/>
      <c r="I64" s="8"/>
    </row>
    <row r="65" spans="1:9">
      <c r="A65" s="356"/>
      <c r="B65" s="357"/>
      <c r="C65" s="58"/>
      <c r="D65" s="357"/>
      <c r="E65" s="355"/>
      <c r="F65" s="355"/>
      <c r="G65" s="355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173" t="s">
        <v>119</v>
      </c>
      <c r="C67" s="173" t="s">
        <v>136</v>
      </c>
      <c r="D67" s="173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355"/>
      <c r="G68" s="355"/>
      <c r="H68" s="8"/>
      <c r="I68" s="8"/>
    </row>
    <row r="69" spans="1:9">
      <c r="A69" s="17"/>
      <c r="B69" s="15"/>
      <c r="C69" s="56"/>
      <c r="D69" s="15"/>
      <c r="E69" s="355"/>
      <c r="F69" s="355"/>
      <c r="G69" s="355"/>
      <c r="H69" s="8"/>
      <c r="I69" s="8"/>
    </row>
    <row r="70" spans="1:9">
      <c r="A70" s="8"/>
      <c r="B70" s="355"/>
      <c r="C70" s="57"/>
      <c r="D70" s="355"/>
      <c r="E70" s="355"/>
      <c r="F70" s="355"/>
      <c r="G70" s="355"/>
      <c r="H70" s="8"/>
      <c r="I70" s="8"/>
    </row>
    <row r="71" spans="1:9">
      <c r="A71" s="8"/>
      <c r="B71" s="355"/>
      <c r="C71" s="57"/>
      <c r="D71" s="355"/>
      <c r="E71" s="355"/>
      <c r="F71" s="355"/>
      <c r="G71" s="355"/>
      <c r="H71" s="8"/>
      <c r="I71" s="8"/>
    </row>
    <row r="72" spans="1:9">
      <c r="A72" s="356"/>
      <c r="B72" s="357"/>
      <c r="C72" s="58"/>
      <c r="D72" s="357"/>
      <c r="E72" s="355"/>
      <c r="F72" s="355"/>
      <c r="G72" s="355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173" t="s">
        <v>122</v>
      </c>
      <c r="C74" s="70" t="s">
        <v>140</v>
      </c>
      <c r="D74" s="173" t="s">
        <v>141</v>
      </c>
      <c r="E74" s="46"/>
      <c r="F74" s="59"/>
      <c r="G74" s="59"/>
      <c r="H74" s="69"/>
      <c r="I74" s="8"/>
    </row>
    <row r="75" spans="1:9" ht="15.75">
      <c r="A75" s="52"/>
      <c r="B75" s="358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355"/>
      <c r="G75" s="355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355"/>
      <c r="G76" s="355"/>
      <c r="H76" s="8"/>
      <c r="I76" s="8"/>
    </row>
    <row r="77" spans="1:9">
      <c r="A77" s="17"/>
      <c r="B77" s="15"/>
      <c r="C77" s="15"/>
      <c r="D77" s="15"/>
      <c r="E77" s="355"/>
      <c r="F77" s="355"/>
      <c r="G77" s="355"/>
      <c r="H77" s="8"/>
      <c r="I77" s="8"/>
    </row>
    <row r="78" spans="1:9">
      <c r="A78" s="8"/>
      <c r="B78" s="355"/>
      <c r="C78" s="355"/>
      <c r="D78" s="355"/>
      <c r="E78" s="355"/>
      <c r="F78" s="355"/>
      <c r="G78" s="355"/>
      <c r="H78" s="8"/>
      <c r="I78" s="8"/>
    </row>
    <row r="79" spans="1:9">
      <c r="A79" s="8"/>
      <c r="B79" s="355"/>
      <c r="C79" s="355"/>
      <c r="D79" s="355"/>
      <c r="E79" s="355"/>
      <c r="F79" s="355"/>
      <c r="G79" s="355"/>
      <c r="H79" s="8"/>
      <c r="I79" s="8"/>
    </row>
    <row r="80" spans="1:9">
      <c r="A80" s="356"/>
      <c r="B80" s="357"/>
      <c r="C80" s="58"/>
      <c r="D80" s="357"/>
      <c r="E80" s="355"/>
      <c r="F80" s="355"/>
      <c r="G80" s="355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173" t="s">
        <v>146</v>
      </c>
      <c r="C82" s="173" t="s">
        <v>147</v>
      </c>
      <c r="D82" s="173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355"/>
      <c r="G83" s="355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355"/>
      <c r="G84" s="355"/>
      <c r="H84" s="8"/>
      <c r="I84" s="8"/>
    </row>
    <row r="85" spans="1:9">
      <c r="A85" s="17"/>
      <c r="B85" s="15"/>
      <c r="C85" s="56"/>
      <c r="D85" s="15"/>
      <c r="E85" s="355"/>
      <c r="F85" s="355"/>
      <c r="G85" s="355"/>
      <c r="H85" s="8"/>
      <c r="I85" s="8"/>
    </row>
    <row r="86" spans="1:9">
      <c r="A86" s="8"/>
      <c r="B86" s="355"/>
      <c r="C86" s="57"/>
      <c r="D86" s="355"/>
      <c r="E86" s="355"/>
      <c r="F86" s="355"/>
      <c r="G86" s="355"/>
      <c r="H86" s="8"/>
      <c r="I86" s="8"/>
    </row>
    <row r="87" spans="1:9">
      <c r="A87" s="8"/>
      <c r="B87" s="355"/>
      <c r="C87" s="57"/>
      <c r="D87" s="355"/>
      <c r="E87" s="355"/>
      <c r="F87" s="355"/>
      <c r="G87" s="355"/>
      <c r="H87" s="8"/>
      <c r="I87" s="8"/>
    </row>
    <row r="88" spans="1:9">
      <c r="A88" s="356"/>
      <c r="B88" s="357"/>
      <c r="C88" s="58"/>
      <c r="D88" s="357"/>
      <c r="E88" s="357"/>
      <c r="F88" s="355"/>
      <c r="G88" s="355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355"/>
      <c r="H89" s="8"/>
      <c r="I89" s="8"/>
    </row>
    <row r="90" spans="1:9" ht="15.75">
      <c r="A90" s="48" t="s">
        <v>145</v>
      </c>
      <c r="B90" s="173" t="s">
        <v>150</v>
      </c>
      <c r="C90" s="173" t="s">
        <v>151</v>
      </c>
      <c r="D90" s="173" t="s">
        <v>152</v>
      </c>
      <c r="E90" s="173" t="s">
        <v>153</v>
      </c>
      <c r="F90" s="13"/>
      <c r="G90" s="355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355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355"/>
      <c r="H92" s="8"/>
      <c r="I92" s="8"/>
    </row>
    <row r="93" spans="1:9">
      <c r="A93" s="17"/>
      <c r="B93" s="15"/>
      <c r="C93" s="56"/>
      <c r="D93" s="15"/>
      <c r="E93" s="15"/>
      <c r="F93" s="355"/>
      <c r="G93" s="355"/>
      <c r="H93" s="8"/>
      <c r="I93" s="8"/>
    </row>
    <row r="94" spans="1:9">
      <c r="A94" s="8"/>
      <c r="B94" s="355"/>
      <c r="C94" s="57"/>
      <c r="D94" s="355"/>
      <c r="E94" s="355"/>
      <c r="F94" s="355"/>
      <c r="G94" s="355"/>
      <c r="H94" s="8"/>
      <c r="I94" s="8"/>
    </row>
    <row r="95" spans="1:9">
      <c r="A95" s="356"/>
      <c r="B95" s="357"/>
      <c r="C95" s="58"/>
      <c r="D95" s="357"/>
      <c r="E95" s="357"/>
      <c r="F95" s="355"/>
      <c r="G95" s="355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355"/>
      <c r="H96" s="8"/>
      <c r="I96" s="8"/>
    </row>
    <row r="97" spans="1:9" ht="15.75">
      <c r="A97" s="48" t="s">
        <v>145</v>
      </c>
      <c r="B97" s="173" t="s">
        <v>156</v>
      </c>
      <c r="C97" s="173" t="s">
        <v>151</v>
      </c>
      <c r="D97" s="173" t="s">
        <v>152</v>
      </c>
      <c r="E97" s="173" t="s">
        <v>153</v>
      </c>
      <c r="F97" s="13"/>
      <c r="G97" s="355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355"/>
      <c r="H98" s="8"/>
      <c r="I98" s="8"/>
    </row>
    <row r="99" spans="1:9">
      <c r="A99" s="17"/>
      <c r="B99" s="15"/>
      <c r="C99" s="56"/>
      <c r="D99" s="15"/>
      <c r="E99" s="15"/>
      <c r="F99" s="355"/>
      <c r="G99" s="355"/>
      <c r="H99" s="8"/>
      <c r="I99" s="8"/>
    </row>
    <row r="100" spans="1:9">
      <c r="A100" s="8"/>
      <c r="B100" s="355"/>
      <c r="C100" s="57"/>
      <c r="D100" s="355"/>
      <c r="E100" s="355"/>
      <c r="F100" s="355"/>
      <c r="G100" s="355"/>
      <c r="H100" s="8"/>
      <c r="I100" s="8"/>
    </row>
    <row r="101" spans="1:9">
      <c r="A101" s="356"/>
      <c r="B101" s="357"/>
      <c r="C101" s="58"/>
      <c r="D101" s="357"/>
      <c r="E101" s="357"/>
      <c r="F101" s="355"/>
      <c r="G101" s="355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355"/>
      <c r="H102" s="8"/>
      <c r="I102" s="8"/>
    </row>
    <row r="103" spans="1:9" ht="15.75">
      <c r="A103" s="48" t="s">
        <v>145</v>
      </c>
      <c r="B103" s="173" t="s">
        <v>158</v>
      </c>
      <c r="C103" s="173" t="s">
        <v>151</v>
      </c>
      <c r="D103" s="173" t="s">
        <v>152</v>
      </c>
      <c r="E103" s="173" t="s">
        <v>153</v>
      </c>
      <c r="F103" s="13"/>
      <c r="G103" s="355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355"/>
      <c r="H104" s="8"/>
      <c r="I104" s="8"/>
    </row>
    <row r="105" spans="1:9">
      <c r="A105" s="17"/>
      <c r="B105" s="15"/>
      <c r="C105" s="56"/>
      <c r="D105" s="15"/>
      <c r="E105" s="15"/>
      <c r="F105" s="355"/>
      <c r="G105" s="355"/>
      <c r="H105" s="8"/>
      <c r="I105" s="8"/>
    </row>
    <row r="106" spans="1:9">
      <c r="A106" s="8"/>
      <c r="B106" s="355"/>
      <c r="C106" s="57"/>
      <c r="D106" s="355"/>
      <c r="E106" s="355"/>
      <c r="F106" s="355"/>
      <c r="G106" s="355"/>
      <c r="H106" s="8"/>
      <c r="I106" s="8"/>
    </row>
    <row r="107" spans="1:9">
      <c r="A107" s="356"/>
      <c r="B107" s="357"/>
      <c r="C107" s="58"/>
      <c r="D107" s="357"/>
      <c r="E107" s="357"/>
      <c r="F107" s="357"/>
      <c r="G107" s="355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173" t="s">
        <v>160</v>
      </c>
      <c r="C109" s="173" t="s">
        <v>161</v>
      </c>
      <c r="D109" s="173" t="s">
        <v>162</v>
      </c>
      <c r="E109" s="173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355"/>
      <c r="H111" s="8"/>
      <c r="I111" s="8"/>
    </row>
    <row r="112" spans="1:9">
      <c r="A112" s="8"/>
      <c r="B112" s="355"/>
      <c r="C112" s="57"/>
      <c r="D112" s="355"/>
      <c r="E112" s="355"/>
      <c r="F112" s="355"/>
      <c r="G112" s="355"/>
      <c r="H112" s="8"/>
      <c r="I112" s="8"/>
    </row>
    <row r="113" spans="1:9">
      <c r="A113" s="356"/>
      <c r="B113" s="357"/>
      <c r="C113" s="58"/>
      <c r="D113" s="357"/>
      <c r="E113" s="357"/>
      <c r="F113" s="357"/>
      <c r="G113" s="355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173" t="s">
        <v>165</v>
      </c>
      <c r="C115" s="173" t="s">
        <v>166</v>
      </c>
      <c r="D115" s="173" t="s">
        <v>167</v>
      </c>
      <c r="E115" s="173" t="s">
        <v>168</v>
      </c>
      <c r="F115" s="173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355"/>
      <c r="H117" s="8"/>
      <c r="I117" s="8"/>
    </row>
    <row r="118" spans="1:9">
      <c r="A118" s="69"/>
      <c r="B118" s="355"/>
      <c r="C118" s="57"/>
      <c r="D118" s="355"/>
      <c r="E118" s="355"/>
      <c r="F118" s="355"/>
      <c r="G118" s="355"/>
      <c r="H118" s="78"/>
      <c r="I118" s="8"/>
    </row>
    <row r="119" spans="1:9">
      <c r="A119" s="16"/>
      <c r="B119" s="357"/>
      <c r="C119" s="58"/>
      <c r="D119" s="357"/>
      <c r="E119" s="357"/>
      <c r="F119" s="355"/>
      <c r="G119" s="355"/>
      <c r="H119" s="78"/>
      <c r="I119" s="8"/>
    </row>
    <row r="120" spans="1:9" ht="15.75">
      <c r="A120" s="38">
        <v>2</v>
      </c>
      <c r="B120" s="265" t="s">
        <v>170</v>
      </c>
      <c r="C120" s="265"/>
      <c r="D120" s="265"/>
      <c r="E120" s="38" t="s">
        <v>44</v>
      </c>
      <c r="F120" s="13"/>
      <c r="G120" s="355"/>
      <c r="H120" s="78"/>
      <c r="I120" s="8"/>
    </row>
    <row r="121" spans="1:9" ht="15.75">
      <c r="A121" s="33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355"/>
      <c r="H121" s="78"/>
      <c r="I121" s="8"/>
    </row>
    <row r="122" spans="1:9" ht="15.75">
      <c r="A122" s="33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355"/>
      <c r="H122" s="78"/>
      <c r="I122" s="8"/>
    </row>
    <row r="123" spans="1:9" ht="15.75">
      <c r="A123" s="33" t="s">
        <v>27</v>
      </c>
      <c r="B123" s="270" t="s">
        <v>52</v>
      </c>
      <c r="C123" s="270"/>
      <c r="D123" s="270"/>
      <c r="E123" s="80">
        <f>D83</f>
        <v>0</v>
      </c>
      <c r="F123" s="13"/>
      <c r="G123" s="355"/>
      <c r="H123" s="78"/>
      <c r="I123" s="8"/>
    </row>
    <row r="124" spans="1:9" ht="15.75">
      <c r="A124" s="33" t="s">
        <v>28</v>
      </c>
      <c r="B124" s="270" t="s">
        <v>53</v>
      </c>
      <c r="C124" s="270"/>
      <c r="D124" s="270"/>
      <c r="E124" s="53">
        <f>F116</f>
        <v>0</v>
      </c>
      <c r="F124" s="13"/>
      <c r="G124" s="355"/>
      <c r="H124" s="78"/>
      <c r="I124" s="8"/>
    </row>
    <row r="125" spans="1:9" ht="15.75">
      <c r="A125" s="359" t="s">
        <v>46</v>
      </c>
      <c r="B125" s="268" t="s">
        <v>172</v>
      </c>
      <c r="C125" s="270"/>
      <c r="D125" s="270"/>
      <c r="E125" s="53">
        <f>E110</f>
        <v>0</v>
      </c>
      <c r="F125" s="13"/>
      <c r="G125" s="355"/>
      <c r="H125" s="78"/>
      <c r="I125" s="8"/>
    </row>
    <row r="126" spans="1:9" ht="15.75">
      <c r="A126" s="33" t="s">
        <v>48</v>
      </c>
      <c r="B126" s="270" t="s">
        <v>50</v>
      </c>
      <c r="C126" s="270"/>
      <c r="D126" s="270"/>
      <c r="E126" s="53">
        <v>0</v>
      </c>
      <c r="F126" s="13"/>
      <c r="G126" s="355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355"/>
      <c r="H127" s="78"/>
      <c r="I127" s="8"/>
    </row>
    <row r="128" spans="1:9">
      <c r="A128" s="14"/>
      <c r="B128" s="15"/>
      <c r="C128" s="56"/>
      <c r="D128" s="15"/>
      <c r="E128" s="15"/>
      <c r="F128" s="355"/>
      <c r="G128" s="355"/>
      <c r="H128" s="78"/>
      <c r="I128" s="8"/>
    </row>
    <row r="129" spans="1:9" ht="15.75">
      <c r="A129" s="100" t="s">
        <v>174</v>
      </c>
      <c r="B129" s="355"/>
      <c r="C129" s="57"/>
      <c r="D129" s="355"/>
      <c r="E129" s="355"/>
      <c r="F129" s="355"/>
      <c r="G129" s="355"/>
      <c r="H129" s="8"/>
      <c r="I129" s="8"/>
    </row>
    <row r="130" spans="1:9">
      <c r="A130" s="8"/>
      <c r="B130" s="355"/>
      <c r="C130" s="57"/>
      <c r="D130" s="355"/>
      <c r="E130" s="355"/>
      <c r="F130" s="355"/>
      <c r="G130" s="355"/>
      <c r="H130" s="8"/>
      <c r="I130" s="8"/>
    </row>
    <row r="131" spans="1:9">
      <c r="A131" s="8"/>
      <c r="B131" s="355"/>
      <c r="C131" s="57"/>
      <c r="D131" s="355"/>
      <c r="E131" s="355"/>
      <c r="F131" s="355"/>
      <c r="G131" s="355"/>
      <c r="H131" s="8"/>
      <c r="I131" s="8"/>
    </row>
    <row r="132" spans="1:9">
      <c r="A132" s="356"/>
      <c r="B132" s="357"/>
      <c r="C132" s="58"/>
      <c r="D132" s="357"/>
      <c r="E132" s="355"/>
      <c r="F132" s="355"/>
      <c r="G132" s="355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173" t="s">
        <v>176</v>
      </c>
      <c r="C134" s="173" t="s">
        <v>177</v>
      </c>
      <c r="D134" s="173"/>
      <c r="E134" s="46"/>
      <c r="F134" s="59"/>
      <c r="G134" s="59"/>
      <c r="H134" s="8"/>
      <c r="I134" s="8"/>
    </row>
    <row r="135" spans="1:9" ht="15.75">
      <c r="A135" s="52" t="s">
        <v>148</v>
      </c>
      <c r="B135" s="359">
        <f>20.51*12</f>
        <v>246.12</v>
      </c>
      <c r="C135" s="83">
        <f>B135/12</f>
        <v>20.51</v>
      </c>
      <c r="D135" s="119"/>
      <c r="E135" s="46"/>
      <c r="F135" s="59"/>
      <c r="G135" s="59"/>
      <c r="H135" s="8"/>
      <c r="I135" s="8"/>
    </row>
    <row r="136" spans="1:9" ht="15.75">
      <c r="A136" s="63"/>
      <c r="B136" s="160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356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178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8" t="s">
        <v>145</v>
      </c>
      <c r="B142" s="38" t="s">
        <v>151</v>
      </c>
      <c r="C142" s="38" t="s">
        <v>177</v>
      </c>
      <c r="D142" s="38" t="s">
        <v>179</v>
      </c>
      <c r="E142" s="38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355"/>
      <c r="G144" s="355"/>
      <c r="H144" s="69"/>
      <c r="I144" s="8"/>
    </row>
    <row r="145" spans="1:9">
      <c r="A145" s="8"/>
      <c r="B145" s="355" t="s">
        <v>319</v>
      </c>
      <c r="C145" s="57"/>
      <c r="D145" s="355"/>
      <c r="E145" s="355"/>
      <c r="F145" s="355"/>
      <c r="G145" s="355"/>
      <c r="H145" s="8"/>
      <c r="I145" s="8"/>
    </row>
    <row r="146" spans="1:9">
      <c r="A146" s="8"/>
      <c r="B146" s="343"/>
      <c r="C146" s="57"/>
      <c r="D146" s="355"/>
      <c r="E146" s="355"/>
      <c r="F146" s="355"/>
      <c r="G146" s="355"/>
      <c r="H146" s="8"/>
      <c r="I146" s="8"/>
    </row>
    <row r="147" spans="1:9">
      <c r="A147" s="8"/>
      <c r="B147" s="355"/>
      <c r="C147" s="57"/>
      <c r="D147" s="355"/>
      <c r="E147" s="355"/>
      <c r="F147" s="355"/>
      <c r="G147" s="355"/>
      <c r="H147" s="8"/>
      <c r="I147" s="8"/>
    </row>
    <row r="148" spans="1:9">
      <c r="A148" s="8"/>
      <c r="B148" s="355"/>
      <c r="C148" s="57"/>
      <c r="D148" s="355"/>
      <c r="E148" s="355"/>
      <c r="F148" s="355"/>
      <c r="G148" s="355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356"/>
      <c r="B150" s="357"/>
      <c r="C150" s="58"/>
      <c r="D150" s="355"/>
      <c r="E150" s="355"/>
      <c r="F150" s="355"/>
      <c r="G150" s="355"/>
      <c r="H150" s="8"/>
      <c r="I150" s="8"/>
    </row>
    <row r="151" spans="1:9" ht="15.75">
      <c r="A151" s="38">
        <v>3</v>
      </c>
      <c r="B151" s="38" t="s">
        <v>181</v>
      </c>
      <c r="C151" s="38" t="s">
        <v>182</v>
      </c>
      <c r="D151" s="38" t="s">
        <v>44</v>
      </c>
      <c r="E151" s="355"/>
      <c r="F151" s="355"/>
      <c r="G151" s="355"/>
      <c r="H151" s="8"/>
      <c r="I151" s="8"/>
    </row>
    <row r="152" spans="1:9" ht="15.75">
      <c r="A152" s="33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355"/>
      <c r="F152" s="355"/>
      <c r="G152" s="355"/>
      <c r="H152" s="8"/>
      <c r="I152" s="8"/>
    </row>
    <row r="153" spans="1:9" ht="15.75">
      <c r="A153" s="33" t="s">
        <v>25</v>
      </c>
      <c r="B153" s="52" t="s">
        <v>55</v>
      </c>
      <c r="C153" s="53">
        <v>0</v>
      </c>
      <c r="D153" s="53">
        <v>0</v>
      </c>
      <c r="E153" s="355"/>
      <c r="F153" s="355"/>
      <c r="G153" s="355"/>
      <c r="H153" s="8"/>
      <c r="I153" s="8"/>
    </row>
    <row r="154" spans="1:9" ht="15.75">
      <c r="A154" s="33" t="s">
        <v>28</v>
      </c>
      <c r="B154" s="52" t="s">
        <v>321</v>
      </c>
      <c r="C154" s="130">
        <f>D154/E35</f>
        <v>0.12375834431832237</v>
      </c>
      <c r="D154" s="53">
        <v>164.11</v>
      </c>
      <c r="E154" s="355"/>
      <c r="F154" s="355"/>
      <c r="G154" s="355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355"/>
      <c r="F155" s="355"/>
      <c r="G155" s="355"/>
      <c r="H155" s="8"/>
      <c r="I155" s="8"/>
    </row>
    <row r="156" spans="1:9">
      <c r="A156" s="17"/>
      <c r="B156" s="15" t="s">
        <v>184</v>
      </c>
      <c r="C156" s="56"/>
      <c r="D156" s="355"/>
      <c r="E156" s="355"/>
      <c r="F156" s="355"/>
      <c r="G156" s="355"/>
      <c r="H156" s="8"/>
      <c r="I156" s="8"/>
    </row>
    <row r="157" spans="1:9">
      <c r="A157" s="8"/>
      <c r="B157" s="355"/>
      <c r="C157" s="57"/>
      <c r="D157" s="355"/>
      <c r="E157" s="355"/>
      <c r="F157" s="355"/>
      <c r="G157" s="355"/>
      <c r="H157" s="8"/>
      <c r="I157" s="8"/>
    </row>
    <row r="158" spans="1:9">
      <c r="A158" s="8"/>
      <c r="B158" s="8"/>
      <c r="C158" s="355"/>
      <c r="D158" s="355"/>
      <c r="E158" s="355"/>
      <c r="F158" s="355"/>
      <c r="G158" s="355"/>
      <c r="H158" s="8"/>
      <c r="I158" s="8"/>
    </row>
    <row r="159" spans="1:9">
      <c r="A159" s="8"/>
      <c r="B159" s="8"/>
      <c r="C159" s="355"/>
      <c r="D159" s="355"/>
      <c r="E159" s="355"/>
      <c r="F159" s="355"/>
      <c r="G159" s="355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100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355"/>
      <c r="D162" s="355"/>
      <c r="E162" s="355"/>
      <c r="F162" s="355"/>
      <c r="G162" s="355"/>
      <c r="H162" s="8"/>
      <c r="I162" s="8"/>
    </row>
    <row r="163" spans="1:9" ht="15.75">
      <c r="A163" s="8"/>
      <c r="B163" s="102" t="s">
        <v>186</v>
      </c>
      <c r="C163" s="355"/>
      <c r="D163" s="355"/>
      <c r="E163" s="355"/>
      <c r="F163" s="355"/>
      <c r="G163" s="355"/>
      <c r="H163" s="8"/>
      <c r="I163" s="8"/>
    </row>
    <row r="164" spans="1:9">
      <c r="A164" s="8"/>
      <c r="B164" s="8"/>
      <c r="C164" s="355"/>
      <c r="D164" s="355"/>
      <c r="E164" s="355"/>
      <c r="F164" s="355"/>
      <c r="G164" s="355"/>
      <c r="H164" s="8"/>
      <c r="I164" s="8"/>
    </row>
    <row r="165" spans="1:9" ht="31.5">
      <c r="A165" s="356"/>
      <c r="B165" s="356"/>
      <c r="C165" s="357"/>
      <c r="D165" s="156" t="s">
        <v>151</v>
      </c>
      <c r="E165" s="39">
        <v>1473.52</v>
      </c>
      <c r="F165" s="355"/>
      <c r="G165" s="355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3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3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3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3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3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3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3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3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>
      <c r="A180" s="356"/>
      <c r="B180" s="356"/>
      <c r="C180" s="357"/>
      <c r="D180" s="357"/>
      <c r="E180" s="357"/>
      <c r="F180" s="355"/>
      <c r="G180" s="355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355"/>
      <c r="H181" s="8"/>
      <c r="I181" s="8"/>
    </row>
    <row r="182" spans="1:9" ht="15.75">
      <c r="A182" s="33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355"/>
      <c r="H182" s="8"/>
      <c r="I182" s="8"/>
    </row>
    <row r="183" spans="1:9" ht="15.75">
      <c r="A183" s="33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355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355"/>
      <c r="H184" s="8"/>
      <c r="I184" s="8"/>
    </row>
    <row r="185" spans="1:9">
      <c r="A185" s="17"/>
      <c r="B185" s="17"/>
      <c r="C185" s="15"/>
      <c r="D185" s="15"/>
      <c r="E185" s="15"/>
      <c r="F185" s="355"/>
      <c r="G185" s="355"/>
      <c r="H185" s="8"/>
      <c r="I185" s="8"/>
    </row>
    <row r="186" spans="1:9" ht="15.75">
      <c r="A186" s="101"/>
      <c r="B186" s="100"/>
      <c r="C186" s="100"/>
      <c r="D186" s="100"/>
      <c r="E186" s="100"/>
      <c r="F186" s="100"/>
      <c r="G186" s="100"/>
      <c r="H186" s="8"/>
      <c r="I186" s="8"/>
    </row>
    <row r="187" spans="1:9" ht="15.75">
      <c r="A187" s="101"/>
      <c r="B187" s="100"/>
      <c r="C187" s="100"/>
      <c r="D187" s="100"/>
      <c r="E187" s="100"/>
      <c r="F187" s="100"/>
      <c r="G187" s="100"/>
      <c r="H187" s="8"/>
      <c r="I187" s="8"/>
    </row>
    <row r="188" spans="1:9" ht="15.75">
      <c r="A188" s="101"/>
      <c r="B188" s="100"/>
      <c r="C188" s="100"/>
      <c r="D188" s="100"/>
      <c r="E188" s="100"/>
      <c r="F188" s="100"/>
      <c r="G188" s="100"/>
      <c r="H188" s="8"/>
      <c r="I188" s="8"/>
    </row>
    <row r="189" spans="1:9" ht="15.75">
      <c r="A189" s="101"/>
      <c r="B189" s="100" t="s">
        <v>193</v>
      </c>
      <c r="C189" s="100"/>
      <c r="D189" s="100"/>
      <c r="E189" s="100"/>
      <c r="F189" s="100"/>
      <c r="G189" s="100"/>
      <c r="H189" s="8"/>
      <c r="I189" s="8"/>
    </row>
    <row r="190" spans="1:9">
      <c r="A190" s="356"/>
      <c r="B190" s="356"/>
      <c r="C190" s="357"/>
      <c r="D190" s="357"/>
      <c r="E190" s="357"/>
      <c r="F190" s="355"/>
      <c r="G190" s="355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3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119"/>
      <c r="B194" s="119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355"/>
      <c r="G196" s="355"/>
      <c r="H196" s="8"/>
      <c r="I196" s="8"/>
    </row>
    <row r="197" spans="1:9">
      <c r="A197" s="8"/>
      <c r="B197" s="8"/>
      <c r="C197" s="355"/>
      <c r="D197" s="355"/>
      <c r="E197" s="355"/>
      <c r="F197" s="355"/>
      <c r="G197" s="355"/>
      <c r="H197" s="8"/>
      <c r="I197" s="8"/>
    </row>
    <row r="198" spans="1:9">
      <c r="A198" s="8"/>
      <c r="B198" s="8"/>
      <c r="C198" s="355"/>
      <c r="D198" s="355"/>
      <c r="E198" s="355"/>
      <c r="F198" s="355"/>
      <c r="G198" s="355"/>
      <c r="H198" s="8"/>
      <c r="I198" s="8"/>
    </row>
    <row r="199" spans="1:9">
      <c r="A199" s="356"/>
      <c r="B199" s="356"/>
      <c r="C199" s="357"/>
      <c r="D199" s="357"/>
      <c r="E199" s="357"/>
      <c r="F199" s="355"/>
      <c r="G199" s="355"/>
      <c r="H199" s="8"/>
      <c r="I199" s="8"/>
    </row>
    <row r="200" spans="1:9" ht="15.75">
      <c r="A200" s="38"/>
      <c r="B200" s="265" t="s">
        <v>198</v>
      </c>
      <c r="C200" s="265"/>
      <c r="D200" s="265"/>
      <c r="E200" s="104" t="s">
        <v>44</v>
      </c>
      <c r="F200" s="13"/>
      <c r="G200" s="355"/>
      <c r="H200" s="8"/>
      <c r="I200" s="8"/>
    </row>
    <row r="201" spans="1:9" ht="15.75">
      <c r="A201" s="359">
        <v>1</v>
      </c>
      <c r="B201" s="270" t="s">
        <v>199</v>
      </c>
      <c r="C201" s="270"/>
      <c r="D201" s="270"/>
      <c r="E201" s="125">
        <f>E123</f>
        <v>0</v>
      </c>
      <c r="F201" s="13"/>
      <c r="G201" s="355"/>
      <c r="H201" s="8"/>
      <c r="I201" s="8"/>
    </row>
    <row r="202" spans="1:9" ht="15.75">
      <c r="A202" s="33">
        <v>2</v>
      </c>
      <c r="B202" s="270" t="s">
        <v>200</v>
      </c>
      <c r="C202" s="270"/>
      <c r="D202" s="270"/>
      <c r="E202" s="125">
        <f>E125</f>
        <v>0</v>
      </c>
      <c r="F202" s="13"/>
      <c r="G202" s="355"/>
      <c r="H202" s="8"/>
      <c r="I202" s="8"/>
    </row>
    <row r="203" spans="1:9" ht="15.75">
      <c r="A203" s="33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355"/>
      <c r="H203" s="8"/>
      <c r="I203" s="8"/>
    </row>
    <row r="204" spans="1:9" ht="15.75">
      <c r="A204" s="33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355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355"/>
      <c r="H205" s="8"/>
      <c r="I205" s="8"/>
    </row>
    <row r="206" spans="1:9">
      <c r="A206" s="17"/>
      <c r="B206" s="17"/>
      <c r="C206" s="15"/>
      <c r="D206" s="15"/>
      <c r="E206" s="15"/>
      <c r="F206" s="355"/>
      <c r="G206" s="355"/>
      <c r="H206" s="8"/>
      <c r="I206" s="8"/>
    </row>
    <row r="207" spans="1:9">
      <c r="A207" s="8"/>
      <c r="B207" s="8"/>
      <c r="C207" s="355"/>
      <c r="D207" s="355"/>
      <c r="E207" s="355"/>
      <c r="F207" s="355"/>
      <c r="G207" s="355"/>
      <c r="H207" s="8"/>
      <c r="I207" s="8"/>
    </row>
    <row r="208" spans="1:9">
      <c r="A208" s="356"/>
      <c r="B208" s="356"/>
      <c r="C208" s="357"/>
      <c r="D208" s="357"/>
      <c r="E208" s="357"/>
      <c r="F208" s="357"/>
      <c r="G208" s="357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173" t="s">
        <v>203</v>
      </c>
      <c r="C210" s="127" t="s">
        <v>204</v>
      </c>
      <c r="D210" s="173" t="s">
        <v>205</v>
      </c>
      <c r="E210" s="127" t="s">
        <v>206</v>
      </c>
      <c r="F210" s="173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358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356"/>
      <c r="B214" s="356"/>
      <c r="C214" s="357"/>
      <c r="D214" s="357"/>
      <c r="E214" s="357"/>
      <c r="F214" s="355"/>
      <c r="G214" s="355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3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3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355"/>
      <c r="G219" s="355"/>
      <c r="H219" s="8"/>
      <c r="I219" s="8"/>
    </row>
    <row r="220" spans="1:9">
      <c r="A220" s="8"/>
      <c r="B220" s="8"/>
      <c r="C220" s="355"/>
      <c r="D220" s="355"/>
      <c r="E220" s="355"/>
      <c r="F220" s="355"/>
      <c r="G220" s="355"/>
      <c r="H220" s="8"/>
      <c r="I220" s="8"/>
    </row>
    <row r="221" spans="1:9">
      <c r="A221" s="8"/>
      <c r="B221" s="8"/>
      <c r="C221" s="355"/>
      <c r="D221" s="355"/>
      <c r="E221" s="355"/>
      <c r="F221" s="355"/>
      <c r="G221" s="355"/>
      <c r="H221" s="8"/>
      <c r="I221" s="8"/>
    </row>
    <row r="222" spans="1:9">
      <c r="A222" s="8"/>
      <c r="B222" s="8"/>
      <c r="C222" s="355"/>
      <c r="D222" s="355"/>
      <c r="E222" s="355"/>
      <c r="F222" s="355"/>
      <c r="G222" s="355"/>
      <c r="H222" s="8"/>
      <c r="I222" s="8"/>
    </row>
    <row r="223" spans="1:9">
      <c r="A223" s="356"/>
      <c r="B223" s="356"/>
      <c r="C223" s="357"/>
      <c r="D223" s="357"/>
      <c r="E223" s="357"/>
      <c r="F223" s="355"/>
      <c r="G223" s="355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355"/>
      <c r="H224" s="8"/>
      <c r="I224" s="8"/>
    </row>
    <row r="225" spans="1:9" ht="15.75">
      <c r="A225" s="359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355"/>
      <c r="H225" s="8"/>
      <c r="I225" s="8"/>
    </row>
    <row r="226" spans="1:9" ht="15.75">
      <c r="A226" s="33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355"/>
      <c r="H226" s="8"/>
      <c r="I226" s="8"/>
    </row>
    <row r="227" spans="1:9" ht="15.75">
      <c r="A227" s="33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355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355"/>
      <c r="H228" s="8"/>
      <c r="I228" s="8"/>
    </row>
    <row r="229" spans="1:9">
      <c r="A229" s="17"/>
      <c r="B229" s="17"/>
      <c r="C229" s="15"/>
      <c r="D229" s="15"/>
      <c r="E229" s="15"/>
      <c r="F229" s="355"/>
      <c r="G229" s="355"/>
      <c r="H229" s="8"/>
      <c r="I229" s="8"/>
    </row>
    <row r="230" spans="1:9">
      <c r="A230" s="8"/>
      <c r="B230" s="8"/>
      <c r="C230" s="355"/>
      <c r="D230" s="355"/>
      <c r="E230" s="355"/>
      <c r="F230" s="355"/>
      <c r="G230" s="355"/>
      <c r="H230" s="8"/>
      <c r="I230" s="8"/>
    </row>
    <row r="231" spans="1:9" ht="21.75" customHeight="1">
      <c r="A231" s="8"/>
      <c r="B231" s="8"/>
      <c r="C231" s="355"/>
      <c r="D231" s="355"/>
      <c r="E231" s="355"/>
      <c r="F231" s="355"/>
      <c r="G231" s="355"/>
      <c r="H231" s="8"/>
      <c r="I231" s="8"/>
    </row>
    <row r="232" spans="1:9" ht="15.75" hidden="1" customHeight="1">
      <c r="A232" s="356"/>
      <c r="B232" s="356"/>
      <c r="C232" s="357"/>
      <c r="D232" s="357"/>
      <c r="E232" s="357"/>
      <c r="F232" s="357"/>
      <c r="G232" s="357"/>
      <c r="H232" s="356"/>
      <c r="I232" s="356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355"/>
      <c r="G233" s="355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357"/>
      <c r="G234" s="357"/>
      <c r="H234" s="356"/>
      <c r="I234" s="356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15.75">
      <c r="A237" s="360"/>
      <c r="B237" s="360"/>
      <c r="C237" s="361"/>
      <c r="D237" s="355"/>
      <c r="E237" s="355"/>
      <c r="F237" s="355"/>
      <c r="G237" s="355"/>
      <c r="H237" s="8"/>
      <c r="I237" s="8"/>
    </row>
    <row r="238" spans="1:9" ht="15.75">
      <c r="A238" s="145"/>
      <c r="B238" s="145"/>
      <c r="C238" s="146"/>
      <c r="D238" s="357"/>
      <c r="E238" s="357"/>
      <c r="F238" s="357"/>
      <c r="G238" s="357"/>
      <c r="H238" s="356"/>
      <c r="I238" s="356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359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H241" s="354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360"/>
      <c r="B244" s="360"/>
      <c r="C244" s="361"/>
      <c r="D244" s="355"/>
      <c r="E244" s="355"/>
      <c r="F244" s="355"/>
      <c r="G244" s="355"/>
      <c r="H244" s="8"/>
      <c r="I244" s="8"/>
    </row>
    <row r="245" spans="1:9" ht="15.75">
      <c r="A245" s="145"/>
      <c r="B245" s="145"/>
      <c r="C245" s="146"/>
      <c r="D245" s="357"/>
      <c r="E245" s="357"/>
      <c r="F245" s="355"/>
      <c r="G245" s="355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355"/>
      <c r="H246" s="8"/>
      <c r="I246" s="8"/>
    </row>
    <row r="247" spans="1:9" ht="15.75">
      <c r="A247" s="359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355"/>
      <c r="H247" s="8"/>
      <c r="I247" s="8"/>
    </row>
    <row r="248" spans="1:9" ht="15.75">
      <c r="A248" s="33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355"/>
      <c r="H248" s="8"/>
      <c r="I248" s="8"/>
    </row>
    <row r="249" spans="1:9" ht="15.75">
      <c r="A249" s="33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355"/>
      <c r="H249" s="8"/>
      <c r="I249" s="8"/>
    </row>
    <row r="250" spans="1:9" ht="15.75">
      <c r="A250" s="33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355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355"/>
      <c r="H251" s="8"/>
      <c r="I251" s="8"/>
    </row>
    <row r="252" spans="1:9" ht="15.75">
      <c r="A252" s="141"/>
      <c r="B252" s="141"/>
      <c r="C252" s="142"/>
      <c r="D252" s="15"/>
      <c r="E252" s="15"/>
      <c r="F252" s="355"/>
      <c r="G252" s="355"/>
      <c r="H252" s="8"/>
      <c r="I252" s="8"/>
    </row>
    <row r="253" spans="1:9" ht="15.75">
      <c r="A253" s="145"/>
      <c r="B253" s="145"/>
      <c r="C253" s="146"/>
      <c r="D253" s="357"/>
      <c r="E253" s="357"/>
      <c r="F253" s="357"/>
      <c r="G253" s="357"/>
      <c r="H253" s="356"/>
      <c r="I253" s="356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355"/>
      <c r="G254" s="355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357"/>
      <c r="G255" s="357"/>
      <c r="H255" s="356"/>
      <c r="I255" s="356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360"/>
      <c r="B258" s="360"/>
      <c r="C258" s="361"/>
      <c r="D258" s="355"/>
      <c r="E258" s="355"/>
      <c r="F258" s="355"/>
      <c r="G258" s="355"/>
      <c r="H258" s="8"/>
      <c r="I258" s="8"/>
    </row>
    <row r="259" spans="1:9" ht="15.75">
      <c r="A259" s="145"/>
      <c r="B259" s="145"/>
      <c r="C259" s="146"/>
      <c r="D259" s="357"/>
      <c r="E259" s="357"/>
      <c r="F259" s="357"/>
      <c r="G259" s="357"/>
      <c r="H259" s="356"/>
      <c r="I259" s="356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359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H262" s="354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360"/>
      <c r="B264" s="360"/>
      <c r="C264" s="361"/>
      <c r="D264" s="355"/>
      <c r="E264" s="355"/>
      <c r="F264" s="355"/>
      <c r="G264" s="355"/>
      <c r="H264" s="8"/>
      <c r="I264" s="8"/>
    </row>
    <row r="265" spans="1:9" ht="15.75">
      <c r="A265" s="360"/>
      <c r="B265" s="154" t="s">
        <v>234</v>
      </c>
      <c r="C265" s="361"/>
      <c r="D265" s="355"/>
      <c r="E265" s="355"/>
      <c r="F265" s="355"/>
      <c r="G265" s="355"/>
      <c r="H265" s="8"/>
      <c r="I265" s="8"/>
    </row>
    <row r="266" spans="1:9" ht="15.75">
      <c r="A266" s="360"/>
      <c r="B266" s="360"/>
      <c r="C266" s="361"/>
      <c r="D266" s="355"/>
      <c r="E266" s="355"/>
      <c r="F266" s="355"/>
      <c r="G266" s="355"/>
      <c r="H266" s="8"/>
      <c r="I266" s="8"/>
    </row>
    <row r="267" spans="1:9" ht="15.75">
      <c r="A267" s="145"/>
      <c r="B267" s="145"/>
      <c r="C267" s="146"/>
      <c r="D267" s="357"/>
      <c r="E267" s="357"/>
      <c r="F267" s="357"/>
      <c r="G267" s="355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3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3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3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3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9" ht="15.75">
      <c r="A273" s="33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9" ht="15.75">
      <c r="A274" s="33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9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9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9" ht="15.75">
      <c r="A277" s="360"/>
      <c r="B277" s="360"/>
      <c r="C277" s="361"/>
      <c r="D277" s="355"/>
      <c r="E277" s="355"/>
      <c r="F277" s="355"/>
      <c r="G277" s="108"/>
      <c r="H277" s="8"/>
      <c r="I277" s="8"/>
    </row>
    <row r="278" spans="1:9" ht="15.75">
      <c r="A278" s="360"/>
      <c r="B278" s="360" t="s">
        <v>240</v>
      </c>
      <c r="C278" s="361"/>
      <c r="D278" s="355"/>
      <c r="E278" s="355"/>
      <c r="F278" s="355"/>
      <c r="G278" s="355"/>
      <c r="H278" s="8"/>
      <c r="I278" s="8"/>
    </row>
    <row r="279" spans="1:9" ht="15.75">
      <c r="A279" s="360"/>
      <c r="B279" s="360"/>
      <c r="C279" s="361"/>
      <c r="D279" s="355"/>
      <c r="E279" s="355"/>
      <c r="F279" s="355"/>
      <c r="G279" s="355"/>
      <c r="H279" s="8"/>
      <c r="I279" s="8"/>
    </row>
    <row r="280" spans="1:9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9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9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9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9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9">
      <c r="A285" s="17"/>
      <c r="B285" s="15"/>
      <c r="C285" s="15"/>
      <c r="D285" s="15"/>
      <c r="E285" s="15"/>
      <c r="F285" s="15"/>
      <c r="G285" s="8"/>
      <c r="H285" s="8"/>
      <c r="I285" s="354"/>
    </row>
    <row r="286" spans="1:9">
      <c r="A286" s="8"/>
      <c r="B286" s="8"/>
      <c r="C286" s="355"/>
      <c r="D286" s="355"/>
      <c r="E286" s="355"/>
      <c r="F286" s="355"/>
      <c r="G286" s="355"/>
      <c r="H286" s="8"/>
      <c r="I286" s="8"/>
    </row>
    <row r="287" spans="1:9">
      <c r="A287" s="8"/>
      <c r="B287" s="8"/>
      <c r="C287" s="355"/>
      <c r="D287" s="355"/>
      <c r="E287" s="355"/>
      <c r="F287" s="355"/>
      <c r="G287" s="355"/>
      <c r="H287" s="8"/>
      <c r="I287" s="8"/>
    </row>
    <row r="288" spans="1:9" ht="18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</row>
    <row r="289" spans="1:9" ht="18">
      <c r="A289" s="29"/>
      <c r="B289" s="29"/>
      <c r="C289" s="161"/>
      <c r="D289" s="161"/>
      <c r="E289" s="161"/>
      <c r="F289" s="161"/>
      <c r="G289" s="161"/>
      <c r="H289" s="29"/>
      <c r="I289" s="29"/>
    </row>
    <row r="290" spans="1:9">
      <c r="A290" s="8"/>
      <c r="B290" s="8"/>
      <c r="C290" s="355"/>
      <c r="D290" s="355"/>
      <c r="E290" s="355"/>
      <c r="F290" s="355"/>
      <c r="G290" s="355"/>
      <c r="H290" s="8"/>
      <c r="I290" s="8"/>
    </row>
    <row r="291" spans="1:9">
      <c r="A291" s="16"/>
      <c r="B291" s="16"/>
      <c r="C291" s="357"/>
      <c r="D291" s="357"/>
      <c r="E291" s="357"/>
      <c r="F291" s="355"/>
      <c r="G291" s="355"/>
      <c r="H291" s="8"/>
      <c r="I291" s="8"/>
    </row>
    <row r="292" spans="1:9" ht="15.75">
      <c r="A292" s="38">
        <v>4</v>
      </c>
      <c r="B292" s="265" t="s">
        <v>245</v>
      </c>
      <c r="C292" s="265"/>
      <c r="D292" s="265"/>
      <c r="E292" s="104" t="s">
        <v>44</v>
      </c>
      <c r="F292" s="13"/>
      <c r="G292" s="355"/>
      <c r="H292" s="8"/>
      <c r="I292" s="8"/>
    </row>
    <row r="293" spans="1:9" ht="15.75">
      <c r="A293" s="359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355"/>
      <c r="H293" s="8"/>
      <c r="I293" s="8"/>
    </row>
    <row r="294" spans="1:9" ht="15.75">
      <c r="A294" s="359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355"/>
      <c r="H294" s="8"/>
      <c r="I294" s="8"/>
    </row>
    <row r="295" spans="1:9" ht="15.75">
      <c r="A295" s="359" t="s">
        <v>65</v>
      </c>
      <c r="B295" s="268" t="s">
        <v>66</v>
      </c>
      <c r="C295" s="268"/>
      <c r="D295" s="268"/>
      <c r="E295" s="53">
        <f>E218</f>
        <v>0</v>
      </c>
      <c r="F295" s="13"/>
      <c r="G295" s="355"/>
      <c r="H295" s="8"/>
      <c r="I295" s="8"/>
    </row>
    <row r="296" spans="1:9" ht="15.75">
      <c r="A296" s="359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355"/>
      <c r="H296" s="8"/>
      <c r="I296" s="8"/>
    </row>
    <row r="297" spans="1:9" ht="15.75">
      <c r="A297" s="359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355"/>
      <c r="H297" s="8"/>
      <c r="I297" s="8"/>
    </row>
    <row r="298" spans="1:9" ht="15.75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355"/>
      <c r="H298" s="8"/>
      <c r="I298" s="8"/>
    </row>
    <row r="299" spans="1:9">
      <c r="A299" s="14"/>
      <c r="B299" s="14"/>
      <c r="C299" s="15"/>
      <c r="D299" s="15"/>
      <c r="E299" s="15"/>
      <c r="F299" s="355"/>
      <c r="G299" s="355"/>
      <c r="H299" s="8"/>
      <c r="I299" s="8"/>
    </row>
    <row r="300" spans="1:9">
      <c r="A300" s="69"/>
      <c r="B300" s="69"/>
      <c r="C300" s="355"/>
      <c r="D300" s="355"/>
      <c r="E300" s="355"/>
      <c r="F300" s="355"/>
      <c r="G300" s="355"/>
      <c r="H300" s="8"/>
      <c r="I300" s="8"/>
    </row>
    <row r="301" spans="1:9">
      <c r="A301" s="8"/>
      <c r="B301" s="8"/>
      <c r="C301" s="355"/>
      <c r="D301" s="355"/>
      <c r="E301" s="355"/>
      <c r="F301" s="355"/>
      <c r="G301" s="355"/>
      <c r="H301" s="8"/>
      <c r="I301" s="8"/>
    </row>
    <row r="302" spans="1:9" ht="15.75">
      <c r="A302" s="278" t="s">
        <v>251</v>
      </c>
      <c r="B302" s="278"/>
      <c r="C302" s="278"/>
      <c r="D302" s="278"/>
      <c r="E302" s="278"/>
      <c r="F302" s="355"/>
      <c r="G302" s="355"/>
      <c r="H302" s="8"/>
      <c r="I302" s="8"/>
    </row>
    <row r="303" spans="1:9" ht="15.75">
      <c r="A303" s="100"/>
      <c r="B303" s="100"/>
      <c r="C303" s="100"/>
      <c r="D303" s="355"/>
      <c r="E303" s="355"/>
      <c r="F303" s="355"/>
      <c r="G303" s="355"/>
      <c r="H303" s="8"/>
      <c r="I303" s="8"/>
    </row>
    <row r="304" spans="1:9">
      <c r="A304" s="356"/>
      <c r="B304" s="356"/>
      <c r="C304" s="357"/>
      <c r="D304" s="357"/>
      <c r="E304" s="357"/>
      <c r="F304" s="355"/>
      <c r="G304" s="355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3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3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>
      <c r="A308" s="33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3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355"/>
      <c r="G311" s="355"/>
      <c r="H311" s="8"/>
      <c r="I311" s="8"/>
    </row>
    <row r="312" spans="1:9">
      <c r="A312" s="8"/>
      <c r="B312" s="8"/>
      <c r="C312" s="355"/>
      <c r="D312" s="355"/>
      <c r="E312" s="355"/>
      <c r="F312" s="355"/>
      <c r="G312" s="355"/>
      <c r="H312" s="8"/>
      <c r="I312" s="8"/>
    </row>
    <row r="313" spans="1:9">
      <c r="A313" s="8"/>
      <c r="B313" s="8"/>
      <c r="C313" s="355"/>
      <c r="D313" s="355"/>
      <c r="E313" s="355"/>
      <c r="F313" s="355"/>
      <c r="G313" s="355"/>
      <c r="H313" s="8"/>
      <c r="I313" s="8"/>
    </row>
    <row r="314" spans="1:9">
      <c r="A314" s="8"/>
      <c r="B314" s="8"/>
      <c r="C314" s="355"/>
      <c r="D314" s="355"/>
      <c r="E314" s="355"/>
      <c r="F314" s="355"/>
      <c r="G314" s="355"/>
      <c r="H314" s="8"/>
      <c r="I314" s="8"/>
    </row>
    <row r="315" spans="1:9">
      <c r="A315" s="356"/>
      <c r="B315" s="356"/>
      <c r="C315" s="357"/>
      <c r="D315" s="357"/>
      <c r="E315" s="357"/>
      <c r="F315" s="355"/>
      <c r="G315" s="355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355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355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355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355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355"/>
      <c r="H320" s="8"/>
      <c r="I320" s="8"/>
    </row>
    <row r="321" spans="1:15">
      <c r="A321" s="17"/>
      <c r="B321" s="17"/>
      <c r="C321" s="15"/>
      <c r="D321" s="15"/>
      <c r="E321" s="15"/>
      <c r="F321" s="355"/>
      <c r="G321" s="355"/>
      <c r="H321" s="8"/>
      <c r="I321" s="8"/>
    </row>
    <row r="322" spans="1:15">
      <c r="A322" s="8"/>
      <c r="B322" s="8"/>
      <c r="C322" s="355"/>
      <c r="D322" s="355"/>
      <c r="E322" s="355"/>
      <c r="F322" s="355"/>
      <c r="G322" s="355"/>
      <c r="H322" s="8"/>
      <c r="I322" s="8"/>
    </row>
    <row r="323" spans="1:15" ht="15.75" customHeight="1">
      <c r="A323" s="8"/>
      <c r="B323" s="8"/>
      <c r="C323" s="355"/>
      <c r="D323" s="355"/>
      <c r="E323" s="355"/>
      <c r="F323" s="355"/>
      <c r="G323" s="355"/>
      <c r="H323" s="8"/>
      <c r="I323" s="8"/>
    </row>
    <row r="324" spans="1:15" ht="15.75" customHeight="1">
      <c r="A324" s="356"/>
      <c r="B324" s="356"/>
      <c r="C324" s="357"/>
      <c r="D324" s="357"/>
      <c r="E324" s="357"/>
      <c r="F324" s="355"/>
      <c r="G324" s="355"/>
      <c r="H324" s="8"/>
      <c r="I324" s="8"/>
    </row>
    <row r="325" spans="1:15" ht="15.75" customHeight="1">
      <c r="A325" s="272" t="s">
        <v>263</v>
      </c>
      <c r="B325" s="272"/>
      <c r="C325" s="272"/>
      <c r="D325" s="272"/>
      <c r="E325" s="272"/>
      <c r="F325" s="13"/>
      <c r="G325" s="355"/>
      <c r="H325" s="8"/>
      <c r="I325" s="8"/>
    </row>
    <row r="326" spans="1:15" ht="15.75" customHeight="1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355"/>
      <c r="H326" s="8"/>
      <c r="I326" s="8"/>
    </row>
    <row r="327" spans="1:15" ht="15.75" customHeight="1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355"/>
      <c r="H327" s="8"/>
      <c r="I327" s="8"/>
    </row>
    <row r="328" spans="1:15" ht="15.75" customHeight="1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355"/>
      <c r="H328" s="8"/>
      <c r="I328" s="8"/>
    </row>
    <row r="329" spans="1:15" ht="15.75" customHeight="1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355"/>
      <c r="H329" s="8"/>
      <c r="I329" s="8"/>
    </row>
    <row r="330" spans="1:15" ht="15.75" customHeight="1">
      <c r="A330" s="17"/>
      <c r="B330" s="17"/>
      <c r="C330" s="17"/>
      <c r="D330" s="17"/>
      <c r="E330" s="17"/>
      <c r="F330" s="355"/>
      <c r="G330" s="355"/>
      <c r="H330" s="8"/>
      <c r="I330" s="8"/>
    </row>
    <row r="331" spans="1:15" ht="15.75" customHeight="1">
      <c r="A331" s="272" t="s">
        <v>265</v>
      </c>
      <c r="B331" s="272"/>
      <c r="C331" s="272"/>
      <c r="D331" s="272"/>
      <c r="E331" s="272"/>
      <c r="F331" s="13"/>
      <c r="G331" s="355"/>
      <c r="H331" s="8"/>
      <c r="I331" s="8"/>
    </row>
    <row r="332" spans="1:15" ht="15.75" customHeight="1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355"/>
      <c r="H332" s="8"/>
      <c r="I332" s="8"/>
    </row>
    <row r="333" spans="1:15" s="162" customFormat="1" ht="15.75" customHeight="1">
      <c r="A333" s="52"/>
      <c r="B333" s="192" t="s">
        <v>267</v>
      </c>
      <c r="C333" s="53"/>
      <c r="D333" s="53">
        <f>D320</f>
        <v>3626.2334140254284</v>
      </c>
      <c r="E333" s="53"/>
      <c r="F333" s="13"/>
      <c r="G333" s="355"/>
      <c r="H333" s="8"/>
      <c r="I333" s="8"/>
      <c r="J333" s="207"/>
      <c r="K333" s="207"/>
      <c r="L333" s="207"/>
      <c r="M333" s="207"/>
      <c r="N333" s="207"/>
      <c r="O333" s="207"/>
    </row>
    <row r="334" spans="1:15" s="162" customFormat="1" ht="15.75" customHeight="1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355"/>
      <c r="H334" s="8"/>
      <c r="I334" s="8"/>
      <c r="J334" s="207"/>
      <c r="K334" s="207"/>
      <c r="L334" s="207"/>
      <c r="M334" s="207"/>
      <c r="N334" s="207"/>
      <c r="O334" s="207"/>
    </row>
    <row r="335" spans="1:15" ht="15.75" customHeight="1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15" ht="15.75" customHeight="1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9" ht="15.75" customHeight="1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9" ht="15.75" customHeight="1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9" ht="15.75" customHeight="1">
      <c r="A339" s="52"/>
      <c r="B339" s="192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9" ht="15.75" customHeight="1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9" ht="15.75" customHeight="1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9" ht="15.75" customHeight="1">
      <c r="A342" s="179"/>
      <c r="B342" s="179"/>
      <c r="C342" s="180"/>
      <c r="D342" s="181"/>
      <c r="E342" s="182"/>
      <c r="F342" s="158"/>
      <c r="G342" s="158"/>
      <c r="H342" s="8"/>
      <c r="I342" s="8"/>
    </row>
    <row r="343" spans="1:9" ht="15.75" customHeight="1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</row>
    <row r="344" spans="1:9" ht="15.75" customHeight="1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</row>
    <row r="345" spans="1:9" ht="15.75" customHeight="1">
      <c r="A345" s="52"/>
      <c r="B345" s="192" t="s">
        <v>271</v>
      </c>
      <c r="C345" s="53"/>
      <c r="D345" s="53">
        <f>D329</f>
        <v>3273.4622405312807</v>
      </c>
      <c r="E345" s="53"/>
      <c r="F345" s="184"/>
      <c r="G345" s="361"/>
      <c r="H345" s="69"/>
      <c r="I345" s="69"/>
    </row>
    <row r="346" spans="1:9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355"/>
      <c r="H346" s="69"/>
      <c r="I346" s="69"/>
    </row>
    <row r="347" spans="1:9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355"/>
      <c r="H347" s="69"/>
      <c r="I347" s="69"/>
    </row>
    <row r="348" spans="1:9" ht="15.75">
      <c r="A348" s="145"/>
      <c r="B348" s="187"/>
      <c r="C348" s="188"/>
      <c r="D348" s="357"/>
      <c r="E348" s="357"/>
      <c r="F348" s="355"/>
      <c r="G348" s="355"/>
      <c r="H348" s="69"/>
      <c r="I348" s="69"/>
    </row>
    <row r="349" spans="1:9" ht="15.75">
      <c r="A349" s="272" t="s">
        <v>272</v>
      </c>
      <c r="B349" s="272"/>
      <c r="C349" s="272"/>
      <c r="D349" s="272"/>
      <c r="E349" s="272"/>
      <c r="F349" s="13"/>
      <c r="G349" s="355"/>
      <c r="H349" s="189"/>
      <c r="I349" s="189"/>
    </row>
    <row r="350" spans="1:9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</row>
    <row r="351" spans="1:9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</row>
    <row r="352" spans="1:9" ht="15.75">
      <c r="A352" s="119"/>
      <c r="B352" s="359" t="s">
        <v>274</v>
      </c>
      <c r="C352" s="119"/>
      <c r="D352" s="119"/>
      <c r="E352" s="119"/>
      <c r="F352" s="13"/>
      <c r="G352" s="355"/>
      <c r="H352" s="69"/>
      <c r="I352" s="69"/>
    </row>
    <row r="353" spans="1:9" ht="15.75" customHeight="1">
      <c r="A353" s="52"/>
      <c r="B353" s="172" t="s">
        <v>3</v>
      </c>
      <c r="C353" s="75">
        <v>0.14249999999999999</v>
      </c>
      <c r="D353" s="53"/>
      <c r="E353" s="53"/>
      <c r="F353" s="13"/>
      <c r="G353" s="355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355"/>
      <c r="G360" s="44" t="s">
        <v>126</v>
      </c>
      <c r="H360" s="8" t="s">
        <v>282</v>
      </c>
      <c r="I360" s="8"/>
    </row>
    <row r="361" spans="1:9">
      <c r="A361" s="8"/>
      <c r="B361" s="8"/>
      <c r="C361" s="355"/>
      <c r="D361" s="355"/>
      <c r="E361" s="355"/>
      <c r="F361" s="355"/>
      <c r="G361" s="355"/>
      <c r="H361" s="8"/>
      <c r="I361" s="8"/>
    </row>
    <row r="362" spans="1:9">
      <c r="A362" s="8"/>
      <c r="B362" s="8"/>
      <c r="C362" s="355"/>
      <c r="D362" s="355"/>
      <c r="E362" s="355"/>
      <c r="F362" s="355"/>
      <c r="G362" s="355"/>
      <c r="H362" s="8"/>
      <c r="I362" s="8"/>
    </row>
    <row r="363" spans="1:9">
      <c r="A363" s="8"/>
      <c r="B363" s="8"/>
      <c r="C363" s="355"/>
      <c r="D363" s="355"/>
      <c r="E363" s="355"/>
      <c r="F363" s="355"/>
      <c r="G363" s="355"/>
      <c r="H363" s="8"/>
      <c r="I363" s="8"/>
    </row>
    <row r="364" spans="1:9" ht="15.75">
      <c r="A364" s="8"/>
      <c r="B364" s="102" t="s">
        <v>283</v>
      </c>
      <c r="C364" s="355"/>
      <c r="D364" s="355"/>
      <c r="E364" s="355"/>
      <c r="F364" s="355"/>
      <c r="G364" s="355"/>
      <c r="H364" s="8"/>
      <c r="I364" s="8"/>
    </row>
    <row r="365" spans="1:9">
      <c r="A365" s="356"/>
      <c r="B365" s="356"/>
      <c r="C365" s="357"/>
      <c r="D365" s="357"/>
      <c r="E365" s="357"/>
      <c r="F365" s="355"/>
      <c r="G365" s="355"/>
      <c r="H365" s="8"/>
      <c r="I365" s="8"/>
    </row>
    <row r="366" spans="1:9">
      <c r="A366" s="356"/>
      <c r="B366" s="356"/>
      <c r="C366" s="357"/>
      <c r="D366" s="357"/>
      <c r="E366" s="357"/>
      <c r="F366" s="355"/>
      <c r="G366" s="355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355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355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355"/>
      <c r="H369" s="8"/>
      <c r="I369" s="8"/>
    </row>
    <row r="370" spans="1:9" ht="15.75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355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355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355"/>
      <c r="H372" s="8"/>
      <c r="I372" s="8"/>
    </row>
    <row r="373" spans="1:9" ht="15.75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355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355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355"/>
      <c r="G375" s="197"/>
      <c r="H375" s="8"/>
      <c r="I375" s="8"/>
    </row>
    <row r="376" spans="1:9">
      <c r="A376" s="8"/>
      <c r="B376" s="8"/>
      <c r="C376" s="355"/>
      <c r="D376" s="355"/>
      <c r="E376" s="355"/>
      <c r="F376" s="355"/>
      <c r="G376" s="355"/>
      <c r="H376" s="8"/>
      <c r="I376" s="8"/>
    </row>
    <row r="377" spans="1:9">
      <c r="A377" s="8"/>
      <c r="B377" s="8"/>
      <c r="C377" s="355"/>
      <c r="D377" s="355"/>
      <c r="E377" s="355"/>
      <c r="F377" s="355"/>
      <c r="G377" s="355"/>
      <c r="H377" s="8"/>
      <c r="I377" s="8"/>
    </row>
    <row r="378" spans="1:9" s="1" customFormat="1">
      <c r="A378" s="206"/>
      <c r="B378" s="206"/>
      <c r="C378" s="209"/>
      <c r="D378" s="209"/>
      <c r="E378" s="209"/>
      <c r="F378" s="209"/>
      <c r="G378" s="209"/>
      <c r="H378" s="206"/>
      <c r="I378" s="206"/>
    </row>
    <row r="379" spans="1:9" s="1" customFormat="1">
      <c r="A379" s="206"/>
      <c r="B379" s="206"/>
      <c r="C379" s="209"/>
      <c r="D379" s="209"/>
      <c r="E379" s="209"/>
      <c r="F379" s="209"/>
      <c r="G379" s="209"/>
      <c r="H379" s="206"/>
      <c r="I379" s="206"/>
    </row>
    <row r="380" spans="1:9" s="1" customFormat="1">
      <c r="A380" s="206"/>
      <c r="B380" s="206"/>
      <c r="C380" s="209"/>
      <c r="D380" s="209"/>
      <c r="E380" s="209"/>
      <c r="F380" s="209"/>
      <c r="G380" s="209"/>
      <c r="H380" s="206"/>
      <c r="I380" s="206"/>
    </row>
    <row r="381" spans="1:9" s="1" customFormat="1">
      <c r="A381" s="206"/>
      <c r="B381" s="206"/>
      <c r="C381" s="209"/>
      <c r="D381" s="209"/>
      <c r="E381" s="209"/>
      <c r="F381" s="209"/>
      <c r="G381" s="209"/>
      <c r="H381" s="206"/>
      <c r="I381" s="206"/>
    </row>
    <row r="382" spans="1:9" s="1" customFormat="1">
      <c r="A382" s="206"/>
      <c r="B382" s="206"/>
      <c r="C382" s="209"/>
      <c r="D382" s="209"/>
      <c r="E382" s="209"/>
      <c r="F382" s="209"/>
      <c r="G382" s="209"/>
      <c r="H382" s="206"/>
      <c r="I382" s="206"/>
    </row>
    <row r="383" spans="1:9" s="1" customFormat="1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 s="1" customFormat="1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 s="1" customFormat="1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 s="1" customFormat="1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 s="1" customFormat="1">
      <c r="C387" s="209"/>
      <c r="D387" s="209"/>
      <c r="E387" s="209"/>
      <c r="F387" s="209"/>
      <c r="G387" s="209"/>
    </row>
  </sheetData>
  <mergeCells count="139">
    <mergeCell ref="A374:D374"/>
    <mergeCell ref="A375:D375"/>
    <mergeCell ref="B309:D309"/>
    <mergeCell ref="A310:D310"/>
    <mergeCell ref="A316:E316"/>
    <mergeCell ref="A320:C320"/>
    <mergeCell ref="A325:E325"/>
    <mergeCell ref="A329:C329"/>
    <mergeCell ref="A331:E331"/>
    <mergeCell ref="A335:D335"/>
    <mergeCell ref="A337:E337"/>
    <mergeCell ref="B250:D250"/>
    <mergeCell ref="A251:D251"/>
    <mergeCell ref="A256:I256"/>
    <mergeCell ref="A262:G262"/>
    <mergeCell ref="B271:D271"/>
    <mergeCell ref="B272:D272"/>
    <mergeCell ref="B273:D274"/>
    <mergeCell ref="A275:E275"/>
    <mergeCell ref="A284:F284"/>
    <mergeCell ref="B191:C191"/>
    <mergeCell ref="B192:C192"/>
    <mergeCell ref="A193:D193"/>
    <mergeCell ref="A195:C195"/>
    <mergeCell ref="B200:D200"/>
    <mergeCell ref="B201:D201"/>
    <mergeCell ref="B202:D202"/>
    <mergeCell ref="B203:D203"/>
    <mergeCell ref="B204:D204"/>
    <mergeCell ref="C4:E4"/>
    <mergeCell ref="C6:D6"/>
    <mergeCell ref="C7:D7"/>
    <mergeCell ref="A12:C12"/>
    <mergeCell ref="A14:H14"/>
    <mergeCell ref="B181:C181"/>
    <mergeCell ref="B182:C182"/>
    <mergeCell ref="B183:C183"/>
    <mergeCell ref="A184:D184"/>
    <mergeCell ref="B18:D18"/>
    <mergeCell ref="E18:H18"/>
    <mergeCell ref="A19:D19"/>
    <mergeCell ref="A24:E24"/>
    <mergeCell ref="B26:D26"/>
    <mergeCell ref="B27:D27"/>
    <mergeCell ref="B15:D15"/>
    <mergeCell ref="E15:H15"/>
    <mergeCell ref="B16:D16"/>
    <mergeCell ref="E16:H16"/>
    <mergeCell ref="B17:D17"/>
    <mergeCell ref="E17:H17"/>
    <mergeCell ref="B34:D34"/>
    <mergeCell ref="B35:D35"/>
    <mergeCell ref="A41:E41"/>
    <mergeCell ref="A45:D45"/>
    <mergeCell ref="A52:D52"/>
    <mergeCell ref="A59:D59"/>
    <mergeCell ref="B28:D28"/>
    <mergeCell ref="B29:D29"/>
    <mergeCell ref="B30:D30"/>
    <mergeCell ref="B31:D31"/>
    <mergeCell ref="B32:D32"/>
    <mergeCell ref="B33:D33"/>
    <mergeCell ref="A102:E102"/>
    <mergeCell ref="A108:F108"/>
    <mergeCell ref="A114:F114"/>
    <mergeCell ref="B120:D120"/>
    <mergeCell ref="B121:D121"/>
    <mergeCell ref="B122:D122"/>
    <mergeCell ref="A66:D66"/>
    <mergeCell ref="A73:D73"/>
    <mergeCell ref="A76:C76"/>
    <mergeCell ref="A81:D81"/>
    <mergeCell ref="A89:E89"/>
    <mergeCell ref="A96:E96"/>
    <mergeCell ref="A141:E141"/>
    <mergeCell ref="A149:H149"/>
    <mergeCell ref="A155:B155"/>
    <mergeCell ref="A160:F160"/>
    <mergeCell ref="B166:C166"/>
    <mergeCell ref="B167:C167"/>
    <mergeCell ref="B123:D123"/>
    <mergeCell ref="B124:D124"/>
    <mergeCell ref="B125:D125"/>
    <mergeCell ref="B126:D126"/>
    <mergeCell ref="A127:D127"/>
    <mergeCell ref="A133:D133"/>
    <mergeCell ref="B174:C174"/>
    <mergeCell ref="A175:C175"/>
    <mergeCell ref="B168:C168"/>
    <mergeCell ref="B169:C169"/>
    <mergeCell ref="B170:C170"/>
    <mergeCell ref="B171:C171"/>
    <mergeCell ref="B172:C172"/>
    <mergeCell ref="B173:C173"/>
    <mergeCell ref="A205:D205"/>
    <mergeCell ref="B215:C215"/>
    <mergeCell ref="B216:C216"/>
    <mergeCell ref="A218:C218"/>
    <mergeCell ref="A224:D224"/>
    <mergeCell ref="B225:D225"/>
    <mergeCell ref="B226:D226"/>
    <mergeCell ref="B227:D227"/>
    <mergeCell ref="A228:D228"/>
    <mergeCell ref="A235:I235"/>
    <mergeCell ref="A241:G241"/>
    <mergeCell ref="A243:I243"/>
    <mergeCell ref="A246:D246"/>
    <mergeCell ref="B247:D247"/>
    <mergeCell ref="B248:D248"/>
    <mergeCell ref="B249:D249"/>
    <mergeCell ref="B269:D269"/>
    <mergeCell ref="B270:D270"/>
    <mergeCell ref="B268:D268"/>
    <mergeCell ref="B292:D292"/>
    <mergeCell ref="B293:D293"/>
    <mergeCell ref="B294:D294"/>
    <mergeCell ref="B295:D295"/>
    <mergeCell ref="B296:D296"/>
    <mergeCell ref="B297:D297"/>
    <mergeCell ref="A298:D298"/>
    <mergeCell ref="A302:E302"/>
    <mergeCell ref="B305:D305"/>
    <mergeCell ref="B306:D306"/>
    <mergeCell ref="B307:D307"/>
    <mergeCell ref="B308:D308"/>
    <mergeCell ref="A341:D341"/>
    <mergeCell ref="A343:E343"/>
    <mergeCell ref="A347:C347"/>
    <mergeCell ref="A349:E349"/>
    <mergeCell ref="A351:D351"/>
    <mergeCell ref="B354:C354"/>
    <mergeCell ref="B367:D367"/>
    <mergeCell ref="B368:D368"/>
    <mergeCell ref="B369:D369"/>
    <mergeCell ref="B370:D370"/>
    <mergeCell ref="B371:D371"/>
    <mergeCell ref="A372:D372"/>
    <mergeCell ref="B373:D373"/>
    <mergeCell ref="C5:E5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88"/>
  <sheetViews>
    <sheetView workbookViewId="0">
      <selection activeCell="A2" sqref="A2"/>
    </sheetView>
  </sheetViews>
  <sheetFormatPr defaultRowHeight="15"/>
  <cols>
    <col min="1" max="1" width="23.5703125" customWidth="1"/>
    <col min="2" max="2" width="21.5703125" customWidth="1"/>
    <col min="3" max="3" width="16.5703125" style="204" customWidth="1"/>
    <col min="4" max="4" width="12.7109375" style="204" customWidth="1"/>
    <col min="5" max="5" width="12.140625" style="204" customWidth="1"/>
    <col min="6" max="6" width="12.5703125" style="204" bestFit="1" customWidth="1"/>
    <col min="7" max="7" width="10.7109375" style="204" customWidth="1"/>
    <col min="8" max="8" width="9.85546875" customWidth="1"/>
    <col min="9" max="9" width="12.28515625" customWidth="1"/>
    <col min="10" max="15" width="9.140625" style="1"/>
  </cols>
  <sheetData>
    <row r="1" spans="1:15">
      <c r="A1" s="8"/>
      <c r="B1" s="8"/>
      <c r="C1" s="9"/>
      <c r="D1" s="9"/>
      <c r="E1" s="9"/>
      <c r="F1" s="9"/>
      <c r="G1" s="9"/>
      <c r="H1" s="8"/>
      <c r="I1" s="8"/>
    </row>
    <row r="2" spans="1:15" ht="18">
      <c r="A2" s="228" t="s">
        <v>312</v>
      </c>
      <c r="B2" s="18"/>
      <c r="C2" s="9"/>
      <c r="D2" s="9"/>
      <c r="E2" s="9"/>
      <c r="F2" s="9"/>
      <c r="G2" s="9"/>
      <c r="H2" s="8"/>
      <c r="I2" s="8"/>
    </row>
    <row r="3" spans="1:15">
      <c r="A3" s="10"/>
      <c r="B3" s="10"/>
      <c r="C3" s="11"/>
      <c r="D3" s="11"/>
      <c r="E3" s="9"/>
      <c r="F3" s="9"/>
      <c r="G3" s="9"/>
      <c r="H3" s="8"/>
      <c r="I3" s="8"/>
    </row>
    <row r="4" spans="1:15" s="23" customFormat="1" ht="31.5" customHeight="1">
      <c r="A4" s="19" t="s">
        <v>92</v>
      </c>
      <c r="B4" s="20" t="s">
        <v>30</v>
      </c>
      <c r="C4" s="293" t="s">
        <v>93</v>
      </c>
      <c r="D4" s="293"/>
      <c r="E4" s="293"/>
      <c r="F4" s="21"/>
      <c r="G4" s="21"/>
      <c r="H4" s="22"/>
      <c r="I4" s="22"/>
      <c r="J4" s="205"/>
      <c r="K4" s="205"/>
      <c r="L4" s="205"/>
      <c r="M4" s="205"/>
      <c r="N4" s="205"/>
      <c r="O4" s="205"/>
    </row>
    <row r="5" spans="1:15" ht="15.75" customHeight="1">
      <c r="A5" s="24" t="s">
        <v>311</v>
      </c>
      <c r="B5" s="24" t="s">
        <v>42</v>
      </c>
      <c r="C5" s="297">
        <v>32</v>
      </c>
      <c r="D5" s="297"/>
      <c r="E5" s="297"/>
      <c r="F5" s="26"/>
      <c r="G5" s="26"/>
      <c r="H5" s="8"/>
      <c r="I5" s="8"/>
    </row>
    <row r="6" spans="1:15">
      <c r="A6" s="17"/>
      <c r="B6" s="17"/>
      <c r="C6" s="291"/>
      <c r="D6" s="291"/>
      <c r="E6" s="27"/>
      <c r="F6" s="27"/>
      <c r="G6" s="27"/>
      <c r="H6" s="8"/>
      <c r="I6" s="8"/>
    </row>
    <row r="7" spans="1:15">
      <c r="A7" s="8"/>
      <c r="B7" s="8"/>
      <c r="C7" s="292"/>
      <c r="D7" s="292"/>
      <c r="E7" s="27"/>
      <c r="F7" s="27"/>
      <c r="G7" s="27"/>
      <c r="H7" s="8"/>
      <c r="I7" s="8"/>
    </row>
    <row r="8" spans="1:15">
      <c r="A8" s="8"/>
      <c r="B8" s="8"/>
      <c r="C8" s="27"/>
      <c r="D8" s="27"/>
      <c r="E8" s="27"/>
      <c r="F8" s="27"/>
      <c r="G8" s="27"/>
      <c r="H8" s="8"/>
      <c r="I8" s="8"/>
    </row>
    <row r="9" spans="1:15" ht="18">
      <c r="A9" s="8"/>
      <c r="B9" s="29" t="s">
        <v>95</v>
      </c>
      <c r="C9" s="9"/>
      <c r="D9" s="9"/>
      <c r="E9" s="9"/>
      <c r="F9" s="9"/>
      <c r="G9" s="9"/>
      <c r="H9" s="8"/>
      <c r="I9" s="8"/>
    </row>
    <row r="10" spans="1:15">
      <c r="A10" s="8"/>
      <c r="B10" s="8"/>
      <c r="C10" s="9"/>
      <c r="D10" s="9"/>
      <c r="E10" s="9"/>
      <c r="F10" s="9"/>
      <c r="G10" s="9"/>
      <c r="H10" s="8"/>
      <c r="I10" s="8"/>
    </row>
    <row r="11" spans="1:15">
      <c r="A11" s="8"/>
      <c r="B11" s="8"/>
      <c r="C11" s="9"/>
      <c r="D11" s="9"/>
      <c r="E11" s="9"/>
      <c r="F11" s="9"/>
      <c r="G11" s="9"/>
      <c r="H11" s="8"/>
      <c r="I11" s="8"/>
    </row>
    <row r="12" spans="1:15" ht="15.75">
      <c r="A12" s="278" t="s">
        <v>96</v>
      </c>
      <c r="B12" s="278"/>
      <c r="C12" s="278"/>
      <c r="D12" s="9"/>
      <c r="E12" s="9"/>
      <c r="F12" s="9"/>
      <c r="G12" s="9"/>
      <c r="H12" s="8"/>
      <c r="I12" s="8"/>
    </row>
    <row r="13" spans="1:15" ht="15.75">
      <c r="A13" s="30"/>
      <c r="B13" s="30"/>
      <c r="C13" s="30"/>
      <c r="D13" s="11"/>
      <c r="E13" s="11"/>
      <c r="F13" s="11"/>
      <c r="G13" s="11"/>
      <c r="H13" s="10"/>
      <c r="I13" s="8"/>
    </row>
    <row r="14" spans="1:15" ht="15.75">
      <c r="A14" s="273" t="s">
        <v>97</v>
      </c>
      <c r="B14" s="273"/>
      <c r="C14" s="273"/>
      <c r="D14" s="273"/>
      <c r="E14" s="273"/>
      <c r="F14" s="273"/>
      <c r="G14" s="273"/>
      <c r="H14" s="273"/>
      <c r="I14" s="31"/>
    </row>
    <row r="15" spans="1:15" ht="15.75" customHeight="1">
      <c r="A15" s="32">
        <v>1</v>
      </c>
      <c r="B15" s="270" t="s">
        <v>98</v>
      </c>
      <c r="C15" s="270"/>
      <c r="D15" s="270"/>
      <c r="E15" s="275" t="s">
        <v>329</v>
      </c>
      <c r="F15" s="275"/>
      <c r="G15" s="275"/>
      <c r="H15" s="275"/>
      <c r="I15" s="31"/>
    </row>
    <row r="16" spans="1:15" ht="15.75" customHeight="1">
      <c r="A16" s="32">
        <v>2</v>
      </c>
      <c r="B16" s="270" t="s">
        <v>100</v>
      </c>
      <c r="C16" s="270"/>
      <c r="D16" s="270"/>
      <c r="E16" s="290">
        <v>1020.04</v>
      </c>
      <c r="F16" s="290"/>
      <c r="G16" s="290"/>
      <c r="H16" s="290"/>
      <c r="I16" s="31"/>
    </row>
    <row r="17" spans="1:9" ht="15.75" customHeight="1">
      <c r="A17" s="32">
        <v>3</v>
      </c>
      <c r="B17" s="270" t="s">
        <v>101</v>
      </c>
      <c r="C17" s="270"/>
      <c r="D17" s="270"/>
      <c r="E17" s="275" t="s">
        <v>330</v>
      </c>
      <c r="F17" s="275"/>
      <c r="G17" s="275"/>
      <c r="H17" s="275"/>
      <c r="I17" s="31"/>
    </row>
    <row r="18" spans="1:9" ht="15.75" customHeight="1">
      <c r="A18" s="34">
        <v>4</v>
      </c>
      <c r="B18" s="270" t="s">
        <v>103</v>
      </c>
      <c r="C18" s="270"/>
      <c r="D18" s="270"/>
      <c r="E18" s="275" t="s">
        <v>104</v>
      </c>
      <c r="F18" s="275"/>
      <c r="G18" s="275"/>
      <c r="H18" s="275"/>
      <c r="I18" s="31"/>
    </row>
    <row r="19" spans="1:9" ht="15.75" customHeight="1">
      <c r="A19" s="289" t="s">
        <v>105</v>
      </c>
      <c r="B19" s="289"/>
      <c r="C19" s="289"/>
      <c r="D19" s="289"/>
      <c r="E19" s="35"/>
      <c r="F19" s="35"/>
      <c r="G19" s="35"/>
      <c r="H19" s="35"/>
      <c r="I19" s="8"/>
    </row>
    <row r="20" spans="1:9" ht="15.75">
      <c r="A20" s="36"/>
      <c r="B20" s="36"/>
      <c r="C20" s="36"/>
      <c r="D20" s="36"/>
      <c r="E20" s="36"/>
      <c r="F20" s="36"/>
      <c r="G20" s="36"/>
      <c r="H20" s="36"/>
      <c r="I20" s="8"/>
    </row>
    <row r="21" spans="1:9">
      <c r="A21" s="8"/>
      <c r="B21" s="8"/>
      <c r="C21" s="9"/>
      <c r="D21" s="9"/>
      <c r="E21" s="9"/>
      <c r="F21" s="9"/>
      <c r="G21" s="9"/>
      <c r="H21" s="8"/>
      <c r="I21" s="8"/>
    </row>
    <row r="22" spans="1:9">
      <c r="A22" s="8"/>
      <c r="B22" s="8"/>
      <c r="C22" s="9"/>
      <c r="D22" s="9"/>
      <c r="E22" s="9"/>
      <c r="F22" s="9"/>
      <c r="G22" s="9"/>
      <c r="H22" s="8"/>
      <c r="I22" s="8"/>
    </row>
    <row r="23" spans="1:9">
      <c r="A23" s="8"/>
      <c r="B23" s="8"/>
      <c r="C23" s="9"/>
      <c r="D23" s="9"/>
      <c r="E23" s="9"/>
      <c r="F23" s="9"/>
      <c r="G23" s="9"/>
      <c r="H23" s="8"/>
      <c r="I23" s="8"/>
    </row>
    <row r="24" spans="1:9" ht="15.75">
      <c r="A24" s="278" t="s">
        <v>106</v>
      </c>
      <c r="B24" s="278"/>
      <c r="C24" s="278"/>
      <c r="D24" s="278"/>
      <c r="E24" s="278"/>
      <c r="F24" s="9"/>
      <c r="G24" s="9"/>
      <c r="H24" s="8"/>
      <c r="I24" s="8"/>
    </row>
    <row r="25" spans="1:9">
      <c r="A25" s="10"/>
      <c r="B25" s="10"/>
      <c r="C25" s="11"/>
      <c r="D25" s="11"/>
      <c r="E25" s="11"/>
      <c r="F25" s="9"/>
      <c r="G25" s="9"/>
      <c r="H25" s="8"/>
      <c r="I25" s="8"/>
    </row>
    <row r="26" spans="1:9" ht="14.25" customHeight="1">
      <c r="A26" s="37">
        <v>1</v>
      </c>
      <c r="B26" s="265" t="s">
        <v>107</v>
      </c>
      <c r="C26" s="265"/>
      <c r="D26" s="265"/>
      <c r="E26" s="37" t="s">
        <v>44</v>
      </c>
      <c r="F26" s="13"/>
      <c r="G26" s="9"/>
      <c r="H26" s="8"/>
      <c r="I26" s="8"/>
    </row>
    <row r="27" spans="1:9" ht="15.75">
      <c r="A27" s="32" t="s">
        <v>24</v>
      </c>
      <c r="B27" s="270" t="s">
        <v>108</v>
      </c>
      <c r="C27" s="270"/>
      <c r="D27" s="270"/>
      <c r="E27" s="39">
        <f>E16</f>
        <v>1020.04</v>
      </c>
      <c r="F27" s="13"/>
      <c r="G27" s="9"/>
      <c r="H27" s="8"/>
      <c r="I27" s="8"/>
    </row>
    <row r="28" spans="1:9" ht="15.75">
      <c r="A28" s="32" t="s">
        <v>25</v>
      </c>
      <c r="B28" s="270" t="s">
        <v>109</v>
      </c>
      <c r="C28" s="270"/>
      <c r="D28" s="270"/>
      <c r="E28" s="39">
        <f>E27*30%</f>
        <v>306.012</v>
      </c>
      <c r="F28" s="13"/>
      <c r="G28" s="9"/>
      <c r="H28" s="8"/>
      <c r="I28" s="8"/>
    </row>
    <row r="29" spans="1:9" ht="15.75">
      <c r="A29" s="32" t="s">
        <v>27</v>
      </c>
      <c r="B29" s="270" t="s">
        <v>110</v>
      </c>
      <c r="C29" s="270"/>
      <c r="D29" s="270"/>
      <c r="E29" s="39">
        <v>0</v>
      </c>
      <c r="F29" s="13"/>
      <c r="G29" s="9"/>
      <c r="H29" s="8"/>
      <c r="I29" s="8"/>
    </row>
    <row r="30" spans="1:9" ht="15.75">
      <c r="A30" s="32" t="s">
        <v>28</v>
      </c>
      <c r="B30" s="270" t="s">
        <v>45</v>
      </c>
      <c r="C30" s="270"/>
      <c r="D30" s="270"/>
      <c r="E30" s="39">
        <v>0</v>
      </c>
      <c r="F30" s="13"/>
      <c r="G30" s="9"/>
      <c r="H30" s="8"/>
      <c r="I30" s="8"/>
    </row>
    <row r="31" spans="1:9" ht="15.75">
      <c r="A31" s="32" t="s">
        <v>46</v>
      </c>
      <c r="B31" s="270" t="s">
        <v>47</v>
      </c>
      <c r="C31" s="270"/>
      <c r="D31" s="270"/>
      <c r="E31" s="39">
        <v>0</v>
      </c>
      <c r="F31" s="13"/>
      <c r="G31" s="9"/>
      <c r="H31" s="8"/>
      <c r="I31" s="8"/>
    </row>
    <row r="32" spans="1:9" ht="15.75">
      <c r="A32" s="32" t="s">
        <v>48</v>
      </c>
      <c r="B32" s="270" t="s">
        <v>111</v>
      </c>
      <c r="C32" s="270"/>
      <c r="D32" s="270"/>
      <c r="E32" s="39">
        <v>0</v>
      </c>
      <c r="F32" s="13"/>
      <c r="G32" s="9"/>
      <c r="H32" s="8"/>
      <c r="I32" s="8"/>
    </row>
    <row r="33" spans="1:15" ht="15.75">
      <c r="A33" s="32" t="s">
        <v>49</v>
      </c>
      <c r="B33" s="270" t="s">
        <v>112</v>
      </c>
      <c r="C33" s="270"/>
      <c r="D33" s="270"/>
      <c r="E33" s="39">
        <v>0</v>
      </c>
      <c r="F33" s="13"/>
      <c r="G33" s="9"/>
      <c r="H33" s="8"/>
      <c r="I33" s="8"/>
    </row>
    <row r="34" spans="1:15" ht="15.75">
      <c r="A34" s="32" t="s">
        <v>61</v>
      </c>
      <c r="B34" s="270" t="s">
        <v>112</v>
      </c>
      <c r="C34" s="270"/>
      <c r="D34" s="270"/>
      <c r="E34" s="39">
        <v>0</v>
      </c>
      <c r="F34" s="13"/>
      <c r="G34" s="9"/>
      <c r="H34" s="8"/>
      <c r="I34" s="8"/>
    </row>
    <row r="35" spans="1:15" ht="15.75">
      <c r="A35" s="40"/>
      <c r="B35" s="265" t="s">
        <v>113</v>
      </c>
      <c r="C35" s="265"/>
      <c r="D35" s="265"/>
      <c r="E35" s="41">
        <f>SUM(E27:E34)</f>
        <v>1326.0519999999999</v>
      </c>
      <c r="F35" s="13"/>
      <c r="G35" s="9"/>
      <c r="H35" s="8"/>
      <c r="I35" s="8"/>
    </row>
    <row r="36" spans="1:15">
      <c r="A36" s="17"/>
      <c r="B36" s="17"/>
      <c r="C36" s="15"/>
      <c r="D36" s="15"/>
      <c r="E36" s="15"/>
      <c r="F36" s="9"/>
      <c r="G36" s="9"/>
      <c r="H36" s="8"/>
      <c r="I36" s="8"/>
    </row>
    <row r="37" spans="1:15" ht="15.75">
      <c r="A37" s="8"/>
      <c r="B37" s="42"/>
      <c r="C37" s="9"/>
      <c r="D37" s="9"/>
      <c r="E37" s="9"/>
      <c r="F37" s="9"/>
      <c r="G37" s="9"/>
      <c r="H37" s="8"/>
      <c r="I37" s="8"/>
    </row>
    <row r="38" spans="1:15" ht="15.75">
      <c r="A38" s="8"/>
      <c r="B38" s="42"/>
      <c r="C38" s="9"/>
      <c r="D38" s="9"/>
      <c r="E38" s="9"/>
      <c r="F38" s="9"/>
      <c r="G38" s="9"/>
      <c r="H38" s="8"/>
      <c r="I38" s="8"/>
    </row>
    <row r="39" spans="1:15" ht="15.75">
      <c r="A39" s="8"/>
      <c r="B39" s="42"/>
      <c r="C39" s="9"/>
      <c r="D39" s="9"/>
      <c r="E39" s="9"/>
      <c r="F39" s="9"/>
      <c r="G39" s="9"/>
      <c r="H39" s="8"/>
      <c r="I39" s="8"/>
    </row>
    <row r="40" spans="1:15">
      <c r="A40" s="8"/>
      <c r="B40" s="8"/>
      <c r="C40" s="9"/>
      <c r="D40" s="9"/>
      <c r="E40" s="9"/>
      <c r="F40" s="9"/>
      <c r="G40" s="9"/>
      <c r="H40" s="8"/>
      <c r="I40" s="8"/>
    </row>
    <row r="41" spans="1:15" ht="15.75">
      <c r="A41" s="278" t="s">
        <v>114</v>
      </c>
      <c r="B41" s="278"/>
      <c r="C41" s="278"/>
      <c r="D41" s="278"/>
      <c r="E41" s="278"/>
      <c r="F41" s="9"/>
      <c r="G41" s="9"/>
      <c r="H41" s="8"/>
      <c r="I41" s="8"/>
    </row>
    <row r="42" spans="1:15" ht="15.75">
      <c r="A42" s="43"/>
      <c r="B42" s="43"/>
      <c r="C42" s="43"/>
      <c r="D42" s="9"/>
      <c r="E42" s="9"/>
      <c r="F42" s="9"/>
      <c r="G42" s="9"/>
      <c r="H42" s="8"/>
      <c r="I42" s="8"/>
    </row>
    <row r="43" spans="1:15" ht="15.75">
      <c r="A43" s="43"/>
      <c r="B43" s="43"/>
      <c r="C43" s="43"/>
      <c r="D43" s="9"/>
      <c r="E43" s="9"/>
      <c r="F43" s="9"/>
      <c r="G43" s="44"/>
      <c r="H43" s="8"/>
      <c r="I43" s="8"/>
    </row>
    <row r="44" spans="1:15">
      <c r="A44" s="10"/>
      <c r="B44" s="10"/>
      <c r="C44" s="11"/>
      <c r="D44" s="11"/>
      <c r="E44" s="11"/>
      <c r="F44" s="9"/>
      <c r="G44" s="44"/>
      <c r="H44" s="8"/>
      <c r="I44" s="8"/>
    </row>
    <row r="45" spans="1:15" s="47" customFormat="1" ht="15.75">
      <c r="A45" s="288" t="s">
        <v>117</v>
      </c>
      <c r="B45" s="288"/>
      <c r="C45" s="288"/>
      <c r="D45" s="288"/>
      <c r="E45" s="45"/>
      <c r="F45" s="46"/>
      <c r="G45" s="44"/>
      <c r="H45" s="8"/>
      <c r="I45" s="8"/>
      <c r="J45" s="1"/>
      <c r="K45" s="1"/>
      <c r="L45" s="1"/>
      <c r="M45" s="1"/>
      <c r="N45" s="1"/>
      <c r="O45" s="1"/>
    </row>
    <row r="46" spans="1:15" s="51" customFormat="1" ht="15.75">
      <c r="A46" s="48"/>
      <c r="B46" s="49" t="s">
        <v>119</v>
      </c>
      <c r="C46" s="49" t="s">
        <v>120</v>
      </c>
      <c r="D46" s="49" t="s">
        <v>121</v>
      </c>
      <c r="E46" s="50" t="s">
        <v>122</v>
      </c>
      <c r="F46" s="46"/>
      <c r="G46" s="44"/>
      <c r="H46" s="8"/>
      <c r="I46" s="8"/>
      <c r="J46" s="206"/>
      <c r="K46" s="206"/>
      <c r="L46" s="206"/>
      <c r="M46" s="206"/>
      <c r="N46" s="206"/>
      <c r="O46" s="206"/>
    </row>
    <row r="47" spans="1:15" s="51" customFormat="1" ht="15.75">
      <c r="A47" s="52"/>
      <c r="B47" s="53">
        <v>3.5</v>
      </c>
      <c r="C47" s="54">
        <v>22</v>
      </c>
      <c r="D47" s="53">
        <v>2</v>
      </c>
      <c r="E47" s="55">
        <f>B47*C47*D47</f>
        <v>154</v>
      </c>
      <c r="F47" s="13"/>
      <c r="G47" s="44"/>
      <c r="H47" s="8"/>
      <c r="I47" s="8"/>
      <c r="J47" s="206"/>
      <c r="K47" s="206"/>
      <c r="L47" s="206"/>
      <c r="M47" s="206"/>
      <c r="N47" s="206"/>
      <c r="O47" s="206"/>
    </row>
    <row r="48" spans="1:15" s="51" customFormat="1">
      <c r="A48" s="17"/>
      <c r="B48" s="15" t="s">
        <v>315</v>
      </c>
      <c r="C48" s="56"/>
      <c r="D48" s="15"/>
      <c r="E48" s="15"/>
      <c r="F48" s="9"/>
      <c r="G48" s="44"/>
      <c r="H48" s="8"/>
      <c r="I48" s="8"/>
      <c r="J48" s="206"/>
      <c r="K48" s="206"/>
      <c r="L48" s="206"/>
      <c r="M48" s="206"/>
      <c r="N48" s="206"/>
      <c r="O48" s="206"/>
    </row>
    <row r="49" spans="1:15" s="51" customFormat="1">
      <c r="A49" s="8"/>
      <c r="B49" s="9"/>
      <c r="C49" s="57"/>
      <c r="D49" s="9"/>
      <c r="E49" s="9"/>
      <c r="F49" s="9"/>
      <c r="G49" s="44"/>
      <c r="H49" s="8"/>
      <c r="I49" s="8"/>
      <c r="J49" s="206"/>
      <c r="K49" s="206"/>
      <c r="L49" s="206"/>
      <c r="M49" s="206"/>
      <c r="N49" s="206"/>
      <c r="O49" s="206"/>
    </row>
    <row r="50" spans="1:15" s="51" customFormat="1">
      <c r="A50" s="8"/>
      <c r="B50" s="9"/>
      <c r="C50" s="57"/>
      <c r="D50" s="9"/>
      <c r="E50" s="9"/>
      <c r="F50" s="9"/>
      <c r="G50" s="44"/>
      <c r="H50" s="8"/>
      <c r="I50" s="8"/>
      <c r="J50" s="206"/>
      <c r="K50" s="206"/>
      <c r="L50" s="206"/>
      <c r="M50" s="206"/>
      <c r="N50" s="206"/>
      <c r="O50" s="206"/>
    </row>
    <row r="51" spans="1:15">
      <c r="A51" s="10"/>
      <c r="B51" s="11"/>
      <c r="C51" s="58"/>
      <c r="D51" s="11"/>
      <c r="E51" s="9"/>
      <c r="F51" s="9"/>
      <c r="G51" s="9"/>
      <c r="H51" s="8"/>
      <c r="I51" s="8"/>
    </row>
    <row r="52" spans="1:15" ht="15.75">
      <c r="A52" s="272" t="s">
        <v>127</v>
      </c>
      <c r="B52" s="272"/>
      <c r="C52" s="272"/>
      <c r="D52" s="272"/>
      <c r="E52" s="46"/>
      <c r="F52" s="59"/>
      <c r="G52" s="59"/>
      <c r="H52" s="8"/>
      <c r="I52" s="8"/>
    </row>
    <row r="53" spans="1:15" ht="15.75">
      <c r="A53" s="48" t="s">
        <v>314</v>
      </c>
      <c r="B53" s="49" t="s">
        <v>128</v>
      </c>
      <c r="C53" s="49" t="s">
        <v>129</v>
      </c>
      <c r="D53" s="49" t="s">
        <v>130</v>
      </c>
      <c r="E53" s="46"/>
      <c r="F53" s="59"/>
      <c r="G53" s="59"/>
      <c r="H53" s="8"/>
      <c r="I53" s="8"/>
    </row>
    <row r="54" spans="1:15" ht="15.75">
      <c r="A54" s="339">
        <v>30</v>
      </c>
      <c r="B54" s="340">
        <f>E27</f>
        <v>1020.04</v>
      </c>
      <c r="C54" s="341">
        <v>0.06</v>
      </c>
      <c r="D54" s="342">
        <f>B54*C54</f>
        <v>61.202399999999997</v>
      </c>
      <c r="E54" s="13"/>
      <c r="F54" s="9"/>
      <c r="G54" s="9"/>
      <c r="H54" s="8"/>
      <c r="I54" s="8"/>
    </row>
    <row r="55" spans="1:15" ht="15.75">
      <c r="A55" s="52">
        <v>22</v>
      </c>
      <c r="B55" s="53">
        <f>A55*B54/A54</f>
        <v>748.02933333333328</v>
      </c>
      <c r="C55" s="60">
        <v>0.06</v>
      </c>
      <c r="D55" s="55">
        <f>B55*C55</f>
        <v>44.881759999999993</v>
      </c>
      <c r="E55" s="9"/>
      <c r="F55" s="9"/>
      <c r="G55" s="9"/>
      <c r="H55" s="8"/>
      <c r="I55" s="8"/>
    </row>
    <row r="56" spans="1:15">
      <c r="A56" s="8"/>
      <c r="B56" s="9"/>
      <c r="C56" s="61"/>
      <c r="D56" s="9"/>
      <c r="E56" s="9"/>
      <c r="F56" s="9"/>
      <c r="G56" s="9"/>
      <c r="H56" s="8"/>
      <c r="I56" s="8"/>
    </row>
    <row r="57" spans="1:15">
      <c r="A57" s="8"/>
      <c r="B57" s="9"/>
      <c r="C57" s="61"/>
      <c r="D57" s="9"/>
      <c r="E57" s="9"/>
      <c r="F57" s="9"/>
      <c r="G57" s="9"/>
      <c r="H57" s="8"/>
      <c r="I57" s="8"/>
    </row>
    <row r="58" spans="1:15">
      <c r="A58" s="10"/>
      <c r="B58" s="11"/>
      <c r="C58" s="58"/>
      <c r="D58" s="11"/>
      <c r="E58" s="9"/>
      <c r="F58" s="9"/>
      <c r="G58" s="9"/>
      <c r="H58" s="8"/>
      <c r="I58" s="8"/>
    </row>
    <row r="59" spans="1:15" ht="15.75">
      <c r="A59" s="272" t="s">
        <v>131</v>
      </c>
      <c r="B59" s="272"/>
      <c r="C59" s="272"/>
      <c r="D59" s="272"/>
      <c r="E59" s="46"/>
      <c r="F59" s="59"/>
      <c r="G59" s="59"/>
      <c r="H59" s="8"/>
      <c r="I59" s="8"/>
    </row>
    <row r="60" spans="1:15" ht="15.75">
      <c r="A60" s="48"/>
      <c r="B60" s="49" t="s">
        <v>0</v>
      </c>
      <c r="C60" s="49" t="s">
        <v>132</v>
      </c>
      <c r="D60" s="49" t="s">
        <v>133</v>
      </c>
      <c r="E60" s="46"/>
      <c r="F60" s="59"/>
      <c r="G60" s="59"/>
      <c r="H60" s="8"/>
      <c r="I60" s="8"/>
    </row>
    <row r="61" spans="1:15" ht="15.75">
      <c r="A61" s="52"/>
      <c r="B61" s="62">
        <f>E47</f>
        <v>154</v>
      </c>
      <c r="C61" s="53">
        <f>D55</f>
        <v>44.881759999999993</v>
      </c>
      <c r="D61" s="53">
        <f>B61-C61</f>
        <v>109.11824000000001</v>
      </c>
      <c r="E61" s="13"/>
      <c r="F61" s="9"/>
      <c r="G61" s="9"/>
      <c r="H61" s="8"/>
      <c r="I61" s="8"/>
    </row>
    <row r="62" spans="1:15" ht="15.75">
      <c r="A62" s="63"/>
      <c r="B62" s="64" t="s">
        <v>134</v>
      </c>
      <c r="C62" s="65"/>
      <c r="D62" s="65">
        <f>D61</f>
        <v>109.11824000000001</v>
      </c>
      <c r="E62" s="13"/>
      <c r="F62" s="9"/>
      <c r="G62" s="9"/>
      <c r="H62" s="8"/>
      <c r="I62" s="8"/>
    </row>
    <row r="63" spans="1:15">
      <c r="A63" s="17"/>
      <c r="B63" s="66"/>
      <c r="C63" s="15"/>
      <c r="D63" s="15"/>
      <c r="E63" s="9"/>
      <c r="F63" s="9"/>
      <c r="G63" s="9"/>
      <c r="H63" s="8"/>
      <c r="I63" s="8"/>
    </row>
    <row r="64" spans="1:15">
      <c r="A64" s="8"/>
      <c r="B64" s="67"/>
      <c r="C64" s="9"/>
      <c r="D64" s="9"/>
      <c r="E64" s="9"/>
      <c r="F64" s="9"/>
      <c r="G64" s="9"/>
      <c r="H64" s="8"/>
      <c r="I64" s="8"/>
    </row>
    <row r="65" spans="1:9">
      <c r="A65" s="10"/>
      <c r="B65" s="11"/>
      <c r="C65" s="58"/>
      <c r="D65" s="11"/>
      <c r="E65" s="9"/>
      <c r="F65" s="9"/>
      <c r="G65" s="9"/>
      <c r="H65" s="8"/>
      <c r="I65" s="8"/>
    </row>
    <row r="66" spans="1:9" ht="15.75">
      <c r="A66" s="272" t="s">
        <v>135</v>
      </c>
      <c r="B66" s="272"/>
      <c r="C66" s="272"/>
      <c r="D66" s="272"/>
      <c r="E66" s="46"/>
      <c r="F66" s="59"/>
      <c r="G66" s="59"/>
      <c r="H66" s="8"/>
      <c r="I66" s="8"/>
    </row>
    <row r="67" spans="1:9" ht="15.75">
      <c r="A67" s="48"/>
      <c r="B67" s="49" t="s">
        <v>119</v>
      </c>
      <c r="C67" s="49" t="s">
        <v>136</v>
      </c>
      <c r="D67" s="49" t="s">
        <v>137</v>
      </c>
      <c r="E67" s="46"/>
      <c r="F67" s="59"/>
      <c r="G67" s="59"/>
      <c r="H67" s="8"/>
      <c r="I67" s="8"/>
    </row>
    <row r="68" spans="1:9" ht="15.75">
      <c r="A68" s="52"/>
      <c r="B68" s="53">
        <v>14.5</v>
      </c>
      <c r="C68" s="54">
        <v>22</v>
      </c>
      <c r="D68" s="55">
        <f>C68*B68</f>
        <v>319</v>
      </c>
      <c r="E68" s="68" t="s">
        <v>138</v>
      </c>
      <c r="F68" s="9"/>
      <c r="G68" s="9"/>
      <c r="H68" s="8"/>
      <c r="I68" s="8"/>
    </row>
    <row r="69" spans="1:9">
      <c r="A69" s="17"/>
      <c r="B69" s="15"/>
      <c r="C69" s="56"/>
      <c r="D69" s="15"/>
      <c r="E69" s="9"/>
      <c r="F69" s="9"/>
      <c r="G69" s="9"/>
      <c r="H69" s="8"/>
      <c r="I69" s="8"/>
    </row>
    <row r="70" spans="1:9">
      <c r="A70" s="8"/>
      <c r="B70" s="9"/>
      <c r="C70" s="57"/>
      <c r="D70" s="9"/>
      <c r="E70" s="9"/>
      <c r="F70" s="9"/>
      <c r="G70" s="9"/>
      <c r="H70" s="8"/>
      <c r="I70" s="8"/>
    </row>
    <row r="71" spans="1:9">
      <c r="A71" s="8"/>
      <c r="B71" s="9"/>
      <c r="C71" s="57"/>
      <c r="D71" s="9"/>
      <c r="E71" s="9"/>
      <c r="F71" s="9"/>
      <c r="G71" s="9"/>
      <c r="H71" s="8"/>
      <c r="I71" s="8"/>
    </row>
    <row r="72" spans="1:9">
      <c r="A72" s="10"/>
      <c r="B72" s="11"/>
      <c r="C72" s="58"/>
      <c r="D72" s="11"/>
      <c r="E72" s="9"/>
      <c r="F72" s="9"/>
      <c r="G72" s="9"/>
      <c r="H72" s="8"/>
      <c r="I72" s="8"/>
    </row>
    <row r="73" spans="1:9" ht="15.75">
      <c r="A73" s="272" t="s">
        <v>139</v>
      </c>
      <c r="B73" s="272"/>
      <c r="C73" s="272"/>
      <c r="D73" s="272"/>
      <c r="E73" s="46"/>
      <c r="F73" s="59"/>
      <c r="G73" s="59"/>
      <c r="H73" s="69"/>
      <c r="I73" s="8"/>
    </row>
    <row r="74" spans="1:9" ht="15.75">
      <c r="A74" s="48"/>
      <c r="B74" s="49" t="s">
        <v>122</v>
      </c>
      <c r="C74" s="70" t="s">
        <v>140</v>
      </c>
      <c r="D74" s="49" t="s">
        <v>141</v>
      </c>
      <c r="E74" s="46"/>
      <c r="F74" s="59"/>
      <c r="G74" s="59"/>
      <c r="H74" s="69"/>
      <c r="I74" s="8"/>
    </row>
    <row r="75" spans="1:9" ht="15.75">
      <c r="A75" s="52"/>
      <c r="B75" s="71">
        <f>D68</f>
        <v>319</v>
      </c>
      <c r="C75" s="72">
        <f>D68*1%</f>
        <v>3.19</v>
      </c>
      <c r="D75" s="55">
        <f>B75-C75</f>
        <v>315.81</v>
      </c>
      <c r="E75" s="68" t="s">
        <v>142</v>
      </c>
      <c r="F75" s="9"/>
      <c r="G75" s="9"/>
      <c r="H75" s="8"/>
      <c r="I75" s="8"/>
    </row>
    <row r="76" spans="1:9" ht="15.75">
      <c r="A76" s="287" t="s">
        <v>143</v>
      </c>
      <c r="B76" s="287"/>
      <c r="C76" s="287"/>
      <c r="D76" s="65">
        <f>D75</f>
        <v>315.81</v>
      </c>
      <c r="E76" s="13"/>
      <c r="F76" s="9"/>
      <c r="G76" s="9"/>
      <c r="H76" s="8"/>
      <c r="I76" s="8"/>
    </row>
    <row r="77" spans="1:9">
      <c r="A77" s="17"/>
      <c r="B77" s="15"/>
      <c r="C77" s="15"/>
      <c r="D77" s="15"/>
      <c r="E77" s="9"/>
      <c r="F77" s="9"/>
      <c r="G77" s="9"/>
      <c r="H77" s="8"/>
      <c r="I77" s="8"/>
    </row>
    <row r="78" spans="1:9">
      <c r="A78" s="8"/>
      <c r="B78" s="9"/>
      <c r="C78" s="9"/>
      <c r="D78" s="9"/>
      <c r="E78" s="9"/>
      <c r="F78" s="9"/>
      <c r="G78" s="9"/>
      <c r="H78" s="8"/>
      <c r="I78" s="8"/>
    </row>
    <row r="79" spans="1:9">
      <c r="A79" s="8"/>
      <c r="B79" s="9"/>
      <c r="C79" s="9"/>
      <c r="D79" s="9"/>
      <c r="E79" s="9"/>
      <c r="F79" s="9"/>
      <c r="G79" s="9"/>
      <c r="H79" s="8"/>
      <c r="I79" s="8"/>
    </row>
    <row r="80" spans="1:9">
      <c r="A80" s="10"/>
      <c r="B80" s="11"/>
      <c r="C80" s="58"/>
      <c r="D80" s="11"/>
      <c r="E80" s="9"/>
      <c r="F80" s="9"/>
      <c r="G80" s="9"/>
      <c r="H80" s="8"/>
      <c r="I80" s="8"/>
    </row>
    <row r="81" spans="1:9" ht="15.75">
      <c r="A81" s="272" t="s">
        <v>144</v>
      </c>
      <c r="B81" s="272"/>
      <c r="C81" s="272"/>
      <c r="D81" s="272"/>
      <c r="E81" s="46"/>
      <c r="F81" s="59"/>
      <c r="G81" s="59"/>
      <c r="H81" s="8"/>
      <c r="I81" s="8"/>
    </row>
    <row r="82" spans="1:9" ht="15.75">
      <c r="A82" s="48" t="s">
        <v>145</v>
      </c>
      <c r="B82" s="49" t="s">
        <v>146</v>
      </c>
      <c r="C82" s="49" t="s">
        <v>147</v>
      </c>
      <c r="D82" s="49" t="s">
        <v>137</v>
      </c>
      <c r="E82" s="46"/>
      <c r="F82" s="59"/>
      <c r="G82" s="59"/>
      <c r="H82" s="8"/>
      <c r="I82" s="8"/>
    </row>
    <row r="83" spans="1:9" ht="15.75">
      <c r="A83" s="52" t="s">
        <v>148</v>
      </c>
      <c r="B83" s="53">
        <v>0</v>
      </c>
      <c r="C83" s="53"/>
      <c r="D83" s="55">
        <f>SUM(B83:C83)</f>
        <v>0</v>
      </c>
      <c r="E83" s="13" t="s">
        <v>317</v>
      </c>
      <c r="F83" s="9"/>
      <c r="G83" s="9"/>
      <c r="H83" s="8"/>
      <c r="I83" s="8"/>
    </row>
    <row r="84" spans="1:9" ht="15.75">
      <c r="A84" s="63"/>
      <c r="B84" s="65"/>
      <c r="C84" s="73"/>
      <c r="D84" s="65">
        <f>D83</f>
        <v>0</v>
      </c>
      <c r="E84" s="13"/>
      <c r="F84" s="9"/>
      <c r="G84" s="9"/>
      <c r="H84" s="8"/>
      <c r="I84" s="8"/>
    </row>
    <row r="85" spans="1:9">
      <c r="A85" s="17"/>
      <c r="B85" s="15"/>
      <c r="C85" s="56"/>
      <c r="D85" s="15"/>
      <c r="E85" s="9"/>
      <c r="F85" s="9"/>
      <c r="G85" s="9"/>
      <c r="H85" s="8"/>
      <c r="I85" s="8"/>
    </row>
    <row r="86" spans="1:9">
      <c r="A86" s="8"/>
      <c r="B86" s="9"/>
      <c r="C86" s="57"/>
      <c r="D86" s="9"/>
      <c r="E86" s="9"/>
      <c r="F86" s="9"/>
      <c r="G86" s="9"/>
      <c r="H86" s="8"/>
      <c r="I86" s="8"/>
    </row>
    <row r="87" spans="1:9">
      <c r="A87" s="8"/>
      <c r="B87" s="9"/>
      <c r="C87" s="57"/>
      <c r="D87" s="9"/>
      <c r="E87" s="9"/>
      <c r="F87" s="9"/>
      <c r="G87" s="9"/>
      <c r="H87" s="8"/>
      <c r="I87" s="8"/>
    </row>
    <row r="88" spans="1:9">
      <c r="A88" s="10"/>
      <c r="B88" s="11"/>
      <c r="C88" s="58"/>
      <c r="D88" s="11"/>
      <c r="E88" s="11"/>
      <c r="F88" s="9"/>
      <c r="G88" s="9"/>
      <c r="H88" s="8"/>
      <c r="I88" s="8"/>
    </row>
    <row r="89" spans="1:9" ht="15.75">
      <c r="A89" s="272" t="s">
        <v>149</v>
      </c>
      <c r="B89" s="272"/>
      <c r="C89" s="272"/>
      <c r="D89" s="272"/>
      <c r="E89" s="272"/>
      <c r="F89" s="13"/>
      <c r="G89" s="9"/>
      <c r="H89" s="8"/>
      <c r="I89" s="8"/>
    </row>
    <row r="90" spans="1:9" ht="15.75">
      <c r="A90" s="48" t="s">
        <v>145</v>
      </c>
      <c r="B90" s="49" t="s">
        <v>150</v>
      </c>
      <c r="C90" s="49" t="s">
        <v>151</v>
      </c>
      <c r="D90" s="49" t="s">
        <v>152</v>
      </c>
      <c r="E90" s="49" t="s">
        <v>153</v>
      </c>
      <c r="F90" s="13"/>
      <c r="G90" s="9"/>
      <c r="H90" s="8"/>
      <c r="I90" s="8"/>
    </row>
    <row r="91" spans="1:9" ht="15.75">
      <c r="A91" s="52" t="s">
        <v>154</v>
      </c>
      <c r="B91" s="53">
        <v>885.43</v>
      </c>
      <c r="C91" s="53">
        <f>20*B91</f>
        <v>17708.599999999999</v>
      </c>
      <c r="D91" s="74">
        <v>6.5099999999999999E-4</v>
      </c>
      <c r="E91" s="53">
        <v>0</v>
      </c>
      <c r="F91" s="13" t="s">
        <v>316</v>
      </c>
      <c r="G91" s="9"/>
      <c r="H91" s="8"/>
      <c r="I91" s="8"/>
    </row>
    <row r="92" spans="1:9" ht="15.75">
      <c r="A92" s="52"/>
      <c r="B92" s="53"/>
      <c r="C92" s="53"/>
      <c r="D92" s="74"/>
      <c r="E92" s="53"/>
      <c r="F92" s="13"/>
      <c r="G92" s="9"/>
      <c r="H92" s="8"/>
      <c r="I92" s="8"/>
    </row>
    <row r="93" spans="1:9">
      <c r="A93" s="17"/>
      <c r="B93" s="15"/>
      <c r="C93" s="56"/>
      <c r="D93" s="15"/>
      <c r="E93" s="15"/>
      <c r="F93" s="9"/>
      <c r="G93" s="9"/>
      <c r="H93" s="8"/>
      <c r="I93" s="8"/>
    </row>
    <row r="94" spans="1:9">
      <c r="A94" s="8"/>
      <c r="B94" s="9"/>
      <c r="C94" s="57"/>
      <c r="D94" s="9"/>
      <c r="E94" s="9"/>
      <c r="F94" s="9"/>
      <c r="G94" s="9"/>
      <c r="H94" s="8"/>
      <c r="I94" s="8"/>
    </row>
    <row r="95" spans="1:9">
      <c r="A95" s="10"/>
      <c r="B95" s="11"/>
      <c r="C95" s="58"/>
      <c r="D95" s="11"/>
      <c r="E95" s="11"/>
      <c r="F95" s="9"/>
      <c r="G95" s="9"/>
      <c r="H95" s="8"/>
      <c r="I95" s="8"/>
    </row>
    <row r="96" spans="1:9" ht="15.75">
      <c r="A96" s="272" t="s">
        <v>155</v>
      </c>
      <c r="B96" s="272"/>
      <c r="C96" s="272"/>
      <c r="D96" s="272"/>
      <c r="E96" s="272"/>
      <c r="F96" s="13"/>
      <c r="G96" s="9"/>
      <c r="H96" s="8"/>
      <c r="I96" s="8"/>
    </row>
    <row r="97" spans="1:9" ht="15.75">
      <c r="A97" s="48" t="s">
        <v>145</v>
      </c>
      <c r="B97" s="49" t="s">
        <v>156</v>
      </c>
      <c r="C97" s="49" t="s">
        <v>151</v>
      </c>
      <c r="D97" s="49" t="s">
        <v>152</v>
      </c>
      <c r="E97" s="49" t="s">
        <v>153</v>
      </c>
      <c r="F97" s="13"/>
      <c r="G97" s="9"/>
      <c r="H97" s="8"/>
      <c r="I97" s="8"/>
    </row>
    <row r="98" spans="1:9" ht="15.75">
      <c r="A98" s="52" t="s">
        <v>154</v>
      </c>
      <c r="B98" s="53">
        <v>885.43</v>
      </c>
      <c r="C98" s="53">
        <f>40*B98</f>
        <v>35417.199999999997</v>
      </c>
      <c r="D98" s="74">
        <f>D91</f>
        <v>6.5099999999999999E-4</v>
      </c>
      <c r="E98" s="53">
        <v>0</v>
      </c>
      <c r="F98" s="13" t="s">
        <v>316</v>
      </c>
      <c r="G98" s="9"/>
      <c r="H98" s="8"/>
      <c r="I98" s="8"/>
    </row>
    <row r="99" spans="1:9">
      <c r="A99" s="17"/>
      <c r="B99" s="15"/>
      <c r="C99" s="56"/>
      <c r="D99" s="15"/>
      <c r="E99" s="15"/>
      <c r="F99" s="9"/>
      <c r="G99" s="9"/>
      <c r="H99" s="8"/>
      <c r="I99" s="8"/>
    </row>
    <row r="100" spans="1:9">
      <c r="A100" s="8"/>
      <c r="B100" s="9"/>
      <c r="C100" s="57"/>
      <c r="D100" s="9"/>
      <c r="E100" s="9"/>
      <c r="F100" s="9"/>
      <c r="G100" s="9"/>
      <c r="H100" s="8"/>
      <c r="I100" s="8"/>
    </row>
    <row r="101" spans="1:9">
      <c r="A101" s="10"/>
      <c r="B101" s="11"/>
      <c r="C101" s="58"/>
      <c r="D101" s="11"/>
      <c r="E101" s="11"/>
      <c r="F101" s="9"/>
      <c r="G101" s="9"/>
      <c r="H101" s="8"/>
      <c r="I101" s="8"/>
    </row>
    <row r="102" spans="1:9" ht="15.75">
      <c r="A102" s="272" t="s">
        <v>157</v>
      </c>
      <c r="B102" s="272"/>
      <c r="C102" s="272"/>
      <c r="D102" s="272"/>
      <c r="E102" s="272"/>
      <c r="F102" s="13"/>
      <c r="G102" s="9"/>
      <c r="H102" s="8"/>
      <c r="I102" s="8"/>
    </row>
    <row r="103" spans="1:9" ht="15.75">
      <c r="A103" s="48" t="s">
        <v>145</v>
      </c>
      <c r="B103" s="49" t="s">
        <v>158</v>
      </c>
      <c r="C103" s="49" t="s">
        <v>151</v>
      </c>
      <c r="D103" s="49" t="s">
        <v>152</v>
      </c>
      <c r="E103" s="49" t="s">
        <v>153</v>
      </c>
      <c r="F103" s="13"/>
      <c r="G103" s="9"/>
      <c r="H103" s="8"/>
      <c r="I103" s="8"/>
    </row>
    <row r="104" spans="1:9" ht="15.75">
      <c r="A104" s="52" t="s">
        <v>148</v>
      </c>
      <c r="B104" s="53">
        <v>744</v>
      </c>
      <c r="C104" s="53">
        <f>B104</f>
        <v>744</v>
      </c>
      <c r="D104" s="74">
        <f>D98</f>
        <v>6.5099999999999999E-4</v>
      </c>
      <c r="E104" s="53">
        <v>0</v>
      </c>
      <c r="F104" s="13"/>
      <c r="G104" s="9"/>
      <c r="H104" s="8"/>
      <c r="I104" s="8"/>
    </row>
    <row r="105" spans="1:9">
      <c r="A105" s="17"/>
      <c r="B105" s="15"/>
      <c r="C105" s="56"/>
      <c r="D105" s="15"/>
      <c r="E105" s="15"/>
      <c r="F105" s="9"/>
      <c r="G105" s="9"/>
      <c r="H105" s="8"/>
      <c r="I105" s="8"/>
    </row>
    <row r="106" spans="1:9">
      <c r="A106" s="8"/>
      <c r="B106" s="9"/>
      <c r="C106" s="57"/>
      <c r="D106" s="9"/>
      <c r="E106" s="9"/>
      <c r="F106" s="9"/>
      <c r="G106" s="9"/>
      <c r="H106" s="8"/>
      <c r="I106" s="8"/>
    </row>
    <row r="107" spans="1:9">
      <c r="A107" s="10"/>
      <c r="B107" s="11"/>
      <c r="C107" s="58"/>
      <c r="D107" s="11"/>
      <c r="E107" s="11"/>
      <c r="F107" s="11"/>
      <c r="G107" s="9"/>
      <c r="H107" s="8"/>
      <c r="I107" s="8"/>
    </row>
    <row r="108" spans="1:9" ht="15.75">
      <c r="A108" s="272" t="s">
        <v>159</v>
      </c>
      <c r="B108" s="272"/>
      <c r="C108" s="272"/>
      <c r="D108" s="272"/>
      <c r="E108" s="272"/>
      <c r="F108" s="272"/>
      <c r="G108" s="13"/>
      <c r="H108" s="8"/>
      <c r="I108" s="8"/>
    </row>
    <row r="109" spans="1:9" ht="15.75">
      <c r="A109" s="48" t="s">
        <v>145</v>
      </c>
      <c r="B109" s="49" t="s">
        <v>160</v>
      </c>
      <c r="C109" s="49" t="s">
        <v>161</v>
      </c>
      <c r="D109" s="49" t="s">
        <v>162</v>
      </c>
      <c r="E109" s="49" t="s">
        <v>163</v>
      </c>
      <c r="F109" s="52"/>
      <c r="G109" s="13"/>
      <c r="H109" s="8"/>
      <c r="I109" s="8"/>
    </row>
    <row r="110" spans="1:9" ht="15.75">
      <c r="A110" s="52" t="s">
        <v>148</v>
      </c>
      <c r="B110" s="53">
        <f>E91</f>
        <v>0</v>
      </c>
      <c r="C110" s="53">
        <f>E98</f>
        <v>0</v>
      </c>
      <c r="D110" s="53">
        <f>E104</f>
        <v>0</v>
      </c>
      <c r="E110" s="55">
        <f>B110+C110+D110</f>
        <v>0</v>
      </c>
      <c r="F110" s="52"/>
      <c r="G110" s="13"/>
      <c r="H110" s="8"/>
      <c r="I110" s="8"/>
    </row>
    <row r="111" spans="1:9">
      <c r="A111" s="17"/>
      <c r="B111" s="15"/>
      <c r="C111" s="56"/>
      <c r="D111" s="15"/>
      <c r="E111" s="15"/>
      <c r="F111" s="15"/>
      <c r="G111" s="9"/>
      <c r="H111" s="8"/>
      <c r="I111" s="8"/>
    </row>
    <row r="112" spans="1:9">
      <c r="A112" s="8"/>
      <c r="B112" s="9"/>
      <c r="C112" s="57"/>
      <c r="D112" s="9"/>
      <c r="E112" s="9"/>
      <c r="F112" s="9"/>
      <c r="G112" s="9"/>
      <c r="H112" s="8"/>
      <c r="I112" s="8"/>
    </row>
    <row r="113" spans="1:9">
      <c r="A113" s="10"/>
      <c r="B113" s="11"/>
      <c r="C113" s="58"/>
      <c r="D113" s="11"/>
      <c r="E113" s="11"/>
      <c r="F113" s="11"/>
      <c r="G113" s="9"/>
      <c r="H113" s="8"/>
      <c r="I113" s="8"/>
    </row>
    <row r="114" spans="1:9" ht="15.75">
      <c r="A114" s="286" t="s">
        <v>164</v>
      </c>
      <c r="B114" s="286"/>
      <c r="C114" s="286"/>
      <c r="D114" s="286"/>
      <c r="E114" s="286"/>
      <c r="F114" s="286"/>
      <c r="G114" s="13"/>
      <c r="H114" s="8"/>
      <c r="I114" s="8"/>
    </row>
    <row r="115" spans="1:9" ht="15.75">
      <c r="A115" s="48" t="s">
        <v>145</v>
      </c>
      <c r="B115" s="49" t="s">
        <v>165</v>
      </c>
      <c r="C115" s="49" t="s">
        <v>166</v>
      </c>
      <c r="D115" s="49" t="s">
        <v>167</v>
      </c>
      <c r="E115" s="49" t="s">
        <v>168</v>
      </c>
      <c r="F115" s="49" t="s">
        <v>169</v>
      </c>
      <c r="G115" s="13"/>
      <c r="H115" s="8"/>
      <c r="I115" s="8"/>
    </row>
    <row r="116" spans="1:9" ht="15.75">
      <c r="A116" s="52" t="s">
        <v>148</v>
      </c>
      <c r="B116" s="53">
        <f>E27</f>
        <v>1020.04</v>
      </c>
      <c r="C116" s="75">
        <v>8.2350000000000007E-2</v>
      </c>
      <c r="D116" s="53">
        <f>B116*C116</f>
        <v>84.000293999999997</v>
      </c>
      <c r="E116" s="76">
        <v>4.6199999999999998E-2</v>
      </c>
      <c r="F116" s="77">
        <v>0</v>
      </c>
      <c r="G116" s="13"/>
      <c r="H116" s="8"/>
      <c r="I116" s="8"/>
    </row>
    <row r="117" spans="1:9">
      <c r="A117" s="17"/>
      <c r="B117" s="15"/>
      <c r="C117" s="56"/>
      <c r="D117" s="15"/>
      <c r="E117" s="15"/>
      <c r="F117" s="15"/>
      <c r="G117" s="9"/>
      <c r="H117" s="8"/>
      <c r="I117" s="8"/>
    </row>
    <row r="118" spans="1:9">
      <c r="A118" s="69"/>
      <c r="B118" s="9"/>
      <c r="C118" s="57"/>
      <c r="D118" s="9"/>
      <c r="E118" s="9"/>
      <c r="F118" s="9"/>
      <c r="G118" s="9"/>
      <c r="H118" s="78"/>
      <c r="I118" s="8"/>
    </row>
    <row r="119" spans="1:9">
      <c r="A119" s="16"/>
      <c r="B119" s="11"/>
      <c r="C119" s="58"/>
      <c r="D119" s="11"/>
      <c r="E119" s="11"/>
      <c r="F119" s="9"/>
      <c r="G119" s="9"/>
      <c r="H119" s="78"/>
      <c r="I119" s="8"/>
    </row>
    <row r="120" spans="1:9" ht="15.75">
      <c r="A120" s="37">
        <v>2</v>
      </c>
      <c r="B120" s="265" t="s">
        <v>170</v>
      </c>
      <c r="C120" s="265"/>
      <c r="D120" s="265"/>
      <c r="E120" s="37" t="s">
        <v>44</v>
      </c>
      <c r="F120" s="13"/>
      <c r="G120" s="9"/>
      <c r="H120" s="78"/>
      <c r="I120" s="8"/>
    </row>
    <row r="121" spans="1:9" ht="15.75">
      <c r="A121" s="32" t="s">
        <v>24</v>
      </c>
      <c r="B121" s="270" t="s">
        <v>51</v>
      </c>
      <c r="C121" s="270"/>
      <c r="D121" s="270"/>
      <c r="E121" s="79">
        <f>D61</f>
        <v>109.11824000000001</v>
      </c>
      <c r="F121" s="13"/>
      <c r="G121" s="9"/>
      <c r="H121" s="78"/>
      <c r="I121" s="8"/>
    </row>
    <row r="122" spans="1:9" ht="15.75">
      <c r="A122" s="32" t="s">
        <v>25</v>
      </c>
      <c r="B122" s="270" t="s">
        <v>171</v>
      </c>
      <c r="C122" s="270"/>
      <c r="D122" s="270"/>
      <c r="E122" s="79">
        <f>D75</f>
        <v>315.81</v>
      </c>
      <c r="F122" s="13"/>
      <c r="G122" s="9"/>
      <c r="H122" s="78"/>
      <c r="I122" s="8"/>
    </row>
    <row r="123" spans="1:9" ht="15.75">
      <c r="A123" s="32" t="s">
        <v>27</v>
      </c>
      <c r="B123" s="270" t="s">
        <v>52</v>
      </c>
      <c r="C123" s="270"/>
      <c r="D123" s="270"/>
      <c r="E123" s="80">
        <f>D83</f>
        <v>0</v>
      </c>
      <c r="F123" s="13"/>
      <c r="G123" s="9"/>
      <c r="H123" s="78"/>
      <c r="I123" s="8"/>
    </row>
    <row r="124" spans="1:9" ht="15.75">
      <c r="A124" s="32" t="s">
        <v>28</v>
      </c>
      <c r="B124" s="270" t="s">
        <v>53</v>
      </c>
      <c r="C124" s="270"/>
      <c r="D124" s="270"/>
      <c r="E124" s="53">
        <f>F116</f>
        <v>0</v>
      </c>
      <c r="F124" s="13"/>
      <c r="G124" s="9"/>
      <c r="H124" s="78"/>
      <c r="I124" s="8"/>
    </row>
    <row r="125" spans="1:9" ht="15.75">
      <c r="A125" s="81" t="s">
        <v>46</v>
      </c>
      <c r="B125" s="268" t="s">
        <v>172</v>
      </c>
      <c r="C125" s="270"/>
      <c r="D125" s="270"/>
      <c r="E125" s="53">
        <f>E110</f>
        <v>0</v>
      </c>
      <c r="F125" s="13"/>
      <c r="G125" s="9"/>
      <c r="H125" s="78"/>
      <c r="I125" s="8"/>
    </row>
    <row r="126" spans="1:9" ht="15.75">
      <c r="A126" s="32" t="s">
        <v>48</v>
      </c>
      <c r="B126" s="270" t="s">
        <v>50</v>
      </c>
      <c r="C126" s="270"/>
      <c r="D126" s="270"/>
      <c r="E126" s="53">
        <v>0</v>
      </c>
      <c r="F126" s="13"/>
      <c r="G126" s="9"/>
      <c r="H126" s="78"/>
      <c r="I126" s="8"/>
    </row>
    <row r="127" spans="1:9" ht="15.75">
      <c r="A127" s="284" t="s">
        <v>173</v>
      </c>
      <c r="B127" s="270"/>
      <c r="C127" s="270"/>
      <c r="D127" s="270"/>
      <c r="E127" s="82">
        <f>SUM(E121:E126)</f>
        <v>424.92824000000002</v>
      </c>
      <c r="F127" s="13"/>
      <c r="G127" s="9"/>
      <c r="H127" s="78"/>
      <c r="I127" s="8"/>
    </row>
    <row r="128" spans="1:9">
      <c r="A128" s="14"/>
      <c r="B128" s="15"/>
      <c r="C128" s="56"/>
      <c r="D128" s="15"/>
      <c r="E128" s="15"/>
      <c r="F128" s="9"/>
      <c r="G128" s="9"/>
      <c r="H128" s="78"/>
      <c r="I128" s="8"/>
    </row>
    <row r="129" spans="1:9" ht="15.75">
      <c r="A129" s="43" t="s">
        <v>174</v>
      </c>
      <c r="B129" s="9"/>
      <c r="C129" s="57"/>
      <c r="D129" s="9"/>
      <c r="E129" s="9"/>
      <c r="F129" s="9"/>
      <c r="G129" s="9"/>
      <c r="H129" s="8"/>
      <c r="I129" s="8"/>
    </row>
    <row r="130" spans="1:9">
      <c r="A130" s="8"/>
      <c r="B130" s="9"/>
      <c r="C130" s="57"/>
      <c r="D130" s="9"/>
      <c r="E130" s="9"/>
      <c r="F130" s="9"/>
      <c r="G130" s="9"/>
      <c r="H130" s="8"/>
      <c r="I130" s="8"/>
    </row>
    <row r="131" spans="1:9">
      <c r="A131" s="8"/>
      <c r="B131" s="9"/>
      <c r="C131" s="57"/>
      <c r="D131" s="9"/>
      <c r="E131" s="9"/>
      <c r="F131" s="9"/>
      <c r="G131" s="9"/>
      <c r="H131" s="8"/>
      <c r="I131" s="8"/>
    </row>
    <row r="132" spans="1:9">
      <c r="A132" s="10"/>
      <c r="B132" s="11"/>
      <c r="C132" s="58"/>
      <c r="D132" s="11"/>
      <c r="E132" s="9"/>
      <c r="F132" s="9"/>
      <c r="G132" s="9"/>
      <c r="H132" s="8"/>
      <c r="I132" s="8"/>
    </row>
    <row r="133" spans="1:9" ht="15.75">
      <c r="A133" s="272" t="s">
        <v>175</v>
      </c>
      <c r="B133" s="272"/>
      <c r="C133" s="272"/>
      <c r="D133" s="272"/>
      <c r="E133" s="46"/>
      <c r="F133" s="59"/>
      <c r="G133" s="59"/>
      <c r="H133" s="8"/>
      <c r="I133" s="8"/>
    </row>
    <row r="134" spans="1:9" ht="15.75">
      <c r="A134" s="48" t="s">
        <v>145</v>
      </c>
      <c r="B134" s="49" t="s">
        <v>176</v>
      </c>
      <c r="C134" s="49" t="s">
        <v>177</v>
      </c>
      <c r="D134" s="49"/>
      <c r="E134" s="46"/>
      <c r="F134" s="59"/>
      <c r="G134" s="59"/>
      <c r="H134" s="8"/>
      <c r="I134" s="8"/>
    </row>
    <row r="135" spans="1:9" ht="15.75">
      <c r="A135" s="52" t="s">
        <v>148</v>
      </c>
      <c r="B135" s="81">
        <f>20.51*12</f>
        <v>246.12</v>
      </c>
      <c r="C135" s="83">
        <f>B135/12</f>
        <v>20.51</v>
      </c>
      <c r="D135" s="84"/>
      <c r="E135" s="46"/>
      <c r="F135" s="59"/>
      <c r="G135" s="59"/>
      <c r="H135" s="8"/>
      <c r="I135" s="8"/>
    </row>
    <row r="136" spans="1:9" ht="15.75">
      <c r="A136" s="63"/>
      <c r="B136" s="85"/>
      <c r="C136" s="86">
        <f>C135</f>
        <v>20.51</v>
      </c>
      <c r="D136" s="87"/>
      <c r="E136" s="46"/>
      <c r="F136" s="59"/>
      <c r="G136" s="59"/>
      <c r="H136" s="8"/>
      <c r="I136" s="8"/>
    </row>
    <row r="137" spans="1:9">
      <c r="A137" s="17"/>
      <c r="B137" s="88"/>
      <c r="C137" s="89"/>
      <c r="D137" s="90"/>
      <c r="E137" s="59"/>
      <c r="F137" s="59"/>
      <c r="G137" s="59"/>
      <c r="H137" s="8"/>
      <c r="I137" s="8"/>
    </row>
    <row r="138" spans="1:9">
      <c r="A138" s="8"/>
      <c r="B138" s="91"/>
      <c r="C138" s="92"/>
      <c r="D138" s="59"/>
      <c r="E138" s="59"/>
      <c r="F138" s="59"/>
      <c r="G138" s="59"/>
      <c r="H138" s="8"/>
      <c r="I138" s="8"/>
    </row>
    <row r="139" spans="1:9" ht="11.25" customHeight="1">
      <c r="A139" s="8"/>
      <c r="B139" s="91"/>
      <c r="C139" s="92"/>
      <c r="D139" s="59"/>
      <c r="E139" s="59"/>
      <c r="F139" s="59"/>
      <c r="G139" s="59"/>
      <c r="H139" s="8"/>
      <c r="I139" s="8"/>
    </row>
    <row r="140" spans="1:9">
      <c r="A140" s="10"/>
      <c r="B140" s="93"/>
      <c r="C140" s="94"/>
      <c r="D140" s="95"/>
      <c r="E140" s="95"/>
      <c r="F140" s="59"/>
      <c r="G140" s="59"/>
      <c r="H140" s="8"/>
      <c r="I140" s="8"/>
    </row>
    <row r="141" spans="1:9" ht="15.75">
      <c r="A141" s="272" t="s">
        <v>318</v>
      </c>
      <c r="B141" s="272"/>
      <c r="C141" s="272"/>
      <c r="D141" s="272"/>
      <c r="E141" s="272"/>
      <c r="F141" s="46"/>
      <c r="G141" s="59"/>
      <c r="H141" s="59"/>
      <c r="I141" s="8"/>
    </row>
    <row r="142" spans="1:9" ht="15.75">
      <c r="A142" s="37" t="s">
        <v>145</v>
      </c>
      <c r="B142" s="37" t="s">
        <v>151</v>
      </c>
      <c r="C142" s="37" t="s">
        <v>177</v>
      </c>
      <c r="D142" s="37" t="s">
        <v>179</v>
      </c>
      <c r="E142" s="37" t="s">
        <v>130</v>
      </c>
      <c r="F142" s="46"/>
      <c r="G142" s="59"/>
      <c r="H142" s="59"/>
      <c r="I142" s="8"/>
    </row>
    <row r="143" spans="1:9" ht="15.75">
      <c r="A143" s="52" t="s">
        <v>148</v>
      </c>
      <c r="B143" s="80">
        <v>3014</v>
      </c>
      <c r="C143" s="80">
        <f>B143*(6/100)</f>
        <v>180.84</v>
      </c>
      <c r="D143" s="80">
        <f>C143*(9.25/100)</f>
        <v>16.727699999999999</v>
      </c>
      <c r="E143" s="96">
        <f>C143-D143</f>
        <v>164.1123</v>
      </c>
      <c r="F143" s="97"/>
      <c r="G143" s="98"/>
      <c r="H143" s="99"/>
      <c r="I143" s="8"/>
    </row>
    <row r="144" spans="1:9">
      <c r="A144" s="17"/>
      <c r="B144" s="15" t="s">
        <v>180</v>
      </c>
      <c r="C144" s="56"/>
      <c r="D144" s="15"/>
      <c r="E144" s="15"/>
      <c r="F144" s="9"/>
      <c r="G144" s="9"/>
      <c r="H144" s="69"/>
      <c r="I144" s="8"/>
    </row>
    <row r="145" spans="1:9">
      <c r="A145" s="8"/>
      <c r="B145" s="9" t="s">
        <v>319</v>
      </c>
      <c r="C145" s="57"/>
      <c r="D145" s="9"/>
      <c r="E145" s="9"/>
      <c r="F145" s="9"/>
      <c r="G145" s="9"/>
      <c r="H145" s="8"/>
      <c r="I145" s="8"/>
    </row>
    <row r="146" spans="1:9">
      <c r="A146" s="8"/>
      <c r="B146" s="343"/>
      <c r="C146" s="57"/>
      <c r="D146" s="9"/>
      <c r="E146" s="9"/>
      <c r="F146" s="9"/>
      <c r="G146" s="9"/>
      <c r="H146" s="8"/>
      <c r="I146" s="8"/>
    </row>
    <row r="147" spans="1:9">
      <c r="A147" s="8"/>
      <c r="B147" s="9"/>
      <c r="C147" s="57"/>
      <c r="D147" s="9"/>
      <c r="E147" s="9"/>
      <c r="F147" s="9"/>
      <c r="G147" s="9"/>
      <c r="H147" s="8"/>
      <c r="I147" s="8"/>
    </row>
    <row r="148" spans="1:9">
      <c r="A148" s="8"/>
      <c r="B148" s="9"/>
      <c r="C148" s="57"/>
      <c r="D148" s="9"/>
      <c r="E148" s="9"/>
      <c r="F148" s="9"/>
      <c r="G148" s="9"/>
      <c r="H148" s="8"/>
      <c r="I148" s="8"/>
    </row>
    <row r="149" spans="1:9" ht="15.75">
      <c r="A149" s="285" t="s">
        <v>174</v>
      </c>
      <c r="B149" s="285"/>
      <c r="C149" s="285"/>
      <c r="D149" s="285"/>
      <c r="E149" s="285"/>
      <c r="F149" s="285"/>
      <c r="G149" s="285"/>
      <c r="H149" s="285"/>
      <c r="I149" s="8"/>
    </row>
    <row r="150" spans="1:9">
      <c r="A150" s="10"/>
      <c r="B150" s="11"/>
      <c r="C150" s="58"/>
      <c r="D150" s="9"/>
      <c r="E150" s="9"/>
      <c r="F150" s="9"/>
      <c r="G150" s="9"/>
      <c r="H150" s="8"/>
      <c r="I150" s="8"/>
    </row>
    <row r="151" spans="1:9" ht="15.75">
      <c r="A151" s="37">
        <v>3</v>
      </c>
      <c r="B151" s="37" t="s">
        <v>181</v>
      </c>
      <c r="C151" s="37" t="s">
        <v>182</v>
      </c>
      <c r="D151" s="37" t="s">
        <v>44</v>
      </c>
      <c r="E151" s="9"/>
      <c r="F151" s="9"/>
      <c r="G151" s="9"/>
      <c r="H151" s="8"/>
      <c r="I151" s="8"/>
    </row>
    <row r="152" spans="1:9" ht="15.75">
      <c r="A152" s="32" t="s">
        <v>24</v>
      </c>
      <c r="B152" s="52" t="s">
        <v>54</v>
      </c>
      <c r="C152" s="130">
        <f>D152/2993.49</f>
        <v>6.851534496524125E-3</v>
      </c>
      <c r="D152" s="53">
        <v>20.51</v>
      </c>
      <c r="E152" s="9"/>
      <c r="F152" s="9"/>
      <c r="G152" s="9"/>
      <c r="H152" s="8"/>
      <c r="I152" s="8"/>
    </row>
    <row r="153" spans="1:9" ht="15.75">
      <c r="A153" s="32" t="s">
        <v>25</v>
      </c>
      <c r="B153" s="52" t="s">
        <v>55</v>
      </c>
      <c r="C153" s="53">
        <v>0</v>
      </c>
      <c r="D153" s="53">
        <v>0</v>
      </c>
      <c r="E153" s="9"/>
      <c r="F153" s="9"/>
      <c r="G153" s="9"/>
      <c r="H153" s="8"/>
      <c r="I153" s="8"/>
    </row>
    <row r="154" spans="1:9" ht="15.75">
      <c r="A154" s="32" t="s">
        <v>28</v>
      </c>
      <c r="B154" s="52" t="s">
        <v>321</v>
      </c>
      <c r="C154" s="130">
        <f>D154/E35</f>
        <v>0.12375834431832237</v>
      </c>
      <c r="D154" s="53">
        <v>164.11</v>
      </c>
      <c r="E154" s="9"/>
      <c r="F154" s="9"/>
      <c r="G154" s="9"/>
      <c r="H154" s="8"/>
      <c r="I154" s="8"/>
    </row>
    <row r="155" spans="1:9" ht="15.75">
      <c r="A155" s="265" t="s">
        <v>183</v>
      </c>
      <c r="B155" s="265"/>
      <c r="C155" s="345">
        <f>SUM(C152:C154)</f>
        <v>0.13060987881484651</v>
      </c>
      <c r="D155" s="82">
        <f>SUM(D152:D154)</f>
        <v>184.62</v>
      </c>
      <c r="E155" s="9"/>
      <c r="F155" s="9"/>
      <c r="G155" s="9"/>
      <c r="H155" s="8"/>
      <c r="I155" s="8"/>
    </row>
    <row r="156" spans="1:9">
      <c r="A156" s="17"/>
      <c r="B156" s="15" t="s">
        <v>184</v>
      </c>
      <c r="C156" s="56"/>
      <c r="D156" s="9"/>
      <c r="E156" s="9"/>
      <c r="F156" s="9"/>
      <c r="G156" s="9"/>
      <c r="H156" s="8"/>
      <c r="I156" s="8"/>
    </row>
    <row r="157" spans="1:9">
      <c r="A157" s="8"/>
      <c r="B157" s="9"/>
      <c r="C157" s="57"/>
      <c r="D157" s="9"/>
      <c r="E157" s="9"/>
      <c r="F157" s="9"/>
      <c r="G157" s="9"/>
      <c r="H157" s="8"/>
      <c r="I157" s="8"/>
    </row>
    <row r="158" spans="1:9">
      <c r="A158" s="8"/>
      <c r="B158" s="8"/>
      <c r="C158" s="9"/>
      <c r="D158" s="9"/>
      <c r="E158" s="9"/>
      <c r="F158" s="9"/>
      <c r="G158" s="9"/>
      <c r="H158" s="8"/>
      <c r="I158" s="8"/>
    </row>
    <row r="159" spans="1:9">
      <c r="A159" s="8"/>
      <c r="B159" s="8"/>
      <c r="C159" s="9"/>
      <c r="D159" s="9"/>
      <c r="E159" s="9"/>
      <c r="F159" s="9"/>
      <c r="G159" s="9"/>
      <c r="H159" s="8"/>
      <c r="I159" s="8"/>
    </row>
    <row r="160" spans="1:9" ht="15.75">
      <c r="A160" s="278" t="s">
        <v>185</v>
      </c>
      <c r="B160" s="278"/>
      <c r="C160" s="278"/>
      <c r="D160" s="278"/>
      <c r="E160" s="278"/>
      <c r="F160" s="278"/>
      <c r="G160" s="43"/>
      <c r="H160" s="8"/>
      <c r="I160" s="8"/>
    </row>
    <row r="161" spans="1:9" ht="15.75">
      <c r="A161" s="101"/>
      <c r="B161" s="101"/>
      <c r="C161" s="101"/>
      <c r="D161" s="101"/>
      <c r="E161" s="101"/>
      <c r="F161" s="101"/>
      <c r="G161" s="101"/>
      <c r="H161" s="8"/>
      <c r="I161" s="8"/>
    </row>
    <row r="162" spans="1:9">
      <c r="A162" s="8"/>
      <c r="B162" s="8"/>
      <c r="C162" s="9"/>
      <c r="D162" s="9"/>
      <c r="E162" s="9"/>
      <c r="F162" s="9"/>
      <c r="G162" s="9"/>
      <c r="H162" s="8"/>
      <c r="I162" s="8"/>
    </row>
    <row r="163" spans="1:9" ht="15.75">
      <c r="A163" s="8"/>
      <c r="B163" s="102" t="s">
        <v>186</v>
      </c>
      <c r="C163" s="9"/>
      <c r="D163" s="9"/>
      <c r="E163" s="9"/>
      <c r="F163" s="9"/>
      <c r="G163" s="9"/>
      <c r="H163" s="8"/>
      <c r="I163" s="8"/>
    </row>
    <row r="164" spans="1:9">
      <c r="A164" s="8"/>
      <c r="B164" s="8"/>
      <c r="C164" s="9"/>
      <c r="D164" s="9"/>
      <c r="E164" s="9"/>
      <c r="F164" s="9"/>
      <c r="G164" s="9"/>
      <c r="H164" s="8"/>
      <c r="I164" s="8"/>
    </row>
    <row r="165" spans="1:9" ht="31.5">
      <c r="A165" s="10"/>
      <c r="B165" s="10"/>
      <c r="C165" s="11"/>
      <c r="D165" s="156" t="s">
        <v>151</v>
      </c>
      <c r="E165" s="39">
        <v>1473.52</v>
      </c>
      <c r="F165" s="9"/>
      <c r="G165" s="9"/>
      <c r="H165" s="8"/>
      <c r="I165" s="8"/>
    </row>
    <row r="166" spans="1:9" ht="15.75">
      <c r="A166" s="103"/>
      <c r="B166" s="265" t="s">
        <v>187</v>
      </c>
      <c r="C166" s="265"/>
      <c r="D166" s="104" t="s">
        <v>188</v>
      </c>
      <c r="E166" s="104" t="s">
        <v>44</v>
      </c>
      <c r="F166" s="105"/>
      <c r="G166" s="106"/>
      <c r="H166" s="8"/>
      <c r="I166" s="8"/>
    </row>
    <row r="167" spans="1:9" ht="15.75">
      <c r="A167" s="32" t="s">
        <v>24</v>
      </c>
      <c r="B167" s="270" t="s">
        <v>58</v>
      </c>
      <c r="C167" s="270"/>
      <c r="D167" s="107">
        <v>0.2</v>
      </c>
      <c r="E167" s="39">
        <f>($E$165)*D167</f>
        <v>294.70400000000001</v>
      </c>
      <c r="F167" s="108"/>
      <c r="G167" s="109"/>
      <c r="H167" s="8"/>
      <c r="I167" s="8"/>
    </row>
    <row r="168" spans="1:9" ht="15.75">
      <c r="A168" s="32" t="s">
        <v>25</v>
      </c>
      <c r="B168" s="270" t="s">
        <v>189</v>
      </c>
      <c r="C168" s="270"/>
      <c r="D168" s="107">
        <v>1.4999999999999999E-2</v>
      </c>
      <c r="E168" s="39">
        <f t="shared" ref="E168:E174" si="0">($E$165)*D168</f>
        <v>22.102799999999998</v>
      </c>
      <c r="F168" s="108"/>
      <c r="G168" s="109"/>
      <c r="H168" s="8"/>
      <c r="I168" s="8"/>
    </row>
    <row r="169" spans="1:9" ht="15.75">
      <c r="A169" s="32" t="s">
        <v>27</v>
      </c>
      <c r="B169" s="270" t="s">
        <v>190</v>
      </c>
      <c r="C169" s="270"/>
      <c r="D169" s="107">
        <v>0.01</v>
      </c>
      <c r="E169" s="39">
        <f t="shared" si="0"/>
        <v>14.735200000000001</v>
      </c>
      <c r="F169" s="108"/>
      <c r="G169" s="109"/>
      <c r="H169" s="8"/>
      <c r="I169" s="8"/>
    </row>
    <row r="170" spans="1:9" ht="15.75">
      <c r="A170" s="32" t="s">
        <v>28</v>
      </c>
      <c r="B170" s="270" t="s">
        <v>59</v>
      </c>
      <c r="C170" s="270"/>
      <c r="D170" s="107">
        <v>2E-3</v>
      </c>
      <c r="E170" s="39">
        <f t="shared" si="0"/>
        <v>2.9470399999999999</v>
      </c>
      <c r="F170" s="108"/>
      <c r="G170" s="109"/>
      <c r="H170" s="8"/>
      <c r="I170" s="8"/>
    </row>
    <row r="171" spans="1:9" ht="15.75">
      <c r="A171" s="32" t="s">
        <v>46</v>
      </c>
      <c r="B171" s="270" t="s">
        <v>191</v>
      </c>
      <c r="C171" s="270"/>
      <c r="D171" s="107">
        <v>2.5000000000000001E-2</v>
      </c>
      <c r="E171" s="39">
        <f t="shared" si="0"/>
        <v>36.838000000000001</v>
      </c>
      <c r="F171" s="108"/>
      <c r="G171" s="109"/>
      <c r="H171" s="8"/>
      <c r="I171" s="8"/>
    </row>
    <row r="172" spans="1:9" ht="15.75">
      <c r="A172" s="32" t="s">
        <v>48</v>
      </c>
      <c r="B172" s="270" t="s">
        <v>60</v>
      </c>
      <c r="C172" s="270"/>
      <c r="D172" s="107">
        <v>0.08</v>
      </c>
      <c r="E172" s="39">
        <f t="shared" si="0"/>
        <v>117.88160000000001</v>
      </c>
      <c r="F172" s="108"/>
      <c r="G172" s="109"/>
      <c r="H172" s="8"/>
      <c r="I172" s="8"/>
    </row>
    <row r="173" spans="1:9" ht="15.75">
      <c r="A173" s="32" t="s">
        <v>49</v>
      </c>
      <c r="B173" s="270" t="s">
        <v>320</v>
      </c>
      <c r="C173" s="270"/>
      <c r="D173" s="107">
        <v>1.4999999999999999E-2</v>
      </c>
      <c r="E173" s="39">
        <f t="shared" si="0"/>
        <v>22.102799999999998</v>
      </c>
      <c r="F173" s="108"/>
      <c r="G173" s="109"/>
      <c r="H173" s="8"/>
      <c r="I173" s="8"/>
    </row>
    <row r="174" spans="1:9" ht="15.75">
      <c r="A174" s="32" t="s">
        <v>61</v>
      </c>
      <c r="B174" s="270" t="s">
        <v>62</v>
      </c>
      <c r="C174" s="270"/>
      <c r="D174" s="107">
        <v>6.0000000000000001E-3</v>
      </c>
      <c r="E174" s="39">
        <f t="shared" si="0"/>
        <v>8.8411200000000001</v>
      </c>
      <c r="F174" s="108"/>
      <c r="G174" s="109"/>
      <c r="H174" s="8"/>
      <c r="I174" s="8"/>
    </row>
    <row r="175" spans="1:9" ht="15.75">
      <c r="A175" s="265" t="s">
        <v>192</v>
      </c>
      <c r="B175" s="265"/>
      <c r="C175" s="265"/>
      <c r="D175" s="110">
        <f>SUM(D167:D174)</f>
        <v>0.35300000000000009</v>
      </c>
      <c r="E175" s="111">
        <f>SUM(E167:E174)</f>
        <v>520.15256000000011</v>
      </c>
      <c r="F175" s="112"/>
      <c r="G175" s="113"/>
      <c r="H175" s="8"/>
      <c r="I175" s="8"/>
    </row>
    <row r="176" spans="1:9" ht="15.75">
      <c r="A176" s="114"/>
      <c r="B176" s="114"/>
      <c r="C176" s="115"/>
      <c r="D176" s="116"/>
      <c r="E176" s="116"/>
      <c r="F176" s="113"/>
      <c r="G176" s="113"/>
      <c r="H176" s="8"/>
      <c r="I176" s="8"/>
    </row>
    <row r="177" spans="1:9" ht="15.75">
      <c r="A177" s="117"/>
      <c r="B177" s="117"/>
      <c r="C177" s="118"/>
      <c r="D177" s="113"/>
      <c r="E177" s="113"/>
      <c r="F177" s="113"/>
      <c r="G177" s="113"/>
      <c r="H177" s="8"/>
      <c r="I177" s="8"/>
    </row>
    <row r="178" spans="1:9" ht="15.75">
      <c r="A178" s="117"/>
      <c r="B178" s="117"/>
      <c r="C178" s="118"/>
      <c r="D178" s="113"/>
      <c r="E178" s="113"/>
      <c r="F178" s="113"/>
      <c r="G178" s="113"/>
      <c r="H178" s="8"/>
      <c r="I178" s="8"/>
    </row>
    <row r="179" spans="1:9" ht="15.75">
      <c r="A179" s="117"/>
      <c r="B179" s="117"/>
      <c r="C179" s="118"/>
      <c r="D179" s="113"/>
      <c r="E179" s="113"/>
      <c r="F179" s="113"/>
      <c r="G179" s="113"/>
      <c r="H179" s="8"/>
      <c r="I179" s="8"/>
    </row>
    <row r="180" spans="1:9" ht="25.5" customHeight="1">
      <c r="A180" s="10"/>
      <c r="B180" s="10"/>
      <c r="C180" s="11"/>
      <c r="D180" s="11"/>
      <c r="E180" s="11"/>
      <c r="F180" s="9"/>
      <c r="G180" s="9"/>
      <c r="H180" s="8"/>
      <c r="I180" s="8"/>
    </row>
    <row r="181" spans="1:9" ht="15.75">
      <c r="A181" s="103" t="s">
        <v>64</v>
      </c>
      <c r="B181" s="346" t="s">
        <v>241</v>
      </c>
      <c r="C181" s="348"/>
      <c r="D181" s="104" t="s">
        <v>57</v>
      </c>
      <c r="E181" s="104" t="s">
        <v>44</v>
      </c>
      <c r="F181" s="13"/>
      <c r="G181" s="9"/>
      <c r="H181" s="8"/>
      <c r="I181" s="8"/>
    </row>
    <row r="182" spans="1:9" ht="15.75">
      <c r="A182" s="32" t="s">
        <v>24</v>
      </c>
      <c r="B182" s="349" t="s">
        <v>242</v>
      </c>
      <c r="C182" s="350"/>
      <c r="D182" s="107">
        <v>1</v>
      </c>
      <c r="E182" s="39">
        <f>($E$35)*D182</f>
        <v>1326.0519999999999</v>
      </c>
      <c r="F182" s="13"/>
      <c r="G182" s="9"/>
      <c r="H182" s="8"/>
      <c r="I182" s="8"/>
    </row>
    <row r="183" spans="1:9" ht="15.75">
      <c r="A183" s="32" t="s">
        <v>25</v>
      </c>
      <c r="B183" s="349" t="s">
        <v>201</v>
      </c>
      <c r="C183" s="350"/>
      <c r="D183" s="107">
        <v>2.7804339000000001E-2</v>
      </c>
      <c r="E183" s="39">
        <f>($E$35)*D183</f>
        <v>36.869999339627995</v>
      </c>
      <c r="F183" s="13"/>
      <c r="G183" s="9"/>
      <c r="H183" s="8"/>
      <c r="I183" s="8"/>
    </row>
    <row r="184" spans="1:9" ht="15.75">
      <c r="A184" s="346" t="s">
        <v>243</v>
      </c>
      <c r="B184" s="347"/>
      <c r="C184" s="347"/>
      <c r="D184" s="348"/>
      <c r="E184" s="155">
        <f>E183</f>
        <v>36.869999339627995</v>
      </c>
      <c r="F184" s="13"/>
      <c r="G184" s="9"/>
      <c r="H184" s="8"/>
      <c r="I184" s="8"/>
    </row>
    <row r="185" spans="1:9">
      <c r="A185" s="17"/>
      <c r="B185" s="17"/>
      <c r="C185" s="15"/>
      <c r="D185" s="15"/>
      <c r="E185" s="15"/>
      <c r="F185" s="9"/>
      <c r="G185" s="9"/>
      <c r="H185" s="8"/>
      <c r="I185" s="8"/>
    </row>
    <row r="186" spans="1:9" ht="15.75">
      <c r="A186" s="101"/>
      <c r="B186" s="43"/>
      <c r="C186" s="43"/>
      <c r="D186" s="43"/>
      <c r="E186" s="43"/>
      <c r="F186" s="43"/>
      <c r="G186" s="43"/>
      <c r="H186" s="8"/>
      <c r="I186" s="8"/>
    </row>
    <row r="187" spans="1:9" ht="15.75">
      <c r="A187" s="101"/>
      <c r="B187" s="43"/>
      <c r="C187" s="43"/>
      <c r="D187" s="43"/>
      <c r="E187" s="43"/>
      <c r="F187" s="43"/>
      <c r="G187" s="43"/>
      <c r="H187" s="8"/>
      <c r="I187" s="8"/>
    </row>
    <row r="188" spans="1:9" ht="15.75">
      <c r="A188" s="101"/>
      <c r="B188" s="43"/>
      <c r="C188" s="43"/>
      <c r="D188" s="43"/>
      <c r="E188" s="43"/>
      <c r="F188" s="43"/>
      <c r="G188" s="43"/>
      <c r="H188" s="8"/>
      <c r="I188" s="8"/>
    </row>
    <row r="189" spans="1:9" ht="15.75">
      <c r="A189" s="101"/>
      <c r="B189" s="43" t="s">
        <v>193</v>
      </c>
      <c r="C189" s="43"/>
      <c r="D189" s="43"/>
      <c r="E189" s="43"/>
      <c r="F189" s="43"/>
      <c r="G189" s="43"/>
      <c r="H189" s="8"/>
      <c r="I189" s="8"/>
    </row>
    <row r="190" spans="1:9">
      <c r="A190" s="10"/>
      <c r="B190" s="10"/>
      <c r="C190" s="11"/>
      <c r="D190" s="11"/>
      <c r="E190" s="11"/>
      <c r="F190" s="9"/>
      <c r="G190" s="9"/>
      <c r="H190" s="8"/>
      <c r="I190" s="8"/>
    </row>
    <row r="191" spans="1:9" ht="15.75">
      <c r="A191" s="103" t="s">
        <v>64</v>
      </c>
      <c r="B191" s="265" t="s">
        <v>194</v>
      </c>
      <c r="C191" s="265"/>
      <c r="D191" s="104" t="s">
        <v>57</v>
      </c>
      <c r="E191" s="104" t="s">
        <v>44</v>
      </c>
      <c r="F191" s="105"/>
      <c r="G191" s="106"/>
      <c r="H191" s="8"/>
      <c r="I191" s="8"/>
    </row>
    <row r="192" spans="1:9" ht="15.75">
      <c r="A192" s="32" t="s">
        <v>24</v>
      </c>
      <c r="B192" s="270" t="s">
        <v>195</v>
      </c>
      <c r="C192" s="270"/>
      <c r="D192" s="107">
        <v>8.3400000000000002E-2</v>
      </c>
      <c r="E192" s="39">
        <f>($E$35)*D192</f>
        <v>110.5927368</v>
      </c>
      <c r="F192" s="108"/>
      <c r="G192" s="109"/>
      <c r="H192" s="8"/>
      <c r="I192" s="8"/>
    </row>
    <row r="193" spans="1:9" ht="15.75">
      <c r="A193" s="283" t="s">
        <v>196</v>
      </c>
      <c r="B193" s="283"/>
      <c r="C193" s="283"/>
      <c r="D193" s="283"/>
      <c r="E193" s="120">
        <f>SUM(E192:E192)</f>
        <v>110.5927368</v>
      </c>
      <c r="F193" s="121"/>
      <c r="G193" s="122"/>
      <c r="H193" s="8"/>
      <c r="I193" s="8"/>
    </row>
    <row r="194" spans="1:9" ht="15.75">
      <c r="A194" s="84"/>
      <c r="B194" s="84" t="s">
        <v>197</v>
      </c>
      <c r="C194" s="123"/>
      <c r="D194" s="123">
        <v>0.33339999999999997</v>
      </c>
      <c r="E194" s="120">
        <f>E193*D194</f>
        <v>36.87161844912</v>
      </c>
      <c r="F194" s="377"/>
      <c r="G194" s="122"/>
      <c r="H194" s="8"/>
      <c r="I194" s="8"/>
    </row>
    <row r="195" spans="1:9" ht="15.75">
      <c r="A195" s="273" t="s">
        <v>163</v>
      </c>
      <c r="B195" s="273"/>
      <c r="C195" s="273"/>
      <c r="D195" s="124"/>
      <c r="E195" s="124">
        <f>SUM(E193:E194)</f>
        <v>147.46435524911999</v>
      </c>
      <c r="F195" s="121"/>
      <c r="G195" s="122"/>
      <c r="H195" s="8"/>
      <c r="I195" s="8"/>
    </row>
    <row r="196" spans="1:9">
      <c r="A196" s="17"/>
      <c r="B196" s="17"/>
      <c r="C196" s="15"/>
      <c r="D196" s="15"/>
      <c r="E196" s="15"/>
      <c r="F196" s="9"/>
      <c r="G196" s="9"/>
      <c r="H196" s="8"/>
      <c r="I196" s="8"/>
    </row>
    <row r="197" spans="1:9">
      <c r="A197" s="8"/>
      <c r="B197" s="8"/>
      <c r="C197" s="9"/>
      <c r="D197" s="9"/>
      <c r="E197" s="9"/>
      <c r="F197" s="9"/>
      <c r="G197" s="9"/>
      <c r="H197" s="8"/>
      <c r="I197" s="8"/>
    </row>
    <row r="198" spans="1:9">
      <c r="A198" s="8"/>
      <c r="B198" s="8"/>
      <c r="C198" s="9"/>
      <c r="D198" s="9"/>
      <c r="E198" s="9"/>
      <c r="F198" s="9"/>
      <c r="G198" s="9"/>
      <c r="H198" s="8"/>
      <c r="I198" s="8"/>
    </row>
    <row r="199" spans="1:9">
      <c r="A199" s="10"/>
      <c r="B199" s="10"/>
      <c r="C199" s="11"/>
      <c r="D199" s="11"/>
      <c r="E199" s="11"/>
      <c r="F199" s="9"/>
      <c r="G199" s="9"/>
      <c r="H199" s="8"/>
      <c r="I199" s="8"/>
    </row>
    <row r="200" spans="1:9" ht="15.75">
      <c r="A200" s="37"/>
      <c r="B200" s="265" t="s">
        <v>198</v>
      </c>
      <c r="C200" s="265"/>
      <c r="D200" s="265"/>
      <c r="E200" s="104" t="s">
        <v>44</v>
      </c>
      <c r="F200" s="13"/>
      <c r="G200" s="9"/>
      <c r="H200" s="8"/>
      <c r="I200" s="8"/>
    </row>
    <row r="201" spans="1:9" ht="15.75">
      <c r="A201" s="81">
        <v>1</v>
      </c>
      <c r="B201" s="270" t="s">
        <v>199</v>
      </c>
      <c r="C201" s="270"/>
      <c r="D201" s="270"/>
      <c r="E201" s="125">
        <f>E123</f>
        <v>0</v>
      </c>
      <c r="F201" s="13"/>
      <c r="G201" s="9"/>
      <c r="H201" s="8"/>
      <c r="I201" s="8"/>
    </row>
    <row r="202" spans="1:9" ht="15.75">
      <c r="A202" s="32">
        <v>2</v>
      </c>
      <c r="B202" s="270" t="s">
        <v>200</v>
      </c>
      <c r="C202" s="270"/>
      <c r="D202" s="270"/>
      <c r="E202" s="125">
        <f>E125</f>
        <v>0</v>
      </c>
      <c r="F202" s="13"/>
      <c r="G202" s="9"/>
      <c r="H202" s="8"/>
      <c r="I202" s="8"/>
    </row>
    <row r="203" spans="1:9" ht="15.75">
      <c r="A203" s="32">
        <v>3</v>
      </c>
      <c r="B203" s="270" t="s">
        <v>195</v>
      </c>
      <c r="C203" s="270"/>
      <c r="D203" s="270"/>
      <c r="E203" s="125">
        <f>E192</f>
        <v>110.5927368</v>
      </c>
      <c r="F203" s="13"/>
      <c r="G203" s="9"/>
      <c r="H203" s="8"/>
      <c r="I203" s="8"/>
    </row>
    <row r="204" spans="1:9" ht="15.75">
      <c r="A204" s="32">
        <v>4</v>
      </c>
      <c r="B204" s="270" t="s">
        <v>201</v>
      </c>
      <c r="C204" s="270"/>
      <c r="D204" s="270"/>
      <c r="E204" s="53">
        <f>E183</f>
        <v>36.869999339627995</v>
      </c>
      <c r="F204" s="13"/>
      <c r="G204" s="9"/>
      <c r="H204" s="8"/>
      <c r="I204" s="8"/>
    </row>
    <row r="205" spans="1:9" ht="15.75">
      <c r="A205" s="265" t="s">
        <v>163</v>
      </c>
      <c r="B205" s="265"/>
      <c r="C205" s="265"/>
      <c r="D205" s="265"/>
      <c r="E205" s="82">
        <f>SUM(E201:E204)</f>
        <v>147.46273613962799</v>
      </c>
      <c r="F205" s="13"/>
      <c r="G205" s="9"/>
      <c r="H205" s="8"/>
      <c r="I205" s="8"/>
    </row>
    <row r="206" spans="1:9">
      <c r="A206" s="17"/>
      <c r="B206" s="17"/>
      <c r="C206" s="15"/>
      <c r="D206" s="15"/>
      <c r="E206" s="15"/>
      <c r="F206" s="9"/>
      <c r="G206" s="9"/>
      <c r="H206" s="8"/>
      <c r="I206" s="8"/>
    </row>
    <row r="207" spans="1:9">
      <c r="A207" s="8"/>
      <c r="B207" s="8"/>
      <c r="C207" s="9"/>
      <c r="D207" s="9"/>
      <c r="E207" s="9"/>
      <c r="F207" s="9"/>
      <c r="G207" s="9"/>
      <c r="H207" s="8"/>
      <c r="I207" s="8"/>
    </row>
    <row r="208" spans="1:9">
      <c r="A208" s="10"/>
      <c r="B208" s="10"/>
      <c r="C208" s="11"/>
      <c r="D208" s="11"/>
      <c r="E208" s="11"/>
      <c r="F208" s="11"/>
      <c r="G208" s="11"/>
      <c r="H208" s="8"/>
      <c r="I208" s="8"/>
    </row>
    <row r="209" spans="1:9" ht="15.75">
      <c r="A209" s="126"/>
      <c r="B209" s="126" t="s">
        <v>202</v>
      </c>
      <c r="C209" s="126"/>
      <c r="D209" s="126"/>
      <c r="E209" s="126"/>
      <c r="F209" s="126"/>
      <c r="G209" s="126"/>
      <c r="H209" s="46"/>
      <c r="I209" s="59"/>
    </row>
    <row r="210" spans="1:9" ht="47.25">
      <c r="A210" s="48"/>
      <c r="B210" s="49" t="s">
        <v>203</v>
      </c>
      <c r="C210" s="127" t="s">
        <v>204</v>
      </c>
      <c r="D210" s="49" t="s">
        <v>205</v>
      </c>
      <c r="E210" s="127" t="s">
        <v>206</v>
      </c>
      <c r="F210" s="49" t="s">
        <v>130</v>
      </c>
      <c r="G210" s="128"/>
      <c r="H210" s="46"/>
      <c r="I210" s="59"/>
    </row>
    <row r="211" spans="1:9" ht="15.75">
      <c r="A211" s="129"/>
      <c r="B211" s="53">
        <f>E205</f>
        <v>147.46273613962799</v>
      </c>
      <c r="C211" s="71">
        <f>120/30.4375</f>
        <v>3.9425051334702257</v>
      </c>
      <c r="D211" s="130">
        <v>0.33910000000000001</v>
      </c>
      <c r="E211" s="52">
        <v>2.8999999999999998E-3</v>
      </c>
      <c r="F211" s="131">
        <v>0</v>
      </c>
      <c r="G211" s="129"/>
      <c r="H211" s="97"/>
      <c r="I211" s="132"/>
    </row>
    <row r="212" spans="1:9" ht="15.75">
      <c r="A212" s="63" t="s">
        <v>207</v>
      </c>
      <c r="B212" s="63"/>
      <c r="C212" s="65"/>
      <c r="D212" s="65"/>
      <c r="E212" s="65"/>
      <c r="F212" s="65"/>
      <c r="G212" s="65">
        <f>F211</f>
        <v>0</v>
      </c>
      <c r="H212" s="31"/>
      <c r="I212" s="8"/>
    </row>
    <row r="213" spans="1:9">
      <c r="A213" s="17"/>
      <c r="B213" s="17"/>
      <c r="C213" s="15"/>
      <c r="D213" s="15"/>
      <c r="E213" s="15"/>
      <c r="F213" s="15"/>
      <c r="G213" s="15"/>
      <c r="H213" s="8"/>
      <c r="I213" s="8"/>
    </row>
    <row r="214" spans="1:9">
      <c r="A214" s="10"/>
      <c r="B214" s="10"/>
      <c r="C214" s="11"/>
      <c r="D214" s="11"/>
      <c r="E214" s="11"/>
      <c r="F214" s="9"/>
      <c r="G214" s="9"/>
      <c r="H214" s="8"/>
      <c r="I214" s="8"/>
    </row>
    <row r="215" spans="1:9" ht="15.75">
      <c r="A215" s="103" t="s">
        <v>65</v>
      </c>
      <c r="B215" s="265" t="s">
        <v>66</v>
      </c>
      <c r="C215" s="265"/>
      <c r="D215" s="104" t="s">
        <v>57</v>
      </c>
      <c r="E215" s="104" t="s">
        <v>44</v>
      </c>
      <c r="F215" s="105"/>
      <c r="G215" s="106"/>
      <c r="H215" s="8"/>
      <c r="I215" s="8"/>
    </row>
    <row r="216" spans="1:9" ht="15.75">
      <c r="A216" s="32" t="s">
        <v>24</v>
      </c>
      <c r="B216" s="270" t="s">
        <v>66</v>
      </c>
      <c r="C216" s="270"/>
      <c r="D216" s="107"/>
      <c r="E216" s="39">
        <f>F211</f>
        <v>0</v>
      </c>
      <c r="F216" s="108"/>
      <c r="G216" s="109"/>
      <c r="H216" s="8"/>
      <c r="I216" s="8"/>
    </row>
    <row r="217" spans="1:9" ht="15.75">
      <c r="A217" s="32" t="s">
        <v>25</v>
      </c>
      <c r="B217" s="52" t="s">
        <v>197</v>
      </c>
      <c r="C217" s="107"/>
      <c r="D217" s="107">
        <f>D175</f>
        <v>0.35300000000000009</v>
      </c>
      <c r="E217" s="39">
        <f>E216*D217</f>
        <v>0</v>
      </c>
      <c r="F217" s="108"/>
      <c r="G217" s="109"/>
      <c r="H217" s="8"/>
      <c r="I217" s="8"/>
    </row>
    <row r="218" spans="1:9" ht="15.75">
      <c r="A218" s="273" t="s">
        <v>163</v>
      </c>
      <c r="B218" s="273"/>
      <c r="C218" s="273"/>
      <c r="D218" s="133"/>
      <c r="E218" s="133">
        <f>SUM(E216:E217)</f>
        <v>0</v>
      </c>
      <c r="F218" s="108"/>
      <c r="G218" s="109"/>
      <c r="H218" s="8"/>
      <c r="I218" s="8"/>
    </row>
    <row r="219" spans="1:9">
      <c r="A219" s="17"/>
      <c r="B219" s="17"/>
      <c r="C219" s="15"/>
      <c r="D219" s="15"/>
      <c r="E219" s="15"/>
      <c r="F219" s="9"/>
      <c r="G219" s="9"/>
      <c r="H219" s="8"/>
      <c r="I219" s="8"/>
    </row>
    <row r="220" spans="1:9">
      <c r="A220" s="8"/>
      <c r="B220" s="8"/>
      <c r="C220" s="9"/>
      <c r="D220" s="9"/>
      <c r="E220" s="9"/>
      <c r="F220" s="9"/>
      <c r="G220" s="9"/>
      <c r="H220" s="8"/>
      <c r="I220" s="8"/>
    </row>
    <row r="221" spans="1:9">
      <c r="A221" s="8"/>
      <c r="B221" s="8"/>
      <c r="C221" s="9"/>
      <c r="D221" s="9"/>
      <c r="E221" s="9"/>
      <c r="F221" s="9"/>
      <c r="G221" s="9"/>
      <c r="H221" s="8"/>
      <c r="I221" s="8"/>
    </row>
    <row r="222" spans="1:9">
      <c r="A222" s="8"/>
      <c r="B222" s="8"/>
      <c r="C222" s="9"/>
      <c r="D222" s="9"/>
      <c r="E222" s="9"/>
      <c r="F222" s="9"/>
      <c r="G222" s="9"/>
      <c r="H222" s="8"/>
      <c r="I222" s="8"/>
    </row>
    <row r="223" spans="1:9">
      <c r="A223" s="10"/>
      <c r="B223" s="10"/>
      <c r="C223" s="11"/>
      <c r="D223" s="11"/>
      <c r="E223" s="11"/>
      <c r="F223" s="9"/>
      <c r="G223" s="9"/>
      <c r="H223" s="8"/>
      <c r="I223" s="8"/>
    </row>
    <row r="224" spans="1:9" ht="15.75">
      <c r="A224" s="265" t="s">
        <v>208</v>
      </c>
      <c r="B224" s="265"/>
      <c r="C224" s="265"/>
      <c r="D224" s="265"/>
      <c r="E224" s="104" t="s">
        <v>44</v>
      </c>
      <c r="F224" s="13"/>
      <c r="G224" s="9"/>
      <c r="H224" s="8"/>
      <c r="I224" s="8"/>
    </row>
    <row r="225" spans="1:9" ht="15.75">
      <c r="A225" s="81">
        <v>1</v>
      </c>
      <c r="B225" s="268" t="s">
        <v>209</v>
      </c>
      <c r="C225" s="268"/>
      <c r="D225" s="268"/>
      <c r="E225" s="125">
        <f>E35</f>
        <v>1326.0519999999999</v>
      </c>
      <c r="F225" s="13"/>
      <c r="G225" s="9"/>
      <c r="H225" s="8"/>
      <c r="I225" s="8"/>
    </row>
    <row r="226" spans="1:9" ht="15.75">
      <c r="A226" s="32">
        <v>2</v>
      </c>
      <c r="B226" s="270" t="s">
        <v>195</v>
      </c>
      <c r="C226" s="270"/>
      <c r="D226" s="270"/>
      <c r="E226" s="125">
        <f>E203</f>
        <v>110.5927368</v>
      </c>
      <c r="F226" s="13"/>
      <c r="G226" s="9"/>
      <c r="H226" s="8"/>
      <c r="I226" s="8"/>
    </row>
    <row r="227" spans="1:9" ht="15.75">
      <c r="A227" s="32">
        <v>3</v>
      </c>
      <c r="B227" s="270" t="s">
        <v>210</v>
      </c>
      <c r="C227" s="270"/>
      <c r="D227" s="270"/>
      <c r="E227" s="125">
        <f>E204</f>
        <v>36.869999339627995</v>
      </c>
      <c r="F227" s="13"/>
      <c r="G227" s="9"/>
      <c r="H227" s="8"/>
      <c r="I227" s="8"/>
    </row>
    <row r="228" spans="1:9" ht="15.75">
      <c r="A228" s="265" t="s">
        <v>163</v>
      </c>
      <c r="B228" s="265"/>
      <c r="C228" s="265"/>
      <c r="D228" s="265"/>
      <c r="E228" s="82">
        <f>SUM(E225:E227)</f>
        <v>1473.514736139628</v>
      </c>
      <c r="F228" s="13"/>
      <c r="G228" s="9"/>
      <c r="H228" s="8"/>
      <c r="I228" s="8"/>
    </row>
    <row r="229" spans="1:9">
      <c r="A229" s="17"/>
      <c r="B229" s="17"/>
      <c r="C229" s="15"/>
      <c r="D229" s="15"/>
      <c r="E229" s="15"/>
      <c r="F229" s="9"/>
      <c r="G229" s="9"/>
      <c r="H229" s="8"/>
      <c r="I229" s="8"/>
    </row>
    <row r="230" spans="1:9">
      <c r="A230" s="8"/>
      <c r="B230" s="8"/>
      <c r="C230" s="9"/>
      <c r="D230" s="9"/>
      <c r="E230" s="9"/>
      <c r="F230" s="9"/>
      <c r="G230" s="9"/>
      <c r="H230" s="8"/>
      <c r="I230" s="8"/>
    </row>
    <row r="231" spans="1:9">
      <c r="A231" s="8"/>
      <c r="B231" s="8"/>
      <c r="C231" s="9"/>
      <c r="D231" s="9"/>
      <c r="E231" s="9"/>
      <c r="F231" s="9"/>
      <c r="G231" s="9"/>
      <c r="H231" s="8"/>
      <c r="I231" s="8"/>
    </row>
    <row r="232" spans="1:9">
      <c r="A232" s="10"/>
      <c r="B232" s="10"/>
      <c r="C232" s="11"/>
      <c r="D232" s="11"/>
      <c r="E232" s="11"/>
      <c r="F232" s="11"/>
      <c r="G232" s="11"/>
      <c r="H232" s="10"/>
      <c r="I232" s="10"/>
    </row>
    <row r="233" spans="1:9" ht="47.25">
      <c r="A233" s="103"/>
      <c r="B233" s="134" t="s">
        <v>211</v>
      </c>
      <c r="C233" s="135" t="s">
        <v>212</v>
      </c>
      <c r="D233" s="136" t="s">
        <v>213</v>
      </c>
      <c r="E233" s="136" t="s">
        <v>214</v>
      </c>
      <c r="F233" s="9"/>
      <c r="G233" s="9"/>
      <c r="H233" s="8"/>
      <c r="I233" s="8"/>
    </row>
    <row r="234" spans="1:9" ht="31.5">
      <c r="A234" s="137">
        <v>1</v>
      </c>
      <c r="B234" s="138" t="s">
        <v>68</v>
      </c>
      <c r="C234" s="139">
        <v>2016.33</v>
      </c>
      <c r="D234" s="140">
        <v>12</v>
      </c>
      <c r="E234" s="140">
        <f>C234/D234</f>
        <v>168.0275</v>
      </c>
      <c r="F234" s="11"/>
      <c r="G234" s="11"/>
      <c r="H234" s="10"/>
      <c r="I234" s="10"/>
    </row>
    <row r="235" spans="1:9" ht="15.75">
      <c r="A235" s="280" t="s">
        <v>215</v>
      </c>
      <c r="B235" s="280"/>
      <c r="C235" s="280"/>
      <c r="D235" s="280"/>
      <c r="E235" s="280"/>
      <c r="F235" s="280"/>
      <c r="G235" s="280"/>
      <c r="H235" s="280"/>
      <c r="I235" s="280"/>
    </row>
    <row r="236" spans="1:9" ht="15.75">
      <c r="A236" s="141"/>
      <c r="B236" s="141"/>
      <c r="C236" s="142"/>
      <c r="D236" s="15"/>
      <c r="E236" s="15"/>
      <c r="F236" s="15"/>
      <c r="G236" s="15"/>
      <c r="H236" s="17"/>
      <c r="I236" s="17"/>
    </row>
    <row r="237" spans="1:9" ht="21.75" customHeight="1">
      <c r="A237" s="143"/>
      <c r="B237" s="143"/>
      <c r="C237" s="144"/>
      <c r="D237" s="9"/>
      <c r="E237" s="9"/>
      <c r="F237" s="9"/>
      <c r="G237" s="9"/>
      <c r="H237" s="8"/>
      <c r="I237" s="8"/>
    </row>
    <row r="238" spans="1:9" ht="15.75" hidden="1">
      <c r="A238" s="145"/>
      <c r="B238" s="145"/>
      <c r="C238" s="146"/>
      <c r="D238" s="11"/>
      <c r="E238" s="11"/>
      <c r="F238" s="11"/>
      <c r="G238" s="11"/>
      <c r="H238" s="10"/>
      <c r="I238" s="10"/>
    </row>
    <row r="239" spans="1:9" ht="94.5">
      <c r="A239" s="103" t="s">
        <v>216</v>
      </c>
      <c r="B239" s="147" t="s">
        <v>217</v>
      </c>
      <c r="C239" s="148" t="s">
        <v>44</v>
      </c>
      <c r="D239" s="149" t="s">
        <v>218</v>
      </c>
      <c r="E239" s="149" t="s">
        <v>219</v>
      </c>
      <c r="F239" s="150" t="s">
        <v>196</v>
      </c>
      <c r="G239" s="150" t="s">
        <v>63</v>
      </c>
      <c r="H239" s="136" t="s">
        <v>220</v>
      </c>
      <c r="I239" s="136" t="s">
        <v>221</v>
      </c>
    </row>
    <row r="240" spans="1:9" ht="31.5">
      <c r="A240" s="81">
        <v>1</v>
      </c>
      <c r="B240" s="138" t="s">
        <v>222</v>
      </c>
      <c r="C240" s="139">
        <f>E228</f>
        <v>1473.514736139628</v>
      </c>
      <c r="D240" s="107">
        <v>0.5</v>
      </c>
      <c r="E240" s="107">
        <v>0.08</v>
      </c>
      <c r="F240" s="151">
        <f>C240*D240*E240</f>
        <v>58.940589445585118</v>
      </c>
      <c r="G240" s="151">
        <f>F240+E234</f>
        <v>226.96808944558512</v>
      </c>
      <c r="H240" s="107">
        <v>9.6100000000000005E-2</v>
      </c>
      <c r="I240" s="152">
        <f>G240*H240</f>
        <v>21.81163339572073</v>
      </c>
    </row>
    <row r="241" spans="1:9" ht="15.75">
      <c r="A241" s="281" t="s">
        <v>223</v>
      </c>
      <c r="B241" s="281"/>
      <c r="C241" s="281"/>
      <c r="D241" s="281"/>
      <c r="E241" s="281"/>
      <c r="F241" s="281"/>
      <c r="G241" s="281"/>
      <c r="I241" s="153">
        <f>I240</f>
        <v>21.81163339572073</v>
      </c>
    </row>
    <row r="242" spans="1:9" ht="15.75">
      <c r="A242" s="141"/>
      <c r="B242" s="141"/>
      <c r="C242" s="142"/>
      <c r="D242" s="15"/>
      <c r="E242" s="15"/>
      <c r="F242" s="15"/>
      <c r="G242" s="15"/>
      <c r="H242" s="17"/>
      <c r="I242" s="17"/>
    </row>
    <row r="243" spans="1:9" ht="15.75">
      <c r="A243" s="282" t="s">
        <v>224</v>
      </c>
      <c r="B243" s="282"/>
      <c r="C243" s="282"/>
      <c r="D243" s="282"/>
      <c r="E243" s="282"/>
      <c r="F243" s="282"/>
      <c r="G243" s="282"/>
      <c r="H243" s="282"/>
      <c r="I243" s="282"/>
    </row>
    <row r="244" spans="1:9" ht="15.75">
      <c r="A244" s="143"/>
      <c r="B244" s="143"/>
      <c r="C244" s="144"/>
      <c r="D244" s="9"/>
      <c r="E244" s="9"/>
      <c r="F244" s="9"/>
      <c r="G244" s="9"/>
      <c r="H244" s="8"/>
      <c r="I244" s="8"/>
    </row>
    <row r="245" spans="1:9" ht="15.75">
      <c r="A245" s="145"/>
      <c r="B245" s="145"/>
      <c r="C245" s="146"/>
      <c r="D245" s="11"/>
      <c r="E245" s="11"/>
      <c r="F245" s="9"/>
      <c r="G245" s="9"/>
      <c r="H245" s="8"/>
      <c r="I245" s="8"/>
    </row>
    <row r="246" spans="1:9" ht="15.75">
      <c r="A246" s="265" t="s">
        <v>225</v>
      </c>
      <c r="B246" s="265"/>
      <c r="C246" s="265"/>
      <c r="D246" s="265"/>
      <c r="E246" s="104" t="s">
        <v>44</v>
      </c>
      <c r="F246" s="13"/>
      <c r="G246" s="9"/>
      <c r="H246" s="8"/>
      <c r="I246" s="8"/>
    </row>
    <row r="247" spans="1:9" ht="15.75">
      <c r="A247" s="81">
        <v>1</v>
      </c>
      <c r="B247" s="268" t="s">
        <v>209</v>
      </c>
      <c r="C247" s="268"/>
      <c r="D247" s="268"/>
      <c r="E247" s="125">
        <f>E35</f>
        <v>1326.0519999999999</v>
      </c>
      <c r="F247" s="13"/>
      <c r="G247" s="9"/>
      <c r="H247" s="8"/>
      <c r="I247" s="8"/>
    </row>
    <row r="248" spans="1:9" ht="15.75">
      <c r="A248" s="32">
        <v>2</v>
      </c>
      <c r="B248" s="270" t="s">
        <v>226</v>
      </c>
      <c r="C248" s="270"/>
      <c r="D248" s="270"/>
      <c r="E248" s="125">
        <f>E127</f>
        <v>424.92824000000002</v>
      </c>
      <c r="F248" s="13"/>
      <c r="G248" s="9"/>
      <c r="H248" s="8"/>
      <c r="I248" s="8"/>
    </row>
    <row r="249" spans="1:9" ht="15.75">
      <c r="A249" s="32">
        <v>3</v>
      </c>
      <c r="B249" s="270" t="s">
        <v>227</v>
      </c>
      <c r="C249" s="270"/>
      <c r="D249" s="270"/>
      <c r="E249" s="125">
        <f>E226</f>
        <v>110.5927368</v>
      </c>
      <c r="F249" s="13"/>
      <c r="G249" s="9"/>
      <c r="H249" s="8"/>
      <c r="I249" s="8"/>
    </row>
    <row r="250" spans="1:9" ht="15.75">
      <c r="A250" s="32">
        <v>4</v>
      </c>
      <c r="B250" s="270" t="s">
        <v>210</v>
      </c>
      <c r="C250" s="270"/>
      <c r="D250" s="270"/>
      <c r="E250" s="125">
        <f>E227</f>
        <v>36.869999339627995</v>
      </c>
      <c r="F250" s="13"/>
      <c r="G250" s="9"/>
      <c r="H250" s="8"/>
      <c r="I250" s="8"/>
    </row>
    <row r="251" spans="1:9" ht="15.75">
      <c r="A251" s="265" t="s">
        <v>163</v>
      </c>
      <c r="B251" s="265"/>
      <c r="C251" s="265"/>
      <c r="D251" s="265"/>
      <c r="E251" s="82">
        <f>SUM(E247:E250)</f>
        <v>1898.4429761396279</v>
      </c>
      <c r="F251" s="13"/>
      <c r="G251" s="9"/>
      <c r="H251" s="8"/>
      <c r="I251" s="8"/>
    </row>
    <row r="252" spans="1:9" ht="15.75">
      <c r="A252" s="141"/>
      <c r="B252" s="141"/>
      <c r="C252" s="142"/>
      <c r="D252" s="15"/>
      <c r="E252" s="15"/>
      <c r="F252" s="9"/>
      <c r="G252" s="9"/>
      <c r="H252" s="8"/>
      <c r="I252" s="8"/>
    </row>
    <row r="253" spans="1:9" ht="15.75">
      <c r="A253" s="145"/>
      <c r="B253" s="145"/>
      <c r="C253" s="146"/>
      <c r="D253" s="11"/>
      <c r="E253" s="11"/>
      <c r="F253" s="11"/>
      <c r="G253" s="11"/>
      <c r="H253" s="10"/>
      <c r="I253" s="10"/>
    </row>
    <row r="254" spans="1:9" ht="63">
      <c r="A254" s="103"/>
      <c r="B254" s="134" t="s">
        <v>228</v>
      </c>
      <c r="C254" s="135" t="s">
        <v>212</v>
      </c>
      <c r="D254" s="136" t="s">
        <v>213</v>
      </c>
      <c r="E254" s="136" t="s">
        <v>214</v>
      </c>
      <c r="F254" s="9"/>
      <c r="G254" s="9"/>
      <c r="H254" s="8"/>
      <c r="I254" s="8"/>
    </row>
    <row r="255" spans="1:9" ht="31.5">
      <c r="A255" s="137">
        <v>1</v>
      </c>
      <c r="B255" s="138" t="s">
        <v>229</v>
      </c>
      <c r="C255" s="139">
        <v>2418.6</v>
      </c>
      <c r="D255" s="140">
        <v>12</v>
      </c>
      <c r="E255" s="140">
        <f>C255/D255</f>
        <v>201.54999999999998</v>
      </c>
      <c r="F255" s="11"/>
      <c r="G255" s="11"/>
      <c r="H255" s="10"/>
      <c r="I255" s="10"/>
    </row>
    <row r="256" spans="1:9" ht="15.75">
      <c r="A256" s="280" t="s">
        <v>230</v>
      </c>
      <c r="B256" s="280"/>
      <c r="C256" s="280"/>
      <c r="D256" s="280"/>
      <c r="E256" s="280"/>
      <c r="F256" s="280"/>
      <c r="G256" s="280"/>
      <c r="H256" s="280"/>
      <c r="I256" s="280"/>
    </row>
    <row r="257" spans="1:9" ht="15.75">
      <c r="A257" s="141"/>
      <c r="B257" s="141"/>
      <c r="C257" s="142"/>
      <c r="D257" s="15"/>
      <c r="E257" s="15"/>
      <c r="F257" s="15"/>
      <c r="G257" s="15"/>
      <c r="H257" s="17"/>
      <c r="I257" s="17"/>
    </row>
    <row r="258" spans="1:9" ht="15.75">
      <c r="A258" s="143"/>
      <c r="B258" s="143"/>
      <c r="C258" s="144"/>
      <c r="D258" s="9"/>
      <c r="E258" s="9"/>
      <c r="F258" s="9"/>
      <c r="G258" s="9"/>
      <c r="H258" s="8"/>
      <c r="I258" s="8"/>
    </row>
    <row r="259" spans="1:9" ht="15.75">
      <c r="A259" s="145"/>
      <c r="B259" s="145"/>
      <c r="C259" s="146"/>
      <c r="D259" s="11"/>
      <c r="E259" s="11"/>
      <c r="F259" s="11"/>
      <c r="G259" s="11"/>
      <c r="H259" s="10"/>
      <c r="I259" s="10"/>
    </row>
    <row r="260" spans="1:9" ht="94.5">
      <c r="A260" s="103" t="s">
        <v>216</v>
      </c>
      <c r="B260" s="147" t="s">
        <v>231</v>
      </c>
      <c r="C260" s="148" t="s">
        <v>44</v>
      </c>
      <c r="D260" s="149" t="s">
        <v>218</v>
      </c>
      <c r="E260" s="149" t="s">
        <v>219</v>
      </c>
      <c r="F260" s="150" t="s">
        <v>196</v>
      </c>
      <c r="G260" s="150" t="s">
        <v>63</v>
      </c>
      <c r="H260" s="136" t="s">
        <v>220</v>
      </c>
      <c r="I260" s="136" t="s">
        <v>221</v>
      </c>
    </row>
    <row r="261" spans="1:9" ht="31.5">
      <c r="A261" s="81">
        <v>1</v>
      </c>
      <c r="B261" s="138" t="s">
        <v>232</v>
      </c>
      <c r="C261" s="139">
        <f>E228</f>
        <v>1473.514736139628</v>
      </c>
      <c r="D261" s="107">
        <v>0.5</v>
      </c>
      <c r="E261" s="107">
        <v>0.08</v>
      </c>
      <c r="F261" s="151">
        <f>C261*D261*E261</f>
        <v>58.940589445585118</v>
      </c>
      <c r="G261" s="151">
        <f>F261+E255</f>
        <v>260.4905894455851</v>
      </c>
      <c r="H261" s="107">
        <v>0.2883</v>
      </c>
      <c r="I261" s="152">
        <f>G261*H261</f>
        <v>75.099436937162181</v>
      </c>
    </row>
    <row r="262" spans="1:9" ht="15.75">
      <c r="A262" s="281" t="s">
        <v>233</v>
      </c>
      <c r="B262" s="281"/>
      <c r="C262" s="281"/>
      <c r="D262" s="281"/>
      <c r="E262" s="281"/>
      <c r="F262" s="281"/>
      <c r="G262" s="281"/>
      <c r="I262" s="153">
        <f>I261</f>
        <v>75.099436937162181</v>
      </c>
    </row>
    <row r="263" spans="1:9" ht="15.75">
      <c r="A263" s="141"/>
      <c r="B263" s="141"/>
      <c r="C263" s="142"/>
      <c r="D263" s="15"/>
      <c r="E263" s="15"/>
      <c r="F263" s="15"/>
      <c r="G263" s="15"/>
      <c r="H263" s="17"/>
      <c r="I263" s="17"/>
    </row>
    <row r="264" spans="1:9" ht="15.75">
      <c r="A264" s="143"/>
      <c r="B264" s="143"/>
      <c r="C264" s="144"/>
      <c r="D264" s="9"/>
      <c r="E264" s="9"/>
      <c r="F264" s="9"/>
      <c r="G264" s="9"/>
      <c r="H264" s="8"/>
      <c r="I264" s="8"/>
    </row>
    <row r="265" spans="1:9" ht="15.75">
      <c r="A265" s="143"/>
      <c r="B265" s="154" t="s">
        <v>234</v>
      </c>
      <c r="C265" s="144"/>
      <c r="D265" s="9"/>
      <c r="E265" s="9"/>
      <c r="F265" s="9"/>
      <c r="G265" s="9"/>
      <c r="H265" s="8"/>
      <c r="I265" s="8"/>
    </row>
    <row r="266" spans="1:9" ht="15.75">
      <c r="A266" s="143"/>
      <c r="B266" s="143"/>
      <c r="C266" s="144"/>
      <c r="D266" s="9"/>
      <c r="E266" s="9"/>
      <c r="F266" s="9"/>
      <c r="G266" s="9"/>
      <c r="H266" s="8"/>
      <c r="I266" s="8"/>
    </row>
    <row r="267" spans="1:9" ht="15.75">
      <c r="A267" s="145"/>
      <c r="B267" s="145"/>
      <c r="C267" s="146"/>
      <c r="D267" s="11"/>
      <c r="E267" s="11"/>
      <c r="F267" s="11"/>
      <c r="G267" s="9"/>
      <c r="H267" s="8"/>
      <c r="I267" s="8"/>
    </row>
    <row r="268" spans="1:9" ht="15.75">
      <c r="A268" s="103" t="s">
        <v>67</v>
      </c>
      <c r="B268" s="265" t="s">
        <v>235</v>
      </c>
      <c r="C268" s="265"/>
      <c r="D268" s="265"/>
      <c r="E268" s="104" t="s">
        <v>57</v>
      </c>
      <c r="F268" s="104" t="s">
        <v>44</v>
      </c>
      <c r="G268" s="105"/>
      <c r="H268" s="8"/>
      <c r="I268" s="8"/>
    </row>
    <row r="269" spans="1:9" ht="15.75">
      <c r="A269" s="32" t="s">
        <v>24</v>
      </c>
      <c r="B269" s="270" t="s">
        <v>68</v>
      </c>
      <c r="C269" s="270"/>
      <c r="D269" s="270"/>
      <c r="E269" s="107"/>
      <c r="F269" s="344">
        <f>I241</f>
        <v>21.81163339572073</v>
      </c>
      <c r="G269" s="108"/>
      <c r="H269" s="8"/>
      <c r="I269" s="8"/>
    </row>
    <row r="270" spans="1:9" ht="15.75">
      <c r="A270" s="32" t="s">
        <v>25</v>
      </c>
      <c r="B270" s="270" t="s">
        <v>236</v>
      </c>
      <c r="C270" s="270"/>
      <c r="D270" s="270"/>
      <c r="E270" s="107">
        <v>0</v>
      </c>
      <c r="F270" s="344">
        <f>F269*E270</f>
        <v>0</v>
      </c>
      <c r="G270" s="108"/>
      <c r="H270" s="8"/>
      <c r="I270" s="8"/>
    </row>
    <row r="271" spans="1:9" ht="15.75">
      <c r="A271" s="32" t="s">
        <v>27</v>
      </c>
      <c r="B271" s="270" t="s">
        <v>237</v>
      </c>
      <c r="C271" s="270"/>
      <c r="D271" s="270"/>
      <c r="E271" s="107"/>
      <c r="F271" s="344">
        <v>0</v>
      </c>
      <c r="G271" s="108"/>
      <c r="H271" s="8"/>
      <c r="I271" s="8"/>
    </row>
    <row r="272" spans="1:9" ht="15.75">
      <c r="A272" s="32" t="s">
        <v>28</v>
      </c>
      <c r="B272" s="270" t="s">
        <v>238</v>
      </c>
      <c r="C272" s="270"/>
      <c r="D272" s="270"/>
      <c r="E272" s="107"/>
      <c r="F272" s="344">
        <f>I262</f>
        <v>75.099436937162181</v>
      </c>
      <c r="G272" s="108"/>
      <c r="H272" s="8"/>
      <c r="I272" s="8"/>
    </row>
    <row r="273" spans="1:15" ht="15.75">
      <c r="A273" s="32" t="s">
        <v>46</v>
      </c>
      <c r="B273" s="369" t="s">
        <v>327</v>
      </c>
      <c r="C273" s="370"/>
      <c r="D273" s="371"/>
      <c r="E273" s="375"/>
      <c r="F273" s="39">
        <v>0</v>
      </c>
      <c r="G273" s="108"/>
      <c r="H273" s="8"/>
      <c r="I273" s="8"/>
    </row>
    <row r="274" spans="1:15" ht="15.75">
      <c r="A274" s="32" t="s">
        <v>48</v>
      </c>
      <c r="B274" s="372"/>
      <c r="C274" s="373"/>
      <c r="D274" s="374"/>
      <c r="E274" s="107">
        <f>F274/110.5</f>
        <v>1.1945701357466063E-2</v>
      </c>
      <c r="F274" s="39">
        <f>1.32</f>
        <v>1.32</v>
      </c>
      <c r="G274" s="108"/>
      <c r="H274" s="8"/>
      <c r="I274" s="8"/>
    </row>
    <row r="275" spans="1:15" ht="15.75">
      <c r="A275" s="273" t="s">
        <v>239</v>
      </c>
      <c r="B275" s="273"/>
      <c r="C275" s="273"/>
      <c r="D275" s="273"/>
      <c r="E275" s="273"/>
      <c r="F275" s="124">
        <f>SUM(F269:F274)</f>
        <v>98.231070332882908</v>
      </c>
      <c r="G275" s="108"/>
      <c r="H275" s="8"/>
      <c r="I275" s="8"/>
    </row>
    <row r="276" spans="1:15" ht="15.75">
      <c r="A276" s="141"/>
      <c r="B276" s="141"/>
      <c r="C276" s="142"/>
      <c r="D276" s="15"/>
      <c r="E276" s="15"/>
      <c r="F276" s="15"/>
      <c r="G276" s="108"/>
      <c r="H276" s="8"/>
      <c r="I276" s="8"/>
    </row>
    <row r="277" spans="1:15" ht="15.75">
      <c r="A277" s="143"/>
      <c r="B277" s="143"/>
      <c r="C277" s="144"/>
      <c r="D277" s="9"/>
      <c r="E277" s="9"/>
      <c r="F277" s="9"/>
      <c r="G277" s="108"/>
      <c r="H277" s="8"/>
      <c r="I277" s="8"/>
    </row>
    <row r="278" spans="1:15" ht="15.75">
      <c r="A278" s="143"/>
      <c r="B278" s="143" t="s">
        <v>240</v>
      </c>
      <c r="C278" s="144"/>
      <c r="D278" s="9"/>
      <c r="E278" s="9"/>
      <c r="F278" s="9"/>
      <c r="G278" s="9"/>
      <c r="H278" s="8"/>
      <c r="I278" s="8"/>
    </row>
    <row r="279" spans="1:15" ht="15.75">
      <c r="A279" s="143"/>
      <c r="B279" s="143"/>
      <c r="C279" s="144"/>
      <c r="D279" s="9"/>
      <c r="E279" s="9"/>
      <c r="F279" s="9"/>
      <c r="G279" s="9"/>
      <c r="H279" s="8"/>
      <c r="I279" s="8"/>
    </row>
    <row r="280" spans="1:15" ht="15.75">
      <c r="A280" s="17"/>
      <c r="B280" s="360"/>
      <c r="C280" s="360"/>
      <c r="D280" s="361"/>
      <c r="E280" s="355"/>
      <c r="F280" s="355"/>
      <c r="G280" s="355"/>
      <c r="H280" s="8"/>
      <c r="I280" s="8"/>
    </row>
    <row r="281" spans="1:15">
      <c r="A281" s="17"/>
      <c r="B281" s="356"/>
      <c r="C281" s="356"/>
      <c r="D281" s="357"/>
      <c r="E281" s="357"/>
      <c r="F281" s="357"/>
      <c r="G281" s="355"/>
      <c r="H281" s="8"/>
      <c r="I281" s="8"/>
    </row>
    <row r="282" spans="1:15" ht="78.75">
      <c r="A282" s="363" t="s">
        <v>145</v>
      </c>
      <c r="B282" s="363" t="s">
        <v>322</v>
      </c>
      <c r="C282" s="364" t="s">
        <v>323</v>
      </c>
      <c r="D282" s="365" t="s">
        <v>324</v>
      </c>
      <c r="E282" s="366" t="s">
        <v>325</v>
      </c>
      <c r="F282" s="366" t="s">
        <v>326</v>
      </c>
      <c r="G282" s="367" t="s">
        <v>44</v>
      </c>
      <c r="H282" s="8"/>
      <c r="I282" s="8"/>
    </row>
    <row r="283" spans="1:15" ht="15.75">
      <c r="A283" s="359" t="s">
        <v>292</v>
      </c>
      <c r="B283" s="352">
        <v>2516.8200000000002</v>
      </c>
      <c r="C283" s="353">
        <v>22</v>
      </c>
      <c r="D283" s="351">
        <v>114.4009090909091</v>
      </c>
      <c r="E283" s="353">
        <v>50</v>
      </c>
      <c r="F283" s="368">
        <v>5720.045454545455</v>
      </c>
      <c r="G283" s="358">
        <v>476.67045454545456</v>
      </c>
      <c r="H283" s="8"/>
      <c r="I283" s="8"/>
    </row>
    <row r="284" spans="1:15" ht="15.75">
      <c r="A284" s="279" t="s">
        <v>163</v>
      </c>
      <c r="B284" s="279"/>
      <c r="C284" s="279"/>
      <c r="D284" s="279"/>
      <c r="E284" s="279"/>
      <c r="F284" s="279"/>
      <c r="G284" s="362">
        <v>476.67045454545456</v>
      </c>
      <c r="H284" s="8"/>
      <c r="I284" s="8"/>
    </row>
    <row r="285" spans="1:15" ht="15.75" customHeight="1">
      <c r="A285" s="17"/>
      <c r="B285" s="15"/>
      <c r="C285" s="15"/>
      <c r="D285" s="15"/>
      <c r="E285" s="15"/>
      <c r="F285" s="15"/>
      <c r="G285" s="8"/>
      <c r="H285" s="8"/>
    </row>
    <row r="286" spans="1:15" ht="15.75" customHeight="1">
      <c r="A286" s="8"/>
      <c r="B286" s="8"/>
      <c r="C286" s="9"/>
      <c r="D286" s="9"/>
      <c r="E286" s="9"/>
      <c r="F286" s="9"/>
      <c r="G286" s="9"/>
      <c r="H286" s="8"/>
      <c r="I286" s="8"/>
    </row>
    <row r="287" spans="1:15" ht="15.75" customHeight="1">
      <c r="A287" s="8"/>
      <c r="B287" s="8"/>
      <c r="C287" s="9"/>
      <c r="D287" s="9"/>
      <c r="E287" s="9"/>
      <c r="F287" s="9"/>
      <c r="G287" s="9"/>
      <c r="H287" s="8"/>
      <c r="I287" s="8"/>
    </row>
    <row r="288" spans="1:15" s="162" customFormat="1" ht="15.75" customHeight="1">
      <c r="A288" s="29"/>
      <c r="B288" s="29" t="s">
        <v>244</v>
      </c>
      <c r="C288" s="161"/>
      <c r="D288" s="161"/>
      <c r="E288" s="161"/>
      <c r="F288" s="161"/>
      <c r="G288" s="161"/>
      <c r="H288" s="29"/>
      <c r="I288" s="29"/>
      <c r="J288" s="207"/>
      <c r="K288" s="207"/>
      <c r="L288" s="207"/>
      <c r="M288" s="207"/>
      <c r="N288" s="207"/>
      <c r="O288" s="207"/>
    </row>
    <row r="289" spans="1:15" s="162" customFormat="1" ht="15.75" customHeight="1">
      <c r="A289" s="29"/>
      <c r="B289" s="29"/>
      <c r="C289" s="161"/>
      <c r="D289" s="161"/>
      <c r="E289" s="161"/>
      <c r="F289" s="161"/>
      <c r="G289" s="161"/>
      <c r="H289" s="29"/>
      <c r="I289" s="29"/>
      <c r="J289" s="207"/>
      <c r="K289" s="207"/>
      <c r="L289" s="207"/>
      <c r="M289" s="207"/>
      <c r="N289" s="207"/>
      <c r="O289" s="207"/>
    </row>
    <row r="290" spans="1:15" ht="15.75" customHeight="1">
      <c r="A290" s="8"/>
      <c r="B290" s="8"/>
      <c r="C290" s="9"/>
      <c r="D290" s="9"/>
      <c r="E290" s="9"/>
      <c r="F290" s="9"/>
      <c r="G290" s="9"/>
      <c r="H290" s="8"/>
      <c r="I290" s="8"/>
    </row>
    <row r="291" spans="1:15" ht="15.75" customHeight="1">
      <c r="A291" s="16"/>
      <c r="B291" s="16"/>
      <c r="C291" s="11"/>
      <c r="D291" s="11"/>
      <c r="E291" s="11"/>
      <c r="F291" s="9"/>
      <c r="G291" s="9"/>
      <c r="H291" s="8"/>
      <c r="I291" s="8"/>
    </row>
    <row r="292" spans="1:15" ht="15.75" customHeight="1">
      <c r="A292" s="37">
        <v>4</v>
      </c>
      <c r="B292" s="265" t="s">
        <v>245</v>
      </c>
      <c r="C292" s="265"/>
      <c r="D292" s="265"/>
      <c r="E292" s="104" t="s">
        <v>44</v>
      </c>
      <c r="F292" s="13"/>
      <c r="G292" s="9"/>
      <c r="H292" s="8"/>
      <c r="I292" s="8"/>
    </row>
    <row r="293" spans="1:15" ht="15.75" customHeight="1">
      <c r="A293" s="81" t="s">
        <v>56</v>
      </c>
      <c r="B293" s="268" t="s">
        <v>246</v>
      </c>
      <c r="C293" s="268"/>
      <c r="D293" s="268"/>
      <c r="E293" s="125">
        <f>E175</f>
        <v>520.15256000000011</v>
      </c>
      <c r="F293" s="13"/>
      <c r="G293" s="9"/>
      <c r="H293" s="8"/>
      <c r="I293" s="8"/>
    </row>
    <row r="294" spans="1:15" ht="15.75" customHeight="1">
      <c r="A294" s="81" t="s">
        <v>64</v>
      </c>
      <c r="B294" s="268" t="s">
        <v>247</v>
      </c>
      <c r="C294" s="268"/>
      <c r="D294" s="268"/>
      <c r="E294" s="53">
        <f>E195</f>
        <v>147.46435524911999</v>
      </c>
      <c r="F294" s="13"/>
      <c r="G294" s="9"/>
      <c r="H294" s="8"/>
      <c r="I294" s="8"/>
    </row>
    <row r="295" spans="1:15" ht="15.75" customHeight="1">
      <c r="A295" s="81" t="s">
        <v>65</v>
      </c>
      <c r="B295" s="268" t="s">
        <v>66</v>
      </c>
      <c r="C295" s="268"/>
      <c r="D295" s="268"/>
      <c r="E295" s="53">
        <f>E218</f>
        <v>0</v>
      </c>
      <c r="F295" s="13"/>
      <c r="G295" s="9"/>
      <c r="H295" s="8"/>
      <c r="I295" s="8"/>
    </row>
    <row r="296" spans="1:15" ht="15.75" customHeight="1">
      <c r="A296" s="81" t="s">
        <v>67</v>
      </c>
      <c r="B296" s="268" t="s">
        <v>248</v>
      </c>
      <c r="C296" s="268"/>
      <c r="D296" s="268"/>
      <c r="E296" s="53">
        <f>F275</f>
        <v>98.231070332882908</v>
      </c>
      <c r="F296" s="13"/>
      <c r="G296" s="9"/>
      <c r="H296" s="8"/>
      <c r="I296" s="8"/>
    </row>
    <row r="297" spans="1:15" ht="15.75" customHeight="1">
      <c r="A297" s="81" t="s">
        <v>69</v>
      </c>
      <c r="B297" s="268" t="s">
        <v>249</v>
      </c>
      <c r="C297" s="268"/>
      <c r="D297" s="268"/>
      <c r="E297" s="53">
        <f>G284</f>
        <v>476.67045454545456</v>
      </c>
      <c r="F297" s="13"/>
      <c r="G297" s="9"/>
      <c r="H297" s="8"/>
      <c r="I297" s="8"/>
    </row>
    <row r="298" spans="1:15" ht="15.75" customHeight="1">
      <c r="A298" s="265" t="s">
        <v>250</v>
      </c>
      <c r="B298" s="265"/>
      <c r="C298" s="265"/>
      <c r="D298" s="265"/>
      <c r="E298" s="82">
        <f>SUM(E293:E297)</f>
        <v>1242.5184401274576</v>
      </c>
      <c r="F298" s="13"/>
      <c r="G298" s="9"/>
      <c r="H298" s="8"/>
      <c r="I298" s="8"/>
    </row>
    <row r="299" spans="1:15" ht="15.75" customHeight="1">
      <c r="A299" s="14"/>
      <c r="B299" s="14"/>
      <c r="C299" s="15"/>
      <c r="D299" s="15"/>
      <c r="E299" s="15"/>
      <c r="F299" s="9"/>
      <c r="G299" s="9"/>
      <c r="H299" s="8"/>
      <c r="I299" s="8"/>
    </row>
    <row r="300" spans="1:15" ht="15.75" customHeight="1">
      <c r="A300" s="69"/>
      <c r="B300" s="69"/>
      <c r="C300" s="9"/>
      <c r="D300" s="9"/>
      <c r="E300" s="9"/>
      <c r="F300" s="9"/>
      <c r="G300" s="9"/>
      <c r="H300" s="8"/>
      <c r="I300" s="8"/>
    </row>
    <row r="301" spans="1:15">
      <c r="A301" s="8"/>
      <c r="B301" s="8"/>
      <c r="C301" s="9"/>
      <c r="D301" s="9"/>
      <c r="E301" s="9"/>
      <c r="F301" s="9"/>
      <c r="G301" s="9"/>
      <c r="H301" s="8"/>
      <c r="I301" s="8"/>
    </row>
    <row r="302" spans="1:15" ht="15.75">
      <c r="A302" s="278" t="s">
        <v>251</v>
      </c>
      <c r="B302" s="278"/>
      <c r="C302" s="278"/>
      <c r="D302" s="278"/>
      <c r="E302" s="278"/>
      <c r="F302" s="9"/>
      <c r="G302" s="9"/>
      <c r="H302" s="8"/>
      <c r="I302" s="8"/>
    </row>
    <row r="303" spans="1:15" ht="15.75">
      <c r="A303" s="43"/>
      <c r="B303" s="43"/>
      <c r="C303" s="43"/>
      <c r="D303" s="9"/>
      <c r="E303" s="9"/>
      <c r="F303" s="9"/>
      <c r="G303" s="9"/>
      <c r="H303" s="8"/>
      <c r="I303" s="8"/>
    </row>
    <row r="304" spans="1:15">
      <c r="A304" s="10"/>
      <c r="B304" s="10"/>
      <c r="C304" s="11"/>
      <c r="D304" s="11"/>
      <c r="E304" s="11"/>
      <c r="F304" s="9"/>
      <c r="G304" s="9"/>
      <c r="H304" s="8"/>
      <c r="I304" s="8"/>
    </row>
    <row r="305" spans="1:9" ht="15.75">
      <c r="A305" s="103" t="s">
        <v>252</v>
      </c>
      <c r="B305" s="265" t="s">
        <v>253</v>
      </c>
      <c r="C305" s="265"/>
      <c r="D305" s="265"/>
      <c r="E305" s="104" t="s">
        <v>44</v>
      </c>
      <c r="F305" s="163"/>
      <c r="G305" s="164"/>
      <c r="H305" s="8"/>
      <c r="I305" s="8"/>
    </row>
    <row r="306" spans="1:9" ht="15.75">
      <c r="A306" s="32" t="s">
        <v>24</v>
      </c>
      <c r="B306" s="270" t="s">
        <v>254</v>
      </c>
      <c r="C306" s="270"/>
      <c r="D306" s="270"/>
      <c r="E306" s="53">
        <f>E35</f>
        <v>1326.0519999999999</v>
      </c>
      <c r="F306" s="163"/>
      <c r="G306" s="164"/>
      <c r="H306" s="8"/>
      <c r="I306" s="8"/>
    </row>
    <row r="307" spans="1:9" ht="15.75">
      <c r="A307" s="32" t="s">
        <v>25</v>
      </c>
      <c r="B307" s="268" t="s">
        <v>255</v>
      </c>
      <c r="C307" s="268"/>
      <c r="D307" s="268"/>
      <c r="E307" s="53">
        <f>E127</f>
        <v>424.92824000000002</v>
      </c>
      <c r="F307" s="163"/>
      <c r="G307" s="164"/>
      <c r="H307" s="8"/>
      <c r="I307" s="8"/>
    </row>
    <row r="308" spans="1:9" ht="15.75">
      <c r="A308" s="32" t="s">
        <v>27</v>
      </c>
      <c r="B308" s="269" t="s">
        <v>256</v>
      </c>
      <c r="C308" s="269"/>
      <c r="D308" s="269"/>
      <c r="E308" s="53">
        <f>D155</f>
        <v>184.62</v>
      </c>
      <c r="F308" s="163"/>
      <c r="G308" s="164"/>
      <c r="H308" s="8"/>
      <c r="I308" s="8"/>
    </row>
    <row r="309" spans="1:9" ht="15.75">
      <c r="A309" s="32" t="s">
        <v>28</v>
      </c>
      <c r="B309" s="270" t="s">
        <v>257</v>
      </c>
      <c r="C309" s="270"/>
      <c r="D309" s="270"/>
      <c r="E309" s="53">
        <f>E298</f>
        <v>1242.5184401274576</v>
      </c>
      <c r="F309" s="163"/>
      <c r="G309" s="164"/>
      <c r="H309" s="8"/>
      <c r="I309" s="8"/>
    </row>
    <row r="310" spans="1:9" ht="15.75">
      <c r="A310" s="265" t="s">
        <v>253</v>
      </c>
      <c r="B310" s="265"/>
      <c r="C310" s="265"/>
      <c r="D310" s="265"/>
      <c r="E310" s="82">
        <f>SUM(E306:E309)</f>
        <v>3178.1186801274571</v>
      </c>
      <c r="F310" s="163"/>
      <c r="G310" s="164"/>
      <c r="H310" s="8"/>
      <c r="I310" s="8"/>
    </row>
    <row r="311" spans="1:9">
      <c r="A311" s="17"/>
      <c r="B311" s="17"/>
      <c r="C311" s="15"/>
      <c r="D311" s="15"/>
      <c r="E311" s="15"/>
      <c r="F311" s="9"/>
      <c r="G311" s="9"/>
      <c r="H311" s="8"/>
      <c r="I311" s="8"/>
    </row>
    <row r="312" spans="1:9">
      <c r="A312" s="8"/>
      <c r="B312" s="8"/>
      <c r="C312" s="9"/>
      <c r="D312" s="9"/>
      <c r="E312" s="9"/>
      <c r="F312" s="9"/>
      <c r="G312" s="9"/>
      <c r="H312" s="8"/>
      <c r="I312" s="8"/>
    </row>
    <row r="313" spans="1:9">
      <c r="A313" s="8"/>
      <c r="B313" s="8"/>
      <c r="C313" s="9"/>
      <c r="D313" s="9"/>
      <c r="E313" s="9"/>
      <c r="F313" s="9"/>
      <c r="G313" s="9"/>
      <c r="H313" s="8"/>
      <c r="I313" s="8"/>
    </row>
    <row r="314" spans="1:9">
      <c r="A314" s="8"/>
      <c r="B314" s="8"/>
      <c r="C314" s="9"/>
      <c r="D314" s="9"/>
      <c r="E314" s="9"/>
      <c r="F314" s="9"/>
      <c r="G314" s="9"/>
      <c r="H314" s="8"/>
      <c r="I314" s="8"/>
    </row>
    <row r="315" spans="1:9">
      <c r="A315" s="10"/>
      <c r="B315" s="10"/>
      <c r="C315" s="11"/>
      <c r="D315" s="11"/>
      <c r="E315" s="11"/>
      <c r="F315" s="9"/>
      <c r="G315" s="9"/>
      <c r="H315" s="8"/>
      <c r="I315" s="8"/>
    </row>
    <row r="316" spans="1:9" ht="15.75">
      <c r="A316" s="272" t="s">
        <v>258</v>
      </c>
      <c r="B316" s="272"/>
      <c r="C316" s="272"/>
      <c r="D316" s="272"/>
      <c r="E316" s="272"/>
      <c r="F316" s="13"/>
      <c r="G316" s="9"/>
      <c r="H316" s="8"/>
      <c r="I316" s="8"/>
    </row>
    <row r="317" spans="1:9" ht="15.75">
      <c r="A317" s="165"/>
      <c r="B317" s="50" t="s">
        <v>70</v>
      </c>
      <c r="C317" s="50" t="s">
        <v>259</v>
      </c>
      <c r="D317" s="50" t="s">
        <v>130</v>
      </c>
      <c r="E317" s="165"/>
      <c r="F317" s="13"/>
      <c r="G317" s="9"/>
      <c r="H317" s="8"/>
      <c r="I317" s="8"/>
    </row>
    <row r="318" spans="1:9" ht="15.75">
      <c r="A318" s="129"/>
      <c r="B318" s="166" t="s">
        <v>260</v>
      </c>
      <c r="C318" s="53"/>
      <c r="D318" s="53">
        <f>E310</f>
        <v>3178.1186801274571</v>
      </c>
      <c r="E318" s="53"/>
      <c r="F318" s="13"/>
      <c r="G318" s="9"/>
      <c r="H318" s="8"/>
      <c r="I318" s="8"/>
    </row>
    <row r="319" spans="1:9" ht="15.75">
      <c r="A319" s="52"/>
      <c r="B319" s="167" t="s">
        <v>261</v>
      </c>
      <c r="C319" s="75">
        <v>0.14099999999999999</v>
      </c>
      <c r="D319" s="53">
        <f>D318*C319</f>
        <v>448.1147338979714</v>
      </c>
      <c r="E319" s="53"/>
      <c r="F319" s="13"/>
      <c r="G319" s="9"/>
      <c r="H319" s="8"/>
      <c r="I319" s="8"/>
    </row>
    <row r="320" spans="1:9" ht="15.75">
      <c r="A320" s="276" t="s">
        <v>262</v>
      </c>
      <c r="B320" s="276"/>
      <c r="C320" s="276"/>
      <c r="D320" s="168">
        <f>SUM(D318:D319)</f>
        <v>3626.2334140254284</v>
      </c>
      <c r="E320" s="53"/>
      <c r="F320" s="13"/>
      <c r="G320" s="9"/>
      <c r="H320" s="8"/>
      <c r="I320" s="8"/>
    </row>
    <row r="321" spans="1:9">
      <c r="A321" s="17"/>
      <c r="B321" s="17"/>
      <c r="C321" s="15"/>
      <c r="D321" s="15"/>
      <c r="E321" s="15"/>
      <c r="F321" s="9"/>
      <c r="G321" s="9"/>
      <c r="H321" s="8"/>
      <c r="I321" s="8"/>
    </row>
    <row r="322" spans="1:9">
      <c r="A322" s="8"/>
      <c r="B322" s="8"/>
      <c r="C322" s="9"/>
      <c r="D322" s="9"/>
      <c r="E322" s="9"/>
      <c r="F322" s="9"/>
      <c r="G322" s="9"/>
      <c r="H322" s="8"/>
      <c r="I322" s="8"/>
    </row>
    <row r="323" spans="1:9">
      <c r="A323" s="8"/>
      <c r="B323" s="8"/>
      <c r="C323" s="9"/>
      <c r="D323" s="9"/>
      <c r="E323" s="9"/>
      <c r="F323" s="9"/>
      <c r="G323" s="9"/>
      <c r="H323" s="8"/>
      <c r="I323" s="8"/>
    </row>
    <row r="324" spans="1:9">
      <c r="A324" s="10"/>
      <c r="B324" s="10"/>
      <c r="C324" s="11"/>
      <c r="D324" s="11"/>
      <c r="E324" s="11"/>
      <c r="F324" s="9"/>
      <c r="G324" s="9"/>
      <c r="H324" s="8"/>
      <c r="I324" s="8"/>
    </row>
    <row r="325" spans="1:9" ht="15.75">
      <c r="A325" s="272" t="s">
        <v>263</v>
      </c>
      <c r="B325" s="272"/>
      <c r="C325" s="272"/>
      <c r="D325" s="272"/>
      <c r="E325" s="272"/>
      <c r="F325" s="13"/>
      <c r="G325" s="9"/>
      <c r="H325" s="8"/>
      <c r="I325" s="8"/>
    </row>
    <row r="326" spans="1:9" ht="15.75">
      <c r="A326" s="165"/>
      <c r="B326" s="50" t="s">
        <v>70</v>
      </c>
      <c r="C326" s="50" t="s">
        <v>259</v>
      </c>
      <c r="D326" s="50" t="s">
        <v>130</v>
      </c>
      <c r="E326" s="169"/>
      <c r="F326" s="13"/>
      <c r="G326" s="9"/>
      <c r="H326" s="8"/>
      <c r="I326" s="8"/>
    </row>
    <row r="327" spans="1:9" ht="15.75">
      <c r="A327" s="129"/>
      <c r="B327" s="166" t="s">
        <v>260</v>
      </c>
      <c r="C327" s="53"/>
      <c r="D327" s="53">
        <f>E310</f>
        <v>3178.1186801274571</v>
      </c>
      <c r="E327" s="53"/>
      <c r="F327" s="13"/>
      <c r="G327" s="9"/>
      <c r="H327" s="8"/>
      <c r="I327" s="8"/>
    </row>
    <row r="328" spans="1:9" ht="15.75">
      <c r="A328" s="52"/>
      <c r="B328" s="170" t="s">
        <v>264</v>
      </c>
      <c r="C328" s="75">
        <v>0.03</v>
      </c>
      <c r="D328" s="53">
        <f>D327*C328</f>
        <v>95.343560403823716</v>
      </c>
      <c r="E328" s="53"/>
      <c r="F328" s="13"/>
      <c r="G328" s="9"/>
      <c r="H328" s="8"/>
      <c r="I328" s="8"/>
    </row>
    <row r="329" spans="1:9" ht="15.75">
      <c r="A329" s="276" t="s">
        <v>196</v>
      </c>
      <c r="B329" s="276"/>
      <c r="C329" s="276"/>
      <c r="D329" s="168">
        <f>SUM(D327:D328)</f>
        <v>3273.4622405312807</v>
      </c>
      <c r="E329" s="53"/>
      <c r="F329" s="13"/>
      <c r="G329" s="9"/>
      <c r="H329" s="8"/>
      <c r="I329" s="8"/>
    </row>
    <row r="330" spans="1:9">
      <c r="A330" s="17"/>
      <c r="B330" s="17"/>
      <c r="C330" s="17"/>
      <c r="D330" s="17"/>
      <c r="E330" s="17"/>
      <c r="F330" s="9"/>
      <c r="G330" s="9"/>
      <c r="H330" s="8"/>
      <c r="I330" s="8"/>
    </row>
    <row r="331" spans="1:9" ht="15.75">
      <c r="A331" s="272" t="s">
        <v>265</v>
      </c>
      <c r="B331" s="272"/>
      <c r="C331" s="272"/>
      <c r="D331" s="272"/>
      <c r="E331" s="272"/>
      <c r="F331" s="13"/>
      <c r="G331" s="9"/>
      <c r="H331" s="8"/>
      <c r="I331" s="8"/>
    </row>
    <row r="332" spans="1:9" ht="15.75">
      <c r="A332" s="169"/>
      <c r="B332" s="169" t="s">
        <v>70</v>
      </c>
      <c r="C332" s="169" t="s">
        <v>266</v>
      </c>
      <c r="D332" s="169" t="s">
        <v>130</v>
      </c>
      <c r="E332" s="169"/>
      <c r="F332" s="13"/>
      <c r="G332" s="9"/>
      <c r="H332" s="8"/>
      <c r="I332" s="8"/>
    </row>
    <row r="333" spans="1:9" ht="12.75" customHeight="1">
      <c r="A333" s="52"/>
      <c r="B333" s="171" t="s">
        <v>267</v>
      </c>
      <c r="C333" s="53"/>
      <c r="D333" s="53">
        <f>D320</f>
        <v>3626.2334140254284</v>
      </c>
      <c r="E333" s="53"/>
      <c r="F333" s="13"/>
      <c r="G333" s="9"/>
      <c r="H333" s="8"/>
      <c r="I333" s="8"/>
    </row>
    <row r="334" spans="1:9" ht="15.75">
      <c r="A334" s="52"/>
      <c r="B334" s="172" t="s">
        <v>268</v>
      </c>
      <c r="C334" s="75">
        <v>6.7900000000000002E-2</v>
      </c>
      <c r="D334" s="53">
        <f>D333*C334</f>
        <v>246.22124881232659</v>
      </c>
      <c r="E334" s="53"/>
      <c r="F334" s="13"/>
      <c r="G334" s="9"/>
      <c r="H334" s="8"/>
      <c r="I334" s="8"/>
    </row>
    <row r="335" spans="1:9" ht="15.75">
      <c r="A335" s="277" t="s">
        <v>163</v>
      </c>
      <c r="B335" s="277"/>
      <c r="C335" s="277"/>
      <c r="D335" s="277"/>
      <c r="E335" s="174">
        <f>D334</f>
        <v>246.22124881232659</v>
      </c>
      <c r="F335" s="105"/>
      <c r="G335" s="106"/>
      <c r="H335" s="8"/>
      <c r="I335" s="8"/>
    </row>
    <row r="336" spans="1:9" ht="15.75">
      <c r="A336" s="175"/>
      <c r="B336" s="175"/>
      <c r="C336" s="176"/>
      <c r="D336" s="177"/>
      <c r="E336" s="178"/>
      <c r="F336" s="158"/>
      <c r="G336" s="158"/>
      <c r="H336" s="8"/>
      <c r="I336" s="8"/>
    </row>
    <row r="337" spans="1:15" ht="15.75">
      <c r="A337" s="272" t="s">
        <v>269</v>
      </c>
      <c r="B337" s="272"/>
      <c r="C337" s="272"/>
      <c r="D337" s="272"/>
      <c r="E337" s="272"/>
      <c r="F337" s="157"/>
      <c r="G337" s="158"/>
      <c r="H337" s="8"/>
      <c r="I337" s="8"/>
    </row>
    <row r="338" spans="1:15" ht="15.75">
      <c r="A338" s="169"/>
      <c r="B338" s="169" t="s">
        <v>70</v>
      </c>
      <c r="C338" s="169" t="s">
        <v>266</v>
      </c>
      <c r="D338" s="169" t="s">
        <v>130</v>
      </c>
      <c r="E338" s="169"/>
      <c r="F338" s="157"/>
      <c r="G338" s="158"/>
      <c r="H338" s="8"/>
      <c r="I338" s="8"/>
    </row>
    <row r="339" spans="1:15" ht="15.75">
      <c r="A339" s="52"/>
      <c r="B339" s="171" t="s">
        <v>267</v>
      </c>
      <c r="C339" s="53"/>
      <c r="D339" s="53">
        <f>D320</f>
        <v>3626.2334140254284</v>
      </c>
      <c r="E339" s="53"/>
      <c r="F339" s="157"/>
      <c r="G339" s="158"/>
      <c r="H339" s="8"/>
      <c r="I339" s="8"/>
    </row>
    <row r="340" spans="1:15" ht="15.75">
      <c r="A340" s="52"/>
      <c r="B340" s="172" t="s">
        <v>3</v>
      </c>
      <c r="C340" s="75">
        <v>0.14249999999999999</v>
      </c>
      <c r="D340" s="53">
        <f>D339*C340</f>
        <v>516.7382614986235</v>
      </c>
      <c r="E340" s="53"/>
      <c r="F340" s="157"/>
      <c r="G340" s="158"/>
      <c r="H340" s="8"/>
      <c r="I340" s="8"/>
    </row>
    <row r="341" spans="1:15" ht="15.75">
      <c r="A341" s="277" t="s">
        <v>163</v>
      </c>
      <c r="B341" s="277"/>
      <c r="C341" s="277"/>
      <c r="D341" s="277"/>
      <c r="E341" s="174">
        <f>D340</f>
        <v>516.7382614986235</v>
      </c>
      <c r="F341" s="157"/>
      <c r="G341" s="158"/>
      <c r="H341" s="8"/>
      <c r="I341" s="8"/>
    </row>
    <row r="342" spans="1:15" s="183" customFormat="1" ht="15.75">
      <c r="A342" s="179"/>
      <c r="B342" s="179"/>
      <c r="C342" s="180"/>
      <c r="D342" s="181"/>
      <c r="E342" s="182"/>
      <c r="F342" s="158"/>
      <c r="G342" s="158"/>
      <c r="H342" s="8"/>
      <c r="I342" s="8"/>
      <c r="J342" s="206"/>
      <c r="K342" s="206"/>
      <c r="L342" s="206"/>
      <c r="M342" s="206"/>
      <c r="N342" s="206"/>
      <c r="O342" s="206"/>
    </row>
    <row r="343" spans="1:15" s="183" customFormat="1" ht="15.75">
      <c r="A343" s="272" t="s">
        <v>270</v>
      </c>
      <c r="B343" s="272"/>
      <c r="C343" s="272"/>
      <c r="D343" s="272"/>
      <c r="E343" s="272"/>
      <c r="F343" s="157"/>
      <c r="G343" s="158"/>
      <c r="H343" s="8"/>
      <c r="I343" s="8"/>
      <c r="J343" s="206"/>
      <c r="K343" s="206"/>
      <c r="L343" s="206"/>
      <c r="M343" s="206"/>
      <c r="N343" s="206"/>
      <c r="O343" s="206"/>
    </row>
    <row r="344" spans="1:15" s="51" customFormat="1" ht="15.75">
      <c r="A344" s="169"/>
      <c r="B344" s="169" t="s">
        <v>70</v>
      </c>
      <c r="C344" s="169" t="s">
        <v>266</v>
      </c>
      <c r="D344" s="169" t="s">
        <v>130</v>
      </c>
      <c r="E344" s="169"/>
      <c r="F344" s="157"/>
      <c r="G344" s="158"/>
      <c r="H344" s="69"/>
      <c r="I344" s="69"/>
      <c r="J344" s="206"/>
      <c r="K344" s="206"/>
      <c r="L344" s="206"/>
      <c r="M344" s="206"/>
      <c r="N344" s="206"/>
      <c r="O344" s="206"/>
    </row>
    <row r="345" spans="1:15" s="51" customFormat="1" ht="15.75">
      <c r="A345" s="52"/>
      <c r="B345" s="171" t="s">
        <v>271</v>
      </c>
      <c r="C345" s="53"/>
      <c r="D345" s="53">
        <f>D329</f>
        <v>3273.4622405312807</v>
      </c>
      <c r="E345" s="53"/>
      <c r="F345" s="184"/>
      <c r="G345" s="144"/>
      <c r="H345" s="69"/>
      <c r="I345" s="69"/>
      <c r="J345" s="206"/>
      <c r="K345" s="206"/>
      <c r="L345" s="206"/>
      <c r="M345" s="206"/>
      <c r="N345" s="206"/>
      <c r="O345" s="206"/>
    </row>
    <row r="346" spans="1:15" s="51" customFormat="1" ht="15.75">
      <c r="A346" s="52"/>
      <c r="B346" s="172" t="s">
        <v>268</v>
      </c>
      <c r="C346" s="75">
        <v>6.7900000000000002E-2</v>
      </c>
      <c r="D346" s="185">
        <f>D345*C346</f>
        <v>222.26808613207396</v>
      </c>
      <c r="E346" s="53"/>
      <c r="F346" s="13"/>
      <c r="G346" s="9"/>
      <c r="H346" s="69"/>
      <c r="I346" s="69"/>
      <c r="J346" s="206"/>
      <c r="K346" s="206"/>
      <c r="L346" s="206"/>
      <c r="M346" s="206"/>
      <c r="N346" s="206"/>
      <c r="O346" s="206"/>
    </row>
    <row r="347" spans="1:15" s="51" customFormat="1" ht="15.75">
      <c r="A347" s="273" t="s">
        <v>163</v>
      </c>
      <c r="B347" s="273"/>
      <c r="C347" s="273"/>
      <c r="D347" s="186">
        <f>SUM(D345:D346)</f>
        <v>3495.7303266633548</v>
      </c>
      <c r="E347" s="53"/>
      <c r="F347" s="13"/>
      <c r="G347" s="9"/>
      <c r="H347" s="69"/>
      <c r="I347" s="69"/>
      <c r="J347" s="206"/>
      <c r="K347" s="206"/>
      <c r="L347" s="206"/>
      <c r="M347" s="206"/>
      <c r="N347" s="206"/>
      <c r="O347" s="206"/>
    </row>
    <row r="348" spans="1:15" s="51" customFormat="1" ht="15.75">
      <c r="A348" s="145"/>
      <c r="B348" s="187"/>
      <c r="C348" s="188"/>
      <c r="D348" s="11"/>
      <c r="E348" s="11"/>
      <c r="F348" s="9"/>
      <c r="G348" s="9"/>
      <c r="H348" s="69"/>
      <c r="I348" s="69"/>
      <c r="J348" s="206"/>
      <c r="K348" s="206"/>
      <c r="L348" s="206"/>
      <c r="M348" s="206"/>
      <c r="N348" s="206"/>
      <c r="O348" s="206"/>
    </row>
    <row r="349" spans="1:15" s="190" customFormat="1" ht="15.75">
      <c r="A349" s="272" t="s">
        <v>272</v>
      </c>
      <c r="B349" s="272"/>
      <c r="C349" s="272"/>
      <c r="D349" s="272"/>
      <c r="E349" s="272"/>
      <c r="F349" s="13"/>
      <c r="G349" s="9"/>
      <c r="H349" s="189"/>
      <c r="I349" s="189"/>
      <c r="J349" s="208"/>
      <c r="K349" s="208"/>
      <c r="L349" s="208"/>
      <c r="M349" s="208"/>
      <c r="N349" s="208"/>
      <c r="O349" s="208"/>
    </row>
    <row r="350" spans="1:15" s="51" customFormat="1" ht="15.75">
      <c r="A350" s="169"/>
      <c r="B350" s="169" t="s">
        <v>70</v>
      </c>
      <c r="C350" s="169"/>
      <c r="D350" s="191"/>
      <c r="E350" s="169"/>
      <c r="F350" s="13"/>
      <c r="G350" s="44"/>
      <c r="H350" s="8"/>
      <c r="I350" s="69"/>
      <c r="J350" s="206"/>
      <c r="K350" s="206"/>
      <c r="L350" s="206"/>
      <c r="M350" s="206"/>
      <c r="N350" s="206"/>
      <c r="O350" s="206"/>
    </row>
    <row r="351" spans="1:15" s="51" customFormat="1" ht="15.75">
      <c r="A351" s="274" t="s">
        <v>273</v>
      </c>
      <c r="B351" s="274"/>
      <c r="C351" s="274"/>
      <c r="D351" s="274"/>
      <c r="E351" s="193">
        <f>E310+D328+D346</f>
        <v>3495.7303266633548</v>
      </c>
      <c r="F351" s="13"/>
      <c r="G351" s="44"/>
      <c r="H351" s="8"/>
      <c r="I351" s="69"/>
      <c r="J351" s="206"/>
      <c r="K351" s="206"/>
      <c r="L351" s="206"/>
      <c r="M351" s="206"/>
      <c r="N351" s="206"/>
      <c r="O351" s="206"/>
    </row>
    <row r="352" spans="1:15" s="51" customFormat="1" ht="15.75">
      <c r="A352" s="84"/>
      <c r="B352" s="81" t="s">
        <v>274</v>
      </c>
      <c r="C352" s="84"/>
      <c r="D352" s="84"/>
      <c r="E352" s="84"/>
      <c r="F352" s="13"/>
      <c r="G352" s="9"/>
      <c r="H352" s="69"/>
      <c r="I352" s="69"/>
      <c r="J352" s="206"/>
      <c r="K352" s="206"/>
      <c r="L352" s="206"/>
      <c r="M352" s="206"/>
      <c r="N352" s="206"/>
      <c r="O352" s="206"/>
    </row>
    <row r="353" spans="1:9" ht="15.75">
      <c r="A353" s="52"/>
      <c r="B353" s="172" t="s">
        <v>3</v>
      </c>
      <c r="C353" s="75">
        <v>0.14249999999999999</v>
      </c>
      <c r="D353" s="53"/>
      <c r="E353" s="53"/>
      <c r="F353" s="13"/>
      <c r="G353" s="9"/>
      <c r="H353" s="8"/>
      <c r="I353" s="8"/>
    </row>
    <row r="354" spans="1:9" ht="15.75">
      <c r="A354" s="52"/>
      <c r="B354" s="275" t="s">
        <v>275</v>
      </c>
      <c r="C354" s="275"/>
      <c r="D354" s="170" t="s">
        <v>276</v>
      </c>
      <c r="E354" s="53"/>
      <c r="F354" s="13"/>
      <c r="G354" s="44" t="s">
        <v>115</v>
      </c>
      <c r="H354" s="8">
        <v>2.5</v>
      </c>
      <c r="I354" s="8"/>
    </row>
    <row r="355" spans="1:9" ht="15.75">
      <c r="A355" s="52"/>
      <c r="B355" s="52" t="s">
        <v>277</v>
      </c>
      <c r="C355" s="75">
        <v>1.6500000000000001E-2</v>
      </c>
      <c r="D355" s="53">
        <f>(E351/C359)*C355</f>
        <v>67.264781795854645</v>
      </c>
      <c r="E355" s="53"/>
      <c r="F355" s="13"/>
      <c r="G355" s="44" t="s">
        <v>116</v>
      </c>
      <c r="H355" s="8">
        <v>2.5</v>
      </c>
      <c r="I355" s="8"/>
    </row>
    <row r="356" spans="1:9" ht="15.75">
      <c r="A356" s="52"/>
      <c r="B356" s="52" t="s">
        <v>278</v>
      </c>
      <c r="C356" s="75">
        <v>7.5999999999999998E-2</v>
      </c>
      <c r="D356" s="53">
        <f>(E351/C359)*C356</f>
        <v>309.82566160514864</v>
      </c>
      <c r="E356" s="53"/>
      <c r="F356" s="13"/>
      <c r="G356" s="44" t="s">
        <v>118</v>
      </c>
      <c r="H356" s="8">
        <v>2</v>
      </c>
      <c r="I356" s="8"/>
    </row>
    <row r="357" spans="1:9" ht="15.75">
      <c r="A357" s="52"/>
      <c r="B357" s="52" t="s">
        <v>279</v>
      </c>
      <c r="C357" s="194">
        <v>2.5000000000000001E-2</v>
      </c>
      <c r="D357" s="53">
        <f>(E351/C359)*C357</f>
        <v>101.91633605432521</v>
      </c>
      <c r="E357" s="53"/>
      <c r="F357" s="13"/>
      <c r="G357" s="44" t="s">
        <v>123</v>
      </c>
      <c r="H357" s="8">
        <v>5</v>
      </c>
      <c r="I357" s="8" t="s">
        <v>280</v>
      </c>
    </row>
    <row r="358" spans="1:9" ht="15.75">
      <c r="A358" s="52"/>
      <c r="B358" s="195" t="s">
        <v>163</v>
      </c>
      <c r="C358" s="196">
        <f>SUM(C355:C357)</f>
        <v>0.11749999999999999</v>
      </c>
      <c r="D358" s="185">
        <f>SUM(D355:D357)</f>
        <v>479.00677945532851</v>
      </c>
      <c r="E358" s="53"/>
      <c r="F358" s="13"/>
      <c r="G358" s="44" t="s">
        <v>124</v>
      </c>
      <c r="H358" s="8">
        <v>2</v>
      </c>
      <c r="I358" s="8"/>
    </row>
    <row r="359" spans="1:9" ht="15.75">
      <c r="A359" s="52"/>
      <c r="B359" s="52" t="s">
        <v>281</v>
      </c>
      <c r="C359" s="76">
        <f>1-C353</f>
        <v>0.85750000000000004</v>
      </c>
      <c r="D359" s="53"/>
      <c r="E359" s="53"/>
      <c r="F359" s="13"/>
      <c r="G359" s="44" t="s">
        <v>125</v>
      </c>
      <c r="H359" s="8">
        <v>2</v>
      </c>
      <c r="I359" s="8"/>
    </row>
    <row r="360" spans="1:9">
      <c r="A360" s="17"/>
      <c r="B360" s="17"/>
      <c r="C360" s="15"/>
      <c r="D360" s="15"/>
      <c r="E360" s="15"/>
      <c r="F360" s="9"/>
      <c r="G360" s="44" t="s">
        <v>126</v>
      </c>
      <c r="H360" s="8" t="s">
        <v>282</v>
      </c>
      <c r="I360" s="8"/>
    </row>
    <row r="361" spans="1:9">
      <c r="A361" s="8"/>
      <c r="B361" s="8"/>
      <c r="C361" s="9"/>
      <c r="D361" s="9"/>
      <c r="E361" s="9"/>
      <c r="F361" s="9"/>
      <c r="G361" s="9"/>
      <c r="H361" s="8"/>
      <c r="I361" s="8"/>
    </row>
    <row r="362" spans="1:9">
      <c r="A362" s="8"/>
      <c r="B362" s="8"/>
      <c r="C362" s="9"/>
      <c r="D362" s="9"/>
      <c r="E362" s="9"/>
      <c r="F362" s="9"/>
      <c r="G362" s="9"/>
      <c r="H362" s="8"/>
      <c r="I362" s="8"/>
    </row>
    <row r="363" spans="1:9">
      <c r="A363" s="8"/>
      <c r="B363" s="8"/>
      <c r="C363" s="9"/>
      <c r="D363" s="9"/>
      <c r="E363" s="9"/>
      <c r="F363" s="9"/>
      <c r="G363" s="9"/>
      <c r="H363" s="8"/>
      <c r="I363" s="8"/>
    </row>
    <row r="364" spans="1:9" ht="15.75">
      <c r="A364" s="8"/>
      <c r="B364" s="102" t="s">
        <v>283</v>
      </c>
      <c r="C364" s="9"/>
      <c r="D364" s="9"/>
      <c r="E364" s="9"/>
      <c r="F364" s="9"/>
      <c r="G364" s="9"/>
      <c r="H364" s="8"/>
      <c r="I364" s="8"/>
    </row>
    <row r="365" spans="1:9">
      <c r="A365" s="10"/>
      <c r="B365" s="10"/>
      <c r="C365" s="11"/>
      <c r="D365" s="11"/>
      <c r="E365" s="11"/>
      <c r="F365" s="9"/>
      <c r="G365" s="9"/>
      <c r="H365" s="8"/>
      <c r="I365" s="8"/>
    </row>
    <row r="366" spans="1:9">
      <c r="A366" s="10"/>
      <c r="B366" s="10"/>
      <c r="C366" s="11"/>
      <c r="D366" s="11"/>
      <c r="E366" s="11"/>
      <c r="F366" s="9"/>
      <c r="G366" s="9"/>
      <c r="H366" s="8"/>
      <c r="I366" s="8"/>
    </row>
    <row r="367" spans="1:9" ht="15.75">
      <c r="A367" s="103"/>
      <c r="B367" s="265" t="s">
        <v>284</v>
      </c>
      <c r="C367" s="265"/>
      <c r="D367" s="265"/>
      <c r="E367" s="104" t="s">
        <v>44</v>
      </c>
      <c r="F367" s="13"/>
      <c r="G367" s="9"/>
      <c r="H367" s="8"/>
      <c r="I367" s="8"/>
    </row>
    <row r="368" spans="1:9" ht="15.75">
      <c r="A368" s="33" t="s">
        <v>24</v>
      </c>
      <c r="B368" s="270" t="s">
        <v>254</v>
      </c>
      <c r="C368" s="270"/>
      <c r="D368" s="270"/>
      <c r="E368" s="376">
        <f>E35</f>
        <v>1326.0519999999999</v>
      </c>
      <c r="F368" s="13"/>
      <c r="G368" s="9"/>
      <c r="H368" s="8"/>
      <c r="I368" s="8"/>
    </row>
    <row r="369" spans="1:9" ht="15.75">
      <c r="A369" s="33" t="s">
        <v>25</v>
      </c>
      <c r="B369" s="268" t="s">
        <v>255</v>
      </c>
      <c r="C369" s="268"/>
      <c r="D369" s="268"/>
      <c r="E369" s="376">
        <f>E127</f>
        <v>424.92824000000002</v>
      </c>
      <c r="F369" s="13"/>
      <c r="G369" s="9"/>
      <c r="H369" s="8"/>
      <c r="I369" s="8"/>
    </row>
    <row r="370" spans="1:9" ht="15.75" customHeight="1">
      <c r="A370" s="33" t="s">
        <v>27</v>
      </c>
      <c r="B370" s="269" t="s">
        <v>256</v>
      </c>
      <c r="C370" s="269"/>
      <c r="D370" s="269"/>
      <c r="E370" s="376">
        <f>D155</f>
        <v>184.62</v>
      </c>
      <c r="F370" s="13"/>
      <c r="G370" s="9"/>
      <c r="H370" s="8"/>
      <c r="I370" s="8"/>
    </row>
    <row r="371" spans="1:9" ht="15.75">
      <c r="A371" s="33" t="s">
        <v>28</v>
      </c>
      <c r="B371" s="270" t="s">
        <v>257</v>
      </c>
      <c r="C371" s="270"/>
      <c r="D371" s="270"/>
      <c r="E371" s="53">
        <f>E298</f>
        <v>1242.5184401274576</v>
      </c>
      <c r="F371" s="13"/>
      <c r="G371" s="9"/>
      <c r="H371" s="8"/>
      <c r="I371" s="8"/>
    </row>
    <row r="372" spans="1:9" ht="15.75">
      <c r="A372" s="271" t="s">
        <v>285</v>
      </c>
      <c r="B372" s="271"/>
      <c r="C372" s="271"/>
      <c r="D372" s="271"/>
      <c r="E372" s="55">
        <f>SUM(E368:E371)</f>
        <v>3178.1186801274571</v>
      </c>
      <c r="F372" s="13"/>
      <c r="G372" s="9"/>
      <c r="H372" s="8"/>
      <c r="I372" s="8"/>
    </row>
    <row r="373" spans="1:9" ht="15.75" customHeight="1">
      <c r="A373" s="33" t="s">
        <v>46</v>
      </c>
      <c r="B373" s="269" t="s">
        <v>286</v>
      </c>
      <c r="C373" s="269"/>
      <c r="D373" s="269"/>
      <c r="E373" s="53">
        <f>D319</f>
        <v>448.1147338979714</v>
      </c>
      <c r="F373" s="13"/>
      <c r="G373" s="9"/>
      <c r="H373" s="8"/>
      <c r="I373" s="8"/>
    </row>
    <row r="374" spans="1:9" ht="15.75">
      <c r="A374" s="265" t="s">
        <v>287</v>
      </c>
      <c r="B374" s="265"/>
      <c r="C374" s="265"/>
      <c r="D374" s="265"/>
      <c r="E374" s="82">
        <f>SUM(E372:E373)</f>
        <v>3626.2334140254284</v>
      </c>
      <c r="F374" s="13"/>
      <c r="G374" s="9"/>
      <c r="H374" s="8"/>
      <c r="I374" s="8"/>
    </row>
    <row r="375" spans="1:9" ht="15.75">
      <c r="A375" s="265" t="s">
        <v>328</v>
      </c>
      <c r="B375" s="265"/>
      <c r="C375" s="265"/>
      <c r="D375" s="265"/>
      <c r="E375" s="82">
        <v>3626.22</v>
      </c>
      <c r="F375" s="9"/>
      <c r="G375" s="197"/>
      <c r="H375" s="8"/>
      <c r="I375" s="8"/>
    </row>
    <row r="376" spans="1:9">
      <c r="A376" s="8"/>
      <c r="B376" s="8"/>
      <c r="C376" s="9"/>
      <c r="D376" s="9"/>
      <c r="E376" s="9"/>
      <c r="F376" s="9"/>
      <c r="G376" s="9"/>
      <c r="H376" s="8"/>
      <c r="I376" s="8"/>
    </row>
    <row r="377" spans="1:9">
      <c r="A377" s="8"/>
      <c r="B377" s="8"/>
      <c r="C377" s="9"/>
      <c r="D377" s="9"/>
      <c r="E377" s="9"/>
      <c r="F377" s="9"/>
      <c r="G377" s="9"/>
      <c r="H377" s="8"/>
      <c r="I377" s="8"/>
    </row>
    <row r="378" spans="1:9" s="1" customFormat="1">
      <c r="A378" s="206"/>
      <c r="B378" s="206"/>
      <c r="C378" s="209"/>
      <c r="D378" s="209"/>
      <c r="E378" s="209"/>
      <c r="F378" s="209"/>
      <c r="G378" s="209"/>
      <c r="H378" s="206"/>
      <c r="I378" s="206"/>
    </row>
    <row r="379" spans="1:9" s="1" customFormat="1">
      <c r="A379" s="206"/>
      <c r="B379" s="206"/>
      <c r="C379" s="209"/>
      <c r="D379" s="209"/>
      <c r="E379" s="209"/>
      <c r="F379" s="209"/>
      <c r="G379" s="209"/>
      <c r="H379" s="206"/>
      <c r="I379" s="206"/>
    </row>
    <row r="380" spans="1:9" s="1" customFormat="1">
      <c r="A380" s="206"/>
      <c r="B380" s="206"/>
      <c r="C380" s="209"/>
      <c r="D380" s="209"/>
      <c r="E380" s="209"/>
      <c r="F380" s="209"/>
      <c r="G380" s="209"/>
      <c r="H380" s="206"/>
      <c r="I380" s="206"/>
    </row>
    <row r="381" spans="1:9" s="1" customFormat="1">
      <c r="A381" s="206"/>
      <c r="B381" s="206"/>
      <c r="C381" s="209"/>
      <c r="D381" s="209"/>
      <c r="E381" s="209"/>
      <c r="F381" s="209"/>
      <c r="G381" s="209"/>
      <c r="H381" s="206"/>
      <c r="I381" s="206"/>
    </row>
    <row r="382" spans="1:9" s="1" customFormat="1">
      <c r="A382" s="206"/>
      <c r="B382" s="206"/>
      <c r="C382" s="209"/>
      <c r="D382" s="209"/>
      <c r="E382" s="209"/>
      <c r="F382" s="209"/>
      <c r="G382" s="209"/>
      <c r="H382" s="206"/>
      <c r="I382" s="206"/>
    </row>
    <row r="383" spans="1:9" s="1" customFormat="1">
      <c r="A383" s="206"/>
      <c r="B383" s="206"/>
      <c r="C383" s="209"/>
      <c r="D383" s="209"/>
      <c r="E383" s="209"/>
      <c r="F383" s="209"/>
      <c r="G383" s="209"/>
      <c r="H383" s="206"/>
      <c r="I383" s="206"/>
    </row>
    <row r="384" spans="1:9" s="1" customFormat="1">
      <c r="A384" s="206"/>
      <c r="B384" s="206"/>
      <c r="C384" s="209"/>
      <c r="D384" s="209"/>
      <c r="E384" s="209"/>
      <c r="F384" s="209"/>
      <c r="G384" s="209"/>
      <c r="H384" s="206"/>
      <c r="I384" s="206"/>
    </row>
    <row r="385" spans="1:9" s="1" customFormat="1">
      <c r="A385" s="206"/>
      <c r="B385" s="206"/>
      <c r="C385" s="209"/>
      <c r="D385" s="209"/>
      <c r="E385" s="209"/>
      <c r="F385" s="209"/>
      <c r="G385" s="209"/>
      <c r="H385" s="206"/>
      <c r="I385" s="206"/>
    </row>
    <row r="386" spans="1:9" s="1" customFormat="1">
      <c r="A386" s="206"/>
      <c r="B386" s="206"/>
      <c r="C386" s="209"/>
      <c r="D386" s="209"/>
      <c r="E386" s="209"/>
      <c r="F386" s="209"/>
      <c r="G386" s="209"/>
      <c r="H386" s="206"/>
      <c r="I386" s="206"/>
    </row>
    <row r="387" spans="1:9" s="1" customFormat="1">
      <c r="A387" s="206"/>
      <c r="B387" s="206"/>
      <c r="C387" s="209"/>
      <c r="D387" s="209"/>
      <c r="E387" s="209"/>
      <c r="F387" s="209"/>
      <c r="G387" s="209"/>
      <c r="H387" s="206"/>
      <c r="I387" s="206"/>
    </row>
    <row r="388" spans="1:9" s="1" customFormat="1">
      <c r="C388" s="209"/>
      <c r="D388" s="209"/>
      <c r="E388" s="209"/>
      <c r="F388" s="209"/>
      <c r="G388" s="209"/>
    </row>
  </sheetData>
  <mergeCells count="139">
    <mergeCell ref="A284:F284"/>
    <mergeCell ref="B273:D274"/>
    <mergeCell ref="A374:D374"/>
    <mergeCell ref="C4:E4"/>
    <mergeCell ref="C6:D6"/>
    <mergeCell ref="C7:D7"/>
    <mergeCell ref="A12:C12"/>
    <mergeCell ref="A14:H14"/>
    <mergeCell ref="B18:D18"/>
    <mergeCell ref="E18:H18"/>
    <mergeCell ref="A19:D19"/>
    <mergeCell ref="A24:E24"/>
    <mergeCell ref="B26:D26"/>
    <mergeCell ref="B27:D27"/>
    <mergeCell ref="B15:D15"/>
    <mergeCell ref="E15:H15"/>
    <mergeCell ref="B16:D16"/>
    <mergeCell ref="E16:H16"/>
    <mergeCell ref="B17:D17"/>
    <mergeCell ref="E17:H17"/>
    <mergeCell ref="B34:D34"/>
    <mergeCell ref="B35:D35"/>
    <mergeCell ref="A41:E41"/>
    <mergeCell ref="A45:D45"/>
    <mergeCell ref="A52:D52"/>
    <mergeCell ref="A59:D59"/>
    <mergeCell ref="B28:D28"/>
    <mergeCell ref="B29:D29"/>
    <mergeCell ref="B30:D30"/>
    <mergeCell ref="B31:D31"/>
    <mergeCell ref="B32:D32"/>
    <mergeCell ref="B33:D33"/>
    <mergeCell ref="A102:E102"/>
    <mergeCell ref="A108:F108"/>
    <mergeCell ref="A114:F114"/>
    <mergeCell ref="B120:D120"/>
    <mergeCell ref="B121:D121"/>
    <mergeCell ref="B122:D122"/>
    <mergeCell ref="A66:D66"/>
    <mergeCell ref="A73:D73"/>
    <mergeCell ref="A76:C76"/>
    <mergeCell ref="A81:D81"/>
    <mergeCell ref="A89:E89"/>
    <mergeCell ref="A96:E96"/>
    <mergeCell ref="A141:E141"/>
    <mergeCell ref="A149:H149"/>
    <mergeCell ref="A155:B155"/>
    <mergeCell ref="A160:F160"/>
    <mergeCell ref="B166:C166"/>
    <mergeCell ref="B167:C167"/>
    <mergeCell ref="B123:D123"/>
    <mergeCell ref="B124:D124"/>
    <mergeCell ref="B125:D125"/>
    <mergeCell ref="B126:D126"/>
    <mergeCell ref="A127:D127"/>
    <mergeCell ref="A133:D133"/>
    <mergeCell ref="B174:C174"/>
    <mergeCell ref="A175:C175"/>
    <mergeCell ref="B191:C191"/>
    <mergeCell ref="B192:C192"/>
    <mergeCell ref="A193:D193"/>
    <mergeCell ref="A195:C195"/>
    <mergeCell ref="B168:C168"/>
    <mergeCell ref="B169:C169"/>
    <mergeCell ref="B170:C170"/>
    <mergeCell ref="B171:C171"/>
    <mergeCell ref="B172:C172"/>
    <mergeCell ref="B173:C173"/>
    <mergeCell ref="B215:C215"/>
    <mergeCell ref="B216:C216"/>
    <mergeCell ref="A218:C218"/>
    <mergeCell ref="A224:D224"/>
    <mergeCell ref="B225:D225"/>
    <mergeCell ref="B226:D226"/>
    <mergeCell ref="B200:D200"/>
    <mergeCell ref="B201:D201"/>
    <mergeCell ref="B202:D202"/>
    <mergeCell ref="B203:D203"/>
    <mergeCell ref="B204:D204"/>
    <mergeCell ref="A205:D205"/>
    <mergeCell ref="B247:D247"/>
    <mergeCell ref="B248:D248"/>
    <mergeCell ref="B249:D249"/>
    <mergeCell ref="B250:D250"/>
    <mergeCell ref="A251:D251"/>
    <mergeCell ref="A256:I256"/>
    <mergeCell ref="B227:D227"/>
    <mergeCell ref="A228:D228"/>
    <mergeCell ref="A235:I235"/>
    <mergeCell ref="A241:G241"/>
    <mergeCell ref="A243:I243"/>
    <mergeCell ref="A246:D246"/>
    <mergeCell ref="A275:E275"/>
    <mergeCell ref="A262:G262"/>
    <mergeCell ref="B268:D268"/>
    <mergeCell ref="B269:D269"/>
    <mergeCell ref="B270:D270"/>
    <mergeCell ref="B271:D271"/>
    <mergeCell ref="B272:D272"/>
    <mergeCell ref="B181:C181"/>
    <mergeCell ref="B182:C182"/>
    <mergeCell ref="B183:C183"/>
    <mergeCell ref="A184:D184"/>
    <mergeCell ref="B293:D293"/>
    <mergeCell ref="B294:D294"/>
    <mergeCell ref="B295:D295"/>
    <mergeCell ref="B296:D296"/>
    <mergeCell ref="B297:D297"/>
    <mergeCell ref="A298:D298"/>
    <mergeCell ref="B292:D292"/>
    <mergeCell ref="A349:E349"/>
    <mergeCell ref="A310:D310"/>
    <mergeCell ref="A316:E316"/>
    <mergeCell ref="A320:C320"/>
    <mergeCell ref="A325:E325"/>
    <mergeCell ref="A329:C329"/>
    <mergeCell ref="A331:E331"/>
    <mergeCell ref="A302:E302"/>
    <mergeCell ref="B305:D305"/>
    <mergeCell ref="B306:D306"/>
    <mergeCell ref="B307:D307"/>
    <mergeCell ref="B308:D308"/>
    <mergeCell ref="B309:D309"/>
    <mergeCell ref="C5:E5"/>
    <mergeCell ref="B369:D369"/>
    <mergeCell ref="B370:D370"/>
    <mergeCell ref="B371:D371"/>
    <mergeCell ref="A372:D372"/>
    <mergeCell ref="B373:D373"/>
    <mergeCell ref="A375:D375"/>
    <mergeCell ref="B367:D367"/>
    <mergeCell ref="B368:D368"/>
    <mergeCell ref="A351:D351"/>
    <mergeCell ref="B354:C354"/>
    <mergeCell ref="A335:D335"/>
    <mergeCell ref="A337:E337"/>
    <mergeCell ref="A341:D341"/>
    <mergeCell ref="A343:E343"/>
    <mergeCell ref="A347:C347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7"/>
  <sheetViews>
    <sheetView tabSelected="1" topLeftCell="A28" workbookViewId="0">
      <selection activeCell="C44" sqref="C44"/>
    </sheetView>
  </sheetViews>
  <sheetFormatPr defaultRowHeight="15"/>
  <cols>
    <col min="1" max="1" width="5.42578125" customWidth="1"/>
    <col min="2" max="2" width="39.5703125" customWidth="1"/>
    <col min="3" max="3" width="16.140625" bestFit="1" customWidth="1"/>
    <col min="4" max="4" width="12.5703125" bestFit="1" customWidth="1"/>
    <col min="5" max="5" width="31.85546875" customWidth="1"/>
    <col min="6" max="6" width="30.28515625" customWidth="1"/>
    <col min="7" max="13" width="9.140625" style="2"/>
  </cols>
  <sheetData>
    <row r="1" spans="1:6" ht="15" customHeight="1">
      <c r="A1" s="336" t="s">
        <v>5</v>
      </c>
      <c r="B1" s="336"/>
      <c r="C1" s="336"/>
      <c r="D1" s="336"/>
      <c r="E1" s="336"/>
      <c r="F1" s="336"/>
    </row>
    <row r="2" spans="1:6" ht="15" customHeight="1">
      <c r="A2" s="337" t="s">
        <v>6</v>
      </c>
      <c r="B2" s="337"/>
      <c r="C2" s="337"/>
      <c r="D2" s="337"/>
      <c r="E2" s="337"/>
      <c r="F2" s="337"/>
    </row>
    <row r="3" spans="1:6" ht="15" customHeight="1">
      <c r="A3" s="213"/>
      <c r="B3" s="214"/>
      <c r="C3" s="214"/>
      <c r="D3" s="214"/>
      <c r="E3" s="214"/>
      <c r="F3" s="215"/>
    </row>
    <row r="4" spans="1:6" ht="15" customHeight="1">
      <c r="A4" s="214"/>
      <c r="B4" s="214"/>
      <c r="C4" s="214"/>
      <c r="D4" s="214"/>
      <c r="E4" s="214"/>
      <c r="F4" s="214"/>
    </row>
    <row r="5" spans="1:6" ht="15" customHeight="1">
      <c r="A5" s="216"/>
      <c r="B5" s="216"/>
      <c r="C5" s="217"/>
      <c r="D5" s="217"/>
      <c r="E5" s="217"/>
      <c r="F5" s="217"/>
    </row>
    <row r="6" spans="1:6" ht="15" customHeight="1">
      <c r="A6" s="220"/>
      <c r="B6" s="220" t="s">
        <v>83</v>
      </c>
      <c r="C6" s="302" t="s">
        <v>22</v>
      </c>
      <c r="D6" s="302"/>
      <c r="E6" s="221"/>
      <c r="F6" s="217"/>
    </row>
    <row r="7" spans="1:6" ht="15" customHeight="1">
      <c r="A7" s="220"/>
      <c r="B7" s="220" t="s">
        <v>84</v>
      </c>
      <c r="C7" s="302" t="s">
        <v>23</v>
      </c>
      <c r="D7" s="302"/>
      <c r="E7" s="221"/>
      <c r="F7" s="217"/>
    </row>
    <row r="8" spans="1:6" ht="15" customHeight="1">
      <c r="A8" s="220"/>
      <c r="B8" s="338" t="s">
        <v>295</v>
      </c>
      <c r="C8" s="338"/>
      <c r="D8" s="338"/>
      <c r="E8" s="221"/>
      <c r="F8" s="217"/>
    </row>
    <row r="9" spans="1:6" ht="15" customHeight="1">
      <c r="A9" s="220"/>
      <c r="B9" s="220"/>
      <c r="C9" s="221"/>
      <c r="D9" s="221"/>
      <c r="E9" s="221"/>
      <c r="F9" s="217"/>
    </row>
    <row r="10" spans="1:6" ht="15" customHeight="1">
      <c r="A10" s="222" t="s">
        <v>24</v>
      </c>
      <c r="B10" s="303" t="s">
        <v>85</v>
      </c>
      <c r="C10" s="303"/>
      <c r="D10" s="303"/>
      <c r="E10" s="223" t="s">
        <v>86</v>
      </c>
      <c r="F10" s="219"/>
    </row>
    <row r="11" spans="1:6" ht="15" customHeight="1">
      <c r="A11" s="222" t="s">
        <v>25</v>
      </c>
      <c r="B11" s="303" t="s">
        <v>26</v>
      </c>
      <c r="C11" s="303"/>
      <c r="D11" s="303"/>
      <c r="E11" s="224" t="s">
        <v>87</v>
      </c>
      <c r="F11" s="217"/>
    </row>
    <row r="12" spans="1:6" ht="15" customHeight="1">
      <c r="A12" s="222" t="s">
        <v>27</v>
      </c>
      <c r="B12" s="303" t="s">
        <v>88</v>
      </c>
      <c r="C12" s="303"/>
      <c r="D12" s="303"/>
      <c r="E12" s="224" t="s">
        <v>89</v>
      </c>
      <c r="F12" s="217"/>
    </row>
    <row r="13" spans="1:6" ht="15" customHeight="1">
      <c r="A13" s="222" t="s">
        <v>28</v>
      </c>
      <c r="B13" s="303" t="s">
        <v>90</v>
      </c>
      <c r="C13" s="303"/>
      <c r="D13" s="303"/>
      <c r="E13" s="224" t="s">
        <v>91</v>
      </c>
      <c r="F13" s="217"/>
    </row>
    <row r="14" spans="1:6" ht="15" customHeight="1">
      <c r="A14" s="213"/>
      <c r="B14" s="214"/>
      <c r="C14" s="214"/>
      <c r="D14" s="214"/>
      <c r="E14" s="214"/>
      <c r="F14" s="215"/>
    </row>
    <row r="15" spans="1:6">
      <c r="A15" s="333" t="s">
        <v>7</v>
      </c>
      <c r="B15" s="334"/>
      <c r="C15" s="334"/>
      <c r="D15" s="334"/>
      <c r="E15" s="334"/>
      <c r="F15" s="335"/>
    </row>
    <row r="16" spans="1:6">
      <c r="A16" s="327" t="s">
        <v>8</v>
      </c>
      <c r="B16" s="328"/>
      <c r="C16" s="328"/>
      <c r="D16" s="328"/>
      <c r="E16" s="328"/>
      <c r="F16" s="329"/>
    </row>
    <row r="17" spans="1:6">
      <c r="A17" s="304" t="s">
        <v>71</v>
      </c>
      <c r="B17" s="305"/>
      <c r="C17" s="305"/>
      <c r="D17" s="305"/>
      <c r="E17" s="305"/>
      <c r="F17" s="306"/>
    </row>
    <row r="18" spans="1:6">
      <c r="A18" s="304" t="s">
        <v>72</v>
      </c>
      <c r="B18" s="305"/>
      <c r="C18" s="305"/>
      <c r="D18" s="305"/>
      <c r="E18" s="305"/>
      <c r="F18" s="306"/>
    </row>
    <row r="19" spans="1:6">
      <c r="A19" s="304" t="s">
        <v>73</v>
      </c>
      <c r="B19" s="305"/>
      <c r="C19" s="305"/>
      <c r="D19" s="305"/>
      <c r="E19" s="305"/>
      <c r="F19" s="306"/>
    </row>
    <row r="20" spans="1:6">
      <c r="A20" s="304" t="s">
        <v>74</v>
      </c>
      <c r="B20" s="305"/>
      <c r="C20" s="305"/>
      <c r="D20" s="305"/>
      <c r="E20" s="305"/>
      <c r="F20" s="306"/>
    </row>
    <row r="21" spans="1:6">
      <c r="A21" s="304" t="s">
        <v>75</v>
      </c>
      <c r="B21" s="305"/>
      <c r="C21" s="305"/>
      <c r="D21" s="305"/>
      <c r="E21" s="305"/>
      <c r="F21" s="306"/>
    </row>
    <row r="22" spans="1:6">
      <c r="A22" s="330" t="s">
        <v>9</v>
      </c>
      <c r="B22" s="331"/>
      <c r="C22" s="331"/>
      <c r="D22" s="331"/>
      <c r="E22" s="331"/>
      <c r="F22" s="332"/>
    </row>
    <row r="23" spans="1:6">
      <c r="A23" s="304" t="s">
        <v>76</v>
      </c>
      <c r="B23" s="305"/>
      <c r="C23" s="305"/>
      <c r="D23" s="305"/>
      <c r="E23" s="305"/>
      <c r="F23" s="306"/>
    </row>
    <row r="24" spans="1:6">
      <c r="A24" s="304" t="s">
        <v>77</v>
      </c>
      <c r="B24" s="305"/>
      <c r="C24" s="305"/>
      <c r="D24" s="305"/>
      <c r="E24" s="305"/>
      <c r="F24" s="306"/>
    </row>
    <row r="25" spans="1:6">
      <c r="A25" s="304" t="s">
        <v>78</v>
      </c>
      <c r="B25" s="305"/>
      <c r="C25" s="305"/>
      <c r="D25" s="305"/>
      <c r="E25" s="305"/>
      <c r="F25" s="306"/>
    </row>
    <row r="26" spans="1:6">
      <c r="A26" s="304" t="s">
        <v>74</v>
      </c>
      <c r="B26" s="305"/>
      <c r="C26" s="305"/>
      <c r="D26" s="305"/>
      <c r="E26" s="305"/>
      <c r="F26" s="306"/>
    </row>
    <row r="27" spans="1:6">
      <c r="A27" s="304" t="s">
        <v>79</v>
      </c>
      <c r="B27" s="305"/>
      <c r="C27" s="305"/>
      <c r="D27" s="305"/>
      <c r="E27" s="305"/>
      <c r="F27" s="306"/>
    </row>
    <row r="28" spans="1:6">
      <c r="A28" s="307" t="s">
        <v>10</v>
      </c>
      <c r="B28" s="308"/>
      <c r="C28" s="308"/>
      <c r="D28" s="308"/>
      <c r="E28" s="308"/>
      <c r="F28" s="309"/>
    </row>
    <row r="29" spans="1:6">
      <c r="A29" s="304" t="s">
        <v>80</v>
      </c>
      <c r="B29" s="305"/>
      <c r="C29" s="305"/>
      <c r="D29" s="305"/>
      <c r="E29" s="305"/>
      <c r="F29" s="306"/>
    </row>
    <row r="30" spans="1:6">
      <c r="A30" s="323" t="s">
        <v>81</v>
      </c>
      <c r="B30" s="323"/>
      <c r="C30" s="323"/>
      <c r="D30" s="323"/>
      <c r="E30" s="323"/>
      <c r="F30" s="323"/>
    </row>
    <row r="31" spans="1:6">
      <c r="A31" s="323" t="s">
        <v>82</v>
      </c>
      <c r="B31" s="323"/>
      <c r="C31" s="323"/>
      <c r="D31" s="323"/>
      <c r="E31" s="323"/>
      <c r="F31" s="323"/>
    </row>
    <row r="32" spans="1:6">
      <c r="A32" s="218"/>
      <c r="B32" s="218"/>
      <c r="C32" s="218"/>
      <c r="D32" s="218"/>
      <c r="E32" s="218"/>
      <c r="F32" s="218"/>
    </row>
    <row r="33" spans="1:6" ht="15.75" customHeight="1">
      <c r="A33" s="262" t="s">
        <v>21</v>
      </c>
      <c r="B33" s="261"/>
      <c r="C33" s="263">
        <f>SUM(F36:F48)</f>
        <v>2638806.9000200001</v>
      </c>
      <c r="D33" s="301" t="s">
        <v>375</v>
      </c>
      <c r="E33" s="301"/>
      <c r="F33" s="301"/>
    </row>
    <row r="34" spans="1:6">
      <c r="A34" s="218"/>
      <c r="B34" s="218"/>
      <c r="C34" s="218"/>
      <c r="D34" s="218"/>
      <c r="E34" s="218"/>
      <c r="F34" s="218"/>
    </row>
    <row r="35" spans="1:6">
      <c r="A35" s="248" t="s">
        <v>293</v>
      </c>
      <c r="B35" s="249" t="s">
        <v>29</v>
      </c>
      <c r="C35" s="249" t="s">
        <v>30</v>
      </c>
      <c r="D35" s="250" t="s">
        <v>1</v>
      </c>
      <c r="E35" s="251" t="s">
        <v>31</v>
      </c>
      <c r="F35" s="251" t="s">
        <v>313</v>
      </c>
    </row>
    <row r="36" spans="1:6" ht="15" customHeight="1">
      <c r="A36" s="314">
        <v>1</v>
      </c>
      <c r="B36" s="312" t="s">
        <v>32</v>
      </c>
      <c r="C36" s="315" t="s">
        <v>33</v>
      </c>
      <c r="D36" s="415">
        <f>ROUNDUP('Item 1 - SERVENTES'!F381+'Item 1 - ENCARREGADO'!F381,4)</f>
        <v>4.0190000000000001</v>
      </c>
      <c r="E36" s="316">
        <v>231300</v>
      </c>
      <c r="F36" s="310">
        <f>E36*D36</f>
        <v>929594.70000000007</v>
      </c>
    </row>
    <row r="37" spans="1:6">
      <c r="A37" s="314"/>
      <c r="B37" s="313"/>
      <c r="C37" s="315"/>
      <c r="D37" s="416"/>
      <c r="E37" s="317"/>
      <c r="F37" s="311"/>
    </row>
    <row r="38" spans="1:6" ht="15" customHeight="1">
      <c r="A38" s="314">
        <v>2</v>
      </c>
      <c r="B38" s="312" t="s">
        <v>34</v>
      </c>
      <c r="C38" s="315" t="s">
        <v>33</v>
      </c>
      <c r="D38" s="318">
        <f>'Item 2'!F381</f>
        <v>2.6372</v>
      </c>
      <c r="E38" s="316">
        <v>99000</v>
      </c>
      <c r="F38" s="310">
        <f>E38*D38</f>
        <v>261082.8</v>
      </c>
    </row>
    <row r="39" spans="1:6">
      <c r="A39" s="314"/>
      <c r="B39" s="313"/>
      <c r="C39" s="315"/>
      <c r="D39" s="319"/>
      <c r="E39" s="317"/>
      <c r="F39" s="311"/>
    </row>
    <row r="40" spans="1:6" ht="25.5">
      <c r="A40" s="252">
        <v>3</v>
      </c>
      <c r="B40" s="253" t="s">
        <v>35</v>
      </c>
      <c r="C40" s="254" t="s">
        <v>33</v>
      </c>
      <c r="D40" s="255">
        <f>'Item 3'!G403</f>
        <v>5.4370000000000003</v>
      </c>
      <c r="E40" s="256">
        <v>2968</v>
      </c>
      <c r="F40" s="257">
        <f>E40*D40</f>
        <v>16137.016000000001</v>
      </c>
    </row>
    <row r="41" spans="1:6" ht="15" customHeight="1">
      <c r="A41" s="252">
        <v>4</v>
      </c>
      <c r="B41" s="253" t="s">
        <v>36</v>
      </c>
      <c r="C41" s="254" t="s">
        <v>33</v>
      </c>
      <c r="D41" s="413">
        <f>'Item 4'!G402</f>
        <v>0.21390000000000001</v>
      </c>
      <c r="E41" s="256">
        <v>92296</v>
      </c>
      <c r="F41" s="257">
        <f t="shared" ref="F41:F48" si="0">E41*D41</f>
        <v>19742.114400000002</v>
      </c>
    </row>
    <row r="42" spans="1:6" ht="26.25">
      <c r="A42" s="252">
        <v>5</v>
      </c>
      <c r="B42" s="258" t="s">
        <v>37</v>
      </c>
      <c r="C42" s="254" t="s">
        <v>33</v>
      </c>
      <c r="D42" s="255">
        <f>'Item 5'!F381</f>
        <v>5.0716000000000001</v>
      </c>
      <c r="E42" s="256">
        <v>28600</v>
      </c>
      <c r="F42" s="257">
        <f t="shared" si="0"/>
        <v>145047.76</v>
      </c>
    </row>
    <row r="43" spans="1:6" ht="25.5">
      <c r="A43" s="252">
        <v>6</v>
      </c>
      <c r="B43" s="253" t="s">
        <v>38</v>
      </c>
      <c r="C43" s="254" t="s">
        <v>33</v>
      </c>
      <c r="D43" s="255">
        <f>'Item 6'!F381</f>
        <v>1.1685000000000001</v>
      </c>
      <c r="E43" s="259">
        <v>186178.8</v>
      </c>
      <c r="F43" s="257">
        <f>(9309.39*D43)*20</f>
        <v>217560.44430000003</v>
      </c>
    </row>
    <row r="44" spans="1:6" ht="25.5">
      <c r="A44" s="252">
        <v>7</v>
      </c>
      <c r="B44" s="253" t="s">
        <v>39</v>
      </c>
      <c r="C44" s="254" t="s">
        <v>33</v>
      </c>
      <c r="D44" s="255">
        <f>'Item 7'!F381</f>
        <v>5.8914999999999997</v>
      </c>
      <c r="E44" s="256">
        <v>24620</v>
      </c>
      <c r="F44" s="257">
        <f t="shared" si="0"/>
        <v>145048.72999999998</v>
      </c>
    </row>
    <row r="45" spans="1:6" ht="25.5">
      <c r="A45" s="252">
        <v>8</v>
      </c>
      <c r="B45" s="253" t="s">
        <v>40</v>
      </c>
      <c r="C45" s="254" t="s">
        <v>33</v>
      </c>
      <c r="D45" s="255">
        <f>'Item 8'!F381</f>
        <v>4.9781000000000004</v>
      </c>
      <c r="E45" s="259">
        <v>29137.200000000001</v>
      </c>
      <c r="F45" s="257">
        <f t="shared" si="0"/>
        <v>145047.89532000001</v>
      </c>
    </row>
    <row r="46" spans="1:6" ht="38.25">
      <c r="A46" s="252">
        <v>9</v>
      </c>
      <c r="B46" s="253" t="s">
        <v>41</v>
      </c>
      <c r="C46" s="254" t="s">
        <v>42</v>
      </c>
      <c r="D46" s="264">
        <f>'Item 9'!E375</f>
        <v>3395.89</v>
      </c>
      <c r="E46" s="260">
        <v>40</v>
      </c>
      <c r="F46" s="257">
        <f t="shared" si="0"/>
        <v>135835.6</v>
      </c>
    </row>
    <row r="47" spans="1:6" ht="38.25">
      <c r="A47" s="252">
        <v>10</v>
      </c>
      <c r="B47" s="254" t="s">
        <v>43</v>
      </c>
      <c r="C47" s="254" t="s">
        <v>42</v>
      </c>
      <c r="D47" s="378">
        <f>'Item 10'!E375</f>
        <v>3626.22</v>
      </c>
      <c r="E47" s="260">
        <v>140</v>
      </c>
      <c r="F47" s="257">
        <f t="shared" si="0"/>
        <v>507670.8</v>
      </c>
    </row>
    <row r="48" spans="1:6" ht="15.75">
      <c r="A48" s="252">
        <v>11</v>
      </c>
      <c r="B48" s="254" t="s">
        <v>294</v>
      </c>
      <c r="C48" s="254" t="s">
        <v>42</v>
      </c>
      <c r="D48" s="264">
        <f>'Item 11'!E375</f>
        <v>3626.22</v>
      </c>
      <c r="E48" s="260">
        <v>32</v>
      </c>
      <c r="F48" s="257">
        <f t="shared" si="0"/>
        <v>116039.03999999999</v>
      </c>
    </row>
    <row r="49" spans="1:6" ht="24.75" customHeight="1">
      <c r="A49" s="300" t="s">
        <v>20</v>
      </c>
      <c r="B49" s="300"/>
      <c r="C49" s="300"/>
      <c r="D49" s="300"/>
      <c r="E49" s="300"/>
      <c r="F49" s="300"/>
    </row>
    <row r="50" spans="1:6" ht="15" customHeight="1">
      <c r="A50" s="300"/>
      <c r="B50" s="300"/>
      <c r="C50" s="300"/>
      <c r="D50" s="300"/>
      <c r="E50" s="300"/>
      <c r="F50" s="300"/>
    </row>
    <row r="51" spans="1:6" ht="15" customHeight="1">
      <c r="A51" s="300"/>
      <c r="B51" s="300"/>
      <c r="C51" s="300"/>
      <c r="D51" s="300"/>
      <c r="E51" s="300"/>
      <c r="F51" s="300"/>
    </row>
    <row r="52" spans="1:6">
      <c r="A52" s="3" t="s">
        <v>11</v>
      </c>
      <c r="B52" s="4"/>
      <c r="C52" s="4"/>
      <c r="D52" s="4"/>
      <c r="E52" s="4"/>
      <c r="F52" s="5"/>
    </row>
    <row r="53" spans="1:6" ht="15" customHeight="1">
      <c r="A53" s="324" t="s">
        <v>19</v>
      </c>
      <c r="B53" s="325"/>
      <c r="C53" s="325"/>
      <c r="D53" s="325"/>
      <c r="E53" s="325"/>
      <c r="F53" s="326"/>
    </row>
    <row r="54" spans="1:6" ht="15" customHeight="1">
      <c r="A54" s="324"/>
      <c r="B54" s="325"/>
      <c r="C54" s="325"/>
      <c r="D54" s="325"/>
      <c r="E54" s="325"/>
      <c r="F54" s="326"/>
    </row>
    <row r="55" spans="1:6">
      <c r="A55" s="324"/>
      <c r="B55" s="325"/>
      <c r="C55" s="325"/>
      <c r="D55" s="325"/>
      <c r="E55" s="325"/>
      <c r="F55" s="326"/>
    </row>
    <row r="56" spans="1:6" ht="32.25" customHeight="1">
      <c r="A56" s="324"/>
      <c r="B56" s="325"/>
      <c r="C56" s="325"/>
      <c r="D56" s="325"/>
      <c r="E56" s="325"/>
      <c r="F56" s="326"/>
    </row>
    <row r="57" spans="1:6">
      <c r="A57" s="3" t="s">
        <v>12</v>
      </c>
      <c r="B57" s="6"/>
      <c r="C57" s="6"/>
      <c r="D57" s="6"/>
      <c r="E57" s="6"/>
      <c r="F57" s="7"/>
    </row>
    <row r="58" spans="1:6">
      <c r="A58" s="225"/>
      <c r="B58" s="226"/>
      <c r="C58" s="226"/>
      <c r="D58" s="226"/>
      <c r="E58" s="226"/>
      <c r="F58" s="227"/>
    </row>
    <row r="59" spans="1:6" ht="15" customHeight="1">
      <c r="A59" s="320" t="s">
        <v>13</v>
      </c>
      <c r="B59" s="320"/>
      <c r="C59" s="320"/>
      <c r="D59" s="320"/>
      <c r="E59" s="320"/>
      <c r="F59" s="320"/>
    </row>
    <row r="60" spans="1:6" ht="15" customHeight="1">
      <c r="A60" s="320" t="s">
        <v>15</v>
      </c>
      <c r="B60" s="320"/>
      <c r="C60" s="320"/>
      <c r="D60" s="320"/>
      <c r="E60" s="320"/>
      <c r="F60" s="320"/>
    </row>
    <row r="61" spans="1:6" ht="15" customHeight="1">
      <c r="A61" s="320" t="s">
        <v>17</v>
      </c>
      <c r="B61" s="320"/>
      <c r="C61" s="320"/>
      <c r="D61" s="320"/>
      <c r="E61" s="320"/>
      <c r="F61" s="320"/>
    </row>
    <row r="62" spans="1:6" ht="15" customHeight="1">
      <c r="A62" s="320" t="s">
        <v>16</v>
      </c>
      <c r="B62" s="320"/>
      <c r="C62" s="320"/>
      <c r="D62" s="320"/>
      <c r="E62" s="320"/>
      <c r="F62" s="320"/>
    </row>
    <row r="63" spans="1:6">
      <c r="A63" s="225"/>
      <c r="B63" s="226"/>
      <c r="C63" s="226"/>
      <c r="D63" s="226"/>
      <c r="E63" s="226"/>
      <c r="F63" s="227"/>
    </row>
    <row r="64" spans="1:6">
      <c r="A64" s="321" t="s">
        <v>18</v>
      </c>
      <c r="B64" s="321"/>
      <c r="C64" s="321"/>
      <c r="D64" s="321"/>
      <c r="E64" s="321"/>
      <c r="F64" s="321"/>
    </row>
    <row r="65" spans="1:6" ht="15" customHeight="1">
      <c r="A65" s="322" t="s">
        <v>14</v>
      </c>
      <c r="B65" s="322"/>
      <c r="C65" s="322"/>
      <c r="D65" s="322"/>
      <c r="E65" s="322"/>
      <c r="F65" s="322"/>
    </row>
    <row r="66" spans="1:6">
      <c r="A66" s="322"/>
      <c r="B66" s="322"/>
      <c r="C66" s="322"/>
      <c r="D66" s="322"/>
      <c r="E66" s="322"/>
      <c r="F66" s="322"/>
    </row>
    <row r="67" spans="1:6" s="2" customFormat="1"/>
    <row r="68" spans="1:6" s="2" customFormat="1"/>
    <row r="69" spans="1:6" s="2" customFormat="1"/>
    <row r="70" spans="1:6" s="2" customFormat="1"/>
    <row r="71" spans="1:6" s="2" customFormat="1"/>
    <row r="72" spans="1:6" s="2" customFormat="1"/>
    <row r="73" spans="1:6" s="2" customFormat="1"/>
    <row r="74" spans="1:6" s="2" customFormat="1"/>
    <row r="75" spans="1:6" s="2" customFormat="1"/>
    <row r="76" spans="1:6" s="2" customFormat="1"/>
    <row r="77" spans="1:6" s="2" customFormat="1"/>
  </sheetData>
  <mergeCells count="47">
    <mergeCell ref="A26:F26"/>
    <mergeCell ref="A15:F15"/>
    <mergeCell ref="A1:F1"/>
    <mergeCell ref="A2:F2"/>
    <mergeCell ref="B8:D8"/>
    <mergeCell ref="B13:D13"/>
    <mergeCell ref="A21:F21"/>
    <mergeCell ref="A22:F22"/>
    <mergeCell ref="A23:F23"/>
    <mergeCell ref="A24:F24"/>
    <mergeCell ref="A25:F25"/>
    <mergeCell ref="A16:F16"/>
    <mergeCell ref="A17:F17"/>
    <mergeCell ref="A18:F18"/>
    <mergeCell ref="A19:F19"/>
    <mergeCell ref="A20:F20"/>
    <mergeCell ref="A59:F59"/>
    <mergeCell ref="A30:F30"/>
    <mergeCell ref="A31:F31"/>
    <mergeCell ref="A53:F56"/>
    <mergeCell ref="A27:F27"/>
    <mergeCell ref="A60:F60"/>
    <mergeCell ref="A61:F61"/>
    <mergeCell ref="A62:F62"/>
    <mergeCell ref="A64:F64"/>
    <mergeCell ref="A65:F66"/>
    <mergeCell ref="A38:A39"/>
    <mergeCell ref="C38:C39"/>
    <mergeCell ref="E38:E39"/>
    <mergeCell ref="D36:D37"/>
    <mergeCell ref="D38:D39"/>
    <mergeCell ref="A49:F51"/>
    <mergeCell ref="D33:F33"/>
    <mergeCell ref="C6:D6"/>
    <mergeCell ref="B10:D10"/>
    <mergeCell ref="B11:D11"/>
    <mergeCell ref="B12:D12"/>
    <mergeCell ref="A29:F29"/>
    <mergeCell ref="A28:F28"/>
    <mergeCell ref="C7:D7"/>
    <mergeCell ref="F36:F37"/>
    <mergeCell ref="F38:F39"/>
    <mergeCell ref="B36:B37"/>
    <mergeCell ref="B38:B39"/>
    <mergeCell ref="A36:A37"/>
    <mergeCell ref="C36:C37"/>
    <mergeCell ref="E36:E3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Item 1 - SERVENTES</vt:lpstr>
      <vt:lpstr>Item 1 - ENCARREGADO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PROPOSTA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luan.lls</dc:creator>
  <cp:lastModifiedBy>luan.lls</cp:lastModifiedBy>
  <dcterms:created xsi:type="dcterms:W3CDTF">2017-03-15T16:22:30Z</dcterms:created>
  <dcterms:modified xsi:type="dcterms:W3CDTF">2017-03-16T00:42:58Z</dcterms:modified>
</cp:coreProperties>
</file>