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uno.miranda\Desktop\Artefatos Finalizados\"/>
    </mc:Choice>
  </mc:AlternateContent>
  <bookViews>
    <workbookView xWindow="0" yWindow="0" windowWidth="24000" windowHeight="9924"/>
  </bookViews>
  <sheets>
    <sheet name="Ambiente Computacional" sheetId="1" r:id="rId1"/>
  </sheets>
  <definedNames>
    <definedName name="_Toc471389289" localSheetId="0">'Ambiente Computacional'!$B$1</definedName>
    <definedName name="_Toc471389290" localSheetId="0">'Ambiente Computacional'!$B$4</definedName>
    <definedName name="_Toc471389291" localSheetId="0">'Ambiente Computacional'!#REF!</definedName>
    <definedName name="_Toc471389292" localSheetId="0">'Ambiente Computacional'!$B$13</definedName>
    <definedName name="_Toc471389294" localSheetId="0">'Ambiente Computacional'!#REF!</definedName>
    <definedName name="_Toc471389295" localSheetId="0">'Ambiente Computacional'!#REF!</definedName>
    <definedName name="_Toc471389296" localSheetId="0">'Ambiente Computacional'!#REF!</definedName>
    <definedName name="_Toc471389297" localSheetId="0">'Ambiente Computacional'!$B$50</definedName>
    <definedName name="_Toc471389298" localSheetId="0">'Ambiente Computacional'!$B$58</definedName>
    <definedName name="_Toc471389299" localSheetId="0">'Ambiente Computacional'!#REF!</definedName>
    <definedName name="_Toc471389300" localSheetId="0">'Ambiente Computacional'!#REF!</definedName>
    <definedName name="_Toc471389301" localSheetId="0">'Ambiente Computacional'!#REF!</definedName>
    <definedName name="_Toc471389302" localSheetId="0">'Ambiente Computacional'!$B$69</definedName>
    <definedName name="_Toc471389303" localSheetId="0">'Ambiente Computacional'!#REF!</definedName>
    <definedName name="_Toc471389304" localSheetId="0">'Ambiente Computacional'!#REF!</definedName>
    <definedName name="_Toc471389305" localSheetId="0">'Ambiente Computacional'!#REF!</definedName>
    <definedName name="_Toc471389306" localSheetId="0">'Ambiente Computacional'!#REF!</definedName>
    <definedName name="_Toc471389307" localSheetId="0">'Ambiente Computacional'!#REF!</definedName>
    <definedName name="_Toc471389308" localSheetId="0">'Ambiente Computacional'!#REF!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7" i="1" l="1"/>
  <c r="F107" i="1" l="1"/>
  <c r="F83" i="1" l="1"/>
  <c r="G103" i="1" l="1"/>
  <c r="E103" i="1"/>
  <c r="F103" i="1"/>
  <c r="E65" i="1"/>
  <c r="G53" i="1"/>
  <c r="F53" i="1"/>
  <c r="E53" i="1"/>
  <c r="G120" i="1" l="1"/>
  <c r="F120" i="1"/>
  <c r="E120" i="1"/>
  <c r="G117" i="1"/>
  <c r="F117" i="1"/>
  <c r="E117" i="1"/>
  <c r="G114" i="1"/>
  <c r="F114" i="1"/>
  <c r="E114" i="1"/>
  <c r="G110" i="1"/>
  <c r="F110" i="1"/>
  <c r="E110" i="1"/>
  <c r="E107" i="1"/>
  <c r="G99" i="1"/>
  <c r="F99" i="1"/>
  <c r="E99" i="1"/>
  <c r="G95" i="1"/>
  <c r="F95" i="1"/>
  <c r="E95" i="1"/>
  <c r="G92" i="1"/>
  <c r="F92" i="1"/>
  <c r="E92" i="1"/>
  <c r="G89" i="1"/>
  <c r="F89" i="1"/>
  <c r="E89" i="1"/>
  <c r="G83" i="1"/>
  <c r="E83" i="1"/>
  <c r="G80" i="1"/>
  <c r="F80" i="1"/>
  <c r="E80" i="1"/>
  <c r="G77" i="1"/>
  <c r="F77" i="1"/>
  <c r="E77" i="1"/>
  <c r="G74" i="1"/>
  <c r="F74" i="1"/>
  <c r="E74" i="1"/>
  <c r="G71" i="1"/>
  <c r="F71" i="1"/>
  <c r="E71" i="1"/>
  <c r="G68" i="1"/>
  <c r="F68" i="1"/>
  <c r="E68" i="1"/>
  <c r="G65" i="1"/>
  <c r="F65" i="1"/>
  <c r="G60" i="1"/>
  <c r="F60" i="1"/>
  <c r="E60" i="1"/>
  <c r="G56" i="1"/>
  <c r="F56" i="1"/>
  <c r="E56" i="1"/>
  <c r="G49" i="1"/>
  <c r="F49" i="1"/>
  <c r="E49" i="1"/>
  <c r="G45" i="1"/>
  <c r="F45" i="1"/>
  <c r="E45" i="1"/>
  <c r="G42" i="1"/>
  <c r="F42" i="1"/>
  <c r="E42" i="1"/>
  <c r="G35" i="1"/>
  <c r="F35" i="1"/>
  <c r="E35" i="1"/>
  <c r="G32" i="1"/>
  <c r="F32" i="1"/>
  <c r="E32" i="1"/>
  <c r="G27" i="1"/>
  <c r="F27" i="1"/>
  <c r="E27" i="1"/>
  <c r="C9" i="1"/>
  <c r="D9" i="1" s="1"/>
  <c r="C8" i="1"/>
  <c r="D8" i="1" s="1"/>
  <c r="C7" i="1"/>
  <c r="D7" i="1" s="1"/>
  <c r="C6" i="1"/>
  <c r="D6" i="1" s="1"/>
  <c r="D5" i="1"/>
</calcChain>
</file>

<file path=xl/sharedStrings.xml><?xml version="1.0" encoding="utf-8"?>
<sst xmlns="http://schemas.openxmlformats.org/spreadsheetml/2006/main" count="355" uniqueCount="199">
  <si>
    <t>ANEXO - DESCRIÇÃO DE IC's DO AMBIENTE COMPUTACIONAL - VOLUMETRIA E AMBIENTES</t>
  </si>
  <si>
    <r>
      <t xml:space="preserve">Atendimento de Usuários </t>
    </r>
    <r>
      <rPr>
        <u/>
        <sz val="11"/>
        <color theme="1"/>
        <rFont val="Calibri"/>
        <family val="2"/>
        <scheme val="minor"/>
      </rPr>
      <t>(não entra na planilha estimativas)</t>
    </r>
  </si>
  <si>
    <t>VOLUMETRIA DE ATENDIMENTO - SUPORTE TÉCNICO</t>
  </si>
  <si>
    <t>TIPO DE CHAMADO</t>
  </si>
  <si>
    <t>Registro e classificação de chamados</t>
  </si>
  <si>
    <r>
      <t xml:space="preserve">Resolução de Requisição de serviços - </t>
    </r>
    <r>
      <rPr>
        <sz val="11"/>
        <color rgb="FF0000FF"/>
        <rFont val="Calibri"/>
        <family val="2"/>
        <scheme val="minor"/>
      </rPr>
      <t>utilizada a métrica de 65% do total</t>
    </r>
  </si>
  <si>
    <r>
      <t>Resolução de incidentes - Severidade baixa</t>
    </r>
    <r>
      <rPr>
        <sz val="11"/>
        <color rgb="FF0000FF"/>
        <rFont val="Calibri"/>
        <family val="2"/>
        <scheme val="minor"/>
      </rPr>
      <t xml:space="preserve"> - utilizada a métrica de 20% do total</t>
    </r>
  </si>
  <si>
    <r>
      <t>Resolução de incidentes - Severidade média</t>
    </r>
    <r>
      <rPr>
        <sz val="11"/>
        <color rgb="FF0000FF"/>
        <rFont val="Calibri"/>
        <family val="2"/>
        <scheme val="minor"/>
      </rPr>
      <t xml:space="preserve"> - utilizada a métrica de 10% do total</t>
    </r>
  </si>
  <si>
    <r>
      <t>Resolução de incidentes - Severidade alta</t>
    </r>
    <r>
      <rPr>
        <sz val="11"/>
        <color rgb="FF0000FF"/>
        <rFont val="Calibri"/>
        <family val="2"/>
        <scheme val="minor"/>
      </rPr>
      <t xml:space="preserve"> - utilizada a métrica de 5% do total</t>
    </r>
  </si>
  <si>
    <t>MELHORIA CONTÍNUA PARA SERVIÇOS, INFRAESTRUTURA E INOVAÇÕES PARA O NEGÓCIO</t>
  </si>
  <si>
    <t>PROJETOS MAPEADOS E PREVISÕES DE MELHORIA</t>
  </si>
  <si>
    <t>ESFORÇO MENSAL ESTIMADO
(EM HORAS)</t>
  </si>
  <si>
    <t>PACOTES DE SERVIÇOS
(MENSAIS)</t>
  </si>
  <si>
    <t>Melhoria contínua para serviços, infraestrutura e inovações para o negócio.</t>
  </si>
  <si>
    <t>ITENS DE AFINIDADE COM CENTRAL DE SERVIÇOS</t>
  </si>
  <si>
    <t>Quantidades por relevância</t>
  </si>
  <si>
    <t>DESCRIÇÃO DO ITEM</t>
  </si>
  <si>
    <t>OBSERVAÇÃO</t>
  </si>
  <si>
    <t>QUANT. VIPS (ALTA)</t>
  </si>
  <si>
    <t>QUANT. EXEC (MÉDIA)</t>
  </si>
  <si>
    <t xml:space="preserve">QUANT. OPERACIONAL (PADRÃO) </t>
  </si>
  <si>
    <t>-</t>
  </si>
  <si>
    <t>Fabricante</t>
  </si>
  <si>
    <t>Sistema Operacional</t>
  </si>
  <si>
    <t>Quant. Vips (ALTA)</t>
  </si>
  <si>
    <t>Quant. (MÉDIA)</t>
  </si>
  <si>
    <t xml:space="preserve">Quant. (PADRÃO) </t>
  </si>
  <si>
    <t>Notebook</t>
  </si>
  <si>
    <t>Positivo</t>
  </si>
  <si>
    <t>Windows 10</t>
  </si>
  <si>
    <t>Desktop VPRO i5</t>
  </si>
  <si>
    <t>Dell</t>
  </si>
  <si>
    <t>Desktop Vision Pro AMD</t>
  </si>
  <si>
    <t>HP</t>
  </si>
  <si>
    <t>Desktop Core 2 Duos</t>
  </si>
  <si>
    <t>Itautec</t>
  </si>
  <si>
    <t>Observação</t>
  </si>
  <si>
    <t>Smartphone</t>
  </si>
  <si>
    <t>Motorola</t>
  </si>
  <si>
    <t>Android</t>
  </si>
  <si>
    <t>Iphone</t>
  </si>
  <si>
    <t>IOS</t>
  </si>
  <si>
    <t>Impressora</t>
  </si>
  <si>
    <t>Os itens de impressoras corporativas não serão contabilizados porque a FCP já possui contrato terceirizado de locação e suporte à equipamentos de impressão. Serviços como suporte à servidores de impressão e mapeamento de impressoras, por exemplo, já estão quantificados nos ICs de Servidores Físicos/Virtuais e Usuários</t>
  </si>
  <si>
    <t>Scanner</t>
  </si>
  <si>
    <t>Multifuncional</t>
  </si>
  <si>
    <t>Não se aplica</t>
  </si>
  <si>
    <t>A FCP não possui terminais de telefonia IP</t>
  </si>
  <si>
    <t>ITENS DE AFINIDADE COM INFRAESTRUTURA DE TI</t>
  </si>
  <si>
    <t>ALTA</t>
  </si>
  <si>
    <t>MÉDIA</t>
  </si>
  <si>
    <t>PADRÃO</t>
  </si>
  <si>
    <t xml:space="preserve">001 - Domínios (LDAP) </t>
  </si>
  <si>
    <t>palmares.gov.br</t>
  </si>
  <si>
    <t>Fabricantes</t>
  </si>
  <si>
    <t>Sistemas Operacionais</t>
  </si>
  <si>
    <t>Produção (ALTA)</t>
  </si>
  <si>
    <t>Homologação (MÉDIA)</t>
  </si>
  <si>
    <t xml:space="preserve">Desenvolvimento (PADRÃO) </t>
  </si>
  <si>
    <t>CLUSTER DELL</t>
  </si>
  <si>
    <t>HYPER-V</t>
  </si>
  <si>
    <t>IBM</t>
  </si>
  <si>
    <t>Windows Server 2012</t>
  </si>
  <si>
    <t>Contêm máquinas PRD e HMG</t>
  </si>
  <si>
    <t>PROD (ALTA)</t>
  </si>
  <si>
    <t>HOM (MÉDIA)</t>
  </si>
  <si>
    <t xml:space="preserve">DEV (PADRÃO) </t>
  </si>
  <si>
    <t>Storage EMC Clariion CX4 120  8 Tbytes</t>
  </si>
  <si>
    <t>EMC</t>
  </si>
  <si>
    <t>Storage IBM 30 Tbytes</t>
  </si>
  <si>
    <t>Tape Library ML6000 LTO4 com fitoteca para 50 fitas</t>
  </si>
  <si>
    <t>Rede Local  - Sede FCP</t>
  </si>
  <si>
    <t>As demais filiais da FCP ainda não são integradas com a sede</t>
  </si>
  <si>
    <t>3COM base line 2024</t>
  </si>
  <si>
    <t>3COM</t>
  </si>
  <si>
    <t>3COM base line 1324</t>
  </si>
  <si>
    <t>Brocade 6505</t>
  </si>
  <si>
    <t>MDS 9134</t>
  </si>
  <si>
    <t>Cisco</t>
  </si>
  <si>
    <t>VLAN padrão. Não há segmentação do tráfego na rede</t>
  </si>
  <si>
    <t>Operadoras</t>
  </si>
  <si>
    <t>Serpro</t>
  </si>
  <si>
    <t>011 - Links WAN (privativos)</t>
  </si>
  <si>
    <t>Não existem links WAN privativos da FCP. A rede não é interligada. As demais regionais (fora a sede) não são administradas pela equipe de infraestrutura de TI</t>
  </si>
  <si>
    <t>011 - Links WAN (privativos) (Total)</t>
  </si>
  <si>
    <t xml:space="preserve">Fabricantes </t>
  </si>
  <si>
    <t>Os itens relacionados à rede WiFi não estão em uso atualmente na FCP e por este motivo não serão contabilizados</t>
  </si>
  <si>
    <t>Não existem appliances de segurança da informação implementados na rede da FCP</t>
  </si>
  <si>
    <t>Gerenciadores Distintos</t>
  </si>
  <si>
    <t>portal2017; portal-homolog; bd_extranet; bd_extranet; banco_serradabarriga;
banco_serradabarriga;</t>
  </si>
  <si>
    <t>Contêm instâncias de PRD e HMG</t>
  </si>
  <si>
    <t>MySQL</t>
  </si>
  <si>
    <t>proton; proton; asi; asi; gft-prod; gft-hmg</t>
  </si>
  <si>
    <t>PostgreSQL</t>
  </si>
  <si>
    <t>biblioteca; biblioteca;</t>
  </si>
  <si>
    <t>Oracle XE</t>
  </si>
  <si>
    <t>Não existem instâncias de conteineres na infraestrutura da FCP</t>
  </si>
  <si>
    <t xml:space="preserve">Servidores WEB distintos </t>
  </si>
  <si>
    <t>Servidor WEB (IIS, Apache, outros), Wordpress, etc.</t>
  </si>
  <si>
    <t>Apache</t>
  </si>
  <si>
    <t>Servidores de aplicação distintos</t>
  </si>
  <si>
    <t>Servidor de aplicação (J2EE, .NET, Zope, etc.)</t>
  </si>
  <si>
    <t>Apache Tomcat</t>
  </si>
  <si>
    <t>Sophia</t>
  </si>
  <si>
    <t>IIS</t>
  </si>
  <si>
    <t>Servidores de correio distintos</t>
  </si>
  <si>
    <t>EXCHANGERFCP</t>
  </si>
  <si>
    <t>Servidores de virtualização distintos</t>
  </si>
  <si>
    <t>Hyper-V</t>
  </si>
  <si>
    <t>Citrix ZEN</t>
  </si>
  <si>
    <t>Servidores distintos</t>
  </si>
  <si>
    <t>Solução integrada de Monitoramento</t>
  </si>
  <si>
    <t>Zabbix + Grafana + M7</t>
  </si>
  <si>
    <t>Zabbix</t>
  </si>
  <si>
    <t>Fabricantes distintos</t>
  </si>
  <si>
    <t>EPO</t>
  </si>
  <si>
    <t>Scroult</t>
  </si>
  <si>
    <t>ScrollOut</t>
  </si>
  <si>
    <t>Não existem instâncias de servidores de gerenciamento de projetos no ambiente da FCP</t>
  </si>
  <si>
    <t>GFT Produção e GFT Homologação</t>
  </si>
  <si>
    <t>Dell (R900, R710, R630)</t>
  </si>
  <si>
    <t>Windows Server 2019
Linux (CentOS, Citrix Xenserver 6.5)</t>
  </si>
  <si>
    <t>Servidores Virtuais</t>
  </si>
  <si>
    <t>ArcServe</t>
  </si>
  <si>
    <t>ArcServe UDP 8100 4TB</t>
  </si>
  <si>
    <t>Brocade/Dell</t>
  </si>
  <si>
    <t>B5G124-48P2</t>
  </si>
  <si>
    <t>ENTERASYS</t>
  </si>
  <si>
    <t>INFOVIA</t>
  </si>
  <si>
    <t>Servidor de Arquivos, Digitalização e Sistema de Biblioteca</t>
  </si>
  <si>
    <t>Sistemas Operacionais (Windows Server 2019/2012)</t>
  </si>
  <si>
    <t>citsmart</t>
  </si>
  <si>
    <t>MongoDB</t>
  </si>
  <si>
    <t>Portal Palmares, Serra da Barriga, Intranet e Proxy Reverso
Contêm instâncias de PRD e HMG</t>
  </si>
  <si>
    <t>GRP, CitSmart, SIGAD, ASI (PRD e HMG)</t>
  </si>
  <si>
    <t>Windows Server 2019/2012/2003
CentOS 6.9/7.2/7.9</t>
  </si>
  <si>
    <t>Exchange_hml</t>
  </si>
  <si>
    <t>MS Exchange 2019/2007
(em processo de migração)</t>
  </si>
  <si>
    <t>MS Exchange 2019/2013
(em processo de migração)</t>
  </si>
  <si>
    <t>Dell R710 e Dell R900</t>
  </si>
  <si>
    <t>Dell R630, IBM Sytem X 3750 M4 (8753)</t>
  </si>
  <si>
    <t>Clyance Protect Cloud</t>
  </si>
  <si>
    <t>Não existem instâncias de servidores de gerenciamento de processos no ambiente da FCP</t>
  </si>
  <si>
    <t>QTD. DE CHAMADOS MENSAIS (MÉDIA)</t>
  </si>
  <si>
    <t>QTD. DE CHAMADOS ANUAIS (MÉDIA)</t>
  </si>
  <si>
    <t>002 - Caixas Postais de Correio Eletrônico</t>
  </si>
  <si>
    <t>003 - Grupos de Usuários</t>
  </si>
  <si>
    <t xml:space="preserve">004 - Estações de Trabalho Intel Compatíveis </t>
  </si>
  <si>
    <t>002 - Servidores Físicos</t>
  </si>
  <si>
    <t>002 - Servidores Físicos (Total)</t>
  </si>
  <si>
    <t>003 - Servidores Virtuais</t>
  </si>
  <si>
    <t>003 - Servidores Virtuais (Total)</t>
  </si>
  <si>
    <t>004 - Storages Corporativos</t>
  </si>
  <si>
    <t>004 - Storages Corporativos (Total)</t>
  </si>
  <si>
    <t>005 - Appliances de Backup e Unidades de Leitura/Gravação de Fitas (Total)</t>
  </si>
  <si>
    <t>005 - Appliances de Backup e Unidades de Leitura/Gravação de Fitas</t>
  </si>
  <si>
    <t>006 - Impressoras, Scanners e Multifuncionais Corportativos</t>
  </si>
  <si>
    <t>006 - Impressoras, Scanners e Multifuncionais Corportativos (Total)</t>
  </si>
  <si>
    <t xml:space="preserve">007 - Terminais de Telefonia IP </t>
  </si>
  <si>
    <t>007 - Terminais de Telefonia IP (Total)</t>
  </si>
  <si>
    <t>004 - Estações de Trabalho Intel Compatíveis (Total)</t>
  </si>
  <si>
    <t>005 - Estações de Trabalho Outros Tipos</t>
  </si>
  <si>
    <t>005 - Estações de Trabalho Outros Tipos (Total)</t>
  </si>
  <si>
    <t>001 - Usuários</t>
  </si>
  <si>
    <t>006 - Redes Locais Geograficamente Distintas</t>
  </si>
  <si>
    <t>006 - Redes Locais Geograficamente Distintas (Total)</t>
  </si>
  <si>
    <r>
      <t xml:space="preserve">007 - Switches com Velocidade </t>
    </r>
    <r>
      <rPr>
        <b/>
        <u/>
        <sz val="11"/>
        <color rgb="FF7030A0"/>
        <rFont val="Calibri"/>
        <family val="2"/>
        <scheme val="minor"/>
      </rPr>
      <t>Superior</t>
    </r>
    <r>
      <rPr>
        <b/>
        <sz val="11"/>
        <color rgb="FF7030A0"/>
        <rFont val="Calibri"/>
        <family val="2"/>
        <scheme val="minor"/>
      </rPr>
      <t xml:space="preserve"> a 1 Gbps (Core, SAN, Borda)</t>
    </r>
  </si>
  <si>
    <t>007 - Switches com Velocidade Superior a 1 Gbps (Core, SAN, Borda) (Total)</t>
  </si>
  <si>
    <t>008 - Switches com Velocidade até 1 Gbps</t>
  </si>
  <si>
    <t>009 - VLAN´s Ativas</t>
  </si>
  <si>
    <t>009 - VLAN´s Ativas (Total)</t>
  </si>
  <si>
    <t>010 - Links com Internet</t>
  </si>
  <si>
    <t>010 - Links com Internet (Total)</t>
  </si>
  <si>
    <t>012 - Ativos de Rede WiFi (Total)</t>
  </si>
  <si>
    <t>012 - Ativos de Rede WiFi</t>
  </si>
  <si>
    <t>013 - Appliances de Segurança da Informação</t>
  </si>
  <si>
    <t>013 - Appliances de Segurança da Informação (Total)</t>
  </si>
  <si>
    <t>014 - Hosts Servidores de Arquivos</t>
  </si>
  <si>
    <t>014 - Hosts Servidores de Arquivos (Total)</t>
  </si>
  <si>
    <t>015 - Instâncias de Bancos de Dados</t>
  </si>
  <si>
    <t>015 - Instâncias de Bancos de Dados (Total)</t>
  </si>
  <si>
    <t>016 - Instâncias de Container</t>
  </si>
  <si>
    <t>016 - Instâncias de Container (Total)</t>
  </si>
  <si>
    <t>017 - Instâncias de Servidor WEB</t>
  </si>
  <si>
    <t>017 - Instâncias de Servidor WEB (Total)</t>
  </si>
  <si>
    <t>018 - Instâncias de Servidor de Aplicação</t>
  </si>
  <si>
    <t>018 - Instâncias de Servidor de Aplicação (Total)</t>
  </si>
  <si>
    <t>019 - Instâncias de Servidor de Correio Eletrônico</t>
  </si>
  <si>
    <t>019 - Instâncias de Servidor de Correio Eletrônico (Total)</t>
  </si>
  <si>
    <t>020 - Instâncias de Servidor de Virtualização</t>
  </si>
  <si>
    <t>020 - Instâncias de Servidor de Virtualização (Total)</t>
  </si>
  <si>
    <t>021 - Instâncias de Servidor de Gerenciamento e Monitoramento de TI</t>
  </si>
  <si>
    <t>021 - Instâncias de Servidor de Gerenciamento e Monitoramento de TI (Total)</t>
  </si>
  <si>
    <t>022 - Instâncias de Servidor de Controle de Código Malicioso</t>
  </si>
  <si>
    <t>022 - Instâncias de Servidor de Controle de Código Malicioso (Total)</t>
  </si>
  <si>
    <t>023 - Instâncias de Servidor de Gerenciamento de Projetos</t>
  </si>
  <si>
    <t>023 - Instâncias de Servidor de Gerenciamento de Projetos (Total)</t>
  </si>
  <si>
    <t>024 - Instâncias de Servidor de Gerenciamento de Processos</t>
  </si>
  <si>
    <t>024 - Instâncias de Servidor de Gerenciamento de Processos 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</si>
</sst>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2F2F2"/>
      </patternFill>
    </fill>
  </fills>
  <borders count="2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Border="1" applyAlignment="1">
      <alignment vertical="center"/>
    </xf>
    <xf numFmtId="0" fontId="5" fillId="4" borderId="2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indent="1"/>
    </xf>
    <xf numFmtId="3" fontId="8" fillId="3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indent="1"/>
    </xf>
    <xf numFmtId="0" fontId="13" fillId="7" borderId="7" xfId="0" applyFont="1" applyFill="1" applyBorder="1" applyAlignment="1">
      <alignment horizontal="left" vertical="center" indent="1"/>
    </xf>
    <xf numFmtId="0" fontId="14" fillId="7" borderId="2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 indent="1"/>
    </xf>
    <xf numFmtId="0" fontId="2" fillId="5" borderId="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3" fontId="6" fillId="5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left" vertical="center" wrapText="1" indent="1"/>
    </xf>
    <xf numFmtId="0" fontId="14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49" fontId="9" fillId="5" borderId="2" xfId="0" applyNumberFormat="1" applyFont="1" applyFill="1" applyBorder="1" applyAlignment="1">
      <alignment horizontal="left" vertical="center" wrapText="1" indent="1"/>
    </xf>
    <xf numFmtId="49" fontId="17" fillId="5" borderId="2" xfId="0" applyNumberFormat="1" applyFont="1" applyFill="1" applyBorder="1" applyAlignment="1">
      <alignment horizontal="left" vertical="center" wrapText="1" inden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7" borderId="7" xfId="0" applyFont="1" applyFill="1" applyBorder="1" applyAlignment="1">
      <alignment horizontal="left" vertical="center" indent="1"/>
    </xf>
    <xf numFmtId="0" fontId="19" fillId="7" borderId="2" xfId="0" applyFont="1" applyFill="1" applyBorder="1" applyAlignment="1">
      <alignment horizontal="left" vertical="center" indent="1"/>
    </xf>
    <xf numFmtId="0" fontId="19" fillId="7" borderId="2" xfId="0" applyFont="1" applyFill="1" applyBorder="1" applyAlignment="1">
      <alignment horizontal="left" vertical="center" wrapText="1" inden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7" fillId="5" borderId="3" xfId="0" applyNumberFormat="1" applyFont="1" applyFill="1" applyBorder="1" applyAlignment="1">
      <alignment horizontal="left" vertical="center" wrapText="1" indent="1"/>
    </xf>
    <xf numFmtId="49" fontId="17" fillId="5" borderId="4" xfId="0" applyNumberFormat="1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indent="1"/>
    </xf>
    <xf numFmtId="0" fontId="14" fillId="7" borderId="21" xfId="0" applyFont="1" applyFill="1" applyBorder="1" applyAlignment="1">
      <alignment horizontal="center" vertical="center"/>
    </xf>
    <xf numFmtId="3" fontId="20" fillId="8" borderId="2" xfId="0" applyNumberFormat="1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1"/>
  <sheetViews>
    <sheetView showGridLines="0" tabSelected="1" topLeftCell="C112" zoomScaleNormal="100" workbookViewId="0">
      <selection activeCell="E120" sqref="E120"/>
    </sheetView>
  </sheetViews>
  <sheetFormatPr defaultColWidth="9.109375" defaultRowHeight="39" customHeight="1" x14ac:dyDescent="0.3"/>
  <cols>
    <col min="1" max="1" width="3.44140625" style="2" customWidth="1"/>
    <col min="2" max="2" width="81.109375" style="2" customWidth="1"/>
    <col min="3" max="3" width="39.21875" style="2" customWidth="1"/>
    <col min="4" max="4" width="42.44140625" style="2" customWidth="1"/>
    <col min="5" max="5" width="42.88671875" style="2" customWidth="1"/>
    <col min="6" max="6" width="40.6640625" style="2" customWidth="1"/>
    <col min="7" max="7" width="38.44140625" style="2" customWidth="1"/>
    <col min="8" max="8" width="19.5546875" style="2" bestFit="1" customWidth="1"/>
    <col min="9" max="16384" width="9.109375" style="2"/>
  </cols>
  <sheetData>
    <row r="1" spans="2:7" ht="39" customHeight="1" x14ac:dyDescent="0.3">
      <c r="B1" s="100" t="s">
        <v>0</v>
      </c>
      <c r="C1" s="100"/>
      <c r="D1" s="100"/>
      <c r="E1" s="1"/>
      <c r="F1" s="1"/>
    </row>
    <row r="2" spans="2:7" ht="39" customHeight="1" x14ac:dyDescent="0.3">
      <c r="B2" s="101" t="s">
        <v>1</v>
      </c>
      <c r="C2" s="101"/>
      <c r="D2" s="101"/>
      <c r="E2" s="3"/>
    </row>
    <row r="3" spans="2:7" ht="39" customHeight="1" x14ac:dyDescent="0.3">
      <c r="B3" s="100" t="s">
        <v>2</v>
      </c>
      <c r="C3" s="100"/>
      <c r="D3" s="100"/>
      <c r="E3" s="1"/>
      <c r="F3" s="1"/>
    </row>
    <row r="4" spans="2:7" ht="39" customHeight="1" x14ac:dyDescent="0.3">
      <c r="B4" s="4" t="s">
        <v>3</v>
      </c>
      <c r="C4" s="5" t="s">
        <v>143</v>
      </c>
      <c r="D4" s="5" t="s">
        <v>144</v>
      </c>
      <c r="E4" s="1"/>
      <c r="F4" s="1"/>
    </row>
    <row r="5" spans="2:7" ht="39" customHeight="1" x14ac:dyDescent="0.3">
      <c r="B5" s="6" t="s">
        <v>4</v>
      </c>
      <c r="C5" s="7">
        <v>200</v>
      </c>
      <c r="D5" s="8">
        <f>C5*12</f>
        <v>2400</v>
      </c>
      <c r="E5" s="9"/>
    </row>
    <row r="6" spans="2:7" ht="39" customHeight="1" x14ac:dyDescent="0.3">
      <c r="B6" s="6" t="s">
        <v>5</v>
      </c>
      <c r="C6" s="8">
        <f>C5*65%</f>
        <v>130</v>
      </c>
      <c r="D6" s="8">
        <f>C6*12</f>
        <v>1560</v>
      </c>
      <c r="E6" s="1"/>
      <c r="F6" s="1"/>
    </row>
    <row r="7" spans="2:7" ht="39" customHeight="1" x14ac:dyDescent="0.3">
      <c r="B7" s="6" t="s">
        <v>6</v>
      </c>
      <c r="C7" s="8">
        <f>C5*20%</f>
        <v>40</v>
      </c>
      <c r="D7" s="8">
        <f>C7*12</f>
        <v>480</v>
      </c>
      <c r="E7" s="1"/>
      <c r="F7" s="1"/>
    </row>
    <row r="8" spans="2:7" ht="39" customHeight="1" x14ac:dyDescent="0.3">
      <c r="B8" s="6" t="s">
        <v>7</v>
      </c>
      <c r="C8" s="8">
        <f>C5*10%</f>
        <v>20</v>
      </c>
      <c r="D8" s="8">
        <f>C8*12</f>
        <v>240</v>
      </c>
      <c r="E8" s="1"/>
      <c r="F8" s="1"/>
    </row>
    <row r="9" spans="2:7" ht="39" customHeight="1" x14ac:dyDescent="0.3">
      <c r="B9" s="6" t="s">
        <v>8</v>
      </c>
      <c r="C9" s="8">
        <f>C5*5%</f>
        <v>10</v>
      </c>
      <c r="D9" s="8">
        <f>C9*12</f>
        <v>120</v>
      </c>
      <c r="E9" s="1"/>
      <c r="F9" s="1"/>
    </row>
    <row r="10" spans="2:7" ht="39" customHeight="1" x14ac:dyDescent="0.3">
      <c r="B10" s="100" t="s">
        <v>9</v>
      </c>
      <c r="C10" s="100"/>
      <c r="D10" s="100"/>
      <c r="E10" s="3"/>
      <c r="F10" s="3"/>
    </row>
    <row r="11" spans="2:7" ht="48.75" customHeight="1" x14ac:dyDescent="0.3">
      <c r="B11" s="4" t="s">
        <v>10</v>
      </c>
      <c r="C11" s="10" t="s">
        <v>11</v>
      </c>
      <c r="D11" s="10" t="s">
        <v>12</v>
      </c>
      <c r="E11" s="11"/>
    </row>
    <row r="12" spans="2:7" ht="39" customHeight="1" x14ac:dyDescent="0.3">
      <c r="B12" s="12" t="s">
        <v>13</v>
      </c>
      <c r="C12" s="13">
        <v>240</v>
      </c>
      <c r="D12" s="14">
        <v>25</v>
      </c>
      <c r="E12" s="3"/>
      <c r="F12" s="3"/>
    </row>
    <row r="13" spans="2:7" ht="39" customHeight="1" x14ac:dyDescent="0.3">
      <c r="B13" s="99" t="s">
        <v>14</v>
      </c>
      <c r="C13" s="99"/>
      <c r="D13" s="99"/>
      <c r="E13" s="82" t="s">
        <v>15</v>
      </c>
      <c r="F13" s="82"/>
      <c r="G13" s="82"/>
    </row>
    <row r="14" spans="2:7" ht="39" customHeight="1" x14ac:dyDescent="0.3">
      <c r="B14" s="15" t="s">
        <v>16</v>
      </c>
      <c r="C14" s="93" t="s">
        <v>17</v>
      </c>
      <c r="D14" s="94"/>
      <c r="E14" s="5" t="s">
        <v>18</v>
      </c>
      <c r="F14" s="10" t="s">
        <v>19</v>
      </c>
      <c r="G14" s="5" t="s">
        <v>20</v>
      </c>
    </row>
    <row r="15" spans="2:7" ht="39" customHeight="1" x14ac:dyDescent="0.3">
      <c r="B15" s="16" t="s">
        <v>163</v>
      </c>
      <c r="C15" s="95" t="s">
        <v>21</v>
      </c>
      <c r="D15" s="102"/>
      <c r="E15" s="103">
        <v>65</v>
      </c>
      <c r="F15" s="103">
        <v>77</v>
      </c>
      <c r="G15" s="103">
        <v>140</v>
      </c>
    </row>
    <row r="16" spans="2:7" ht="39" customHeight="1" x14ac:dyDescent="0.3">
      <c r="B16" s="16" t="s">
        <v>145</v>
      </c>
      <c r="C16" s="95" t="s">
        <v>21</v>
      </c>
      <c r="D16" s="102"/>
      <c r="E16" s="103">
        <v>69</v>
      </c>
      <c r="F16" s="103">
        <v>65</v>
      </c>
      <c r="G16" s="103">
        <v>89</v>
      </c>
    </row>
    <row r="17" spans="2:8" ht="39" customHeight="1" x14ac:dyDescent="0.3">
      <c r="B17" s="16" t="s">
        <v>146</v>
      </c>
      <c r="C17" s="95" t="s">
        <v>21</v>
      </c>
      <c r="D17" s="102"/>
      <c r="E17" s="103">
        <v>34</v>
      </c>
      <c r="F17" s="103">
        <v>0</v>
      </c>
      <c r="G17" s="103">
        <v>119</v>
      </c>
    </row>
    <row r="18" spans="2:8" ht="39" customHeight="1" x14ac:dyDescent="0.3">
      <c r="B18" s="16" t="s">
        <v>147</v>
      </c>
      <c r="C18" s="18" t="s">
        <v>22</v>
      </c>
      <c r="D18" s="18" t="s">
        <v>23</v>
      </c>
      <c r="E18" s="17" t="s">
        <v>24</v>
      </c>
      <c r="F18" s="17" t="s">
        <v>25</v>
      </c>
      <c r="G18" s="17" t="s">
        <v>26</v>
      </c>
    </row>
    <row r="19" spans="2:8" ht="39" customHeight="1" x14ac:dyDescent="0.3">
      <c r="B19" s="19" t="s">
        <v>27</v>
      </c>
      <c r="C19" s="20" t="s">
        <v>28</v>
      </c>
      <c r="D19" s="20" t="s">
        <v>29</v>
      </c>
      <c r="E19" s="21"/>
      <c r="F19" s="21"/>
      <c r="G19" s="22"/>
      <c r="H19" s="9"/>
    </row>
    <row r="20" spans="2:8" ht="39" customHeight="1" x14ac:dyDescent="0.3">
      <c r="B20" s="19" t="s">
        <v>30</v>
      </c>
      <c r="C20" s="23" t="s">
        <v>31</v>
      </c>
      <c r="D20" s="20" t="s">
        <v>29</v>
      </c>
      <c r="E20" s="21"/>
      <c r="F20" s="21"/>
      <c r="G20" s="22"/>
      <c r="H20" s="9"/>
    </row>
    <row r="21" spans="2:8" ht="39" customHeight="1" x14ac:dyDescent="0.3">
      <c r="B21" s="19" t="s">
        <v>32</v>
      </c>
      <c r="C21" s="20" t="s">
        <v>33</v>
      </c>
      <c r="D21" s="20" t="s">
        <v>29</v>
      </c>
      <c r="E21" s="21"/>
      <c r="F21" s="21"/>
      <c r="G21" s="22"/>
      <c r="H21" s="9"/>
    </row>
    <row r="22" spans="2:8" ht="39" customHeight="1" x14ac:dyDescent="0.3">
      <c r="B22" s="19" t="s">
        <v>34</v>
      </c>
      <c r="C22" s="20" t="s">
        <v>35</v>
      </c>
      <c r="D22" s="20" t="s">
        <v>29</v>
      </c>
      <c r="E22" s="21"/>
      <c r="F22" s="21"/>
      <c r="G22" s="22"/>
      <c r="H22" s="9"/>
    </row>
    <row r="23" spans="2:8" ht="39" customHeight="1" x14ac:dyDescent="0.3">
      <c r="B23" s="16" t="s">
        <v>160</v>
      </c>
      <c r="C23" s="17">
        <v>4</v>
      </c>
      <c r="D23" s="17">
        <v>1</v>
      </c>
      <c r="E23" s="104">
        <v>40</v>
      </c>
      <c r="F23" s="104">
        <v>70</v>
      </c>
      <c r="G23" s="104">
        <v>24</v>
      </c>
      <c r="H23" s="23"/>
    </row>
    <row r="24" spans="2:8" ht="36" customHeight="1" x14ac:dyDescent="0.3">
      <c r="B24" s="16" t="s">
        <v>161</v>
      </c>
      <c r="C24" s="24" t="s">
        <v>36</v>
      </c>
      <c r="D24" s="24" t="s">
        <v>23</v>
      </c>
      <c r="E24" s="17" t="s">
        <v>24</v>
      </c>
      <c r="F24" s="17" t="s">
        <v>25</v>
      </c>
      <c r="G24" s="17" t="s">
        <v>26</v>
      </c>
    </row>
    <row r="25" spans="2:8" ht="39" customHeight="1" x14ac:dyDescent="0.3">
      <c r="B25" s="25" t="s">
        <v>37</v>
      </c>
      <c r="C25" s="26" t="s">
        <v>38</v>
      </c>
      <c r="D25" s="26" t="s">
        <v>39</v>
      </c>
      <c r="E25" s="27">
        <v>4</v>
      </c>
      <c r="F25" s="28">
        <v>1</v>
      </c>
      <c r="G25" s="28">
        <v>5</v>
      </c>
    </row>
    <row r="26" spans="2:8" ht="39" customHeight="1" x14ac:dyDescent="0.3">
      <c r="B26" s="25" t="s">
        <v>37</v>
      </c>
      <c r="C26" s="26" t="s">
        <v>40</v>
      </c>
      <c r="D26" s="26" t="s">
        <v>41</v>
      </c>
      <c r="E26" s="27">
        <v>8</v>
      </c>
      <c r="F26" s="28"/>
      <c r="G26" s="28"/>
    </row>
    <row r="27" spans="2:8" ht="39" customHeight="1" x14ac:dyDescent="0.3">
      <c r="B27" s="16" t="s">
        <v>162</v>
      </c>
      <c r="C27" s="18">
        <v>0</v>
      </c>
      <c r="D27" s="18">
        <v>2</v>
      </c>
      <c r="E27" s="104">
        <f>SUM(E25:E26)</f>
        <v>12</v>
      </c>
      <c r="F27" s="104">
        <f>SUM(F25:F26)</f>
        <v>1</v>
      </c>
      <c r="G27" s="104">
        <f>SUM(G25:G26)</f>
        <v>5</v>
      </c>
    </row>
    <row r="28" spans="2:8" ht="49.5" customHeight="1" x14ac:dyDescent="0.3">
      <c r="B28" s="58" t="s">
        <v>156</v>
      </c>
      <c r="C28" s="17" t="s">
        <v>22</v>
      </c>
      <c r="D28" s="17" t="s">
        <v>36</v>
      </c>
      <c r="E28" s="17" t="s">
        <v>24</v>
      </c>
      <c r="F28" s="17" t="s">
        <v>25</v>
      </c>
      <c r="G28" s="17" t="s">
        <v>26</v>
      </c>
    </row>
    <row r="29" spans="2:8" ht="47.25" customHeight="1" x14ac:dyDescent="0.3">
      <c r="B29" s="29" t="s">
        <v>42</v>
      </c>
      <c r="C29" s="30" t="s">
        <v>21</v>
      </c>
      <c r="D29" s="96" t="s">
        <v>43</v>
      </c>
      <c r="E29" s="28"/>
      <c r="F29" s="28"/>
      <c r="G29" s="28"/>
    </row>
    <row r="30" spans="2:8" ht="42.75" customHeight="1" x14ac:dyDescent="0.3">
      <c r="B30" s="29" t="s">
        <v>44</v>
      </c>
      <c r="C30" s="30" t="s">
        <v>21</v>
      </c>
      <c r="D30" s="97"/>
      <c r="E30" s="28"/>
      <c r="F30" s="28"/>
      <c r="G30" s="28"/>
    </row>
    <row r="31" spans="2:8" ht="47.25" customHeight="1" x14ac:dyDescent="0.3">
      <c r="B31" s="29" t="s">
        <v>45</v>
      </c>
      <c r="C31" s="31" t="s">
        <v>21</v>
      </c>
      <c r="D31" s="98"/>
      <c r="E31" s="28"/>
      <c r="F31" s="28"/>
      <c r="G31" s="28"/>
    </row>
    <row r="32" spans="2:8" ht="39" customHeight="1" x14ac:dyDescent="0.3">
      <c r="B32" s="58" t="s">
        <v>157</v>
      </c>
      <c r="C32" s="32"/>
      <c r="D32" s="32"/>
      <c r="E32" s="104">
        <f>SUM(E29:E31)</f>
        <v>0</v>
      </c>
      <c r="F32" s="104">
        <f>SUM(F29:F31)</f>
        <v>0</v>
      </c>
      <c r="G32" s="104">
        <f>SUM(G29:G31)</f>
        <v>0</v>
      </c>
    </row>
    <row r="33" spans="2:9" ht="39" customHeight="1" x14ac:dyDescent="0.3">
      <c r="B33" s="59" t="s">
        <v>158</v>
      </c>
      <c r="C33" s="17" t="s">
        <v>22</v>
      </c>
      <c r="D33" s="17" t="s">
        <v>36</v>
      </c>
      <c r="E33" s="17" t="s">
        <v>24</v>
      </c>
      <c r="F33" s="17" t="s">
        <v>25</v>
      </c>
      <c r="G33" s="17" t="s">
        <v>26</v>
      </c>
    </row>
    <row r="34" spans="2:9" ht="39" customHeight="1" x14ac:dyDescent="0.3">
      <c r="B34" s="34" t="s">
        <v>46</v>
      </c>
      <c r="C34" s="30" t="s">
        <v>21</v>
      </c>
      <c r="D34" s="30" t="s">
        <v>47</v>
      </c>
      <c r="E34" s="28">
        <v>0</v>
      </c>
      <c r="F34" s="28"/>
      <c r="G34" s="28"/>
    </row>
    <row r="35" spans="2:9" ht="39" customHeight="1" x14ac:dyDescent="0.3">
      <c r="B35" s="59" t="s">
        <v>159</v>
      </c>
      <c r="C35" s="32"/>
      <c r="D35" s="32"/>
      <c r="E35" s="104">
        <f>SUM(E34:E34)</f>
        <v>0</v>
      </c>
      <c r="F35" s="104">
        <f>SUM(F34:F34)</f>
        <v>0</v>
      </c>
      <c r="G35" s="104">
        <f>SUM(G34:G34)</f>
        <v>0</v>
      </c>
    </row>
    <row r="36" spans="2:9" ht="39" customHeight="1" x14ac:dyDescent="0.3">
      <c r="B36" s="99" t="s">
        <v>48</v>
      </c>
      <c r="C36" s="99"/>
      <c r="D36" s="99"/>
      <c r="E36" s="82" t="s">
        <v>15</v>
      </c>
      <c r="F36" s="82"/>
      <c r="G36" s="82"/>
    </row>
    <row r="37" spans="2:9" ht="39" customHeight="1" x14ac:dyDescent="0.3">
      <c r="B37" s="15" t="s">
        <v>16</v>
      </c>
      <c r="C37" s="83" t="s">
        <v>17</v>
      </c>
      <c r="D37" s="84"/>
      <c r="E37" s="35" t="s">
        <v>49</v>
      </c>
      <c r="F37" s="35" t="s">
        <v>50</v>
      </c>
      <c r="G37" s="35" t="s">
        <v>51</v>
      </c>
    </row>
    <row r="38" spans="2:9" ht="39" customHeight="1" x14ac:dyDescent="0.3">
      <c r="B38" s="33" t="s">
        <v>52</v>
      </c>
      <c r="C38" s="85" t="s">
        <v>53</v>
      </c>
      <c r="D38" s="86"/>
      <c r="E38" s="104">
        <v>1</v>
      </c>
      <c r="F38" s="104"/>
      <c r="G38" s="104"/>
    </row>
    <row r="39" spans="2:9" ht="39" customHeight="1" x14ac:dyDescent="0.3">
      <c r="B39" s="33" t="s">
        <v>148</v>
      </c>
      <c r="C39" s="17" t="s">
        <v>54</v>
      </c>
      <c r="D39" s="17" t="s">
        <v>55</v>
      </c>
      <c r="E39" s="17" t="s">
        <v>56</v>
      </c>
      <c r="F39" s="17" t="s">
        <v>57</v>
      </c>
      <c r="G39" s="17" t="s">
        <v>58</v>
      </c>
    </row>
    <row r="40" spans="2:9" ht="39" customHeight="1" x14ac:dyDescent="0.3">
      <c r="B40" s="36" t="s">
        <v>59</v>
      </c>
      <c r="C40" s="61" t="s">
        <v>120</v>
      </c>
      <c r="D40" s="61" t="s">
        <v>121</v>
      </c>
      <c r="E40" s="28">
        <v>12</v>
      </c>
      <c r="F40" s="28">
        <v>2</v>
      </c>
      <c r="G40" s="28"/>
    </row>
    <row r="41" spans="2:9" ht="39" customHeight="1" x14ac:dyDescent="0.3">
      <c r="B41" s="36" t="s">
        <v>60</v>
      </c>
      <c r="C41" s="37" t="s">
        <v>61</v>
      </c>
      <c r="D41" s="37" t="s">
        <v>62</v>
      </c>
      <c r="E41" s="28">
        <v>1</v>
      </c>
      <c r="F41" s="28"/>
      <c r="G41" s="28"/>
    </row>
    <row r="42" spans="2:9" ht="39" customHeight="1" x14ac:dyDescent="0.3">
      <c r="B42" s="33" t="s">
        <v>149</v>
      </c>
      <c r="C42" s="32">
        <v>2</v>
      </c>
      <c r="D42" s="32">
        <v>2</v>
      </c>
      <c r="E42" s="104">
        <f>SUM(E40:E41)</f>
        <v>13</v>
      </c>
      <c r="F42" s="104">
        <f>SUM(F40:F41)</f>
        <v>2</v>
      </c>
      <c r="G42" s="104">
        <f>SUM(G40:G41)</f>
        <v>0</v>
      </c>
    </row>
    <row r="43" spans="2:9" ht="39" customHeight="1" x14ac:dyDescent="0.3">
      <c r="B43" s="33" t="s">
        <v>150</v>
      </c>
      <c r="C43" s="24" t="s">
        <v>36</v>
      </c>
      <c r="D43" s="17" t="s">
        <v>55</v>
      </c>
      <c r="E43" s="17" t="s">
        <v>56</v>
      </c>
      <c r="F43" s="17" t="s">
        <v>57</v>
      </c>
      <c r="G43" s="17" t="s">
        <v>58</v>
      </c>
    </row>
    <row r="44" spans="2:9" ht="39" customHeight="1" x14ac:dyDescent="0.3">
      <c r="B44" s="38" t="s">
        <v>122</v>
      </c>
      <c r="C44" s="39" t="s">
        <v>63</v>
      </c>
      <c r="D44" s="62" t="s">
        <v>135</v>
      </c>
      <c r="E44" s="28">
        <v>21</v>
      </c>
      <c r="F44" s="28">
        <v>2</v>
      </c>
      <c r="G44" s="28"/>
    </row>
    <row r="45" spans="2:9" ht="39" customHeight="1" x14ac:dyDescent="0.3">
      <c r="B45" s="33" t="s">
        <v>151</v>
      </c>
      <c r="C45" s="32"/>
      <c r="D45" s="32">
        <v>2</v>
      </c>
      <c r="E45" s="104">
        <f>SUM(E44:E44)</f>
        <v>21</v>
      </c>
      <c r="F45" s="104">
        <f>SUM(F44:F44)</f>
        <v>2</v>
      </c>
      <c r="G45" s="104">
        <f>SUM(G44:G44)</f>
        <v>0</v>
      </c>
    </row>
    <row r="46" spans="2:9" ht="39" customHeight="1" x14ac:dyDescent="0.3">
      <c r="B46" s="33" t="s">
        <v>152</v>
      </c>
      <c r="C46" s="17" t="s">
        <v>36</v>
      </c>
      <c r="D46" s="17" t="s">
        <v>54</v>
      </c>
      <c r="E46" s="17" t="s">
        <v>64</v>
      </c>
      <c r="F46" s="17" t="s">
        <v>65</v>
      </c>
      <c r="G46" s="17" t="s">
        <v>66</v>
      </c>
      <c r="H46" s="40"/>
      <c r="I46" s="40"/>
    </row>
    <row r="47" spans="2:9" ht="39" customHeight="1" x14ac:dyDescent="0.3">
      <c r="B47" s="29" t="s">
        <v>67</v>
      </c>
      <c r="C47" s="30" t="s">
        <v>21</v>
      </c>
      <c r="D47" s="41" t="s">
        <v>68</v>
      </c>
      <c r="E47" s="28"/>
      <c r="F47" s="28">
        <v>1</v>
      </c>
      <c r="G47" s="28"/>
      <c r="H47" s="40"/>
    </row>
    <row r="48" spans="2:9" ht="39" customHeight="1" x14ac:dyDescent="0.3">
      <c r="B48" s="29" t="s">
        <v>69</v>
      </c>
      <c r="C48" s="30" t="s">
        <v>21</v>
      </c>
      <c r="D48" s="41" t="s">
        <v>61</v>
      </c>
      <c r="E48" s="28">
        <v>1</v>
      </c>
      <c r="F48" s="28"/>
      <c r="G48" s="28"/>
      <c r="H48" s="40"/>
    </row>
    <row r="49" spans="2:8" ht="39" customHeight="1" x14ac:dyDescent="0.3">
      <c r="B49" s="33" t="s">
        <v>153</v>
      </c>
      <c r="C49" s="32"/>
      <c r="D49" s="32">
        <v>2</v>
      </c>
      <c r="E49" s="104">
        <f>SUM(E47:E48)</f>
        <v>1</v>
      </c>
      <c r="F49" s="104">
        <f>SUM(F47:F48)</f>
        <v>1</v>
      </c>
      <c r="G49" s="104">
        <f>SUM(G47:G48)</f>
        <v>0</v>
      </c>
      <c r="H49" s="40"/>
    </row>
    <row r="50" spans="2:8" ht="39" customHeight="1" x14ac:dyDescent="0.3">
      <c r="B50" s="33" t="s">
        <v>155</v>
      </c>
      <c r="C50" s="17" t="s">
        <v>54</v>
      </c>
      <c r="D50" s="17" t="s">
        <v>36</v>
      </c>
      <c r="E50" s="17" t="s">
        <v>49</v>
      </c>
      <c r="F50" s="17" t="s">
        <v>50</v>
      </c>
      <c r="G50" s="17" t="s">
        <v>51</v>
      </c>
      <c r="H50" s="40"/>
    </row>
    <row r="51" spans="2:8" ht="39" customHeight="1" x14ac:dyDescent="0.3">
      <c r="B51" s="63" t="s">
        <v>124</v>
      </c>
      <c r="C51" s="64" t="s">
        <v>123</v>
      </c>
      <c r="D51" s="30"/>
      <c r="E51" s="28">
        <v>1</v>
      </c>
      <c r="F51" s="28"/>
      <c r="G51" s="28"/>
      <c r="H51" s="40"/>
    </row>
    <row r="52" spans="2:8" ht="39" customHeight="1" x14ac:dyDescent="0.3">
      <c r="B52" s="29" t="s">
        <v>70</v>
      </c>
      <c r="C52" s="30" t="s">
        <v>31</v>
      </c>
      <c r="D52" s="30" t="s">
        <v>21</v>
      </c>
      <c r="E52" s="28">
        <v>1</v>
      </c>
      <c r="F52" s="28"/>
      <c r="G52" s="28"/>
      <c r="H52" s="40"/>
    </row>
    <row r="53" spans="2:8" ht="39" customHeight="1" x14ac:dyDescent="0.3">
      <c r="B53" s="33" t="s">
        <v>154</v>
      </c>
      <c r="C53" s="32">
        <v>2</v>
      </c>
      <c r="D53" s="32"/>
      <c r="E53" s="104">
        <f>SUM(E51:E52)</f>
        <v>2</v>
      </c>
      <c r="F53" s="104">
        <f>SUM(F51:F52)</f>
        <v>0</v>
      </c>
      <c r="G53" s="104">
        <f>SUM(G51:G52)</f>
        <v>0</v>
      </c>
      <c r="H53" s="40"/>
    </row>
    <row r="54" spans="2:8" ht="60.75" customHeight="1" x14ac:dyDescent="0.3">
      <c r="B54" s="42" t="s">
        <v>164</v>
      </c>
      <c r="C54" s="87" t="s">
        <v>36</v>
      </c>
      <c r="D54" s="88"/>
      <c r="E54" s="43" t="s">
        <v>49</v>
      </c>
      <c r="F54" s="43" t="s">
        <v>50</v>
      </c>
      <c r="G54" s="43" t="s">
        <v>51</v>
      </c>
      <c r="H54" s="40"/>
    </row>
    <row r="55" spans="2:8" ht="39" customHeight="1" x14ac:dyDescent="0.3">
      <c r="B55" s="34" t="s">
        <v>71</v>
      </c>
      <c r="C55" s="89" t="s">
        <v>72</v>
      </c>
      <c r="D55" s="90"/>
      <c r="E55" s="27">
        <v>1</v>
      </c>
      <c r="F55" s="28"/>
      <c r="G55" s="28"/>
    </row>
    <row r="56" spans="2:8" ht="39" customHeight="1" x14ac:dyDescent="0.3">
      <c r="B56" s="42" t="s">
        <v>165</v>
      </c>
      <c r="C56" s="44"/>
      <c r="D56" s="44"/>
      <c r="E56" s="105">
        <f>SUM(E55:E55)</f>
        <v>1</v>
      </c>
      <c r="F56" s="105">
        <f>SUM(F55:F55)</f>
        <v>0</v>
      </c>
      <c r="G56" s="105">
        <f>SUM(G55:G55)</f>
        <v>0</v>
      </c>
    </row>
    <row r="57" spans="2:8" ht="39" customHeight="1" x14ac:dyDescent="0.3">
      <c r="B57" s="42" t="s">
        <v>166</v>
      </c>
      <c r="C57" s="43" t="s">
        <v>54</v>
      </c>
      <c r="D57" s="45" t="s">
        <v>36</v>
      </c>
      <c r="E57" s="43" t="s">
        <v>49</v>
      </c>
      <c r="F57" s="43" t="s">
        <v>50</v>
      </c>
      <c r="G57" s="43" t="s">
        <v>51</v>
      </c>
    </row>
    <row r="58" spans="2:8" ht="39" customHeight="1" x14ac:dyDescent="0.3">
      <c r="B58" s="63" t="s">
        <v>76</v>
      </c>
      <c r="C58" s="66" t="s">
        <v>125</v>
      </c>
      <c r="D58" s="26" t="s">
        <v>21</v>
      </c>
      <c r="E58" s="27">
        <v>1</v>
      </c>
      <c r="F58" s="28"/>
      <c r="G58" s="28"/>
    </row>
    <row r="59" spans="2:8" ht="39" customHeight="1" x14ac:dyDescent="0.3">
      <c r="B59" s="65" t="s">
        <v>77</v>
      </c>
      <c r="C59" s="67" t="s">
        <v>78</v>
      </c>
      <c r="D59" s="26" t="s">
        <v>21</v>
      </c>
      <c r="E59" s="27">
        <v>1</v>
      </c>
      <c r="F59" s="28"/>
      <c r="G59" s="28"/>
    </row>
    <row r="60" spans="2:8" ht="39" customHeight="1" x14ac:dyDescent="0.3">
      <c r="B60" s="42" t="s">
        <v>167</v>
      </c>
      <c r="C60" s="44">
        <v>2</v>
      </c>
      <c r="D60" s="44"/>
      <c r="E60" s="105">
        <f>SUM(E58:E59)</f>
        <v>2</v>
      </c>
      <c r="F60" s="105">
        <f>SUM(F58:F59)</f>
        <v>0</v>
      </c>
      <c r="G60" s="105">
        <f>SUM(G58:G59)</f>
        <v>0</v>
      </c>
    </row>
    <row r="61" spans="2:8" ht="39" customHeight="1" x14ac:dyDescent="0.3">
      <c r="B61" s="42" t="s">
        <v>168</v>
      </c>
      <c r="C61" s="43" t="s">
        <v>54</v>
      </c>
      <c r="D61" s="45" t="s">
        <v>36</v>
      </c>
      <c r="E61" s="43" t="s">
        <v>49</v>
      </c>
      <c r="F61" s="43" t="s">
        <v>50</v>
      </c>
      <c r="G61" s="43" t="s">
        <v>51</v>
      </c>
    </row>
    <row r="62" spans="2:8" ht="39" customHeight="1" x14ac:dyDescent="0.3">
      <c r="B62" s="63" t="s">
        <v>73</v>
      </c>
      <c r="C62" s="66" t="s">
        <v>74</v>
      </c>
      <c r="D62" s="26" t="s">
        <v>21</v>
      </c>
      <c r="E62" s="27">
        <v>16</v>
      </c>
      <c r="F62" s="28"/>
      <c r="G62" s="28"/>
    </row>
    <row r="63" spans="2:8" ht="39" customHeight="1" x14ac:dyDescent="0.3">
      <c r="B63" s="63" t="s">
        <v>75</v>
      </c>
      <c r="C63" s="66" t="s">
        <v>74</v>
      </c>
      <c r="D63" s="68" t="s">
        <v>21</v>
      </c>
      <c r="E63" s="27">
        <v>10</v>
      </c>
      <c r="F63" s="28"/>
      <c r="G63" s="28"/>
    </row>
    <row r="64" spans="2:8" ht="39" customHeight="1" x14ac:dyDescent="0.3">
      <c r="B64" s="63" t="s">
        <v>126</v>
      </c>
      <c r="C64" s="66" t="s">
        <v>127</v>
      </c>
      <c r="D64" s="26" t="s">
        <v>21</v>
      </c>
      <c r="E64" s="27">
        <v>3</v>
      </c>
      <c r="F64" s="28"/>
      <c r="G64" s="28"/>
    </row>
    <row r="65" spans="2:7" ht="39" customHeight="1" x14ac:dyDescent="0.3">
      <c r="B65" s="42" t="s">
        <v>168</v>
      </c>
      <c r="C65" s="44">
        <v>3</v>
      </c>
      <c r="D65" s="44"/>
      <c r="E65" s="105">
        <f>SUM(E62:E64)</f>
        <v>29</v>
      </c>
      <c r="F65" s="105">
        <f>SUM(F62:F64)</f>
        <v>0</v>
      </c>
      <c r="G65" s="105">
        <f>SUM(G62:G64)</f>
        <v>0</v>
      </c>
    </row>
    <row r="66" spans="2:7" ht="39" customHeight="1" x14ac:dyDescent="0.3">
      <c r="B66" s="60" t="s">
        <v>169</v>
      </c>
      <c r="C66" s="91" t="s">
        <v>36</v>
      </c>
      <c r="D66" s="92"/>
      <c r="E66" s="43" t="s">
        <v>49</v>
      </c>
      <c r="F66" s="43" t="s">
        <v>50</v>
      </c>
      <c r="G66" s="43" t="s">
        <v>51</v>
      </c>
    </row>
    <row r="67" spans="2:7" ht="39" customHeight="1" x14ac:dyDescent="0.3">
      <c r="B67" s="34" t="s">
        <v>46</v>
      </c>
      <c r="C67" s="75" t="s">
        <v>79</v>
      </c>
      <c r="D67" s="75"/>
      <c r="E67" s="27">
        <v>0</v>
      </c>
      <c r="F67" s="28"/>
      <c r="G67" s="28"/>
    </row>
    <row r="68" spans="2:7" ht="39" customHeight="1" x14ac:dyDescent="0.3">
      <c r="B68" s="60" t="s">
        <v>170</v>
      </c>
      <c r="C68" s="76"/>
      <c r="D68" s="77"/>
      <c r="E68" s="105">
        <f>SUM(E67:E67)</f>
        <v>0</v>
      </c>
      <c r="F68" s="105">
        <f>SUM(F67:F67)</f>
        <v>0</v>
      </c>
      <c r="G68" s="105">
        <f>SUM(G67:G67)</f>
        <v>0</v>
      </c>
    </row>
    <row r="69" spans="2:7" ht="39" customHeight="1" x14ac:dyDescent="0.3">
      <c r="B69" s="47" t="s">
        <v>171</v>
      </c>
      <c r="C69" s="43" t="s">
        <v>80</v>
      </c>
      <c r="D69" s="43" t="s">
        <v>36</v>
      </c>
      <c r="E69" s="43" t="s">
        <v>49</v>
      </c>
      <c r="F69" s="43" t="s">
        <v>50</v>
      </c>
      <c r="G69" s="43" t="s">
        <v>51</v>
      </c>
    </row>
    <row r="70" spans="2:7" ht="39" customHeight="1" x14ac:dyDescent="0.3">
      <c r="B70" s="48" t="s">
        <v>128</v>
      </c>
      <c r="C70" s="49" t="s">
        <v>81</v>
      </c>
      <c r="D70" s="26" t="s">
        <v>21</v>
      </c>
      <c r="E70" s="27">
        <v>1</v>
      </c>
      <c r="F70" s="28"/>
      <c r="G70" s="28"/>
    </row>
    <row r="71" spans="2:7" ht="39" customHeight="1" x14ac:dyDescent="0.3">
      <c r="B71" s="42" t="s">
        <v>172</v>
      </c>
      <c r="C71" s="44">
        <v>1</v>
      </c>
      <c r="D71" s="44"/>
      <c r="E71" s="105">
        <f>SUM(E70:E70)</f>
        <v>1</v>
      </c>
      <c r="F71" s="105">
        <f>SUM(F70:F70)</f>
        <v>0</v>
      </c>
      <c r="G71" s="105">
        <f>SUM(G70:G70)</f>
        <v>0</v>
      </c>
    </row>
    <row r="72" spans="2:7" ht="39" customHeight="1" x14ac:dyDescent="0.3">
      <c r="B72" s="60" t="s">
        <v>82</v>
      </c>
      <c r="C72" s="43" t="s">
        <v>80</v>
      </c>
      <c r="D72" s="43" t="s">
        <v>36</v>
      </c>
      <c r="E72" s="43" t="s">
        <v>49</v>
      </c>
      <c r="F72" s="43" t="s">
        <v>50</v>
      </c>
      <c r="G72" s="43" t="s">
        <v>51</v>
      </c>
    </row>
    <row r="73" spans="2:7" ht="75.75" customHeight="1" x14ac:dyDescent="0.3">
      <c r="B73" s="29" t="s">
        <v>46</v>
      </c>
      <c r="C73" s="30" t="s">
        <v>21</v>
      </c>
      <c r="D73" s="29" t="s">
        <v>83</v>
      </c>
      <c r="E73" s="28">
        <v>0</v>
      </c>
      <c r="F73" s="28"/>
      <c r="G73" s="28"/>
    </row>
    <row r="74" spans="2:7" ht="39" customHeight="1" x14ac:dyDescent="0.3">
      <c r="B74" s="60" t="s">
        <v>84</v>
      </c>
      <c r="C74" s="44"/>
      <c r="D74" s="44"/>
      <c r="E74" s="105">
        <f>SUM(E73:E73)</f>
        <v>0</v>
      </c>
      <c r="F74" s="105">
        <f>SUM(F73:F73)</f>
        <v>0</v>
      </c>
      <c r="G74" s="105">
        <f>SUM(G73:G73)</f>
        <v>0</v>
      </c>
    </row>
    <row r="75" spans="2:7" ht="39" customHeight="1" x14ac:dyDescent="0.3">
      <c r="B75" s="60" t="s">
        <v>174</v>
      </c>
      <c r="C75" s="43" t="s">
        <v>85</v>
      </c>
      <c r="D75" s="45" t="s">
        <v>36</v>
      </c>
      <c r="E75" s="43" t="s">
        <v>49</v>
      </c>
      <c r="F75" s="43" t="s">
        <v>50</v>
      </c>
      <c r="G75" s="43" t="s">
        <v>51</v>
      </c>
    </row>
    <row r="76" spans="2:7" ht="65.25" customHeight="1" x14ac:dyDescent="0.3">
      <c r="B76" s="29" t="s">
        <v>46</v>
      </c>
      <c r="C76" s="46" t="s">
        <v>21</v>
      </c>
      <c r="D76" s="50" t="s">
        <v>86</v>
      </c>
      <c r="E76" s="27">
        <v>0</v>
      </c>
      <c r="F76" s="28"/>
      <c r="G76" s="28"/>
    </row>
    <row r="77" spans="2:7" ht="39" customHeight="1" x14ac:dyDescent="0.3">
      <c r="B77" s="60" t="s">
        <v>173</v>
      </c>
      <c r="C77" s="44"/>
      <c r="D77" s="44"/>
      <c r="E77" s="105">
        <f>SUM(E76:E76)</f>
        <v>0</v>
      </c>
      <c r="F77" s="105">
        <f>SUM(F76:F76)</f>
        <v>0</v>
      </c>
      <c r="G77" s="105">
        <f>SUM(G76:G76)</f>
        <v>0</v>
      </c>
    </row>
    <row r="78" spans="2:7" ht="39" customHeight="1" x14ac:dyDescent="0.3">
      <c r="B78" s="60" t="s">
        <v>175</v>
      </c>
      <c r="C78" s="43" t="s">
        <v>54</v>
      </c>
      <c r="D78" s="43" t="s">
        <v>36</v>
      </c>
      <c r="E78" s="43" t="s">
        <v>49</v>
      </c>
      <c r="F78" s="43" t="s">
        <v>50</v>
      </c>
      <c r="G78" s="43" t="s">
        <v>51</v>
      </c>
    </row>
    <row r="79" spans="2:7" ht="59.25" customHeight="1" x14ac:dyDescent="0.3">
      <c r="B79" s="34" t="s">
        <v>46</v>
      </c>
      <c r="C79" s="30" t="s">
        <v>21</v>
      </c>
      <c r="D79" s="29" t="s">
        <v>87</v>
      </c>
      <c r="E79" s="28">
        <v>0</v>
      </c>
      <c r="F79" s="28"/>
      <c r="G79" s="28"/>
    </row>
    <row r="80" spans="2:7" ht="39" customHeight="1" x14ac:dyDescent="0.3">
      <c r="B80" s="60" t="s">
        <v>176</v>
      </c>
      <c r="C80" s="44"/>
      <c r="D80" s="44"/>
      <c r="E80" s="105">
        <f>SUM(E79:E79)</f>
        <v>0</v>
      </c>
      <c r="F80" s="105">
        <f>SUM(F79:F79)</f>
        <v>0</v>
      </c>
      <c r="G80" s="105">
        <f>SUM(G79:G79)</f>
        <v>0</v>
      </c>
    </row>
    <row r="81" spans="2:7" ht="39" customHeight="1" x14ac:dyDescent="0.3">
      <c r="B81" s="42" t="s">
        <v>177</v>
      </c>
      <c r="C81" s="78" t="s">
        <v>36</v>
      </c>
      <c r="D81" s="79"/>
      <c r="E81" s="43" t="s">
        <v>49</v>
      </c>
      <c r="F81" s="43" t="s">
        <v>50</v>
      </c>
      <c r="G81" s="43" t="s">
        <v>51</v>
      </c>
    </row>
    <row r="82" spans="2:7" ht="39" customHeight="1" x14ac:dyDescent="0.3">
      <c r="B82" s="63" t="s">
        <v>129</v>
      </c>
      <c r="C82" s="80" t="s">
        <v>130</v>
      </c>
      <c r="D82" s="81"/>
      <c r="E82" s="28">
        <v>3</v>
      </c>
      <c r="F82" s="28">
        <v>0</v>
      </c>
      <c r="G82" s="28"/>
    </row>
    <row r="83" spans="2:7" ht="39" customHeight="1" x14ac:dyDescent="0.3">
      <c r="B83" s="42" t="s">
        <v>178</v>
      </c>
      <c r="C83" s="44" t="s">
        <v>21</v>
      </c>
      <c r="D83" s="44" t="s">
        <v>21</v>
      </c>
      <c r="E83" s="105">
        <f>SUM(E82:E82)</f>
        <v>3</v>
      </c>
      <c r="F83" s="105">
        <f>SUM(F82:F82)</f>
        <v>0</v>
      </c>
      <c r="G83" s="105">
        <f>SUM(G82:G82)</f>
        <v>0</v>
      </c>
    </row>
    <row r="84" spans="2:7" ht="39" customHeight="1" x14ac:dyDescent="0.3">
      <c r="B84" s="42" t="s">
        <v>179</v>
      </c>
      <c r="C84" s="43" t="s">
        <v>36</v>
      </c>
      <c r="D84" s="43" t="s">
        <v>88</v>
      </c>
      <c r="E84" s="43" t="s">
        <v>49</v>
      </c>
      <c r="F84" s="43" t="s">
        <v>50</v>
      </c>
      <c r="G84" s="43" t="s">
        <v>51</v>
      </c>
    </row>
    <row r="85" spans="2:7" ht="50.25" customHeight="1" x14ac:dyDescent="0.3">
      <c r="B85" s="29" t="s">
        <v>89</v>
      </c>
      <c r="C85" s="30" t="s">
        <v>90</v>
      </c>
      <c r="D85" s="30" t="s">
        <v>91</v>
      </c>
      <c r="E85" s="28">
        <v>3</v>
      </c>
      <c r="F85" s="28"/>
      <c r="G85" s="28">
        <v>3</v>
      </c>
    </row>
    <row r="86" spans="2:7" ht="39" customHeight="1" x14ac:dyDescent="0.3">
      <c r="B86" s="29" t="s">
        <v>92</v>
      </c>
      <c r="C86" s="30" t="s">
        <v>90</v>
      </c>
      <c r="D86" s="30" t="s">
        <v>93</v>
      </c>
      <c r="E86" s="28">
        <v>4</v>
      </c>
      <c r="F86" s="28"/>
      <c r="G86" s="28">
        <v>3</v>
      </c>
    </row>
    <row r="87" spans="2:7" ht="39" customHeight="1" x14ac:dyDescent="0.3">
      <c r="B87" s="63" t="s">
        <v>131</v>
      </c>
      <c r="C87" s="30" t="s">
        <v>90</v>
      </c>
      <c r="D87" s="64" t="s">
        <v>132</v>
      </c>
      <c r="E87" s="28">
        <v>1</v>
      </c>
      <c r="F87" s="28"/>
      <c r="G87" s="28"/>
    </row>
    <row r="88" spans="2:7" ht="39" customHeight="1" x14ac:dyDescent="0.3">
      <c r="B88" s="29" t="s">
        <v>94</v>
      </c>
      <c r="C88" s="64" t="s">
        <v>90</v>
      </c>
      <c r="D88" s="30" t="s">
        <v>95</v>
      </c>
      <c r="E88" s="28">
        <v>1</v>
      </c>
      <c r="F88" s="28"/>
      <c r="G88" s="28">
        <v>1</v>
      </c>
    </row>
    <row r="89" spans="2:7" ht="39" customHeight="1" x14ac:dyDescent="0.3">
      <c r="B89" s="42" t="s">
        <v>180</v>
      </c>
      <c r="C89" s="44"/>
      <c r="D89" s="44">
        <v>4</v>
      </c>
      <c r="E89" s="105">
        <f>SUM(E85:E88)</f>
        <v>9</v>
      </c>
      <c r="F89" s="105">
        <f>SUM(F85:F88)</f>
        <v>0</v>
      </c>
      <c r="G89" s="105">
        <f>SUM(G85:G88)</f>
        <v>7</v>
      </c>
    </row>
    <row r="90" spans="2:7" ht="39" customHeight="1" x14ac:dyDescent="0.3">
      <c r="B90" s="60" t="s">
        <v>181</v>
      </c>
      <c r="C90" s="78" t="s">
        <v>36</v>
      </c>
      <c r="D90" s="79"/>
      <c r="E90" s="43" t="s">
        <v>49</v>
      </c>
      <c r="F90" s="43" t="s">
        <v>50</v>
      </c>
      <c r="G90" s="43" t="s">
        <v>51</v>
      </c>
    </row>
    <row r="91" spans="2:7" ht="45" customHeight="1" x14ac:dyDescent="0.3">
      <c r="B91" s="51" t="s">
        <v>46</v>
      </c>
      <c r="C91" s="71" t="s">
        <v>96</v>
      </c>
      <c r="D91" s="72"/>
      <c r="E91" s="28">
        <v>0</v>
      </c>
      <c r="F91" s="28"/>
      <c r="G91" s="28"/>
    </row>
    <row r="92" spans="2:7" ht="39" customHeight="1" x14ac:dyDescent="0.3">
      <c r="B92" s="60" t="s">
        <v>182</v>
      </c>
      <c r="C92" s="44"/>
      <c r="D92" s="44"/>
      <c r="E92" s="105">
        <f>SUM(E91:E91)</f>
        <v>0</v>
      </c>
      <c r="F92" s="105">
        <f>SUM(F91:F91)</f>
        <v>0</v>
      </c>
      <c r="G92" s="105">
        <f>SUM(G91:G91)</f>
        <v>0</v>
      </c>
    </row>
    <row r="93" spans="2:7" ht="39" customHeight="1" x14ac:dyDescent="0.3">
      <c r="B93" s="42" t="s">
        <v>183</v>
      </c>
      <c r="C93" s="43" t="s">
        <v>36</v>
      </c>
      <c r="D93" s="43" t="s">
        <v>97</v>
      </c>
      <c r="E93" s="43" t="s">
        <v>49</v>
      </c>
      <c r="F93" s="43" t="s">
        <v>50</v>
      </c>
      <c r="G93" s="43" t="s">
        <v>51</v>
      </c>
    </row>
    <row r="94" spans="2:7" ht="57" customHeight="1" x14ac:dyDescent="0.3">
      <c r="B94" s="52" t="s">
        <v>98</v>
      </c>
      <c r="C94" s="52" t="s">
        <v>133</v>
      </c>
      <c r="D94" s="53" t="s">
        <v>99</v>
      </c>
      <c r="E94" s="28">
        <v>4</v>
      </c>
      <c r="F94" s="28">
        <v>3</v>
      </c>
      <c r="G94" s="28"/>
    </row>
    <row r="95" spans="2:7" ht="39" customHeight="1" x14ac:dyDescent="0.3">
      <c r="B95" s="42" t="s">
        <v>184</v>
      </c>
      <c r="C95" s="44"/>
      <c r="D95" s="44">
        <v>1</v>
      </c>
      <c r="E95" s="105">
        <f>SUM(E94:E94)</f>
        <v>4</v>
      </c>
      <c r="F95" s="105">
        <f>SUM(F94:F94)</f>
        <v>3</v>
      </c>
      <c r="G95" s="105">
        <f>SUM(G94:G94)</f>
        <v>0</v>
      </c>
    </row>
    <row r="96" spans="2:7" ht="39" customHeight="1" x14ac:dyDescent="0.3">
      <c r="B96" s="42" t="s">
        <v>185</v>
      </c>
      <c r="C96" s="43" t="s">
        <v>36</v>
      </c>
      <c r="D96" s="43" t="s">
        <v>100</v>
      </c>
      <c r="E96" s="43" t="s">
        <v>49</v>
      </c>
      <c r="F96" s="43" t="s">
        <v>50</v>
      </c>
      <c r="G96" s="43" t="s">
        <v>51</v>
      </c>
    </row>
    <row r="97" spans="2:9" ht="39" customHeight="1" x14ac:dyDescent="0.3">
      <c r="B97" s="73" t="s">
        <v>101</v>
      </c>
      <c r="C97" s="70" t="s">
        <v>134</v>
      </c>
      <c r="D97" s="31" t="s">
        <v>102</v>
      </c>
      <c r="E97" s="28">
        <v>6</v>
      </c>
      <c r="F97" s="28"/>
      <c r="G97" s="28">
        <v>3</v>
      </c>
    </row>
    <row r="98" spans="2:9" ht="39" customHeight="1" x14ac:dyDescent="0.3">
      <c r="B98" s="74"/>
      <c r="C98" s="54" t="s">
        <v>103</v>
      </c>
      <c r="D98" s="31" t="s">
        <v>104</v>
      </c>
      <c r="E98" s="28">
        <v>1</v>
      </c>
      <c r="F98" s="28"/>
      <c r="G98" s="28"/>
    </row>
    <row r="99" spans="2:9" ht="39" customHeight="1" x14ac:dyDescent="0.3">
      <c r="B99" s="42" t="s">
        <v>186</v>
      </c>
      <c r="C99" s="44"/>
      <c r="D99" s="44">
        <v>2</v>
      </c>
      <c r="E99" s="105">
        <f>SUM(E97:E98)</f>
        <v>7</v>
      </c>
      <c r="F99" s="105">
        <f>SUM(F97:F98)</f>
        <v>0</v>
      </c>
      <c r="G99" s="105">
        <f>SUM(G97:G98)</f>
        <v>3</v>
      </c>
    </row>
    <row r="100" spans="2:9" ht="39" customHeight="1" x14ac:dyDescent="0.3">
      <c r="B100" s="42" t="s">
        <v>187</v>
      </c>
      <c r="C100" s="43" t="s">
        <v>36</v>
      </c>
      <c r="D100" s="43" t="s">
        <v>105</v>
      </c>
      <c r="E100" s="43" t="s">
        <v>49</v>
      </c>
      <c r="F100" s="43" t="s">
        <v>50</v>
      </c>
      <c r="G100" s="43" t="s">
        <v>51</v>
      </c>
    </row>
    <row r="101" spans="2:9" ht="39" customHeight="1" x14ac:dyDescent="0.3">
      <c r="B101" s="29" t="s">
        <v>106</v>
      </c>
      <c r="C101" s="30" t="s">
        <v>21</v>
      </c>
      <c r="D101" s="64" t="s">
        <v>137</v>
      </c>
      <c r="E101" s="28">
        <v>1</v>
      </c>
      <c r="F101" s="28"/>
      <c r="G101" s="28"/>
    </row>
    <row r="102" spans="2:9" ht="39" customHeight="1" x14ac:dyDescent="0.3">
      <c r="B102" s="63" t="s">
        <v>136</v>
      </c>
      <c r="C102" s="64" t="s">
        <v>21</v>
      </c>
      <c r="D102" s="64" t="s">
        <v>138</v>
      </c>
      <c r="E102" s="28"/>
      <c r="F102" s="28">
        <v>1</v>
      </c>
      <c r="G102" s="28"/>
    </row>
    <row r="103" spans="2:9" ht="39" customHeight="1" x14ac:dyDescent="0.3">
      <c r="B103" s="42" t="s">
        <v>188</v>
      </c>
      <c r="C103" s="44"/>
      <c r="D103" s="44">
        <v>1</v>
      </c>
      <c r="E103" s="105">
        <f>SUM(E101:E102)</f>
        <v>1</v>
      </c>
      <c r="F103" s="105">
        <f>SUM(F101:F102)</f>
        <v>1</v>
      </c>
      <c r="G103" s="105">
        <f>SUM(G101:G102)</f>
        <v>0</v>
      </c>
      <c r="H103" s="40"/>
      <c r="I103" s="40"/>
    </row>
    <row r="104" spans="2:9" ht="39" customHeight="1" x14ac:dyDescent="0.3">
      <c r="B104" s="42" t="s">
        <v>189</v>
      </c>
      <c r="C104" s="43" t="s">
        <v>36</v>
      </c>
      <c r="D104" s="43" t="s">
        <v>107</v>
      </c>
      <c r="E104" s="43" t="s">
        <v>49</v>
      </c>
      <c r="F104" s="43" t="s">
        <v>50</v>
      </c>
      <c r="G104" s="43" t="s">
        <v>51</v>
      </c>
    </row>
    <row r="105" spans="2:9" ht="39" customHeight="1" x14ac:dyDescent="0.3">
      <c r="B105" s="69" t="s">
        <v>140</v>
      </c>
      <c r="C105" s="46" t="s">
        <v>21</v>
      </c>
      <c r="D105" s="30" t="s">
        <v>108</v>
      </c>
      <c r="E105" s="28">
        <v>4</v>
      </c>
      <c r="F105" s="28"/>
      <c r="G105" s="28"/>
    </row>
    <row r="106" spans="2:9" ht="39" customHeight="1" x14ac:dyDescent="0.3">
      <c r="B106" s="55" t="s">
        <v>139</v>
      </c>
      <c r="C106" s="46" t="s">
        <v>21</v>
      </c>
      <c r="D106" s="46" t="s">
        <v>109</v>
      </c>
      <c r="E106" s="28">
        <v>3</v>
      </c>
      <c r="F106" s="28">
        <v>1</v>
      </c>
      <c r="G106" s="28"/>
    </row>
    <row r="107" spans="2:9" ht="39" customHeight="1" x14ac:dyDescent="0.3">
      <c r="B107" s="42" t="s">
        <v>190</v>
      </c>
      <c r="C107" s="44"/>
      <c r="D107" s="44">
        <v>2</v>
      </c>
      <c r="E107" s="105">
        <f>SUM(E105:E106)</f>
        <v>7</v>
      </c>
      <c r="F107" s="105">
        <f>SUM(F105:F106)</f>
        <v>1</v>
      </c>
      <c r="G107" s="105">
        <f>SUM(G105:G106)</f>
        <v>0</v>
      </c>
    </row>
    <row r="108" spans="2:9" ht="39" customHeight="1" x14ac:dyDescent="0.3">
      <c r="B108" s="42" t="s">
        <v>191</v>
      </c>
      <c r="C108" s="43" t="s">
        <v>36</v>
      </c>
      <c r="D108" s="43" t="s">
        <v>110</v>
      </c>
      <c r="E108" s="43" t="s">
        <v>49</v>
      </c>
      <c r="F108" s="43" t="s">
        <v>50</v>
      </c>
      <c r="G108" s="43" t="s">
        <v>51</v>
      </c>
      <c r="H108" s="40"/>
      <c r="I108" s="40"/>
    </row>
    <row r="109" spans="2:9" ht="39" customHeight="1" x14ac:dyDescent="0.3">
      <c r="B109" s="34" t="s">
        <v>111</v>
      </c>
      <c r="C109" s="46" t="s">
        <v>112</v>
      </c>
      <c r="D109" s="30" t="s">
        <v>113</v>
      </c>
      <c r="E109" s="28">
        <v>1</v>
      </c>
      <c r="F109" s="28"/>
      <c r="G109" s="28"/>
      <c r="H109" s="40"/>
      <c r="I109" s="40"/>
    </row>
    <row r="110" spans="2:9" ht="39" customHeight="1" x14ac:dyDescent="0.3">
      <c r="B110" s="42" t="s">
        <v>192</v>
      </c>
      <c r="C110" s="44"/>
      <c r="D110" s="44">
        <v>1</v>
      </c>
      <c r="E110" s="105">
        <f>SUM(E109:E109)</f>
        <v>1</v>
      </c>
      <c r="F110" s="105">
        <f>SUM(F109:F109)</f>
        <v>0</v>
      </c>
      <c r="G110" s="105">
        <f>SUM(G109:G109)</f>
        <v>0</v>
      </c>
    </row>
    <row r="111" spans="2:9" ht="39" customHeight="1" x14ac:dyDescent="0.3">
      <c r="B111" s="42" t="s">
        <v>193</v>
      </c>
      <c r="C111" s="43" t="s">
        <v>36</v>
      </c>
      <c r="D111" s="43" t="s">
        <v>114</v>
      </c>
      <c r="E111" s="43" t="s">
        <v>49</v>
      </c>
      <c r="F111" s="43" t="s">
        <v>50</v>
      </c>
      <c r="G111" s="43" t="s">
        <v>51</v>
      </c>
    </row>
    <row r="112" spans="2:9" ht="39" customHeight="1" x14ac:dyDescent="0.3">
      <c r="B112" s="29" t="s">
        <v>115</v>
      </c>
      <c r="C112" s="30" t="s">
        <v>21</v>
      </c>
      <c r="D112" s="56" t="s">
        <v>141</v>
      </c>
      <c r="E112" s="28">
        <v>1</v>
      </c>
      <c r="F112" s="28"/>
      <c r="G112" s="28"/>
    </row>
    <row r="113" spans="2:9" ht="39" customHeight="1" x14ac:dyDescent="0.3">
      <c r="B113" s="29" t="s">
        <v>116</v>
      </c>
      <c r="C113" s="30" t="s">
        <v>21</v>
      </c>
      <c r="D113" s="30" t="s">
        <v>117</v>
      </c>
      <c r="E113" s="28">
        <v>1</v>
      </c>
      <c r="F113" s="28"/>
      <c r="G113" s="28"/>
    </row>
    <row r="114" spans="2:9" ht="39" customHeight="1" x14ac:dyDescent="0.3">
      <c r="B114" s="42" t="s">
        <v>194</v>
      </c>
      <c r="C114" s="44"/>
      <c r="D114" s="44">
        <v>2</v>
      </c>
      <c r="E114" s="105">
        <f>SUM(E112:E113)</f>
        <v>2</v>
      </c>
      <c r="F114" s="105">
        <f>SUM(F112:F113)</f>
        <v>0</v>
      </c>
      <c r="G114" s="105">
        <f>SUM(G112:G113)</f>
        <v>0</v>
      </c>
    </row>
    <row r="115" spans="2:9" ht="39" customHeight="1" x14ac:dyDescent="0.3">
      <c r="B115" s="60" t="s">
        <v>195</v>
      </c>
      <c r="C115" s="43" t="s">
        <v>36</v>
      </c>
      <c r="D115" s="43" t="s">
        <v>110</v>
      </c>
      <c r="E115" s="43" t="s">
        <v>49</v>
      </c>
      <c r="F115" s="43" t="s">
        <v>50</v>
      </c>
      <c r="G115" s="43" t="s">
        <v>51</v>
      </c>
    </row>
    <row r="116" spans="2:9" ht="63.75" customHeight="1" x14ac:dyDescent="0.3">
      <c r="B116" s="63" t="s">
        <v>46</v>
      </c>
      <c r="C116" s="63" t="s">
        <v>118</v>
      </c>
      <c r="D116" s="30" t="s">
        <v>21</v>
      </c>
      <c r="E116" s="28"/>
      <c r="F116" s="28"/>
      <c r="G116" s="28"/>
      <c r="I116" s="40"/>
    </row>
    <row r="117" spans="2:9" ht="39" customHeight="1" x14ac:dyDescent="0.3">
      <c r="B117" s="60" t="s">
        <v>196</v>
      </c>
      <c r="C117" s="44"/>
      <c r="D117" s="44"/>
      <c r="E117" s="105">
        <f>SUM(E116:E116)</f>
        <v>0</v>
      </c>
      <c r="F117" s="105">
        <f>SUM(F116:F116)</f>
        <v>0</v>
      </c>
      <c r="G117" s="105">
        <f>SUM(G116:G116)</f>
        <v>0</v>
      </c>
    </row>
    <row r="118" spans="2:9" ht="39" customHeight="1" x14ac:dyDescent="0.3">
      <c r="B118" s="60" t="s">
        <v>197</v>
      </c>
      <c r="C118" s="43" t="s">
        <v>36</v>
      </c>
      <c r="D118" s="43" t="s">
        <v>110</v>
      </c>
      <c r="E118" s="43" t="s">
        <v>49</v>
      </c>
      <c r="F118" s="43" t="s">
        <v>50</v>
      </c>
      <c r="G118" s="43" t="s">
        <v>51</v>
      </c>
    </row>
    <row r="119" spans="2:9" ht="60.6" customHeight="1" x14ac:dyDescent="0.3">
      <c r="B119" s="63" t="s">
        <v>46</v>
      </c>
      <c r="C119" s="63" t="s">
        <v>142</v>
      </c>
      <c r="D119" s="30" t="s">
        <v>119</v>
      </c>
      <c r="E119" s="28"/>
      <c r="F119" s="28"/>
      <c r="G119" s="28"/>
    </row>
    <row r="120" spans="2:9" ht="39" customHeight="1" x14ac:dyDescent="0.3">
      <c r="B120" s="60" t="s">
        <v>198</v>
      </c>
      <c r="C120" s="44"/>
      <c r="D120" s="44"/>
      <c r="E120" s="105">
        <f>SUM(E119:E119)</f>
        <v>0</v>
      </c>
      <c r="F120" s="105">
        <f>SUM(F119:F119)</f>
        <v>0</v>
      </c>
      <c r="G120" s="105">
        <f>SUM(G119:G119)</f>
        <v>0</v>
      </c>
    </row>
    <row r="122" spans="2:9" ht="39" customHeight="1" x14ac:dyDescent="0.3">
      <c r="F122" s="57"/>
    </row>
    <row r="123" spans="2:9" ht="39" customHeight="1" x14ac:dyDescent="0.3">
      <c r="F123" s="57"/>
    </row>
    <row r="124" spans="2:9" ht="39" customHeight="1" x14ac:dyDescent="0.3">
      <c r="F124" s="57"/>
    </row>
    <row r="125" spans="2:9" ht="39" customHeight="1" x14ac:dyDescent="0.3">
      <c r="F125" s="57"/>
    </row>
    <row r="126" spans="2:9" ht="39" customHeight="1" x14ac:dyDescent="0.3">
      <c r="F126" s="57"/>
    </row>
    <row r="127" spans="2:9" ht="39" customHeight="1" x14ac:dyDescent="0.3">
      <c r="F127" s="57"/>
    </row>
    <row r="128" spans="2:9" ht="39" customHeight="1" x14ac:dyDescent="0.3">
      <c r="F128" s="57"/>
    </row>
    <row r="129" spans="6:6" ht="39" customHeight="1" x14ac:dyDescent="0.3">
      <c r="F129" s="57"/>
    </row>
    <row r="130" spans="6:6" ht="39" customHeight="1" x14ac:dyDescent="0.3">
      <c r="F130" s="57"/>
    </row>
    <row r="131" spans="6:6" ht="39" customHeight="1" x14ac:dyDescent="0.3">
      <c r="F131" s="57"/>
    </row>
    <row r="132" spans="6:6" ht="39" customHeight="1" x14ac:dyDescent="0.3">
      <c r="F132" s="57"/>
    </row>
    <row r="133" spans="6:6" ht="39" customHeight="1" x14ac:dyDescent="0.3">
      <c r="F133" s="57"/>
    </row>
    <row r="134" spans="6:6" ht="39" customHeight="1" x14ac:dyDescent="0.3">
      <c r="F134" s="57"/>
    </row>
    <row r="135" spans="6:6" ht="39" customHeight="1" x14ac:dyDescent="0.3">
      <c r="F135" s="57"/>
    </row>
    <row r="136" spans="6:6" ht="39" customHeight="1" x14ac:dyDescent="0.3">
      <c r="F136" s="57"/>
    </row>
    <row r="137" spans="6:6" ht="39" customHeight="1" x14ac:dyDescent="0.3">
      <c r="F137" s="57"/>
    </row>
    <row r="138" spans="6:6" ht="39" customHeight="1" x14ac:dyDescent="0.3">
      <c r="F138" s="57"/>
    </row>
    <row r="139" spans="6:6" ht="39" customHeight="1" x14ac:dyDescent="0.3">
      <c r="F139" s="57"/>
    </row>
    <row r="140" spans="6:6" ht="39" customHeight="1" x14ac:dyDescent="0.3">
      <c r="F140" s="57"/>
    </row>
    <row r="141" spans="6:6" ht="39" customHeight="1" x14ac:dyDescent="0.3">
      <c r="F141" s="57"/>
    </row>
    <row r="142" spans="6:6" ht="39" customHeight="1" x14ac:dyDescent="0.3">
      <c r="F142" s="57"/>
    </row>
    <row r="143" spans="6:6" ht="39" customHeight="1" x14ac:dyDescent="0.3">
      <c r="F143" s="57"/>
    </row>
    <row r="144" spans="6:6" ht="39" customHeight="1" x14ac:dyDescent="0.3">
      <c r="F144" s="57"/>
    </row>
    <row r="145" spans="6:6" ht="39" customHeight="1" x14ac:dyDescent="0.3">
      <c r="F145" s="57"/>
    </row>
    <row r="146" spans="6:6" ht="39" customHeight="1" x14ac:dyDescent="0.3">
      <c r="F146" s="57"/>
    </row>
    <row r="147" spans="6:6" ht="39" customHeight="1" x14ac:dyDescent="0.3">
      <c r="F147" s="57"/>
    </row>
    <row r="148" spans="6:6" ht="39" customHeight="1" x14ac:dyDescent="0.3">
      <c r="F148" s="57"/>
    </row>
    <row r="149" spans="6:6" ht="39" customHeight="1" x14ac:dyDescent="0.3">
      <c r="F149" s="57"/>
    </row>
    <row r="150" spans="6:6" ht="39" customHeight="1" x14ac:dyDescent="0.3">
      <c r="F150" s="57"/>
    </row>
    <row r="151" spans="6:6" ht="39" customHeight="1" x14ac:dyDescent="0.3">
      <c r="F151" s="57"/>
    </row>
    <row r="152" spans="6:6" ht="39" customHeight="1" x14ac:dyDescent="0.3">
      <c r="F152" s="57"/>
    </row>
    <row r="153" spans="6:6" ht="39" customHeight="1" x14ac:dyDescent="0.3">
      <c r="F153" s="57"/>
    </row>
    <row r="154" spans="6:6" ht="39" customHeight="1" x14ac:dyDescent="0.3">
      <c r="F154" s="57"/>
    </row>
    <row r="155" spans="6:6" ht="39" customHeight="1" x14ac:dyDescent="0.3">
      <c r="F155" s="57"/>
    </row>
    <row r="156" spans="6:6" ht="39" customHeight="1" x14ac:dyDescent="0.3">
      <c r="F156" s="57"/>
    </row>
    <row r="157" spans="6:6" ht="39" customHeight="1" x14ac:dyDescent="0.3">
      <c r="F157" s="57"/>
    </row>
    <row r="158" spans="6:6" ht="39" customHeight="1" x14ac:dyDescent="0.3">
      <c r="F158" s="57"/>
    </row>
    <row r="159" spans="6:6" ht="39" customHeight="1" x14ac:dyDescent="0.3">
      <c r="F159" s="57"/>
    </row>
    <row r="160" spans="6:6" ht="39" customHeight="1" x14ac:dyDescent="0.3">
      <c r="F160" s="57"/>
    </row>
    <row r="161" spans="6:6" ht="39" customHeight="1" x14ac:dyDescent="0.3">
      <c r="F161" s="57"/>
    </row>
    <row r="162" spans="6:6" ht="39" customHeight="1" x14ac:dyDescent="0.3">
      <c r="F162" s="57"/>
    </row>
    <row r="163" spans="6:6" ht="39" customHeight="1" x14ac:dyDescent="0.3">
      <c r="F163" s="57"/>
    </row>
    <row r="164" spans="6:6" ht="39" customHeight="1" x14ac:dyDescent="0.3">
      <c r="F164" s="57"/>
    </row>
    <row r="165" spans="6:6" ht="39" customHeight="1" x14ac:dyDescent="0.3">
      <c r="F165" s="57"/>
    </row>
    <row r="166" spans="6:6" ht="39" customHeight="1" x14ac:dyDescent="0.3">
      <c r="F166" s="57"/>
    </row>
    <row r="167" spans="6:6" ht="39" customHeight="1" x14ac:dyDescent="0.3">
      <c r="F167" s="57"/>
    </row>
    <row r="168" spans="6:6" ht="39" customHeight="1" x14ac:dyDescent="0.3">
      <c r="F168" s="57"/>
    </row>
    <row r="169" spans="6:6" ht="39" customHeight="1" x14ac:dyDescent="0.3">
      <c r="F169" s="57"/>
    </row>
    <row r="170" spans="6:6" ht="39" customHeight="1" x14ac:dyDescent="0.3">
      <c r="F170" s="57"/>
    </row>
    <row r="171" spans="6:6" ht="39" customHeight="1" x14ac:dyDescent="0.3">
      <c r="F171" s="57"/>
    </row>
    <row r="172" spans="6:6" ht="39" customHeight="1" x14ac:dyDescent="0.3">
      <c r="F172" s="57"/>
    </row>
    <row r="173" spans="6:6" ht="39" customHeight="1" x14ac:dyDescent="0.3">
      <c r="F173" s="57"/>
    </row>
    <row r="174" spans="6:6" ht="39" customHeight="1" x14ac:dyDescent="0.3">
      <c r="F174" s="57"/>
    </row>
    <row r="175" spans="6:6" ht="39" customHeight="1" x14ac:dyDescent="0.3">
      <c r="F175" s="57"/>
    </row>
    <row r="176" spans="6:6" ht="39" customHeight="1" x14ac:dyDescent="0.3">
      <c r="F176" s="57"/>
    </row>
    <row r="177" spans="6:6" ht="39" customHeight="1" x14ac:dyDescent="0.3">
      <c r="F177" s="57"/>
    </row>
    <row r="178" spans="6:6" ht="39" customHeight="1" x14ac:dyDescent="0.3">
      <c r="F178" s="57"/>
    </row>
    <row r="179" spans="6:6" ht="39" customHeight="1" x14ac:dyDescent="0.3">
      <c r="F179" s="57"/>
    </row>
    <row r="180" spans="6:6" ht="39" customHeight="1" x14ac:dyDescent="0.3">
      <c r="F180" s="57"/>
    </row>
    <row r="181" spans="6:6" ht="39" customHeight="1" x14ac:dyDescent="0.3">
      <c r="F181" s="57"/>
    </row>
    <row r="182" spans="6:6" ht="39" customHeight="1" x14ac:dyDescent="0.3">
      <c r="F182" s="57"/>
    </row>
    <row r="183" spans="6:6" ht="39" customHeight="1" x14ac:dyDescent="0.3">
      <c r="F183" s="57"/>
    </row>
    <row r="184" spans="6:6" ht="39" customHeight="1" x14ac:dyDescent="0.3">
      <c r="F184" s="57"/>
    </row>
    <row r="185" spans="6:6" ht="39" customHeight="1" x14ac:dyDescent="0.3">
      <c r="F185" s="57"/>
    </row>
    <row r="186" spans="6:6" ht="39" customHeight="1" x14ac:dyDescent="0.3">
      <c r="F186" s="57"/>
    </row>
    <row r="187" spans="6:6" ht="39" customHeight="1" x14ac:dyDescent="0.3">
      <c r="F187" s="57"/>
    </row>
    <row r="188" spans="6:6" ht="39" customHeight="1" x14ac:dyDescent="0.3">
      <c r="F188" s="57"/>
    </row>
    <row r="189" spans="6:6" ht="39" customHeight="1" x14ac:dyDescent="0.3">
      <c r="F189" s="57"/>
    </row>
    <row r="190" spans="6:6" ht="39" customHeight="1" x14ac:dyDescent="0.3">
      <c r="F190" s="57"/>
    </row>
    <row r="191" spans="6:6" ht="39" customHeight="1" x14ac:dyDescent="0.3">
      <c r="F191" s="57"/>
    </row>
    <row r="192" spans="6:6" ht="39" customHeight="1" x14ac:dyDescent="0.3">
      <c r="F192" s="57"/>
    </row>
    <row r="193" spans="6:6" ht="39" customHeight="1" x14ac:dyDescent="0.3">
      <c r="F193" s="57"/>
    </row>
    <row r="194" spans="6:6" ht="39" customHeight="1" x14ac:dyDescent="0.3">
      <c r="F194" s="57"/>
    </row>
    <row r="195" spans="6:6" ht="39" customHeight="1" x14ac:dyDescent="0.3">
      <c r="F195" s="57"/>
    </row>
    <row r="196" spans="6:6" ht="39" customHeight="1" x14ac:dyDescent="0.3">
      <c r="F196" s="57"/>
    </row>
    <row r="197" spans="6:6" ht="39" customHeight="1" x14ac:dyDescent="0.3">
      <c r="F197" s="57"/>
    </row>
    <row r="198" spans="6:6" ht="39" customHeight="1" x14ac:dyDescent="0.3">
      <c r="F198" s="57"/>
    </row>
    <row r="199" spans="6:6" ht="39" customHeight="1" x14ac:dyDescent="0.3">
      <c r="F199" s="57"/>
    </row>
    <row r="200" spans="6:6" ht="39" customHeight="1" x14ac:dyDescent="0.3">
      <c r="F200" s="57"/>
    </row>
    <row r="201" spans="6:6" ht="39" customHeight="1" x14ac:dyDescent="0.3">
      <c r="F201" s="57"/>
    </row>
    <row r="202" spans="6:6" ht="39" customHeight="1" x14ac:dyDescent="0.3">
      <c r="F202" s="57"/>
    </row>
    <row r="203" spans="6:6" ht="39" customHeight="1" x14ac:dyDescent="0.3">
      <c r="F203" s="57"/>
    </row>
    <row r="204" spans="6:6" ht="39" customHeight="1" x14ac:dyDescent="0.3">
      <c r="F204" s="57"/>
    </row>
    <row r="205" spans="6:6" ht="39" customHeight="1" x14ac:dyDescent="0.3">
      <c r="F205" s="57"/>
    </row>
    <row r="206" spans="6:6" ht="39" customHeight="1" x14ac:dyDescent="0.3">
      <c r="F206" s="57"/>
    </row>
    <row r="207" spans="6:6" ht="39" customHeight="1" x14ac:dyDescent="0.3">
      <c r="F207" s="57"/>
    </row>
    <row r="208" spans="6:6" ht="39" customHeight="1" x14ac:dyDescent="0.3">
      <c r="F208" s="57"/>
    </row>
    <row r="209" spans="6:6" ht="39" customHeight="1" x14ac:dyDescent="0.3">
      <c r="F209" s="57"/>
    </row>
    <row r="210" spans="6:6" ht="39" customHeight="1" x14ac:dyDescent="0.3">
      <c r="F210" s="57"/>
    </row>
    <row r="211" spans="6:6" ht="39" customHeight="1" x14ac:dyDescent="0.3">
      <c r="F211" s="57"/>
    </row>
    <row r="212" spans="6:6" ht="39" customHeight="1" x14ac:dyDescent="0.3">
      <c r="F212" s="57"/>
    </row>
    <row r="213" spans="6:6" ht="39" customHeight="1" x14ac:dyDescent="0.3">
      <c r="F213" s="57"/>
    </row>
    <row r="214" spans="6:6" ht="39" customHeight="1" x14ac:dyDescent="0.3">
      <c r="F214" s="57"/>
    </row>
    <row r="215" spans="6:6" ht="39" customHeight="1" x14ac:dyDescent="0.3">
      <c r="F215" s="57"/>
    </row>
    <row r="216" spans="6:6" ht="39" customHeight="1" x14ac:dyDescent="0.3">
      <c r="F216" s="57"/>
    </row>
    <row r="217" spans="6:6" ht="39" customHeight="1" x14ac:dyDescent="0.3">
      <c r="F217" s="57"/>
    </row>
    <row r="218" spans="6:6" ht="39" customHeight="1" x14ac:dyDescent="0.3">
      <c r="F218" s="57"/>
    </row>
    <row r="219" spans="6:6" ht="39" customHeight="1" x14ac:dyDescent="0.3">
      <c r="F219" s="57"/>
    </row>
    <row r="220" spans="6:6" ht="39" customHeight="1" x14ac:dyDescent="0.3">
      <c r="F220" s="57"/>
    </row>
    <row r="221" spans="6:6" ht="39" customHeight="1" x14ac:dyDescent="0.3">
      <c r="F221" s="57"/>
    </row>
    <row r="222" spans="6:6" ht="39" customHeight="1" x14ac:dyDescent="0.3">
      <c r="F222" s="57"/>
    </row>
    <row r="223" spans="6:6" ht="39" customHeight="1" x14ac:dyDescent="0.3">
      <c r="F223" s="57"/>
    </row>
    <row r="224" spans="6:6" ht="39" customHeight="1" x14ac:dyDescent="0.3">
      <c r="F224" s="57"/>
    </row>
    <row r="225" spans="6:6" ht="39" customHeight="1" x14ac:dyDescent="0.3">
      <c r="F225" s="57"/>
    </row>
    <row r="226" spans="6:6" ht="39" customHeight="1" x14ac:dyDescent="0.3">
      <c r="F226" s="57"/>
    </row>
    <row r="227" spans="6:6" ht="39" customHeight="1" x14ac:dyDescent="0.3">
      <c r="F227" s="57"/>
    </row>
    <row r="228" spans="6:6" ht="39" customHeight="1" x14ac:dyDescent="0.3">
      <c r="F228" s="57"/>
    </row>
    <row r="229" spans="6:6" ht="39" customHeight="1" x14ac:dyDescent="0.3">
      <c r="F229" s="57"/>
    </row>
    <row r="230" spans="6:6" ht="39" customHeight="1" x14ac:dyDescent="0.3">
      <c r="F230" s="57"/>
    </row>
    <row r="231" spans="6:6" ht="39" customHeight="1" x14ac:dyDescent="0.3">
      <c r="F231" s="57"/>
    </row>
  </sheetData>
  <mergeCells count="25">
    <mergeCell ref="E13:G13"/>
    <mergeCell ref="B1:D1"/>
    <mergeCell ref="B2:D2"/>
    <mergeCell ref="B3:D3"/>
    <mergeCell ref="B10:D10"/>
    <mergeCell ref="B13:D13"/>
    <mergeCell ref="C66:D66"/>
    <mergeCell ref="C14:D14"/>
    <mergeCell ref="C15:D15"/>
    <mergeCell ref="C16:D16"/>
    <mergeCell ref="C17:D17"/>
    <mergeCell ref="D29:D31"/>
    <mergeCell ref="B36:D36"/>
    <mergeCell ref="E36:G36"/>
    <mergeCell ref="C37:D37"/>
    <mergeCell ref="C38:D38"/>
    <mergeCell ref="C54:D54"/>
    <mergeCell ref="C55:D55"/>
    <mergeCell ref="C91:D91"/>
    <mergeCell ref="B97:B98"/>
    <mergeCell ref="C67:D67"/>
    <mergeCell ref="C68:D68"/>
    <mergeCell ref="C81:D81"/>
    <mergeCell ref="C82:D82"/>
    <mergeCell ref="C90:D9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Ambiente Computacional</vt:lpstr>
      <vt:lpstr>'Ambiente Computacional'!_Toc471389289</vt:lpstr>
      <vt:lpstr>'Ambiente Computacional'!_Toc471389290</vt:lpstr>
      <vt:lpstr>'Ambiente Computacional'!_Toc471389292</vt:lpstr>
      <vt:lpstr>'Ambiente Computacional'!_Toc471389297</vt:lpstr>
      <vt:lpstr>'Ambiente Computacional'!_Toc471389298</vt:lpstr>
      <vt:lpstr>'Ambiente Computacional'!_Toc471389302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2018-12-10T19:57:49Z</dcterms:created>
  <dcterms:modified xsi:type="dcterms:W3CDTF">2020-06-01T18:56:54Z</dcterms:modified>
</cp:coreProperties>
</file>