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uno.miranda\Desktop\"/>
    </mc:Choice>
  </mc:AlternateContent>
  <bookViews>
    <workbookView xWindow="0" yWindow="0" windowWidth="24000" windowHeight="9924" tabRatio="595" firstSheet="3" activeTab="3"/>
  </bookViews>
  <sheets>
    <sheet name="Cálculo Qtd. USTI (2)" sheetId="1" state="hidden" r:id="rId1"/>
    <sheet name="Estimativa Qtd. USI - Cotação" sheetId="2" state="hidden" r:id="rId2"/>
    <sheet name="TR - Média USIT v6" sheetId="3" state="hidden" r:id="rId3"/>
    <sheet name="Execução Contratual" sheetId="4" r:id="rId4"/>
    <sheet name="TR - Média USIT" sheetId="5" state="hidden" r:id="rId5"/>
    <sheet name="Plan1" sheetId="6" state="hidden" r:id="rId6"/>
    <sheet name="Plan2" sheetId="7" state="hidden" r:id="rId7"/>
  </sheets>
  <definedNames>
    <definedName name="_xlnm._FilterDatabase" localSheetId="2" hidden="1">'TR - Média USIT v6'!$A$2:$F$2</definedName>
    <definedName name="HorasAnuaisEstimadas" localSheetId="0">'Cálculo Qtd. USTI (2)'!$E$40</definedName>
    <definedName name="HorasAnuaisEstimadas">'Estimativa Qtd. USI - Cotação'!$E$41</definedName>
    <definedName name="MediaCotacaoMelhoria" localSheetId="0">'Cálculo Qtd. USTI (2)'!$G$40</definedName>
    <definedName name="MediaCotacaoMelhoria">'Estimativa Qtd. USI - Cotação'!$G$41</definedName>
    <definedName name="percent_ic_relev_alta">#REF!</definedName>
    <definedName name="percent_ic_relev_media">#REF!</definedName>
    <definedName name="percentual_adicional_diver_tec">#REF!</definedName>
    <definedName name="qtd_obj_relev_alta">#REF!</definedName>
    <definedName name="qtd_obj_relev_media">#REF!</definedName>
    <definedName name="qtd_usit_consumo_unitario">#REF!</definedName>
    <definedName name="qtdHorasPMS" localSheetId="0">'Cálculo Qtd. USTI (2)'!$E$43</definedName>
    <definedName name="qtdHorasPMS">'Estimativa Qtd. USI - Cotação'!$E$44</definedName>
    <definedName name="qtdPmsMes" localSheetId="0">'Cálculo Qtd. USTI (2)'!$G$43</definedName>
    <definedName name="qtdPmsMes">'Estimativa Qtd. USI - Cotação'!$G$44</definedName>
    <definedName name="qtdTotalUSIT_Mensal_MC">'Estimativa Qtd. USI - Cotação'!$I$50</definedName>
    <definedName name="qtdTotalUSIT_Mensal_SO">'Estimativa Qtd. USI - Cotação'!$I$49</definedName>
    <definedName name="qtdTotalUSITMeP" localSheetId="0">'Cálculo Qtd. USTI (2)'!$I$50</definedName>
    <definedName name="qtdTotalUSITMeP">'Estimativa Qtd. USI - Cotação'!$I$51</definedName>
    <definedName name="qtdTotalUSITMePAno" localSheetId="0">'Cálculo Qtd. USTI (2)'!$L$50</definedName>
    <definedName name="qtdTotalUSITMePAno">'Estimativa Qtd. USI - Cotação'!$L$51</definedName>
    <definedName name="qtdTotalUSITMePMes" localSheetId="0">'Cálculo Qtd. USTI (2)'!$I$50</definedName>
    <definedName name="qtdTotalUSITMePMes">'Estimativa Qtd. USI - Cotação'!$I$51</definedName>
    <definedName name="qtdUstiPMS" localSheetId="0">'Cálculo Qtd. USTI (2)'!$L$43</definedName>
    <definedName name="qtdUstiPMS">'Estimativa Qtd. USI - Cotação'!$L$44</definedName>
    <definedName name="total_ics_do_grupo">#REF!</definedName>
    <definedName name="totalMensalEstimado" localSheetId="0">#REF!</definedName>
    <definedName name="totalMensalEstimado" localSheetId="2">#REF!</definedName>
    <definedName name="totalMensalEstimado">#REF!</definedName>
    <definedName name="totalUSITsGrupo" localSheetId="0">#REF!</definedName>
    <definedName name="totalUSITsGrupo" localSheetId="2">#REF!</definedName>
    <definedName name="totalUSITsGrupo">#REF!</definedName>
    <definedName name="ValorMedioHora" localSheetId="0">'Cálculo Qtd. USTI (2)'!$I$43</definedName>
    <definedName name="ValorMedioHora">'Estimativa Qtd. USI - Cotação'!$I$44</definedName>
    <definedName name="ValorPMS" localSheetId="0">'Cálculo Qtd. USTI (2)'!$K$43</definedName>
    <definedName name="ValorPMS">'Estimativa Qtd. USI - Cotação'!$K$44</definedName>
    <definedName name="ValorUnitarioUSTI" localSheetId="0">'Cálculo Qtd. USTI (2)'!$C$1</definedName>
    <definedName name="ValorUnitarioUSTI">'Estimativa Qtd. USI - Cotação'!$C$2</definedName>
    <definedName name="ValorUnitarioUSTISustentacao" localSheetId="0">'Cálculo Qtd. USTI (2)'!$C$1</definedName>
    <definedName name="ValorUnitarioUSTISustentacao">'Estimativa Qtd. USI - Cotação'!$C$2</definedName>
    <definedName name="Z_AB8EACC7_2FB7_47BF_9208_E4638C165297_.wvu.FilterData" localSheetId="2" hidden="1">'TR - Média USIT v6'!$A$2:$F$2</definedName>
  </definedNames>
  <calcPr calcId="152511"/>
  <customWorkbookViews>
    <customWorkbookView name="Bruno Correa Miranda - Modo de exibição pessoal" guid="{AB8EACC7-2FB7-47BF-9208-E4638C165297}" mergeInterval="0" personalView="1" maximized="1" xWindow="2391" yWindow="-9" windowWidth="2018" windowHeight="1093" tabRatio="595" activeSheetId="2"/>
  </customWorkbookViews>
</workbook>
</file>

<file path=xl/calcChain.xml><?xml version="1.0" encoding="utf-8"?>
<calcChain xmlns="http://schemas.openxmlformats.org/spreadsheetml/2006/main">
  <c r="G41" i="2" l="1"/>
  <c r="G37" i="2"/>
  <c r="F37" i="2"/>
  <c r="E37" i="2"/>
  <c r="J23" i="3" l="1"/>
  <c r="J22" i="3"/>
  <c r="K21" i="3"/>
  <c r="J21" i="3"/>
  <c r="K20" i="3"/>
  <c r="J20" i="3"/>
  <c r="E28" i="3"/>
  <c r="E20" i="3" l="1"/>
  <c r="H36" i="4" l="1"/>
  <c r="I11" i="4"/>
  <c r="I15" i="4"/>
  <c r="I23" i="4"/>
  <c r="I27" i="4"/>
  <c r="I31" i="4"/>
  <c r="D36" i="4"/>
  <c r="C36" i="4"/>
  <c r="B36" i="4"/>
  <c r="F35" i="4"/>
  <c r="I35" i="4" s="1"/>
  <c r="F34" i="4"/>
  <c r="I34" i="4" s="1"/>
  <c r="F33" i="4"/>
  <c r="I33" i="4" s="1"/>
  <c r="F32" i="4"/>
  <c r="I32" i="4" s="1"/>
  <c r="F31" i="4"/>
  <c r="F30" i="4"/>
  <c r="I30" i="4" s="1"/>
  <c r="F29" i="4"/>
  <c r="I29" i="4" s="1"/>
  <c r="F28" i="4"/>
  <c r="I28" i="4" s="1"/>
  <c r="F27" i="4"/>
  <c r="F26" i="4"/>
  <c r="I26" i="4" s="1"/>
  <c r="F25" i="4"/>
  <c r="I25" i="4" s="1"/>
  <c r="F24" i="4"/>
  <c r="I24" i="4" s="1"/>
  <c r="F23" i="4"/>
  <c r="F22" i="4"/>
  <c r="I22" i="4" s="1"/>
  <c r="F21" i="4"/>
  <c r="I21" i="4" s="1"/>
  <c r="F20" i="4"/>
  <c r="I20" i="4" s="1"/>
  <c r="F19" i="4"/>
  <c r="I19" i="4" s="1"/>
  <c r="F18" i="4"/>
  <c r="I18" i="4" s="1"/>
  <c r="F17" i="4"/>
  <c r="I17" i="4" s="1"/>
  <c r="F16" i="4"/>
  <c r="I16" i="4" s="1"/>
  <c r="F15" i="4"/>
  <c r="F14" i="4"/>
  <c r="I14" i="4" s="1"/>
  <c r="F13" i="4"/>
  <c r="I13" i="4" s="1"/>
  <c r="F12" i="4"/>
  <c r="I12" i="4" s="1"/>
  <c r="F11" i="4"/>
  <c r="F10" i="4"/>
  <c r="I10" i="4" s="1"/>
  <c r="F9" i="4"/>
  <c r="F8" i="4"/>
  <c r="F7" i="4"/>
  <c r="F6" i="4"/>
  <c r="F5" i="4"/>
  <c r="I8" i="4" l="1"/>
  <c r="I7" i="4"/>
  <c r="I36" i="4"/>
  <c r="I9" i="4"/>
  <c r="I6" i="4"/>
  <c r="I5" i="4"/>
  <c r="K44" i="2"/>
  <c r="G44" i="2"/>
  <c r="K43" i="1"/>
  <c r="G43" i="1"/>
  <c r="G40" i="1"/>
  <c r="G36" i="1"/>
  <c r="F36" i="1"/>
  <c r="E36" i="1"/>
  <c r="M35" i="1"/>
  <c r="L35" i="1"/>
  <c r="I35" i="1"/>
  <c r="M34" i="1"/>
  <c r="L34" i="1" s="1"/>
  <c r="I34" i="1"/>
  <c r="M33" i="1"/>
  <c r="L33" i="1" s="1"/>
  <c r="I33" i="1"/>
  <c r="M32" i="1"/>
  <c r="L32" i="1" s="1"/>
  <c r="I32" i="1"/>
  <c r="M31" i="1"/>
  <c r="L31" i="1" s="1"/>
  <c r="I31" i="1"/>
  <c r="M30" i="1"/>
  <c r="L30" i="1" s="1"/>
  <c r="I30" i="1"/>
  <c r="M29" i="1"/>
  <c r="L29" i="1" s="1"/>
  <c r="I29" i="1"/>
  <c r="M28" i="1"/>
  <c r="L28" i="1" s="1"/>
  <c r="I28" i="1"/>
  <c r="M27" i="1"/>
  <c r="L27" i="1" s="1"/>
  <c r="I27" i="1"/>
  <c r="M26" i="1"/>
  <c r="L26" i="1"/>
  <c r="I26" i="1"/>
  <c r="M25" i="1"/>
  <c r="L25" i="1" s="1"/>
  <c r="I25" i="1"/>
  <c r="M24" i="1"/>
  <c r="L24" i="1" s="1"/>
  <c r="I24" i="1"/>
  <c r="M23" i="1"/>
  <c r="L23" i="1" s="1"/>
  <c r="I23" i="1"/>
  <c r="M22" i="1"/>
  <c r="L22" i="1" s="1"/>
  <c r="I22" i="1"/>
  <c r="M21" i="1"/>
  <c r="L21" i="1" s="1"/>
  <c r="I21" i="1"/>
  <c r="M20" i="1"/>
  <c r="L20" i="1" s="1"/>
  <c r="I20" i="1"/>
  <c r="M19" i="1"/>
  <c r="L19" i="1" s="1"/>
  <c r="I19" i="1"/>
  <c r="M18" i="1"/>
  <c r="L18" i="1"/>
  <c r="I18" i="1"/>
  <c r="M17" i="1"/>
  <c r="L17" i="1" s="1"/>
  <c r="I17" i="1"/>
  <c r="M16" i="1"/>
  <c r="L16" i="1" s="1"/>
  <c r="I16" i="1"/>
  <c r="M15" i="1"/>
  <c r="L15" i="1" s="1"/>
  <c r="I15" i="1"/>
  <c r="M14" i="1"/>
  <c r="L14" i="1" s="1"/>
  <c r="I14" i="1"/>
  <c r="M13" i="1"/>
  <c r="L13" i="1" s="1"/>
  <c r="I13" i="1"/>
  <c r="M12" i="1"/>
  <c r="L12" i="1" s="1"/>
  <c r="I12" i="1"/>
  <c r="M11" i="1"/>
  <c r="L11" i="1" s="1"/>
  <c r="I11" i="1"/>
  <c r="M10" i="1"/>
  <c r="L10" i="1" s="1"/>
  <c r="I10" i="1"/>
  <c r="M9" i="1"/>
  <c r="L9" i="1" s="1"/>
  <c r="I9" i="1"/>
  <c r="M8" i="1"/>
  <c r="L8" i="1" s="1"/>
  <c r="I8" i="1"/>
  <c r="M7" i="1"/>
  <c r="L7" i="1"/>
  <c r="I7" i="1"/>
  <c r="M6" i="1"/>
  <c r="L6" i="1" s="1"/>
  <c r="I6" i="1"/>
  <c r="M5" i="1"/>
  <c r="I5" i="1"/>
  <c r="K5" i="1" s="1"/>
  <c r="M36" i="1" l="1"/>
  <c r="G48" i="1" s="1"/>
  <c r="K48" i="1" s="1"/>
  <c r="K40" i="1"/>
  <c r="I40" i="1" s="1"/>
  <c r="G49" i="1" s="1"/>
  <c r="K49" i="1" s="1"/>
  <c r="L5" i="1"/>
  <c r="C1" i="1" s="1"/>
  <c r="L43" i="1" s="1"/>
  <c r="M43" i="1" s="1"/>
  <c r="F18" i="5"/>
  <c r="K50" i="1" l="1"/>
  <c r="J11" i="1"/>
  <c r="K11" i="1" s="1"/>
  <c r="J23" i="1"/>
  <c r="K23" i="1" s="1"/>
  <c r="J24" i="1"/>
  <c r="K24" i="1" s="1"/>
  <c r="J33" i="1"/>
  <c r="K33" i="1" s="1"/>
  <c r="J22" i="1"/>
  <c r="K22" i="1" s="1"/>
  <c r="J18" i="1"/>
  <c r="K18" i="1" s="1"/>
  <c r="J12" i="1"/>
  <c r="K12" i="1" s="1"/>
  <c r="J16" i="1"/>
  <c r="K16" i="1" s="1"/>
  <c r="J19" i="1"/>
  <c r="K19" i="1" s="1"/>
  <c r="J9" i="1"/>
  <c r="K9" i="1" s="1"/>
  <c r="J30" i="1"/>
  <c r="K30" i="1" s="1"/>
  <c r="J20" i="1"/>
  <c r="K20" i="1" s="1"/>
  <c r="J31" i="1"/>
  <c r="K31" i="1" s="1"/>
  <c r="J10" i="1"/>
  <c r="K10" i="1" s="1"/>
  <c r="J34" i="1"/>
  <c r="K34" i="1" s="1"/>
  <c r="J21" i="1"/>
  <c r="K21" i="1" s="1"/>
  <c r="L40" i="1"/>
  <c r="J27" i="1"/>
  <c r="K27" i="1" s="1"/>
  <c r="J6" i="1"/>
  <c r="K6" i="1" s="1"/>
  <c r="J28" i="1"/>
  <c r="K28" i="1" s="1"/>
  <c r="J17" i="1"/>
  <c r="K17" i="1" s="1"/>
  <c r="J7" i="1"/>
  <c r="K7" i="1" s="1"/>
  <c r="J8" i="1"/>
  <c r="K8" i="1" s="1"/>
  <c r="J32" i="1"/>
  <c r="K32" i="1" s="1"/>
  <c r="J13" i="1"/>
  <c r="K13" i="1" s="1"/>
  <c r="J26" i="1"/>
  <c r="K26" i="1" s="1"/>
  <c r="J35" i="1"/>
  <c r="K35" i="1" s="1"/>
  <c r="J25" i="1"/>
  <c r="K25" i="1" s="1"/>
  <c r="J14" i="1"/>
  <c r="K14" i="1" s="1"/>
  <c r="J15" i="1"/>
  <c r="K15" i="1" s="1"/>
  <c r="G50" i="1"/>
  <c r="J29" i="1"/>
  <c r="K29" i="1" s="1"/>
  <c r="M40" i="1" l="1"/>
  <c r="I49" i="1"/>
  <c r="L49" i="1" s="1"/>
  <c r="I48" i="1"/>
  <c r="K36" i="1"/>
  <c r="K41" i="2"/>
  <c r="I41" i="2" s="1"/>
  <c r="G50" i="2" s="1"/>
  <c r="K50" i="2" s="1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6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K6" i="2" s="1"/>
  <c r="L6" i="2" l="1"/>
  <c r="C2" i="2" s="1"/>
  <c r="L41" i="2" s="1"/>
  <c r="M41" i="2" s="1"/>
  <c r="M37" i="2"/>
  <c r="G49" i="2" s="1"/>
  <c r="K49" i="2" s="1"/>
  <c r="L36" i="2"/>
  <c r="L32" i="2"/>
  <c r="L28" i="2"/>
  <c r="L24" i="2"/>
  <c r="L20" i="2"/>
  <c r="L16" i="2"/>
  <c r="L12" i="2"/>
  <c r="L8" i="2"/>
  <c r="L29" i="2"/>
  <c r="L21" i="2"/>
  <c r="L9" i="2"/>
  <c r="L35" i="2"/>
  <c r="L31" i="2"/>
  <c r="L27" i="2"/>
  <c r="L23" i="2"/>
  <c r="L19" i="2"/>
  <c r="L15" i="2"/>
  <c r="L11" i="2"/>
  <c r="L7" i="2"/>
  <c r="L33" i="2"/>
  <c r="L25" i="2"/>
  <c r="L17" i="2"/>
  <c r="L13" i="2"/>
  <c r="L34" i="2"/>
  <c r="L30" i="2"/>
  <c r="L26" i="2"/>
  <c r="L22" i="2"/>
  <c r="L18" i="2"/>
  <c r="L14" i="2"/>
  <c r="L10" i="2"/>
  <c r="L48" i="1"/>
  <c r="L50" i="1" s="1"/>
  <c r="I50" i="1"/>
  <c r="L44" i="2" l="1"/>
  <c r="M44" i="2" s="1"/>
  <c r="J29" i="2"/>
  <c r="K29" i="2" s="1"/>
  <c r="J19" i="2"/>
  <c r="K19" i="2" s="1"/>
  <c r="J8" i="2"/>
  <c r="K8" i="2" s="1"/>
  <c r="J15" i="2"/>
  <c r="K15" i="2" s="1"/>
  <c r="J16" i="2"/>
  <c r="K16" i="2" s="1"/>
  <c r="J35" i="2"/>
  <c r="K35" i="2" s="1"/>
  <c r="J14" i="2"/>
  <c r="K14" i="2" s="1"/>
  <c r="J33" i="2"/>
  <c r="K33" i="2" s="1"/>
  <c r="J23" i="2"/>
  <c r="K23" i="2" s="1"/>
  <c r="J12" i="2"/>
  <c r="K12" i="2" s="1"/>
  <c r="J34" i="2"/>
  <c r="K34" i="2" s="1"/>
  <c r="J24" i="2"/>
  <c r="K24" i="2" s="1"/>
  <c r="J13" i="2"/>
  <c r="K13" i="2" s="1"/>
  <c r="J22" i="2"/>
  <c r="K22" i="2" s="1"/>
  <c r="J31" i="2"/>
  <c r="K31" i="2" s="1"/>
  <c r="J20" i="2"/>
  <c r="K20" i="2" s="1"/>
  <c r="J9" i="2"/>
  <c r="K9" i="2" s="1"/>
  <c r="J10" i="2"/>
  <c r="K10" i="2" s="1"/>
  <c r="J25" i="2"/>
  <c r="K25" i="2" s="1"/>
  <c r="J36" i="2"/>
  <c r="K36" i="2" s="1"/>
  <c r="J27" i="2"/>
  <c r="K27" i="2" s="1"/>
  <c r="J26" i="2"/>
  <c r="K26" i="2" s="1"/>
  <c r="J32" i="2"/>
  <c r="K32" i="2" s="1"/>
  <c r="J21" i="2"/>
  <c r="K21" i="2" s="1"/>
  <c r="J11" i="2"/>
  <c r="K11" i="2" s="1"/>
  <c r="J18" i="2"/>
  <c r="K18" i="2" s="1"/>
  <c r="J30" i="2"/>
  <c r="K30" i="2" s="1"/>
  <c r="J28" i="2"/>
  <c r="K28" i="2" s="1"/>
  <c r="J17" i="2"/>
  <c r="K17" i="2" s="1"/>
  <c r="J7" i="2"/>
  <c r="K7" i="2" s="1"/>
  <c r="G51" i="2"/>
  <c r="K51" i="2"/>
  <c r="L40" i="6"/>
  <c r="J40" i="6"/>
  <c r="H40" i="6"/>
  <c r="I39" i="6"/>
  <c r="N39" i="6" s="1"/>
  <c r="K45" i="6"/>
  <c r="K5" i="6"/>
  <c r="G39" i="6"/>
  <c r="G36" i="6"/>
  <c r="F36" i="6"/>
  <c r="E36" i="6"/>
  <c r="P35" i="6"/>
  <c r="O35" i="6"/>
  <c r="I35" i="6"/>
  <c r="P34" i="6"/>
  <c r="O34" i="6"/>
  <c r="I34" i="6"/>
  <c r="P33" i="6"/>
  <c r="O33" i="6" s="1"/>
  <c r="I33" i="6"/>
  <c r="P32" i="6"/>
  <c r="O32" i="6"/>
  <c r="I32" i="6"/>
  <c r="P31" i="6"/>
  <c r="O31" i="6"/>
  <c r="I31" i="6"/>
  <c r="P30" i="6"/>
  <c r="O30" i="6"/>
  <c r="I30" i="6"/>
  <c r="P29" i="6"/>
  <c r="O29" i="6" s="1"/>
  <c r="I29" i="6"/>
  <c r="P28" i="6"/>
  <c r="O28" i="6"/>
  <c r="I28" i="6"/>
  <c r="P27" i="6"/>
  <c r="O27" i="6"/>
  <c r="I27" i="6"/>
  <c r="P26" i="6"/>
  <c r="O26" i="6"/>
  <c r="I26" i="6"/>
  <c r="P25" i="6"/>
  <c r="O25" i="6" s="1"/>
  <c r="I25" i="6"/>
  <c r="P24" i="6"/>
  <c r="O24" i="6"/>
  <c r="I24" i="6"/>
  <c r="P23" i="6"/>
  <c r="O23" i="6"/>
  <c r="I23" i="6"/>
  <c r="P22" i="6"/>
  <c r="O22" i="6"/>
  <c r="I22" i="6"/>
  <c r="P21" i="6"/>
  <c r="O21" i="6" s="1"/>
  <c r="I21" i="6"/>
  <c r="P20" i="6"/>
  <c r="O20" i="6"/>
  <c r="I20" i="6"/>
  <c r="P19" i="6"/>
  <c r="O19" i="6"/>
  <c r="I19" i="6"/>
  <c r="P18" i="6"/>
  <c r="O18" i="6"/>
  <c r="I18" i="6"/>
  <c r="P17" i="6"/>
  <c r="O17" i="6" s="1"/>
  <c r="I17" i="6"/>
  <c r="P16" i="6"/>
  <c r="O16" i="6"/>
  <c r="I16" i="6"/>
  <c r="P15" i="6"/>
  <c r="O15" i="6"/>
  <c r="I15" i="6"/>
  <c r="P14" i="6"/>
  <c r="O14" i="6"/>
  <c r="I14" i="6"/>
  <c r="I13" i="6"/>
  <c r="P12" i="6"/>
  <c r="O12" i="6"/>
  <c r="I12" i="6"/>
  <c r="P11" i="6"/>
  <c r="O11" i="6"/>
  <c r="I11" i="6"/>
  <c r="P10" i="6"/>
  <c r="O10" i="6"/>
  <c r="I10" i="6"/>
  <c r="V9" i="6"/>
  <c r="P9" i="6"/>
  <c r="O9" i="6"/>
  <c r="I9" i="6"/>
  <c r="U8" i="6"/>
  <c r="V8" i="6" s="1"/>
  <c r="P8" i="6"/>
  <c r="O8" i="6"/>
  <c r="I8" i="6"/>
  <c r="U7" i="6"/>
  <c r="V7" i="6" s="1"/>
  <c r="P7" i="6"/>
  <c r="O7" i="6"/>
  <c r="I7" i="6"/>
  <c r="U6" i="6"/>
  <c r="V6" i="6" s="1"/>
  <c r="P6" i="6"/>
  <c r="O6" i="6"/>
  <c r="I6" i="6"/>
  <c r="P5" i="6"/>
  <c r="I5" i="6"/>
  <c r="K37" i="2" l="1"/>
  <c r="I50" i="2"/>
  <c r="L50" i="2" s="1"/>
  <c r="I49" i="2"/>
  <c r="L49" i="2" s="1"/>
  <c r="G45" i="6"/>
  <c r="N45" i="6" s="1"/>
  <c r="W5" i="6"/>
  <c r="O5" i="6"/>
  <c r="J10" i="6" s="1"/>
  <c r="N5" i="6"/>
  <c r="P36" i="6"/>
  <c r="G44" i="6" s="1"/>
  <c r="U5" i="6"/>
  <c r="V5" i="6" s="1"/>
  <c r="O13" i="6"/>
  <c r="I51" i="2" l="1"/>
  <c r="J13" i="6"/>
  <c r="N13" i="6" s="1"/>
  <c r="J19" i="6"/>
  <c r="N19" i="6" s="1"/>
  <c r="J26" i="6"/>
  <c r="N26" i="6" s="1"/>
  <c r="J27" i="6"/>
  <c r="N27" i="6" s="1"/>
  <c r="J33" i="6"/>
  <c r="K33" i="6" s="1"/>
  <c r="J15" i="6"/>
  <c r="N15" i="6" s="1"/>
  <c r="J21" i="6"/>
  <c r="N21" i="6" s="1"/>
  <c r="J25" i="6"/>
  <c r="K25" i="6" s="1"/>
  <c r="J35" i="6"/>
  <c r="K35" i="6" s="1"/>
  <c r="J14" i="6"/>
  <c r="N14" i="6" s="1"/>
  <c r="N10" i="6"/>
  <c r="K10" i="6"/>
  <c r="N33" i="6"/>
  <c r="J34" i="6"/>
  <c r="J18" i="6"/>
  <c r="J23" i="6"/>
  <c r="J17" i="6"/>
  <c r="J22" i="6"/>
  <c r="J30" i="6"/>
  <c r="C1" i="6"/>
  <c r="J32" i="6"/>
  <c r="J28" i="6"/>
  <c r="J24" i="6"/>
  <c r="J20" i="6"/>
  <c r="J12" i="6"/>
  <c r="J9" i="6"/>
  <c r="J8" i="6"/>
  <c r="K8" i="6" s="1"/>
  <c r="J7" i="6"/>
  <c r="K7" i="6" s="1"/>
  <c r="L7" i="6" s="1"/>
  <c r="J16" i="6"/>
  <c r="J6" i="6"/>
  <c r="K6" i="6" s="1"/>
  <c r="J31" i="6"/>
  <c r="J29" i="6"/>
  <c r="N44" i="6"/>
  <c r="N46" i="6" s="1"/>
  <c r="G46" i="6"/>
  <c r="J11" i="6"/>
  <c r="L51" i="2" l="1"/>
  <c r="F17" i="5"/>
  <c r="F19" i="5" s="1"/>
  <c r="N35" i="6"/>
  <c r="K13" i="6"/>
  <c r="K27" i="6"/>
  <c r="K15" i="6"/>
  <c r="L15" i="6" s="1"/>
  <c r="K14" i="6"/>
  <c r="K19" i="6"/>
  <c r="L19" i="6" s="1"/>
  <c r="K21" i="6"/>
  <c r="L21" i="6" s="1"/>
  <c r="K26" i="6"/>
  <c r="L26" i="6" s="1"/>
  <c r="N25" i="6"/>
  <c r="N16" i="6"/>
  <c r="K16" i="6"/>
  <c r="L16" i="6" s="1"/>
  <c r="N12" i="6"/>
  <c r="K12" i="6"/>
  <c r="L12" i="6" s="1"/>
  <c r="N32" i="6"/>
  <c r="K32" i="6"/>
  <c r="L32" i="6" s="1"/>
  <c r="K30" i="6"/>
  <c r="L30" i="6" s="1"/>
  <c r="N30" i="6"/>
  <c r="N29" i="6"/>
  <c r="K29" i="6"/>
  <c r="L29" i="6" s="1"/>
  <c r="N20" i="6"/>
  <c r="K20" i="6"/>
  <c r="L20" i="6" s="1"/>
  <c r="L45" i="6"/>
  <c r="O39" i="6"/>
  <c r="L5" i="6"/>
  <c r="N22" i="6"/>
  <c r="K22" i="6"/>
  <c r="L22" i="6" s="1"/>
  <c r="K18" i="6"/>
  <c r="L18" i="6" s="1"/>
  <c r="N18" i="6"/>
  <c r="L14" i="6"/>
  <c r="L35" i="6"/>
  <c r="L27" i="6"/>
  <c r="L25" i="6"/>
  <c r="N11" i="6"/>
  <c r="K11" i="6"/>
  <c r="L11" i="6" s="1"/>
  <c r="N31" i="6"/>
  <c r="K31" i="6"/>
  <c r="L31" i="6" s="1"/>
  <c r="L8" i="6"/>
  <c r="N24" i="6"/>
  <c r="K24" i="6"/>
  <c r="L24" i="6" s="1"/>
  <c r="N17" i="6"/>
  <c r="K17" i="6"/>
  <c r="L17" i="6" s="1"/>
  <c r="N34" i="6"/>
  <c r="K34" i="6"/>
  <c r="L34" i="6" s="1"/>
  <c r="L10" i="6"/>
  <c r="L6" i="6"/>
  <c r="N9" i="6"/>
  <c r="K9" i="6"/>
  <c r="L9" i="6" s="1"/>
  <c r="N28" i="6"/>
  <c r="K28" i="6"/>
  <c r="L28" i="6" s="1"/>
  <c r="N23" i="6"/>
  <c r="K23" i="6"/>
  <c r="L23" i="6" s="1"/>
  <c r="L13" i="6"/>
  <c r="L33" i="6"/>
  <c r="W8" i="6"/>
  <c r="N8" i="6"/>
  <c r="W6" i="6"/>
  <c r="N6" i="6"/>
  <c r="W7" i="6"/>
  <c r="N7" i="6"/>
  <c r="L36" i="6" l="1"/>
  <c r="K36" i="6"/>
  <c r="I45" i="6"/>
  <c r="O45" i="6" s="1"/>
  <c r="P39" i="6"/>
  <c r="I44" i="6"/>
  <c r="N36" i="6"/>
  <c r="I46" i="6" l="1"/>
  <c r="O44" i="6"/>
  <c r="O46" i="6" s="1"/>
  <c r="I11" i="7" l="1"/>
  <c r="I10" i="7"/>
  <c r="I9" i="7"/>
  <c r="I8" i="7"/>
  <c r="I7" i="7"/>
  <c r="I6" i="7"/>
  <c r="I5" i="7"/>
  <c r="L5" i="7" s="1"/>
</calcChain>
</file>

<file path=xl/sharedStrings.xml><?xml version="1.0" encoding="utf-8"?>
<sst xmlns="http://schemas.openxmlformats.org/spreadsheetml/2006/main" count="578" uniqueCount="217">
  <si>
    <t>Descrição</t>
  </si>
  <si>
    <t>Servidores virtuais</t>
  </si>
  <si>
    <t>Servidores físicos</t>
  </si>
  <si>
    <t>Caixas postais de correio eletrônico</t>
  </si>
  <si>
    <t xml:space="preserve">Impressoras, scanners e multifuncionais corporativos </t>
  </si>
  <si>
    <t>Redes locais geograficamente distintas</t>
  </si>
  <si>
    <t>Links com a Internet</t>
  </si>
  <si>
    <t>Switches com velocidade superior a 1 Gbps</t>
  </si>
  <si>
    <t>VLANs ativas</t>
  </si>
  <si>
    <t>Grupos de usuários</t>
  </si>
  <si>
    <t>Quantitativos Mensais</t>
  </si>
  <si>
    <t>Quantitativos Anuais</t>
  </si>
  <si>
    <t>Valor (R$)</t>
  </si>
  <si>
    <t>Tipo</t>
  </si>
  <si>
    <t>Diversidade Tecnológica</t>
  </si>
  <si>
    <t>Seq.</t>
  </si>
  <si>
    <t>Nome</t>
  </si>
  <si>
    <t>Alta</t>
  </si>
  <si>
    <t>Média</t>
  </si>
  <si>
    <t>Padrão</t>
  </si>
  <si>
    <t>Vlr.</t>
  </si>
  <si>
    <t>01</t>
  </si>
  <si>
    <t>Itens de afinidade com Central de Serviços</t>
  </si>
  <si>
    <t>001</t>
  </si>
  <si>
    <t>Usuários</t>
  </si>
  <si>
    <t>002</t>
  </si>
  <si>
    <t>003</t>
  </si>
  <si>
    <t>004</t>
  </si>
  <si>
    <t>Estações de trabalho Intel compatíveis</t>
  </si>
  <si>
    <t>005</t>
  </si>
  <si>
    <t>Estações de trabalho de outros tipos</t>
  </si>
  <si>
    <t>006</t>
  </si>
  <si>
    <t>007</t>
  </si>
  <si>
    <t>Terminais de telefonia IP</t>
  </si>
  <si>
    <t>02</t>
  </si>
  <si>
    <t>Itens de afinidade com Infraestrutura de TI</t>
  </si>
  <si>
    <t>Domínios LDAP</t>
  </si>
  <si>
    <t>Storages corporativos</t>
  </si>
  <si>
    <t>008</t>
  </si>
  <si>
    <t>Switches com velocidade até 1 Gbps</t>
  </si>
  <si>
    <t>009</t>
  </si>
  <si>
    <t>010</t>
  </si>
  <si>
    <t>011</t>
  </si>
  <si>
    <t>Links WAN privativos</t>
  </si>
  <si>
    <t>012</t>
  </si>
  <si>
    <t>Ativos de rede WiFi</t>
  </si>
  <si>
    <t>013</t>
  </si>
  <si>
    <t>Appliances de segurança da informação</t>
  </si>
  <si>
    <t>014</t>
  </si>
  <si>
    <t>Hosts servidores de arquivos</t>
  </si>
  <si>
    <t>015</t>
  </si>
  <si>
    <t>Instâncias de banco de dados</t>
  </si>
  <si>
    <t>016</t>
  </si>
  <si>
    <t>Instâncias de container</t>
  </si>
  <si>
    <t>017</t>
  </si>
  <si>
    <t>Instâncias de servidor WEB</t>
  </si>
  <si>
    <t>018</t>
  </si>
  <si>
    <t>Instâncias de servidor de aplicação</t>
  </si>
  <si>
    <t>019</t>
  </si>
  <si>
    <t>Instâncias de servidor de correio eletrônico</t>
  </si>
  <si>
    <t>020</t>
  </si>
  <si>
    <t>instâncias de servidor de virtualização</t>
  </si>
  <si>
    <t>021</t>
  </si>
  <si>
    <t>Instâncias de servidor de gerenciamento e monitoramento de TI</t>
  </si>
  <si>
    <t>022</t>
  </si>
  <si>
    <t>Instâncias de servidor de controle de código malicioso</t>
  </si>
  <si>
    <t>023</t>
  </si>
  <si>
    <t>Instâncias de servidor de gerenciamento de projetos</t>
  </si>
  <si>
    <t>024</t>
  </si>
  <si>
    <t>Instâncias de servidor de gerenciamento de processos</t>
  </si>
  <si>
    <t>%</t>
  </si>
  <si>
    <t>Estimativas de USTI´s por Item de Configuração (IC)</t>
  </si>
  <si>
    <t>IC's de Central de Serviços e Sustentação de Infraestrutura de TIC</t>
  </si>
  <si>
    <t>Serviços</t>
  </si>
  <si>
    <t>Qtd. USTI´s</t>
  </si>
  <si>
    <t>Resumo da Média de Preços e Estimativas de USTI's</t>
  </si>
  <si>
    <t>Valor da USTI (R$)</t>
  </si>
  <si>
    <t>Média do Valor Mensal Cotado</t>
  </si>
  <si>
    <t>Quantidade de IC´s por Relevância</t>
  </si>
  <si>
    <t>Qtd. USTI
(Consumo Unitário)</t>
  </si>
  <si>
    <t>Cotação - Empresa A</t>
  </si>
  <si>
    <t>Cotação - Empresa B</t>
  </si>
  <si>
    <t>Cotação - Empresa C</t>
  </si>
  <si>
    <t>Appliances de Backup e unidades de leitura/gravação de fitas</t>
  </si>
  <si>
    <t>Total USTIs (Grupo)</t>
  </si>
  <si>
    <t xml:space="preserve">Total de ICs (Alto - Médio - Padrão)  </t>
  </si>
  <si>
    <t>Valor Unitário Médio</t>
  </si>
  <si>
    <t>Qtd. USTI
(Consumo Grupo)</t>
  </si>
  <si>
    <t xml:space="preserve">Total Mensal Estimado - Melhoria Contínua
</t>
  </si>
  <si>
    <t>Horas Anuais Estimadas</t>
  </si>
  <si>
    <t>Média das Cotações</t>
  </si>
  <si>
    <t>Quant. USTI's Mensais</t>
  </si>
  <si>
    <t>Quant. USTI's Anuais</t>
  </si>
  <si>
    <t>Valor Mensal</t>
  </si>
  <si>
    <t>Valor Anual</t>
  </si>
  <si>
    <t>Manutenção da Saúde Operacional</t>
  </si>
  <si>
    <t>Melhoria Contínua</t>
  </si>
  <si>
    <t>Total Geral</t>
  </si>
  <si>
    <t>Qtd. USIT Grupo</t>
  </si>
  <si>
    <t>Valor Unitário Médio (R$)</t>
  </si>
  <si>
    <r>
      <rPr>
        <b/>
        <u/>
        <sz val="11"/>
        <color theme="0"/>
        <rFont val="Calibri"/>
        <family val="2"/>
        <scheme val="minor"/>
      </rPr>
      <t>Total Mensal Estimado</t>
    </r>
    <r>
      <rPr>
        <b/>
        <sz val="11"/>
        <color theme="0"/>
        <rFont val="Calibri"/>
        <family val="2"/>
        <scheme val="minor"/>
      </rPr>
      <t xml:space="preserve">
Manutenção da Saúde Operacional 
(Central de Serviços e Sustentação
de Infraestrutura de TIC)</t>
    </r>
  </si>
  <si>
    <t>USIT usada no coluna ==&gt;</t>
  </si>
  <si>
    <t>Horas Mensais Estimadas</t>
  </si>
  <si>
    <r>
      <rPr>
        <b/>
        <u/>
        <sz val="11"/>
        <color theme="0"/>
        <rFont val="Calibri"/>
        <family val="2"/>
        <scheme val="minor"/>
      </rPr>
      <t>Total Mensal Estimado</t>
    </r>
    <r>
      <rPr>
        <b/>
        <sz val="11"/>
        <color theme="0"/>
        <rFont val="Calibri"/>
        <family val="2"/>
        <scheme val="minor"/>
      </rPr>
      <t xml:space="preserve">
(Manutenção da Saúde Operacional)</t>
    </r>
  </si>
  <si>
    <t>Ministério do Meio Ambiente</t>
  </si>
  <si>
    <t>UASG</t>
  </si>
  <si>
    <t>02/2017</t>
  </si>
  <si>
    <t>06/2017</t>
  </si>
  <si>
    <t>21/2018</t>
  </si>
  <si>
    <t>Justiça Eleitoral</t>
  </si>
  <si>
    <t>04/2018</t>
  </si>
  <si>
    <t>Ministério da Integração Nacional</t>
  </si>
  <si>
    <t>Pregão</t>
  </si>
  <si>
    <t>Ministério da Fazenda</t>
  </si>
  <si>
    <t>16/2015</t>
  </si>
  <si>
    <t>Fonte</t>
  </si>
  <si>
    <t>Administração Pública</t>
  </si>
  <si>
    <t>Comprasnet</t>
  </si>
  <si>
    <t>Cotação - Empresa D</t>
  </si>
  <si>
    <t>Cotação - Empresa E</t>
  </si>
  <si>
    <t>Cotação - Empresa F</t>
  </si>
  <si>
    <t>Cálculo de USTI's por PMS (Pacote Mínimo de Serviço)</t>
  </si>
  <si>
    <t>Quant. Horas do PMS
(Pacote Mínimo de Serviço)</t>
  </si>
  <si>
    <t>Quant. de PMS / Mês</t>
  </si>
  <si>
    <t>Valor Médio da Hora 
de Consultoria (R$)</t>
  </si>
  <si>
    <t>Valor por PMS</t>
  </si>
  <si>
    <t>Cálculo de USTI's para Melhoria Contínua</t>
  </si>
  <si>
    <t>Quant. de USTI's por PMS / Mês</t>
  </si>
  <si>
    <t>Painel de Preços</t>
  </si>
  <si>
    <t>Susep</t>
  </si>
  <si>
    <t>Item</t>
  </si>
  <si>
    <t>Fundação Cultural Palmares</t>
  </si>
  <si>
    <t>Ministério do Planejamento</t>
  </si>
  <si>
    <t>Órgão Superior / Empresa</t>
  </si>
  <si>
    <t>20/2018</t>
  </si>
  <si>
    <t>38/2018</t>
  </si>
  <si>
    <t>Tribunal de Contas do RJ</t>
  </si>
  <si>
    <t>38/2019</t>
  </si>
  <si>
    <t>07/2018</t>
  </si>
  <si>
    <t>03/2017</t>
  </si>
  <si>
    <r>
      <t xml:space="preserve">Total USTIs (Grupo)
</t>
    </r>
    <r>
      <rPr>
        <sz val="11"/>
        <color rgb="FFFFFFFF"/>
        <rFont val="Calibri"/>
        <family val="2"/>
        <scheme val="minor"/>
      </rPr>
      <t>Inserir no TR no grupo de Manutenção Operacional</t>
    </r>
  </si>
  <si>
    <r>
      <t xml:space="preserve">Qtd. USTI
(Consumo Grupo)
</t>
    </r>
    <r>
      <rPr>
        <sz val="11"/>
        <color rgb="FFFFFFFF"/>
        <rFont val="Calibri"/>
        <family val="2"/>
        <scheme val="minor"/>
      </rPr>
      <t>FCP preenche de acordo com pesquisa de preço - o valor desta coluna será fixo no TR</t>
    </r>
  </si>
  <si>
    <r>
      <t xml:space="preserve">Qtd. USTI
(Consumo Unitário)
</t>
    </r>
    <r>
      <rPr>
        <sz val="11"/>
        <color rgb="FFFFFFFF"/>
        <rFont val="Calibri"/>
        <family val="2"/>
        <scheme val="minor"/>
      </rPr>
      <t>FCP preenche de acordo com pesquisa de preço - o valor desta coluna será fixo no TR</t>
    </r>
  </si>
  <si>
    <r>
      <t xml:space="preserve">Quant. de USTI's
por PMS
</t>
    </r>
    <r>
      <rPr>
        <u/>
        <sz val="11"/>
        <color theme="0"/>
        <rFont val="Calibri"/>
        <family val="2"/>
        <scheme val="minor"/>
      </rPr>
      <t>Inserir no TR na seção
de projetos</t>
    </r>
  </si>
  <si>
    <t>Cotação com Fornecedor</t>
  </si>
  <si>
    <t>Valor Unitário
USIT</t>
  </si>
  <si>
    <t>Valor Médio Unitário da USTI</t>
  </si>
  <si>
    <t>Total Geral Estimado da Contratação (Mensal)</t>
  </si>
  <si>
    <t>Qtd. Total Mensal de USTI (Manutenção da Saúde Operacional + Melhoria Contínua)</t>
  </si>
  <si>
    <t>Cotação - Baryon</t>
  </si>
  <si>
    <t>Cotação - Central IT</t>
  </si>
  <si>
    <t>Valor Horas por PMS</t>
  </si>
  <si>
    <t>-</t>
  </si>
  <si>
    <t>C</t>
  </si>
  <si>
    <t>B</t>
  </si>
  <si>
    <t>Valor Mensal Faturado</t>
  </si>
  <si>
    <t>SUPERINTENDENCIA REG.DA POLICIA FEDERAL NA BA</t>
  </si>
  <si>
    <t>06/2018</t>
  </si>
  <si>
    <t>24/2018</t>
  </si>
  <si>
    <t>Valor Unitário USIT</t>
  </si>
  <si>
    <t>37/2018</t>
  </si>
  <si>
    <t xml:space="preserve"> INST. BRAS. INFORM. EM CIÊNCIA E TECNOLOGIA</t>
  </si>
  <si>
    <t>FUNDAÇÃO UNIVERSIDADE DE BRASÍLIA - FUB</t>
  </si>
  <si>
    <t>202/2019</t>
  </si>
  <si>
    <t>IBGE-FUN.INST.BRAS.GEOGRAFIA E ESTATISTICA</t>
  </si>
  <si>
    <t>TRIBUNAL DE CONTAS DO ESTADO DO R. DE JANEIRO</t>
  </si>
  <si>
    <t>TRIBUNAL REGIONAL ELEITORAL DO RIO GRANDE DO NORTE</t>
  </si>
  <si>
    <t>CNPQ - ADMINISTRACAO CENTRAL</t>
  </si>
  <si>
    <t>INSTITUTO BRASILEIRO DE GEOGRAFIA E ESTATÍSTICA - IBGE</t>
  </si>
  <si>
    <t>14/2018</t>
  </si>
  <si>
    <t>TRIBUNAL REGIONAL ELEITORAL DE SÃO PAULO</t>
  </si>
  <si>
    <t>233/2018</t>
  </si>
  <si>
    <t>MINISTÉRIO DA EDUCAÇÃO - MEC</t>
  </si>
  <si>
    <t>ITEM 1</t>
  </si>
  <si>
    <t>ITEM 2</t>
  </si>
  <si>
    <r>
      <t>09/201</t>
    </r>
    <r>
      <rPr>
        <sz val="11"/>
        <rFont val="Calibri"/>
        <family val="2"/>
        <scheme val="minor"/>
      </rPr>
      <t>09/2018</t>
    </r>
  </si>
  <si>
    <t>MINISTÉRIO DO DESENVOLVIMENTO SOCIAL - MDS - ICMBIO</t>
  </si>
  <si>
    <t>MINISTÉRIO DA ECONOMIA - SUSEP RJ</t>
  </si>
  <si>
    <t>MCTIT - IPEN (COM. NACIONAL DE ENERGIA NUCLEAR)</t>
  </si>
  <si>
    <t>MF - SUSEP - SUPERINT. DE SEGUROS PRIVADOS - RJ</t>
  </si>
  <si>
    <t>SEC. ESTADO DE SEGURANÇA PÚBLICA DO DISTRITO FEDERAL - DF</t>
  </si>
  <si>
    <t>03/2018</t>
  </si>
  <si>
    <t>VALOR MÉDIO UNITÁRIO DA USTI</t>
  </si>
  <si>
    <t>TOTAL ESTIMADO DA CONTRATAÇÃO - MANUTENÇÃO DA SAÚDE OPERACIONAL (MENSAL)</t>
  </si>
  <si>
    <t>QTD. TOTAL DE USTI (MENSAL)</t>
  </si>
  <si>
    <t>TOTAL ESTIMADO DA CONTRATAÇÃO - MELHORIA CONTÍNUA (MENSAL)</t>
  </si>
  <si>
    <t>Valor Médio Unitário USTI</t>
  </si>
  <si>
    <t>Total Estimado USTI (Mensal)</t>
  </si>
  <si>
    <t>Valor Estimado (Mensal)</t>
  </si>
  <si>
    <t>Valor Total Estimado (Mensal)</t>
  </si>
  <si>
    <t>Informações continuam abaixo</t>
  </si>
  <si>
    <t>Valor Estimado (Anual)</t>
  </si>
  <si>
    <t>Valor Total Estimado (Anual)</t>
  </si>
  <si>
    <t>(arredondado)</t>
  </si>
  <si>
    <t>Total Mensal Estimado</t>
  </si>
  <si>
    <t>Média do Valor
Mensal Cotado</t>
  </si>
  <si>
    <t>Total de ICs (Alto - Médio - Padrão)</t>
  </si>
  <si>
    <t>Qtd. USI
(Consumo Unitário)</t>
  </si>
  <si>
    <t>Qtd. USI
(Consumo Grupo)</t>
  </si>
  <si>
    <t>Valor da USI (R$)</t>
  </si>
  <si>
    <t>Cotação - Empresa A
(Valor da Hora - Profissional Especialista)</t>
  </si>
  <si>
    <t>Cotação Mensal - Empresa A</t>
  </si>
  <si>
    <t>Quant. de
PMS / Mês</t>
  </si>
  <si>
    <t>USI's Mensais</t>
  </si>
  <si>
    <t>Qtd. USI´s</t>
  </si>
  <si>
    <t>Quant. de USI's
por PMS</t>
  </si>
  <si>
    <t>USI's Anuais</t>
  </si>
  <si>
    <t>Quant. de USI's
por PMS / Mês</t>
  </si>
  <si>
    <t>Cálculo de USI's por PMS (Pacote Mínimo de Serviço)</t>
  </si>
  <si>
    <t>Cálculo de USI's para Melhoria Contínua</t>
  </si>
  <si>
    <t>Resumo da Média de Preços e Estimativas de USI's</t>
  </si>
  <si>
    <t>OS VALORES DE COTAÇÃO MENSAL PREENCHIDOS NA COLUNA "O" SÃO APENAS EXEMPLOS, DEVENDO OS MESMOS SEREM AJUSTADOS. APÓS O PREENCHIMENTO DOS CAMPOS DESTA
COLUNA, O VALOR FINAL ESTIMADO DA CONTRATAÇÃO PODERÁ SER VISUALIZADO NO ÚLTIMO QUADRO DA PLANILHA. OS DEMAIS CAMPOS NÃO DEVEM SER ALTERADOS.</t>
  </si>
  <si>
    <t>USIs Grupo</t>
  </si>
  <si>
    <t>Total USIs Grupo - Faturamento Mensal
 (Saúde Operacional)</t>
  </si>
  <si>
    <t>Qtd. USI</t>
  </si>
  <si>
    <t>* Os valores de USI unitário (coluna G) e por grupo de ICs (coluna H) está definido no TR</t>
  </si>
  <si>
    <t>Valor Unitário da 
USI de Sutentação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</si>
</sst>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&quot;R$&quot;#,##0.00;[Red]\-&quot;R$&quot;#,##0.00"/>
    <numFmt numFmtId="165" formatCode="_-&quot;R$&quot;* #,##0.00_-;\-&quot;R$&quot;* #,##0.00_-;_-&quot;R$&quot;* &quot;-&quot;??_-;_-@_-"/>
    <numFmt numFmtId="166" formatCode="&quot;R$&quot;#,##0.00"/>
    <numFmt numFmtId="167" formatCode="&quot;R$&quot;\ #,##0.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FFFF"/>
      <name val="Calibri"/>
      <family val="2"/>
      <scheme val="minor"/>
    </font>
    <font>
      <u/>
      <sz val="11"/>
      <color theme="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u/>
      <sz val="11"/>
      <color rgb="FFFFFFFF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203864"/>
        <bgColor rgb="FF333333"/>
      </patternFill>
    </fill>
    <fill>
      <patternFill patternType="solid">
        <fgColor theme="0"/>
        <bgColor rgb="FFC00000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C00000"/>
        <bgColor rgb="FFF2F2F2"/>
      </patternFill>
    </fill>
    <fill>
      <patternFill patternType="solid">
        <fgColor theme="7" tint="0.39997558519241921"/>
        <bgColor rgb="FF333333"/>
      </patternFill>
    </fill>
    <fill>
      <patternFill patternType="solid">
        <fgColor theme="4" tint="0.59999389629810485"/>
        <bgColor rgb="FFF2F2F2"/>
      </patternFill>
    </fill>
    <fill>
      <patternFill patternType="solid">
        <fgColor theme="4" tint="0.79998168889431442"/>
        <bgColor rgb="FFF2F2F2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rgb="FFC5E0B4"/>
      </patternFill>
    </fill>
    <fill>
      <patternFill patternType="solid">
        <fgColor theme="4" tint="0.59999389629810485"/>
        <bgColor rgb="FFC5E0B4"/>
      </patternFill>
    </fill>
    <fill>
      <patternFill patternType="solid">
        <fgColor theme="7" tint="0.39997558519241921"/>
        <bgColor rgb="FFC00000"/>
      </patternFill>
    </fill>
    <fill>
      <patternFill patternType="solid">
        <fgColor theme="7" tint="0.79998168889431442"/>
        <bgColor rgb="FFC00000"/>
      </patternFill>
    </fill>
    <fill>
      <patternFill patternType="solid">
        <fgColor theme="8" tint="-0.499984740745262"/>
        <bgColor rgb="FFC00000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rgb="FFF2F2F2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-0.499984740745262"/>
        <bgColor rgb="FFFFFF00"/>
      </patternFill>
    </fill>
    <fill>
      <patternFill patternType="solid">
        <fgColor theme="7" tint="0.39997558519241921"/>
        <bgColor rgb="FFFFFF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rgb="FFC00000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8B0D4C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-0.249977111117893"/>
        <bgColor rgb="FF333333"/>
      </patternFill>
    </fill>
    <fill>
      <patternFill patternType="solid">
        <fgColor theme="0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0070C0"/>
        <bgColor rgb="FF333333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C00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theme="0" tint="-0.499984740745262"/>
      </left>
      <right/>
      <top/>
      <bottom/>
      <diagonal/>
    </border>
    <border>
      <left/>
      <right style="thick">
        <color theme="0" tint="-0.499984740745262"/>
      </right>
      <top/>
      <bottom/>
      <diagonal/>
    </border>
    <border>
      <left/>
      <right style="thick">
        <color theme="0" tint="-0.499984740745262"/>
      </right>
      <top/>
      <bottom style="thin">
        <color indexed="64"/>
      </bottom>
      <diagonal/>
    </border>
    <border>
      <left/>
      <right/>
      <top style="thick">
        <color theme="2" tint="-0.499984740745262"/>
      </top>
      <bottom/>
      <diagonal/>
    </border>
    <border>
      <left style="thick">
        <color theme="2" tint="-0.499984740745262"/>
      </left>
      <right/>
      <top/>
      <bottom/>
      <diagonal/>
    </border>
    <border>
      <left/>
      <right style="thick">
        <color theme="2" tint="-0.499984740745262"/>
      </right>
      <top/>
      <bottom/>
      <diagonal/>
    </border>
    <border>
      <left/>
      <right style="thick">
        <color theme="0" tint="-0.499984740745262"/>
      </right>
      <top/>
      <bottom style="thick">
        <color theme="2" tint="-0.499984740745262"/>
      </bottom>
      <diagonal/>
    </border>
    <border>
      <left/>
      <right/>
      <top/>
      <bottom style="thick">
        <color theme="2" tint="-0.499984740745262"/>
      </bottom>
      <diagonal/>
    </border>
    <border>
      <left style="thick">
        <color theme="2" tint="-0.499984740745262"/>
      </left>
      <right/>
      <top/>
      <bottom style="thick">
        <color theme="2" tint="-0.499984740745262"/>
      </bottom>
      <diagonal/>
    </border>
    <border>
      <left/>
      <right style="medium">
        <color theme="0"/>
      </right>
      <top/>
      <bottom/>
      <diagonal/>
    </border>
    <border>
      <left style="thick">
        <color theme="0"/>
      </left>
      <right/>
      <top/>
      <bottom/>
      <diagonal/>
    </border>
    <border>
      <left/>
      <right style="thick">
        <color theme="0"/>
      </right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391">
    <xf numFmtId="0" fontId="0" fillId="0" borderId="0" xfId="0"/>
    <xf numFmtId="0" fontId="5" fillId="0" borderId="0" xfId="2" applyFont="1" applyBorder="1"/>
    <xf numFmtId="0" fontId="5" fillId="0" borderId="0" xfId="2" applyFont="1" applyBorder="1" applyAlignment="1">
      <alignment wrapText="1"/>
    </xf>
    <xf numFmtId="49" fontId="5" fillId="0" borderId="0" xfId="2" applyNumberFormat="1" applyFont="1" applyBorder="1" applyAlignment="1">
      <alignment horizontal="left" vertical="center"/>
    </xf>
    <xf numFmtId="0" fontId="5" fillId="0" borderId="0" xfId="2" applyFont="1" applyBorder="1" applyAlignment="1">
      <alignment horizontal="center" vertical="center"/>
    </xf>
    <xf numFmtId="1" fontId="5" fillId="0" borderId="0" xfId="2" applyNumberFormat="1" applyFont="1" applyBorder="1" applyAlignment="1">
      <alignment horizontal="center" vertical="center"/>
    </xf>
    <xf numFmtId="166" fontId="3" fillId="6" borderId="0" xfId="4" applyNumberFormat="1" applyFont="1" applyFill="1" applyBorder="1" applyAlignment="1">
      <alignment horizontal="center" vertical="center"/>
    </xf>
    <xf numFmtId="49" fontId="5" fillId="0" borderId="0" xfId="2" applyNumberFormat="1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 wrapText="1"/>
    </xf>
    <xf numFmtId="49" fontId="4" fillId="7" borderId="0" xfId="2" applyNumberFormat="1" applyFont="1" applyFill="1" applyBorder="1" applyAlignment="1">
      <alignment horizontal="center" vertical="center"/>
    </xf>
    <xf numFmtId="1" fontId="4" fillId="7" borderId="0" xfId="2" applyNumberFormat="1" applyFont="1" applyFill="1" applyBorder="1" applyAlignment="1">
      <alignment horizontal="center" vertical="center" wrapText="1"/>
    </xf>
    <xf numFmtId="49" fontId="5" fillId="8" borderId="0" xfId="2" applyNumberFormat="1" applyFont="1" applyFill="1" applyBorder="1" applyAlignment="1">
      <alignment horizontal="left" vertical="center" wrapText="1"/>
    </xf>
    <xf numFmtId="3" fontId="5" fillId="8" borderId="0" xfId="0" applyNumberFormat="1" applyFont="1" applyFill="1" applyBorder="1" applyAlignment="1">
      <alignment horizontal="center" vertical="center"/>
    </xf>
    <xf numFmtId="49" fontId="5" fillId="9" borderId="0" xfId="2" applyNumberFormat="1" applyFont="1" applyFill="1" applyBorder="1" applyAlignment="1">
      <alignment horizontal="left" vertical="center" wrapText="1"/>
    </xf>
    <xf numFmtId="3" fontId="5" fillId="9" borderId="0" xfId="0" applyNumberFormat="1" applyFont="1" applyFill="1" applyBorder="1" applyAlignment="1">
      <alignment horizontal="center" vertical="center"/>
    </xf>
    <xf numFmtId="9" fontId="9" fillId="9" borderId="0" xfId="3" applyFont="1" applyFill="1" applyBorder="1" applyAlignment="1">
      <alignment horizontal="center" vertical="center"/>
    </xf>
    <xf numFmtId="166" fontId="1" fillId="9" borderId="0" xfId="4" applyNumberFormat="1" applyFont="1" applyFill="1" applyBorder="1" applyAlignment="1">
      <alignment horizontal="center" vertical="center" wrapText="1"/>
    </xf>
    <xf numFmtId="9" fontId="5" fillId="8" borderId="0" xfId="3" applyFont="1" applyFill="1" applyBorder="1" applyAlignment="1">
      <alignment horizontal="center" vertical="center"/>
    </xf>
    <xf numFmtId="166" fontId="5" fillId="8" borderId="0" xfId="4" applyNumberFormat="1" applyFont="1" applyFill="1" applyBorder="1" applyAlignment="1">
      <alignment horizontal="center" vertical="center"/>
    </xf>
    <xf numFmtId="9" fontId="6" fillId="10" borderId="0" xfId="2" applyNumberFormat="1" applyFont="1" applyFill="1" applyBorder="1" applyAlignment="1">
      <alignment horizontal="center" vertical="center"/>
    </xf>
    <xf numFmtId="9" fontId="6" fillId="11" borderId="0" xfId="2" applyNumberFormat="1" applyFont="1" applyFill="1" applyBorder="1" applyAlignment="1">
      <alignment horizontal="center" vertical="center"/>
    </xf>
    <xf numFmtId="9" fontId="6" fillId="12" borderId="0" xfId="2" applyNumberFormat="1" applyFont="1" applyFill="1" applyBorder="1" applyAlignment="1">
      <alignment horizontal="center" vertical="center"/>
    </xf>
    <xf numFmtId="1" fontId="5" fillId="0" borderId="0" xfId="2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3" fontId="6" fillId="0" borderId="0" xfId="2" applyNumberFormat="1" applyFont="1" applyFill="1" applyBorder="1" applyAlignment="1">
      <alignment horizontal="center" vertical="center"/>
    </xf>
    <xf numFmtId="166" fontId="6" fillId="0" borderId="0" xfId="2" applyNumberFormat="1" applyFont="1" applyFill="1" applyBorder="1" applyAlignment="1">
      <alignment horizontal="center" vertical="center"/>
    </xf>
    <xf numFmtId="166" fontId="5" fillId="0" borderId="0" xfId="2" applyNumberFormat="1" applyFont="1" applyBorder="1" applyAlignment="1">
      <alignment horizontal="center" vertical="center"/>
    </xf>
    <xf numFmtId="49" fontId="6" fillId="9" borderId="0" xfId="2" applyNumberFormat="1" applyFont="1" applyFill="1" applyBorder="1" applyAlignment="1">
      <alignment horizontal="center" vertical="center"/>
    </xf>
    <xf numFmtId="49" fontId="6" fillId="8" borderId="0" xfId="2" applyNumberFormat="1" applyFont="1" applyFill="1" applyBorder="1" applyAlignment="1">
      <alignment horizontal="center" vertical="center"/>
    </xf>
    <xf numFmtId="3" fontId="9" fillId="9" borderId="0" xfId="0" applyNumberFormat="1" applyFont="1" applyFill="1" applyBorder="1" applyAlignment="1">
      <alignment horizontal="center" vertical="center"/>
    </xf>
    <xf numFmtId="3" fontId="9" fillId="8" borderId="0" xfId="0" applyNumberFormat="1" applyFont="1" applyFill="1" applyBorder="1" applyAlignment="1">
      <alignment horizontal="center" vertical="center"/>
    </xf>
    <xf numFmtId="2" fontId="3" fillId="6" borderId="0" xfId="2" applyNumberFormat="1" applyFont="1" applyFill="1" applyBorder="1" applyAlignment="1">
      <alignment horizontal="center" vertical="center"/>
    </xf>
    <xf numFmtId="2" fontId="9" fillId="9" borderId="0" xfId="2" applyNumberFormat="1" applyFont="1" applyFill="1" applyBorder="1" applyAlignment="1">
      <alignment horizontal="center" vertical="center"/>
    </xf>
    <xf numFmtId="2" fontId="5" fillId="8" borderId="0" xfId="3" applyNumberFormat="1" applyFont="1" applyFill="1" applyBorder="1" applyAlignment="1">
      <alignment horizontal="center" vertical="center"/>
    </xf>
    <xf numFmtId="9" fontId="5" fillId="9" borderId="0" xfId="3" applyFont="1" applyFill="1" applyBorder="1" applyAlignment="1">
      <alignment horizontal="center" vertical="center"/>
    </xf>
    <xf numFmtId="2" fontId="5" fillId="9" borderId="0" xfId="3" applyNumberFormat="1" applyFont="1" applyFill="1" applyBorder="1" applyAlignment="1">
      <alignment horizontal="center" vertical="center"/>
    </xf>
    <xf numFmtId="166" fontId="5" fillId="9" borderId="0" xfId="4" applyNumberFormat="1" applyFont="1" applyFill="1" applyBorder="1" applyAlignment="1">
      <alignment horizontal="center" vertical="center"/>
    </xf>
    <xf numFmtId="49" fontId="5" fillId="13" borderId="0" xfId="2" applyNumberFormat="1" applyFont="1" applyFill="1" applyBorder="1" applyAlignment="1">
      <alignment horizontal="left" vertical="center" wrapText="1"/>
    </xf>
    <xf numFmtId="3" fontId="5" fillId="13" borderId="0" xfId="0" applyNumberFormat="1" applyFont="1" applyFill="1" applyBorder="1" applyAlignment="1">
      <alignment horizontal="center" vertical="center"/>
    </xf>
    <xf numFmtId="9" fontId="5" fillId="13" borderId="0" xfId="3" applyFont="1" applyFill="1" applyBorder="1" applyAlignment="1">
      <alignment horizontal="center" vertical="center"/>
    </xf>
    <xf numFmtId="49" fontId="11" fillId="9" borderId="0" xfId="2" applyNumberFormat="1" applyFont="1" applyFill="1" applyBorder="1" applyAlignment="1">
      <alignment horizontal="center" vertical="center"/>
    </xf>
    <xf numFmtId="49" fontId="10" fillId="13" borderId="0" xfId="2" applyNumberFormat="1" applyFont="1" applyFill="1" applyBorder="1" applyAlignment="1">
      <alignment horizontal="left" vertical="center" wrapText="1"/>
    </xf>
    <xf numFmtId="3" fontId="10" fillId="13" borderId="0" xfId="0" applyNumberFormat="1" applyFont="1" applyFill="1" applyBorder="1" applyAlignment="1">
      <alignment horizontal="center" vertical="center"/>
    </xf>
    <xf numFmtId="9" fontId="10" fillId="13" borderId="0" xfId="3" applyFont="1" applyFill="1" applyBorder="1" applyAlignment="1">
      <alignment horizontal="center" vertical="center"/>
    </xf>
    <xf numFmtId="49" fontId="10" fillId="9" borderId="0" xfId="2" applyNumberFormat="1" applyFont="1" applyFill="1" applyBorder="1" applyAlignment="1">
      <alignment horizontal="left" vertical="center" wrapText="1"/>
    </xf>
    <xf numFmtId="3" fontId="10" fillId="9" borderId="0" xfId="0" applyNumberFormat="1" applyFont="1" applyFill="1" applyBorder="1" applyAlignment="1">
      <alignment horizontal="center" vertical="center"/>
    </xf>
    <xf numFmtId="49" fontId="5" fillId="14" borderId="0" xfId="2" applyNumberFormat="1" applyFont="1" applyFill="1" applyBorder="1" applyAlignment="1">
      <alignment horizontal="left" vertical="center" wrapText="1"/>
    </xf>
    <xf numFmtId="3" fontId="5" fillId="14" borderId="0" xfId="0" applyNumberFormat="1" applyFont="1" applyFill="1" applyBorder="1" applyAlignment="1">
      <alignment horizontal="center" vertical="center"/>
    </xf>
    <xf numFmtId="9" fontId="5" fillId="14" borderId="0" xfId="3" applyFont="1" applyFill="1" applyBorder="1" applyAlignment="1">
      <alignment horizontal="center" vertical="center"/>
    </xf>
    <xf numFmtId="49" fontId="11" fillId="8" borderId="0" xfId="2" applyNumberFormat="1" applyFont="1" applyFill="1" applyBorder="1" applyAlignment="1">
      <alignment horizontal="center" vertical="center"/>
    </xf>
    <xf numFmtId="49" fontId="10" fillId="14" borderId="0" xfId="2" applyNumberFormat="1" applyFont="1" applyFill="1" applyBorder="1" applyAlignment="1">
      <alignment horizontal="left" vertical="center" wrapText="1"/>
    </xf>
    <xf numFmtId="3" fontId="10" fillId="14" borderId="0" xfId="0" applyNumberFormat="1" applyFont="1" applyFill="1" applyBorder="1" applyAlignment="1">
      <alignment horizontal="center" vertical="center"/>
    </xf>
    <xf numFmtId="9" fontId="10" fillId="14" borderId="0" xfId="3" applyFont="1" applyFill="1" applyBorder="1" applyAlignment="1">
      <alignment horizontal="center" vertical="center"/>
    </xf>
    <xf numFmtId="3" fontId="10" fillId="8" borderId="0" xfId="0" applyNumberFormat="1" applyFont="1" applyFill="1" applyBorder="1" applyAlignment="1">
      <alignment horizontal="center" vertical="center"/>
    </xf>
    <xf numFmtId="49" fontId="10" fillId="8" borderId="0" xfId="2" applyNumberFormat="1" applyFont="1" applyFill="1" applyBorder="1" applyAlignment="1">
      <alignment horizontal="left" vertical="center" wrapText="1"/>
    </xf>
    <xf numFmtId="1" fontId="7" fillId="15" borderId="0" xfId="2" applyNumberFormat="1" applyFont="1" applyFill="1" applyBorder="1" applyAlignment="1">
      <alignment horizontal="center" vertical="center"/>
    </xf>
    <xf numFmtId="166" fontId="7" fillId="15" borderId="0" xfId="4" applyNumberFormat="1" applyFont="1" applyFill="1" applyBorder="1" applyAlignment="1">
      <alignment horizontal="center" vertical="center"/>
    </xf>
    <xf numFmtId="0" fontId="5" fillId="0" borderId="0" xfId="2" applyFont="1" applyBorder="1" applyAlignment="1">
      <alignment horizontal="left" vertical="center" indent="5"/>
    </xf>
    <xf numFmtId="166" fontId="1" fillId="19" borderId="0" xfId="4" applyNumberFormat="1" applyFont="1" applyFill="1" applyBorder="1" applyAlignment="1">
      <alignment horizontal="left" vertical="center" indent="5"/>
    </xf>
    <xf numFmtId="166" fontId="7" fillId="4" borderId="0" xfId="4" applyNumberFormat="1" applyFont="1" applyFill="1" applyBorder="1" applyAlignment="1">
      <alignment horizontal="left" vertical="center" indent="5"/>
    </xf>
    <xf numFmtId="0" fontId="5" fillId="0" borderId="0" xfId="2" applyFont="1" applyBorder="1" applyAlignment="1">
      <alignment horizontal="left" vertical="center" indent="7"/>
    </xf>
    <xf numFmtId="166" fontId="1" fillId="19" borderId="0" xfId="4" applyNumberFormat="1" applyFont="1" applyFill="1" applyBorder="1" applyAlignment="1">
      <alignment horizontal="left" vertical="center" indent="7"/>
    </xf>
    <xf numFmtId="166" fontId="7" fillId="4" borderId="0" xfId="4" applyNumberFormat="1" applyFont="1" applyFill="1" applyBorder="1" applyAlignment="1">
      <alignment horizontal="left" vertical="center" indent="7"/>
    </xf>
    <xf numFmtId="166" fontId="1" fillId="20" borderId="0" xfId="4" applyNumberFormat="1" applyFont="1" applyFill="1" applyBorder="1" applyAlignment="1">
      <alignment horizontal="left" vertical="center" indent="5"/>
    </xf>
    <xf numFmtId="166" fontId="1" fillId="20" borderId="0" xfId="4" applyNumberFormat="1" applyFont="1" applyFill="1" applyBorder="1" applyAlignment="1">
      <alignment horizontal="left" vertical="center" indent="7"/>
    </xf>
    <xf numFmtId="2" fontId="5" fillId="0" borderId="0" xfId="2" applyNumberFormat="1" applyFont="1" applyBorder="1" applyAlignment="1">
      <alignment horizontal="center" vertical="center"/>
    </xf>
    <xf numFmtId="49" fontId="6" fillId="9" borderId="0" xfId="2" applyNumberFormat="1" applyFont="1" applyFill="1" applyBorder="1" applyAlignment="1">
      <alignment horizontal="center" vertical="center" wrapText="1"/>
    </xf>
    <xf numFmtId="49" fontId="6" fillId="8" borderId="0" xfId="2" applyNumberFormat="1" applyFont="1" applyFill="1" applyBorder="1" applyAlignment="1">
      <alignment horizontal="center" vertical="center" wrapText="1"/>
    </xf>
    <xf numFmtId="49" fontId="6" fillId="14" borderId="0" xfId="2" applyNumberFormat="1" applyFont="1" applyFill="1" applyBorder="1" applyAlignment="1">
      <alignment horizontal="center" vertical="center" wrapText="1"/>
    </xf>
    <xf numFmtId="49" fontId="6" fillId="13" borderId="0" xfId="2" applyNumberFormat="1" applyFont="1" applyFill="1" applyBorder="1" applyAlignment="1">
      <alignment horizontal="center" vertical="center" wrapText="1"/>
    </xf>
    <xf numFmtId="49" fontId="11" fillId="14" borderId="0" xfId="2" applyNumberFormat="1" applyFont="1" applyFill="1" applyBorder="1" applyAlignment="1">
      <alignment horizontal="center" vertical="center" wrapText="1"/>
    </xf>
    <xf numFmtId="49" fontId="11" fillId="13" borderId="0" xfId="2" applyNumberFormat="1" applyFont="1" applyFill="1" applyBorder="1" applyAlignment="1">
      <alignment horizontal="center" vertical="center" wrapText="1"/>
    </xf>
    <xf numFmtId="166" fontId="0" fillId="0" borderId="0" xfId="0" applyNumberFormat="1" applyAlignment="1">
      <alignment horizontal="center" vertical="center"/>
    </xf>
    <xf numFmtId="10" fontId="6" fillId="10" borderId="0" xfId="2" applyNumberFormat="1" applyFont="1" applyFill="1" applyBorder="1" applyAlignment="1">
      <alignment horizontal="center" vertical="center"/>
    </xf>
    <xf numFmtId="10" fontId="6" fillId="11" borderId="0" xfId="2" applyNumberFormat="1" applyFont="1" applyFill="1" applyBorder="1" applyAlignment="1">
      <alignment horizontal="center" vertical="center"/>
    </xf>
    <xf numFmtId="10" fontId="6" fillId="12" borderId="0" xfId="2" applyNumberFormat="1" applyFont="1" applyFill="1" applyBorder="1" applyAlignment="1">
      <alignment horizontal="center" vertical="center"/>
    </xf>
    <xf numFmtId="4" fontId="7" fillId="15" borderId="0" xfId="1" applyNumberFormat="1" applyFont="1" applyFill="1" applyBorder="1" applyAlignment="1">
      <alignment horizontal="center" vertical="center"/>
    </xf>
    <xf numFmtId="4" fontId="5" fillId="22" borderId="0" xfId="2" applyNumberFormat="1" applyFont="1" applyFill="1" applyBorder="1" applyAlignment="1">
      <alignment horizontal="center" vertical="center"/>
    </xf>
    <xf numFmtId="4" fontId="1" fillId="22" borderId="0" xfId="1" applyNumberFormat="1" applyFont="1" applyFill="1" applyBorder="1" applyAlignment="1">
      <alignment horizontal="center" vertical="center"/>
    </xf>
    <xf numFmtId="166" fontId="5" fillId="20" borderId="0" xfId="2" applyNumberFormat="1" applyFont="1" applyFill="1" applyBorder="1" applyAlignment="1">
      <alignment horizontal="left" vertical="center" indent="7"/>
    </xf>
    <xf numFmtId="166" fontId="4" fillId="24" borderId="0" xfId="2" applyNumberFormat="1" applyFont="1" applyFill="1" applyBorder="1" applyAlignment="1">
      <alignment horizontal="center" vertical="center"/>
    </xf>
    <xf numFmtId="0" fontId="5" fillId="0" borderId="0" xfId="2" applyFont="1" applyFill="1" applyBorder="1"/>
    <xf numFmtId="0" fontId="3" fillId="0" borderId="0" xfId="0" applyFont="1" applyFill="1" applyBorder="1" applyAlignment="1">
      <alignment vertical="center"/>
    </xf>
    <xf numFmtId="49" fontId="7" fillId="0" borderId="0" xfId="2" applyNumberFormat="1" applyFont="1" applyFill="1" applyBorder="1" applyAlignment="1">
      <alignment vertical="center"/>
    </xf>
    <xf numFmtId="49" fontId="3" fillId="0" borderId="0" xfId="2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166" fontId="1" fillId="25" borderId="0" xfId="4" applyNumberFormat="1" applyFont="1" applyFill="1" applyBorder="1" applyAlignment="1">
      <alignment horizontal="center" vertical="center"/>
    </xf>
    <xf numFmtId="4" fontId="1" fillId="25" borderId="0" xfId="1" applyNumberFormat="1" applyFont="1" applyFill="1" applyBorder="1" applyAlignment="1">
      <alignment horizontal="center" vertical="center"/>
    </xf>
    <xf numFmtId="1" fontId="8" fillId="3" borderId="0" xfId="2" applyNumberFormat="1" applyFont="1" applyFill="1" applyBorder="1" applyAlignment="1">
      <alignment horizontal="center" vertical="center" wrapText="1"/>
    </xf>
    <xf numFmtId="166" fontId="5" fillId="21" borderId="0" xfId="4" applyNumberFormat="1" applyFont="1" applyFill="1" applyBorder="1" applyAlignment="1">
      <alignment horizontal="center" vertical="center" wrapText="1"/>
    </xf>
    <xf numFmtId="4" fontId="8" fillId="3" borderId="0" xfId="2" applyNumberFormat="1" applyFont="1" applyFill="1" applyBorder="1" applyAlignment="1">
      <alignment horizontal="center" vertical="center" wrapText="1"/>
    </xf>
    <xf numFmtId="166" fontId="5" fillId="22" borderId="0" xfId="2" applyNumberFormat="1" applyFont="1" applyFill="1" applyBorder="1" applyAlignment="1">
      <alignment horizontal="center" vertical="center"/>
    </xf>
    <xf numFmtId="4" fontId="1" fillId="11" borderId="0" xfId="1" applyNumberFormat="1" applyFont="1" applyFill="1" applyBorder="1" applyAlignment="1">
      <alignment horizontal="center" vertical="center"/>
    </xf>
    <xf numFmtId="4" fontId="1" fillId="11" borderId="5" xfId="4" applyNumberFormat="1" applyFont="1" applyFill="1" applyBorder="1" applyAlignment="1">
      <alignment horizontal="center" vertical="center"/>
    </xf>
    <xf numFmtId="4" fontId="1" fillId="25" borderId="5" xfId="1" applyNumberFormat="1" applyFont="1" applyFill="1" applyBorder="1" applyAlignment="1">
      <alignment horizontal="center" vertical="center"/>
    </xf>
    <xf numFmtId="0" fontId="3" fillId="27" borderId="5" xfId="0" applyFont="1" applyFill="1" applyBorder="1" applyAlignment="1">
      <alignment horizontal="center" vertical="center"/>
    </xf>
    <xf numFmtId="0" fontId="3" fillId="27" borderId="0" xfId="0" applyFont="1" applyFill="1" applyBorder="1" applyAlignment="1">
      <alignment horizontal="center" vertical="center"/>
    </xf>
    <xf numFmtId="4" fontId="3" fillId="27" borderId="8" xfId="4" applyNumberFormat="1" applyFont="1" applyFill="1" applyBorder="1" applyAlignment="1">
      <alignment horizontal="center" vertical="center"/>
    </xf>
    <xf numFmtId="0" fontId="3" fillId="27" borderId="9" xfId="0" applyFont="1" applyFill="1" applyBorder="1" applyAlignment="1">
      <alignment horizontal="center" vertical="center"/>
    </xf>
    <xf numFmtId="166" fontId="1" fillId="11" borderId="9" xfId="4" applyNumberFormat="1" applyFont="1" applyFill="1" applyBorder="1" applyAlignment="1">
      <alignment horizontal="center" vertical="center"/>
    </xf>
    <xf numFmtId="166" fontId="3" fillId="27" borderId="7" xfId="4" applyNumberFormat="1" applyFont="1" applyFill="1" applyBorder="1" applyAlignment="1">
      <alignment horizontal="center" vertical="center"/>
    </xf>
    <xf numFmtId="4" fontId="3" fillId="27" borderId="7" xfId="4" applyNumberFormat="1" applyFont="1" applyFill="1" applyBorder="1" applyAlignment="1">
      <alignment horizontal="center" vertical="center"/>
    </xf>
    <xf numFmtId="2" fontId="13" fillId="0" borderId="0" xfId="2" applyNumberFormat="1" applyFont="1" applyBorder="1" applyAlignment="1">
      <alignment horizontal="center" vertical="center"/>
    </xf>
    <xf numFmtId="2" fontId="14" fillId="0" borderId="0" xfId="2" applyNumberFormat="1" applyFont="1" applyBorder="1" applyAlignment="1">
      <alignment horizontal="center" vertical="center"/>
    </xf>
    <xf numFmtId="166" fontId="3" fillId="17" borderId="0" xfId="2" applyNumberFormat="1" applyFont="1" applyFill="1" applyBorder="1" applyAlignment="1">
      <alignment horizontal="right" vertical="center" wrapText="1" indent="1"/>
    </xf>
    <xf numFmtId="9" fontId="9" fillId="8" borderId="0" xfId="3" applyFont="1" applyFill="1" applyBorder="1" applyAlignment="1">
      <alignment horizontal="center" vertical="center"/>
    </xf>
    <xf numFmtId="166" fontId="1" fillId="8" borderId="0" xfId="4" applyNumberFormat="1" applyFont="1" applyFill="1" applyBorder="1" applyAlignment="1">
      <alignment horizontal="center" vertical="center" wrapText="1"/>
    </xf>
    <xf numFmtId="2" fontId="6" fillId="0" borderId="0" xfId="2" applyNumberFormat="1" applyFont="1" applyFill="1" applyBorder="1" applyAlignment="1">
      <alignment horizontal="center" vertical="center"/>
    </xf>
    <xf numFmtId="166" fontId="5" fillId="0" borderId="0" xfId="2" applyNumberFormat="1" applyFont="1" applyBorder="1"/>
    <xf numFmtId="43" fontId="5" fillId="0" borderId="0" xfId="1" applyFont="1" applyBorder="1" applyAlignment="1">
      <alignment horizontal="center" vertical="center"/>
    </xf>
    <xf numFmtId="4" fontId="1" fillId="11" borderId="0" xfId="4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5" fillId="0" borderId="13" xfId="2" applyFont="1" applyBorder="1"/>
    <xf numFmtId="4" fontId="3" fillId="28" borderId="14" xfId="4" applyNumberFormat="1" applyFont="1" applyFill="1" applyBorder="1" applyAlignment="1">
      <alignment horizontal="center" vertical="center"/>
    </xf>
    <xf numFmtId="1" fontId="5" fillId="0" borderId="12" xfId="2" applyNumberFormat="1" applyFont="1" applyBorder="1" applyAlignment="1">
      <alignment horizontal="center" vertical="center"/>
    </xf>
    <xf numFmtId="166" fontId="3" fillId="28" borderId="9" xfId="4" applyNumberFormat="1" applyFont="1" applyFill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166" fontId="3" fillId="17" borderId="0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28" borderId="0" xfId="0" applyFont="1" applyFill="1" applyAlignment="1">
      <alignment horizontal="center" vertical="center"/>
    </xf>
    <xf numFmtId="0" fontId="0" fillId="0" borderId="0" xfId="0" applyAlignment="1">
      <alignment horizontal="left" vertical="center" indent="3"/>
    </xf>
    <xf numFmtId="0" fontId="3" fillId="28" borderId="0" xfId="0" applyFont="1" applyFill="1" applyAlignment="1">
      <alignment horizontal="left" vertical="center" indent="3"/>
    </xf>
    <xf numFmtId="166" fontId="1" fillId="0" borderId="0" xfId="4" applyNumberFormat="1" applyFont="1" applyFill="1" applyBorder="1" applyAlignment="1">
      <alignment horizontal="left" vertical="center" indent="7"/>
    </xf>
    <xf numFmtId="1" fontId="8" fillId="3" borderId="0" xfId="2" applyNumberFormat="1" applyFont="1" applyFill="1" applyBorder="1" applyAlignment="1">
      <alignment horizontal="center" vertical="center" wrapText="1"/>
    </xf>
    <xf numFmtId="166" fontId="5" fillId="0" borderId="0" xfId="2" applyNumberFormat="1" applyFont="1" applyFill="1" applyBorder="1" applyAlignment="1">
      <alignment horizontal="center" vertical="center"/>
    </xf>
    <xf numFmtId="166" fontId="5" fillId="22" borderId="0" xfId="4" applyNumberFormat="1" applyFont="1" applyFill="1" applyBorder="1" applyAlignment="1">
      <alignment horizontal="center" vertical="center" wrapText="1"/>
    </xf>
    <xf numFmtId="49" fontId="8" fillId="0" borderId="0" xfId="2" applyNumberFormat="1" applyFont="1" applyFill="1" applyBorder="1" applyAlignment="1">
      <alignment horizontal="right" vertical="center" indent="1"/>
    </xf>
    <xf numFmtId="1" fontId="7" fillId="0" borderId="0" xfId="2" applyNumberFormat="1" applyFont="1" applyFill="1" applyBorder="1" applyAlignment="1">
      <alignment horizontal="center" vertical="center"/>
    </xf>
    <xf numFmtId="4" fontId="7" fillId="0" borderId="0" xfId="1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 wrapText="1"/>
    </xf>
    <xf numFmtId="166" fontId="7" fillId="0" borderId="0" xfId="4" applyNumberFormat="1" applyFont="1" applyFill="1" applyBorder="1" applyAlignment="1">
      <alignment horizontal="center" vertical="center"/>
    </xf>
    <xf numFmtId="1" fontId="8" fillId="3" borderId="0" xfId="2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1" fontId="8" fillId="30" borderId="0" xfId="2" applyNumberFormat="1" applyFont="1" applyFill="1" applyBorder="1" applyAlignment="1">
      <alignment horizontal="center" vertical="center" wrapText="1"/>
    </xf>
    <xf numFmtId="166" fontId="5" fillId="21" borderId="0" xfId="4" applyNumberFormat="1" applyFont="1" applyFill="1" applyBorder="1" applyAlignment="1">
      <alignment horizontal="center" vertical="center" wrapText="1"/>
    </xf>
    <xf numFmtId="3" fontId="3" fillId="29" borderId="0" xfId="2" applyNumberFormat="1" applyFont="1" applyFill="1" applyBorder="1" applyAlignment="1">
      <alignment horizontal="center" vertical="center" wrapText="1"/>
    </xf>
    <xf numFmtId="3" fontId="3" fillId="29" borderId="0" xfId="2" applyNumberFormat="1" applyFont="1" applyFill="1" applyBorder="1" applyAlignment="1">
      <alignment horizontal="center" vertical="center"/>
    </xf>
    <xf numFmtId="0" fontId="3" fillId="27" borderId="0" xfId="0" applyFont="1" applyFill="1" applyBorder="1" applyAlignment="1">
      <alignment horizontal="center" vertical="center"/>
    </xf>
    <xf numFmtId="166" fontId="1" fillId="25" borderId="0" xfId="4" applyNumberFormat="1" applyFont="1" applyFill="1" applyBorder="1" applyAlignment="1">
      <alignment horizontal="center" vertical="center"/>
    </xf>
    <xf numFmtId="4" fontId="1" fillId="25" borderId="0" xfId="1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 indent="3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0" fontId="0" fillId="31" borderId="0" xfId="0" applyFill="1" applyAlignment="1">
      <alignment horizontal="left" vertical="center" indent="3"/>
    </xf>
    <xf numFmtId="166" fontId="1" fillId="19" borderId="0" xfId="4" applyNumberFormat="1" applyFont="1" applyFill="1" applyBorder="1" applyAlignment="1">
      <alignment horizontal="center" vertical="center"/>
    </xf>
    <xf numFmtId="166" fontId="7" fillId="4" borderId="0" xfId="4" applyNumberFormat="1" applyFont="1" applyFill="1" applyBorder="1" applyAlignment="1">
      <alignment horizontal="center" vertical="center"/>
    </xf>
    <xf numFmtId="166" fontId="5" fillId="20" borderId="0" xfId="2" applyNumberFormat="1" applyFont="1" applyFill="1" applyBorder="1" applyAlignment="1">
      <alignment horizontal="center" vertical="center"/>
    </xf>
    <xf numFmtId="4" fontId="4" fillId="22" borderId="0" xfId="0" applyNumberFormat="1" applyFont="1" applyFill="1" applyAlignment="1">
      <alignment horizontal="center" vertical="center"/>
    </xf>
    <xf numFmtId="0" fontId="3" fillId="28" borderId="0" xfId="0" applyFont="1" applyFill="1" applyAlignment="1">
      <alignment horizontal="center" vertical="center" wrapText="1"/>
    </xf>
    <xf numFmtId="164" fontId="4" fillId="22" borderId="0" xfId="0" applyNumberFormat="1" applyFont="1" applyFill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166" fontId="15" fillId="0" borderId="0" xfId="2" applyNumberFormat="1" applyFont="1" applyFill="1" applyBorder="1" applyAlignment="1">
      <alignment horizontal="center" vertical="center"/>
    </xf>
    <xf numFmtId="166" fontId="1" fillId="20" borderId="0" xfId="4" applyNumberFormat="1" applyFont="1" applyFill="1" applyBorder="1" applyAlignment="1">
      <alignment horizontal="center" vertical="center"/>
    </xf>
    <xf numFmtId="166" fontId="0" fillId="0" borderId="0" xfId="0" applyNumberFormat="1"/>
    <xf numFmtId="166" fontId="5" fillId="8" borderId="0" xfId="3" applyNumberFormat="1" applyFont="1" applyFill="1" applyBorder="1" applyAlignment="1">
      <alignment horizontal="center" vertical="center"/>
    </xf>
    <xf numFmtId="166" fontId="5" fillId="9" borderId="0" xfId="3" applyNumberFormat="1" applyFont="1" applyFill="1" applyBorder="1" applyAlignment="1">
      <alignment horizontal="center" vertical="center"/>
    </xf>
    <xf numFmtId="166" fontId="6" fillId="22" borderId="0" xfId="2" applyNumberFormat="1" applyFont="1" applyFill="1" applyBorder="1" applyAlignment="1">
      <alignment horizontal="center" vertical="center"/>
    </xf>
    <xf numFmtId="4" fontId="6" fillId="8" borderId="0" xfId="3" applyNumberFormat="1" applyFont="1" applyFill="1" applyBorder="1" applyAlignment="1">
      <alignment horizontal="center" vertical="center"/>
    </xf>
    <xf numFmtId="166" fontId="6" fillId="8" borderId="0" xfId="3" applyNumberFormat="1" applyFont="1" applyFill="1" applyBorder="1" applyAlignment="1">
      <alignment horizontal="center" vertical="center"/>
    </xf>
    <xf numFmtId="2" fontId="18" fillId="8" borderId="0" xfId="3" applyNumberFormat="1" applyFont="1" applyFill="1" applyBorder="1" applyAlignment="1">
      <alignment horizontal="center" vertical="center"/>
    </xf>
    <xf numFmtId="2" fontId="18" fillId="9" borderId="0" xfId="3" applyNumberFormat="1" applyFont="1" applyFill="1" applyBorder="1" applyAlignment="1">
      <alignment horizontal="center" vertical="center"/>
    </xf>
    <xf numFmtId="0" fontId="5" fillId="0" borderId="0" xfId="2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0" xfId="0" applyNumberFormat="1" applyFont="1" applyAlignment="1">
      <alignment horizontal="center" vertical="center"/>
    </xf>
    <xf numFmtId="166" fontId="1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indent="1"/>
    </xf>
    <xf numFmtId="0" fontId="10" fillId="0" borderId="0" xfId="0" applyFont="1" applyAlignment="1">
      <alignment horizontal="left" vertical="center" indent="1"/>
    </xf>
    <xf numFmtId="0" fontId="20" fillId="0" borderId="0" xfId="0" applyFont="1" applyAlignment="1">
      <alignment horizontal="left" vertical="center" indent="3"/>
    </xf>
    <xf numFmtId="2" fontId="0" fillId="31" borderId="0" xfId="0" applyNumberFormat="1" applyFill="1" applyAlignment="1">
      <alignment horizontal="center" vertical="center"/>
    </xf>
    <xf numFmtId="166" fontId="0" fillId="31" borderId="0" xfId="0" applyNumberFormat="1" applyFill="1" applyAlignment="1">
      <alignment horizontal="center" vertical="center"/>
    </xf>
    <xf numFmtId="0" fontId="0" fillId="31" borderId="0" xfId="0" applyFill="1" applyAlignment="1">
      <alignment horizontal="center" vertical="center"/>
    </xf>
    <xf numFmtId="49" fontId="5" fillId="0" borderId="0" xfId="2" applyNumberFormat="1" applyFont="1" applyBorder="1" applyAlignment="1">
      <alignment horizontal="left" vertical="center" indent="1"/>
    </xf>
    <xf numFmtId="0" fontId="0" fillId="0" borderId="0" xfId="0" applyAlignment="1">
      <alignment horizontal="left" indent="1"/>
    </xf>
    <xf numFmtId="49" fontId="4" fillId="7" borderId="0" xfId="2" applyNumberFormat="1" applyFont="1" applyFill="1" applyBorder="1" applyAlignment="1">
      <alignment horizontal="left" vertical="center" indent="1"/>
    </xf>
    <xf numFmtId="49" fontId="5" fillId="9" borderId="0" xfId="2" applyNumberFormat="1" applyFont="1" applyFill="1" applyBorder="1" applyAlignment="1">
      <alignment horizontal="left" vertical="center" wrapText="1" indent="1"/>
    </xf>
    <xf numFmtId="49" fontId="5" fillId="8" borderId="0" xfId="2" applyNumberFormat="1" applyFont="1" applyFill="1" applyBorder="1" applyAlignment="1">
      <alignment horizontal="left" vertical="center" wrapText="1" indent="1"/>
    </xf>
    <xf numFmtId="49" fontId="5" fillId="14" borderId="0" xfId="2" applyNumberFormat="1" applyFont="1" applyFill="1" applyBorder="1" applyAlignment="1">
      <alignment horizontal="left" vertical="center" wrapText="1" indent="1"/>
    </xf>
    <xf numFmtId="49" fontId="5" fillId="13" borderId="0" xfId="2" applyNumberFormat="1" applyFont="1" applyFill="1" applyBorder="1" applyAlignment="1">
      <alignment horizontal="left" vertical="center" wrapText="1" indent="1"/>
    </xf>
    <xf numFmtId="49" fontId="10" fillId="14" borderId="0" xfId="2" applyNumberFormat="1" applyFont="1" applyFill="1" applyBorder="1" applyAlignment="1">
      <alignment horizontal="left" vertical="center" wrapText="1" indent="1"/>
    </xf>
    <xf numFmtId="49" fontId="10" fillId="13" borderId="0" xfId="2" applyNumberFormat="1" applyFont="1" applyFill="1" applyBorder="1" applyAlignment="1">
      <alignment horizontal="left" vertical="center" wrapText="1" indent="1"/>
    </xf>
    <xf numFmtId="49" fontId="10" fillId="9" borderId="0" xfId="2" applyNumberFormat="1" applyFont="1" applyFill="1" applyBorder="1" applyAlignment="1">
      <alignment horizontal="left" vertical="center" wrapText="1" indent="1"/>
    </xf>
    <xf numFmtId="49" fontId="10" fillId="8" borderId="0" xfId="2" applyNumberFormat="1" applyFont="1" applyFill="1" applyBorder="1" applyAlignment="1">
      <alignment horizontal="left" vertical="center" wrapText="1" indent="1"/>
    </xf>
    <xf numFmtId="49" fontId="8" fillId="0" borderId="0" xfId="2" applyNumberFormat="1" applyFont="1" applyFill="1" applyBorder="1" applyAlignment="1">
      <alignment horizontal="left" vertical="center" indent="2"/>
    </xf>
    <xf numFmtId="1" fontId="5" fillId="0" borderId="0" xfId="2" applyNumberFormat="1" applyFont="1" applyBorder="1" applyAlignment="1">
      <alignment horizontal="left" vertical="center" indent="1"/>
    </xf>
    <xf numFmtId="0" fontId="10" fillId="0" borderId="0" xfId="0" applyFont="1" applyAlignment="1">
      <alignment horizontal="left" vertical="center" indent="1"/>
    </xf>
    <xf numFmtId="0" fontId="20" fillId="31" borderId="0" xfId="0" applyFont="1" applyFill="1" applyBorder="1" applyAlignment="1">
      <alignment horizontal="left" vertical="center" indent="3"/>
    </xf>
    <xf numFmtId="0" fontId="10" fillId="0" borderId="0" xfId="0" applyFont="1" applyBorder="1" applyAlignment="1">
      <alignment horizontal="left" indent="1"/>
    </xf>
    <xf numFmtId="0" fontId="3" fillId="28" borderId="0" xfId="0" applyFont="1" applyFill="1" applyBorder="1" applyAlignment="1">
      <alignment horizontal="left" vertical="center" indent="3"/>
    </xf>
    <xf numFmtId="0" fontId="19" fillId="0" borderId="0" xfId="0" applyFont="1" applyBorder="1" applyAlignment="1">
      <alignment horizontal="center" vertical="center"/>
    </xf>
    <xf numFmtId="0" fontId="3" fillId="28" borderId="0" xfId="0" applyFont="1" applyFill="1" applyBorder="1" applyAlignment="1">
      <alignment horizontal="center" vertical="center"/>
    </xf>
    <xf numFmtId="49" fontId="19" fillId="0" borderId="0" xfId="0" applyNumberFormat="1" applyFont="1" applyBorder="1" applyAlignment="1">
      <alignment horizontal="center" vertical="center"/>
    </xf>
    <xf numFmtId="166" fontId="19" fillId="0" borderId="0" xfId="0" applyNumberFormat="1" applyFont="1" applyBorder="1" applyAlignment="1">
      <alignment horizontal="center" vertical="center"/>
    </xf>
    <xf numFmtId="0" fontId="3" fillId="28" borderId="0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left" indent="1"/>
    </xf>
    <xf numFmtId="0" fontId="3" fillId="0" borderId="0" xfId="0" applyFont="1" applyFill="1" applyAlignment="1">
      <alignment horizontal="left" vertical="center" indent="3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49" fontId="15" fillId="0" borderId="0" xfId="0" applyNumberFormat="1" applyFont="1" applyFill="1" applyAlignment="1">
      <alignment horizontal="right" vertical="center" indent="4"/>
    </xf>
    <xf numFmtId="49" fontId="0" fillId="0" borderId="0" xfId="0" applyNumberFormat="1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right" vertical="center" indent="4"/>
    </xf>
    <xf numFmtId="166" fontId="9" fillId="0" borderId="0" xfId="0" applyNumberFormat="1" applyFont="1" applyFill="1" applyAlignment="1">
      <alignment horizontal="center" vertical="center"/>
    </xf>
    <xf numFmtId="166" fontId="3" fillId="5" borderId="0" xfId="0" applyNumberFormat="1" applyFont="1" applyFill="1" applyAlignment="1">
      <alignment horizontal="center" vertical="center"/>
    </xf>
    <xf numFmtId="166" fontId="3" fillId="5" borderId="20" xfId="0" applyNumberFormat="1" applyFont="1" applyFill="1" applyBorder="1" applyAlignment="1">
      <alignment horizontal="center" vertical="center"/>
    </xf>
    <xf numFmtId="166" fontId="3" fillId="5" borderId="0" xfId="0" applyNumberFormat="1" applyFont="1" applyFill="1" applyBorder="1" applyAlignment="1">
      <alignment horizontal="center" vertical="center"/>
    </xf>
    <xf numFmtId="166" fontId="3" fillId="5" borderId="19" xfId="0" applyNumberFormat="1" applyFont="1" applyFill="1" applyBorder="1" applyAlignment="1">
      <alignment horizontal="center" vertical="center"/>
    </xf>
    <xf numFmtId="2" fontId="3" fillId="5" borderId="0" xfId="0" applyNumberFormat="1" applyFont="1" applyFill="1" applyAlignment="1">
      <alignment horizontal="left" vertical="center" indent="1"/>
    </xf>
    <xf numFmtId="166" fontId="3" fillId="5" borderId="0" xfId="0" applyNumberFormat="1" applyFont="1" applyFill="1" applyAlignment="1">
      <alignment horizontal="left" vertical="center" indent="1"/>
    </xf>
    <xf numFmtId="166" fontId="3" fillId="27" borderId="20" xfId="0" applyNumberFormat="1" applyFont="1" applyFill="1" applyBorder="1" applyAlignment="1">
      <alignment horizontal="center" vertical="center"/>
    </xf>
    <xf numFmtId="166" fontId="3" fillId="27" borderId="0" xfId="0" applyNumberFormat="1" applyFont="1" applyFill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66" fontId="3" fillId="27" borderId="0" xfId="0" applyNumberFormat="1" applyFont="1" applyFill="1" applyAlignment="1">
      <alignment horizontal="left" vertical="center" indent="1"/>
    </xf>
    <xf numFmtId="0" fontId="3" fillId="27" borderId="0" xfId="0" applyFont="1" applyFill="1" applyAlignment="1">
      <alignment horizontal="left" vertical="center" indent="1"/>
    </xf>
    <xf numFmtId="166" fontId="10" fillId="0" borderId="0" xfId="0" applyNumberFormat="1" applyFont="1" applyAlignment="1">
      <alignment horizontal="left" indent="1"/>
    </xf>
    <xf numFmtId="166" fontId="11" fillId="0" borderId="0" xfId="0" applyNumberFormat="1" applyFont="1" applyAlignment="1">
      <alignment horizontal="center" vertical="center"/>
    </xf>
    <xf numFmtId="3" fontId="3" fillId="27" borderId="0" xfId="0" applyNumberFormat="1" applyFont="1" applyFill="1" applyBorder="1" applyAlignment="1">
      <alignment horizontal="center" vertical="center"/>
    </xf>
    <xf numFmtId="1" fontId="3" fillId="27" borderId="19" xfId="0" applyNumberFormat="1" applyFont="1" applyFill="1" applyBorder="1" applyAlignment="1">
      <alignment horizontal="center" vertical="center"/>
    </xf>
    <xf numFmtId="3" fontId="22" fillId="9" borderId="0" xfId="0" applyNumberFormat="1" applyFont="1" applyFill="1" applyBorder="1" applyAlignment="1">
      <alignment horizontal="center" vertical="center"/>
    </xf>
    <xf numFmtId="3" fontId="22" fillId="8" borderId="0" xfId="0" applyNumberFormat="1" applyFont="1" applyFill="1" applyBorder="1" applyAlignment="1">
      <alignment horizontal="center" vertical="center"/>
    </xf>
    <xf numFmtId="3" fontId="22" fillId="14" borderId="0" xfId="0" applyNumberFormat="1" applyFont="1" applyFill="1" applyBorder="1" applyAlignment="1">
      <alignment horizontal="center" vertical="center"/>
    </xf>
    <xf numFmtId="3" fontId="22" fillId="13" borderId="0" xfId="0" applyNumberFormat="1" applyFont="1" applyFill="1" applyBorder="1" applyAlignment="1">
      <alignment horizontal="center" vertical="center"/>
    </xf>
    <xf numFmtId="3" fontId="11" fillId="14" borderId="0" xfId="0" applyNumberFormat="1" applyFont="1" applyFill="1" applyBorder="1" applyAlignment="1">
      <alignment horizontal="center" vertical="center"/>
    </xf>
    <xf numFmtId="3" fontId="11" fillId="13" borderId="0" xfId="0" applyNumberFormat="1" applyFont="1" applyFill="1" applyBorder="1" applyAlignment="1">
      <alignment horizontal="center" vertical="center"/>
    </xf>
    <xf numFmtId="3" fontId="9" fillId="14" borderId="0" xfId="0" applyNumberFormat="1" applyFont="1" applyFill="1" applyBorder="1" applyAlignment="1">
      <alignment horizontal="center" vertical="center"/>
    </xf>
    <xf numFmtId="3" fontId="11" fillId="9" borderId="0" xfId="0" applyNumberFormat="1" applyFont="1" applyFill="1" applyBorder="1" applyAlignment="1">
      <alignment horizontal="center" vertical="center"/>
    </xf>
    <xf numFmtId="3" fontId="11" fillId="8" borderId="0" xfId="0" applyNumberFormat="1" applyFont="1" applyFill="1" applyBorder="1" applyAlignment="1">
      <alignment horizontal="center" vertical="center"/>
    </xf>
    <xf numFmtId="2" fontId="9" fillId="8" borderId="0" xfId="2" applyNumberFormat="1" applyFont="1" applyFill="1" applyBorder="1" applyAlignment="1">
      <alignment horizontal="center" vertical="center"/>
    </xf>
    <xf numFmtId="166" fontId="4" fillId="24" borderId="0" xfId="2" applyNumberFormat="1" applyFont="1" applyFill="1" applyBorder="1" applyAlignment="1">
      <alignment horizontal="left" vertical="center" indent="2"/>
    </xf>
    <xf numFmtId="49" fontId="5" fillId="0" borderId="0" xfId="2" applyNumberFormat="1" applyFont="1" applyBorder="1" applyAlignment="1">
      <alignment horizontal="left" vertical="center" indent="2"/>
    </xf>
    <xf numFmtId="0" fontId="5" fillId="0" borderId="0" xfId="2" applyFont="1" applyBorder="1" applyAlignment="1">
      <alignment horizontal="left" vertical="center" indent="2"/>
    </xf>
    <xf numFmtId="1" fontId="5" fillId="0" borderId="0" xfId="2" applyNumberFormat="1" applyFont="1" applyBorder="1" applyAlignment="1">
      <alignment horizontal="left" vertical="center" indent="2"/>
    </xf>
    <xf numFmtId="1" fontId="5" fillId="0" borderId="0" xfId="2" applyNumberFormat="1" applyFont="1" applyFill="1" applyBorder="1" applyAlignment="1">
      <alignment horizontal="left" vertical="center" indent="2"/>
    </xf>
    <xf numFmtId="0" fontId="5" fillId="0" borderId="0" xfId="2" applyFont="1" applyFill="1" applyBorder="1" applyAlignment="1">
      <alignment horizontal="left" vertical="center" indent="2"/>
    </xf>
    <xf numFmtId="3" fontId="6" fillId="0" borderId="0" xfId="2" applyNumberFormat="1" applyFont="1" applyFill="1" applyBorder="1" applyAlignment="1">
      <alignment horizontal="left" vertical="center" indent="2"/>
    </xf>
    <xf numFmtId="166" fontId="6" fillId="0" borderId="0" xfId="2" applyNumberFormat="1" applyFont="1" applyFill="1" applyBorder="1" applyAlignment="1">
      <alignment horizontal="left" vertical="center" indent="2"/>
    </xf>
    <xf numFmtId="49" fontId="4" fillId="7" borderId="0" xfId="2" applyNumberFormat="1" applyFont="1" applyFill="1" applyBorder="1" applyAlignment="1">
      <alignment horizontal="left" vertical="center" indent="2"/>
    </xf>
    <xf numFmtId="49" fontId="6" fillId="9" borderId="0" xfId="2" applyNumberFormat="1" applyFont="1" applyFill="1" applyBorder="1" applyAlignment="1">
      <alignment horizontal="left" vertical="center" indent="2"/>
    </xf>
    <xf numFmtId="49" fontId="5" fillId="9" borderId="0" xfId="2" applyNumberFormat="1" applyFont="1" applyFill="1" applyBorder="1" applyAlignment="1">
      <alignment horizontal="left" vertical="center" wrapText="1" indent="2"/>
    </xf>
    <xf numFmtId="49" fontId="6" fillId="8" borderId="0" xfId="2" applyNumberFormat="1" applyFont="1" applyFill="1" applyBorder="1" applyAlignment="1">
      <alignment horizontal="left" vertical="center" indent="2"/>
    </xf>
    <xf numFmtId="49" fontId="5" fillId="14" borderId="0" xfId="2" applyNumberFormat="1" applyFont="1" applyFill="1" applyBorder="1" applyAlignment="1">
      <alignment horizontal="left" vertical="center" wrapText="1" indent="2"/>
    </xf>
    <xf numFmtId="49" fontId="11" fillId="8" borderId="0" xfId="2" applyNumberFormat="1" applyFont="1" applyFill="1" applyBorder="1" applyAlignment="1">
      <alignment horizontal="left" vertical="center" indent="2"/>
    </xf>
    <xf numFmtId="49" fontId="10" fillId="14" borderId="0" xfId="2" applyNumberFormat="1" applyFont="1" applyFill="1" applyBorder="1" applyAlignment="1">
      <alignment horizontal="left" vertical="center" wrapText="1" indent="2"/>
    </xf>
    <xf numFmtId="49" fontId="11" fillId="9" borderId="0" xfId="2" applyNumberFormat="1" applyFont="1" applyFill="1" applyBorder="1" applyAlignment="1">
      <alignment horizontal="left" vertical="center" indent="2"/>
    </xf>
    <xf numFmtId="49" fontId="10" fillId="13" borderId="0" xfId="2" applyNumberFormat="1" applyFont="1" applyFill="1" applyBorder="1" applyAlignment="1">
      <alignment horizontal="left" vertical="center" wrapText="1" indent="2"/>
    </xf>
    <xf numFmtId="49" fontId="7" fillId="8" borderId="0" xfId="2" applyNumberFormat="1" applyFont="1" applyFill="1" applyBorder="1" applyAlignment="1">
      <alignment horizontal="left" vertical="center" indent="2"/>
    </xf>
    <xf numFmtId="49" fontId="9" fillId="14" borderId="0" xfId="2" applyNumberFormat="1" applyFont="1" applyFill="1" applyBorder="1" applyAlignment="1">
      <alignment horizontal="left" vertical="center" wrapText="1" indent="2"/>
    </xf>
    <xf numFmtId="49" fontId="10" fillId="9" borderId="0" xfId="2" applyNumberFormat="1" applyFont="1" applyFill="1" applyBorder="1" applyAlignment="1">
      <alignment horizontal="left" vertical="center" wrapText="1" indent="2"/>
    </xf>
    <xf numFmtId="49" fontId="10" fillId="8" borderId="0" xfId="2" applyNumberFormat="1" applyFont="1" applyFill="1" applyBorder="1" applyAlignment="1">
      <alignment horizontal="left" vertical="center" wrapText="1" indent="2"/>
    </xf>
    <xf numFmtId="49" fontId="8" fillId="0" borderId="0" xfId="2" applyNumberFormat="1" applyFont="1" applyFill="1" applyBorder="1" applyAlignment="1">
      <alignment horizontal="left" vertical="center" indent="3"/>
    </xf>
    <xf numFmtId="166" fontId="3" fillId="0" borderId="0" xfId="2" applyNumberFormat="1" applyFont="1" applyFill="1" applyBorder="1" applyAlignment="1">
      <alignment horizontal="left" vertical="center" wrapText="1" indent="2"/>
    </xf>
    <xf numFmtId="166" fontId="7" fillId="0" borderId="0" xfId="4" applyNumberFormat="1" applyFont="1" applyFill="1" applyBorder="1" applyAlignment="1">
      <alignment horizontal="left" vertical="center" indent="2"/>
    </xf>
    <xf numFmtId="0" fontId="5" fillId="0" borderId="0" xfId="2" applyFont="1" applyBorder="1" applyAlignment="1">
      <alignment horizontal="left" indent="2"/>
    </xf>
    <xf numFmtId="2" fontId="5" fillId="0" borderId="0" xfId="2" applyNumberFormat="1" applyFont="1" applyBorder="1" applyAlignment="1">
      <alignment horizontal="left" vertical="center" indent="2"/>
    </xf>
    <xf numFmtId="166" fontId="5" fillId="0" borderId="0" xfId="2" applyNumberFormat="1" applyFont="1" applyBorder="1" applyAlignment="1">
      <alignment horizontal="left" vertical="center" indent="2"/>
    </xf>
    <xf numFmtId="0" fontId="4" fillId="0" borderId="0" xfId="0" applyFont="1" applyBorder="1" applyAlignment="1">
      <alignment horizontal="left" vertical="center" indent="2"/>
    </xf>
    <xf numFmtId="0" fontId="4" fillId="0" borderId="14" xfId="0" applyFont="1" applyBorder="1" applyAlignment="1">
      <alignment horizontal="left" vertical="center" indent="2"/>
    </xf>
    <xf numFmtId="0" fontId="4" fillId="0" borderId="13" xfId="0" applyFont="1" applyBorder="1" applyAlignment="1">
      <alignment horizontal="left" vertical="center" indent="2"/>
    </xf>
    <xf numFmtId="0" fontId="5" fillId="0" borderId="0" xfId="2" applyFont="1" applyFill="1" applyBorder="1" applyAlignment="1">
      <alignment horizontal="left" indent="2"/>
    </xf>
    <xf numFmtId="0" fontId="3" fillId="0" borderId="0" xfId="0" applyFont="1" applyFill="1" applyBorder="1" applyAlignment="1">
      <alignment horizontal="left" vertical="center" indent="2"/>
    </xf>
    <xf numFmtId="0" fontId="5" fillId="0" borderId="13" xfId="2" applyFont="1" applyBorder="1" applyAlignment="1">
      <alignment horizontal="left" indent="2"/>
    </xf>
    <xf numFmtId="49" fontId="7" fillId="0" borderId="0" xfId="2" applyNumberFormat="1" applyFont="1" applyFill="1" applyBorder="1" applyAlignment="1">
      <alignment horizontal="left" vertical="center" indent="2"/>
    </xf>
    <xf numFmtId="49" fontId="3" fillId="0" borderId="0" xfId="2" applyNumberFormat="1" applyFont="1" applyFill="1" applyBorder="1" applyAlignment="1">
      <alignment horizontal="left" vertical="center" indent="2"/>
    </xf>
    <xf numFmtId="1" fontId="5" fillId="0" borderId="12" xfId="2" applyNumberFormat="1" applyFont="1" applyBorder="1" applyAlignment="1">
      <alignment horizontal="left" vertical="center" indent="2"/>
    </xf>
    <xf numFmtId="0" fontId="5" fillId="0" borderId="0" xfId="2" applyFont="1" applyBorder="1" applyAlignment="1">
      <alignment horizontal="center"/>
    </xf>
    <xf numFmtId="49" fontId="8" fillId="0" borderId="0" xfId="2" applyNumberFormat="1" applyFont="1" applyFill="1" applyBorder="1" applyAlignment="1">
      <alignment horizontal="center" vertical="center" wrapText="1"/>
    </xf>
    <xf numFmtId="49" fontId="8" fillId="0" borderId="0" xfId="2" applyNumberFormat="1" applyFont="1" applyFill="1" applyBorder="1" applyAlignment="1">
      <alignment horizontal="center" vertical="center"/>
    </xf>
    <xf numFmtId="3" fontId="9" fillId="13" borderId="0" xfId="0" applyNumberFormat="1" applyFont="1" applyFill="1" applyBorder="1" applyAlignment="1">
      <alignment horizontal="center" vertical="center"/>
    </xf>
    <xf numFmtId="166" fontId="3" fillId="6" borderId="0" xfId="4" applyNumberFormat="1" applyFont="1" applyFill="1" applyBorder="1" applyAlignment="1">
      <alignment horizontal="left" vertical="center" indent="5"/>
    </xf>
    <xf numFmtId="2" fontId="1" fillId="8" borderId="0" xfId="3" applyNumberFormat="1" applyFont="1" applyFill="1" applyBorder="1" applyAlignment="1">
      <alignment horizontal="left" vertical="center" indent="5"/>
    </xf>
    <xf numFmtId="166" fontId="1" fillId="9" borderId="0" xfId="4" applyNumberFormat="1" applyFont="1" applyFill="1" applyBorder="1" applyAlignment="1">
      <alignment horizontal="left" vertical="center" indent="5"/>
    </xf>
    <xf numFmtId="166" fontId="1" fillId="8" borderId="0" xfId="4" applyNumberFormat="1" applyFont="1" applyFill="1" applyBorder="1" applyAlignment="1">
      <alignment horizontal="left" vertical="center" indent="5"/>
    </xf>
    <xf numFmtId="166" fontId="1" fillId="9" borderId="0" xfId="4" applyNumberFormat="1" applyFont="1" applyFill="1" applyBorder="1" applyAlignment="1">
      <alignment horizontal="left" vertical="center" wrapText="1" indent="4"/>
    </xf>
    <xf numFmtId="166" fontId="1" fillId="8" borderId="0" xfId="4" applyNumberFormat="1" applyFont="1" applyFill="1" applyBorder="1" applyAlignment="1">
      <alignment horizontal="left" vertical="center" wrapText="1" indent="4"/>
    </xf>
    <xf numFmtId="166" fontId="7" fillId="15" borderId="0" xfId="4" applyNumberFormat="1" applyFont="1" applyFill="1" applyBorder="1" applyAlignment="1">
      <alignment horizontal="left" vertical="center" indent="4"/>
    </xf>
    <xf numFmtId="4" fontId="7" fillId="15" borderId="0" xfId="1" applyNumberFormat="1" applyFont="1" applyFill="1" applyBorder="1" applyAlignment="1">
      <alignment horizontal="left" vertical="center" indent="5"/>
    </xf>
    <xf numFmtId="3" fontId="3" fillId="34" borderId="0" xfId="2" applyNumberFormat="1" applyFont="1" applyFill="1" applyBorder="1" applyAlignment="1">
      <alignment horizontal="center" vertical="center" wrapText="1"/>
    </xf>
    <xf numFmtId="1" fontId="23" fillId="30" borderId="0" xfId="2" applyNumberFormat="1" applyFont="1" applyFill="1" applyBorder="1" applyAlignment="1">
      <alignment horizontal="center" vertical="center" wrapText="1"/>
    </xf>
    <xf numFmtId="166" fontId="1" fillId="25" borderId="0" xfId="4" applyNumberFormat="1" applyFont="1" applyFill="1" applyBorder="1" applyAlignment="1">
      <alignment horizontal="center" vertical="center"/>
    </xf>
    <xf numFmtId="4" fontId="1" fillId="25" borderId="0" xfId="1" applyNumberFormat="1" applyFont="1" applyFill="1" applyBorder="1" applyAlignment="1">
      <alignment horizontal="center" vertical="center"/>
    </xf>
    <xf numFmtId="0" fontId="3" fillId="27" borderId="0" xfId="0" applyFont="1" applyFill="1" applyBorder="1" applyAlignment="1">
      <alignment horizontal="center" vertical="center"/>
    </xf>
    <xf numFmtId="1" fontId="8" fillId="30" borderId="0" xfId="2" applyNumberFormat="1" applyFont="1" applyFill="1" applyBorder="1" applyAlignment="1">
      <alignment horizontal="center" vertical="center" wrapText="1"/>
    </xf>
    <xf numFmtId="166" fontId="5" fillId="21" borderId="0" xfId="4" applyNumberFormat="1" applyFont="1" applyFill="1" applyBorder="1" applyAlignment="1">
      <alignment horizontal="center" vertical="center" wrapText="1"/>
    </xf>
    <xf numFmtId="3" fontId="3" fillId="29" borderId="0" xfId="2" applyNumberFormat="1" applyFont="1" applyFill="1" applyBorder="1" applyAlignment="1">
      <alignment horizontal="center" vertical="center" wrapText="1"/>
    </xf>
    <xf numFmtId="3" fontId="3" fillId="29" borderId="0" xfId="2" applyNumberFormat="1" applyFont="1" applyFill="1" applyBorder="1" applyAlignment="1">
      <alignment horizontal="center" vertical="center"/>
    </xf>
    <xf numFmtId="49" fontId="5" fillId="8" borderId="0" xfId="2" applyNumberFormat="1" applyFont="1" applyFill="1" applyBorder="1" applyAlignment="1">
      <alignment horizontal="left" vertical="center" wrapText="1" indent="2"/>
    </xf>
    <xf numFmtId="49" fontId="5" fillId="13" borderId="0" xfId="2" applyNumberFormat="1" applyFont="1" applyFill="1" applyBorder="1" applyAlignment="1">
      <alignment horizontal="left" vertical="center" wrapText="1" indent="2"/>
    </xf>
    <xf numFmtId="49" fontId="9" fillId="14" borderId="0" xfId="2" applyNumberFormat="1" applyFont="1" applyFill="1" applyBorder="1" applyAlignment="1">
      <alignment horizontal="left" vertical="center" wrapText="1" indent="1"/>
    </xf>
    <xf numFmtId="49" fontId="3" fillId="23" borderId="0" xfId="2" applyNumberFormat="1" applyFont="1" applyFill="1" applyBorder="1" applyAlignment="1">
      <alignment horizontal="center" vertical="center"/>
    </xf>
    <xf numFmtId="0" fontId="3" fillId="5" borderId="0" xfId="2" applyFont="1" applyFill="1" applyBorder="1" applyAlignment="1">
      <alignment horizontal="left" vertical="center" indent="1"/>
    </xf>
    <xf numFmtId="0" fontId="6" fillId="0" borderId="0" xfId="2" applyFont="1" applyBorder="1" applyAlignment="1">
      <alignment horizontal="center" vertical="center"/>
    </xf>
    <xf numFmtId="49" fontId="8" fillId="3" borderId="0" xfId="2" applyNumberFormat="1" applyFont="1" applyFill="1" applyBorder="1" applyAlignment="1">
      <alignment horizontal="center" vertical="center"/>
    </xf>
    <xf numFmtId="1" fontId="8" fillId="3" borderId="0" xfId="2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9" fontId="4" fillId="9" borderId="0" xfId="2" applyNumberFormat="1" applyFont="1" applyFill="1" applyBorder="1" applyAlignment="1">
      <alignment horizontal="center" vertical="center"/>
    </xf>
    <xf numFmtId="49" fontId="5" fillId="8" borderId="0" xfId="2" applyNumberFormat="1" applyFont="1" applyFill="1" applyBorder="1" applyAlignment="1">
      <alignment horizontal="center" vertical="center" wrapText="1"/>
    </xf>
    <xf numFmtId="4" fontId="8" fillId="3" borderId="0" xfId="2" applyNumberFormat="1" applyFont="1" applyFill="1" applyBorder="1" applyAlignment="1">
      <alignment horizontal="center" vertical="center" wrapText="1"/>
    </xf>
    <xf numFmtId="49" fontId="4" fillId="14" borderId="0" xfId="2" applyNumberFormat="1" applyFont="1" applyFill="1" applyBorder="1" applyAlignment="1">
      <alignment horizontal="center" vertical="center"/>
    </xf>
    <xf numFmtId="49" fontId="5" fillId="13" borderId="0" xfId="2" applyNumberFormat="1" applyFont="1" applyFill="1" applyBorder="1" applyAlignment="1">
      <alignment horizontal="center" vertical="center" wrapText="1"/>
    </xf>
    <xf numFmtId="49" fontId="8" fillId="3" borderId="0" xfId="2" applyNumberFormat="1" applyFont="1" applyFill="1" applyBorder="1" applyAlignment="1">
      <alignment horizontal="right" vertical="center" indent="1"/>
    </xf>
    <xf numFmtId="49" fontId="8" fillId="3" borderId="0" xfId="2" applyNumberFormat="1" applyFont="1" applyFill="1" applyBorder="1" applyAlignment="1">
      <alignment horizontal="right" vertical="center" wrapText="1" indent="1"/>
    </xf>
    <xf numFmtId="49" fontId="3" fillId="17" borderId="0" xfId="2" applyNumberFormat="1" applyFont="1" applyFill="1" applyBorder="1" applyAlignment="1">
      <alignment horizontal="center" vertical="center" wrapText="1"/>
    </xf>
    <xf numFmtId="1" fontId="8" fillId="30" borderId="0" xfId="2" applyNumberFormat="1" applyFont="1" applyFill="1" applyBorder="1" applyAlignment="1">
      <alignment horizontal="center" vertical="center" wrapText="1"/>
    </xf>
    <xf numFmtId="3" fontId="9" fillId="15" borderId="0" xfId="2" applyNumberFormat="1" applyFont="1" applyFill="1" applyBorder="1" applyAlignment="1">
      <alignment horizontal="center" vertical="center"/>
    </xf>
    <xf numFmtId="166" fontId="5" fillId="21" borderId="0" xfId="4" applyNumberFormat="1" applyFont="1" applyFill="1" applyBorder="1" applyAlignment="1">
      <alignment horizontal="center" vertical="center" wrapText="1"/>
    </xf>
    <xf numFmtId="166" fontId="5" fillId="22" borderId="0" xfId="2" applyNumberFormat="1" applyFont="1" applyFill="1" applyBorder="1" applyAlignment="1">
      <alignment horizontal="center" vertical="center"/>
    </xf>
    <xf numFmtId="3" fontId="3" fillId="29" borderId="0" xfId="2" applyNumberFormat="1" applyFont="1" applyFill="1" applyBorder="1" applyAlignment="1">
      <alignment horizontal="center" vertical="center" wrapText="1"/>
    </xf>
    <xf numFmtId="3" fontId="3" fillId="29" borderId="0" xfId="2" applyNumberFormat="1" applyFont="1" applyFill="1" applyBorder="1" applyAlignment="1">
      <alignment horizontal="center" vertical="center"/>
    </xf>
    <xf numFmtId="3" fontId="9" fillId="22" borderId="0" xfId="2" applyNumberFormat="1" applyFont="1" applyFill="1" applyBorder="1" applyAlignment="1">
      <alignment horizontal="center" vertical="center"/>
    </xf>
    <xf numFmtId="1" fontId="5" fillId="22" borderId="0" xfId="4" applyNumberFormat="1" applyFont="1" applyFill="1" applyBorder="1" applyAlignment="1">
      <alignment horizontal="center" vertical="center" wrapText="1"/>
    </xf>
    <xf numFmtId="0" fontId="3" fillId="18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7" borderId="0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166" fontId="3" fillId="27" borderId="16" xfId="4" applyNumberFormat="1" applyFont="1" applyFill="1" applyBorder="1" applyAlignment="1">
      <alignment horizontal="center" vertical="center"/>
    </xf>
    <xf numFmtId="4" fontId="3" fillId="27" borderId="16" xfId="4" applyNumberFormat="1" applyFont="1" applyFill="1" applyBorder="1" applyAlignment="1">
      <alignment horizontal="center" vertical="center"/>
    </xf>
    <xf numFmtId="4" fontId="3" fillId="27" borderId="15" xfId="4" applyNumberFormat="1" applyFont="1" applyFill="1" applyBorder="1" applyAlignment="1">
      <alignment horizontal="center" vertical="center"/>
    </xf>
    <xf numFmtId="49" fontId="7" fillId="16" borderId="13" xfId="2" applyNumberFormat="1" applyFont="1" applyFill="1" applyBorder="1" applyAlignment="1">
      <alignment horizontal="center" vertical="center"/>
    </xf>
    <xf numFmtId="49" fontId="7" fillId="16" borderId="0" xfId="2" applyNumberFormat="1" applyFont="1" applyFill="1" applyBorder="1" applyAlignment="1">
      <alignment horizontal="center" vertical="center"/>
    </xf>
    <xf numFmtId="166" fontId="1" fillId="25" borderId="0" xfId="4" applyNumberFormat="1" applyFont="1" applyFill="1" applyBorder="1" applyAlignment="1">
      <alignment horizontal="center" vertical="center"/>
    </xf>
    <xf numFmtId="4" fontId="1" fillId="25" borderId="0" xfId="1" applyNumberFormat="1" applyFont="1" applyFill="1" applyBorder="1" applyAlignment="1">
      <alignment horizontal="center" vertical="center"/>
    </xf>
    <xf numFmtId="4" fontId="1" fillId="25" borderId="10" xfId="1" applyNumberFormat="1" applyFont="1" applyFill="1" applyBorder="1" applyAlignment="1">
      <alignment horizontal="center" vertical="center"/>
    </xf>
    <xf numFmtId="49" fontId="7" fillId="26" borderId="13" xfId="2" applyNumberFormat="1" applyFont="1" applyFill="1" applyBorder="1" applyAlignment="1">
      <alignment horizontal="center" vertical="center"/>
    </xf>
    <xf numFmtId="49" fontId="7" fillId="26" borderId="0" xfId="2" applyNumberFormat="1" applyFont="1" applyFill="1" applyBorder="1" applyAlignment="1">
      <alignment horizontal="center" vertical="center"/>
    </xf>
    <xf numFmtId="166" fontId="1" fillId="11" borderId="0" xfId="4" applyNumberFormat="1" applyFont="1" applyFill="1" applyBorder="1" applyAlignment="1">
      <alignment horizontal="center" vertical="center"/>
    </xf>
    <xf numFmtId="165" fontId="1" fillId="11" borderId="0" xfId="4" applyFont="1" applyFill="1" applyBorder="1" applyAlignment="1">
      <alignment horizontal="center" vertical="center"/>
    </xf>
    <xf numFmtId="4" fontId="1" fillId="11" borderId="0" xfId="1" applyNumberFormat="1" applyFont="1" applyFill="1" applyBorder="1" applyAlignment="1">
      <alignment horizontal="center" vertical="center"/>
    </xf>
    <xf numFmtId="49" fontId="3" fillId="17" borderId="0" xfId="2" applyNumberFormat="1" applyFont="1" applyFill="1" applyBorder="1" applyAlignment="1">
      <alignment horizontal="left" vertical="center" wrapText="1" indent="1"/>
    </xf>
    <xf numFmtId="3" fontId="3" fillId="29" borderId="0" xfId="2" applyNumberFormat="1" applyFont="1" applyFill="1" applyBorder="1" applyAlignment="1">
      <alignment horizontal="left" vertical="center" wrapText="1" indent="1"/>
    </xf>
    <xf numFmtId="0" fontId="3" fillId="2" borderId="17" xfId="0" applyFont="1" applyFill="1" applyBorder="1" applyAlignment="1">
      <alignment horizontal="right" vertical="center" indent="5"/>
    </xf>
    <xf numFmtId="0" fontId="3" fillId="2" borderId="16" xfId="0" applyFont="1" applyFill="1" applyBorder="1" applyAlignment="1">
      <alignment horizontal="right" vertical="center" indent="5"/>
    </xf>
    <xf numFmtId="0" fontId="3" fillId="2" borderId="13" xfId="0" applyFont="1" applyFill="1" applyBorder="1" applyAlignment="1">
      <alignment horizontal="right" vertical="center" indent="5"/>
    </xf>
    <xf numFmtId="0" fontId="3" fillId="2" borderId="0" xfId="0" applyFont="1" applyFill="1" applyBorder="1" applyAlignment="1">
      <alignment horizontal="right" vertical="center" indent="5"/>
    </xf>
    <xf numFmtId="49" fontId="9" fillId="16" borderId="13" xfId="2" applyNumberFormat="1" applyFont="1" applyFill="1" applyBorder="1" applyAlignment="1">
      <alignment horizontal="right" vertical="center" indent="5"/>
    </xf>
    <xf numFmtId="49" fontId="9" fillId="16" borderId="0" xfId="2" applyNumberFormat="1" applyFont="1" applyFill="1" applyBorder="1" applyAlignment="1">
      <alignment horizontal="right" vertical="center" indent="5"/>
    </xf>
    <xf numFmtId="2" fontId="1" fillId="25" borderId="0" xfId="1" applyNumberFormat="1" applyFont="1" applyFill="1" applyBorder="1" applyAlignment="1">
      <alignment horizontal="center" vertical="center"/>
    </xf>
    <xf numFmtId="2" fontId="1" fillId="25" borderId="10" xfId="1" applyNumberFormat="1" applyFont="1" applyFill="1" applyBorder="1" applyAlignment="1">
      <alignment horizontal="center" vertical="center"/>
    </xf>
    <xf numFmtId="49" fontId="9" fillId="26" borderId="13" xfId="2" applyNumberFormat="1" applyFont="1" applyFill="1" applyBorder="1" applyAlignment="1">
      <alignment horizontal="right" vertical="center" indent="5"/>
    </xf>
    <xf numFmtId="49" fontId="9" fillId="26" borderId="0" xfId="2" applyNumberFormat="1" applyFont="1" applyFill="1" applyBorder="1" applyAlignment="1">
      <alignment horizontal="right" vertical="center" indent="5"/>
    </xf>
    <xf numFmtId="49" fontId="23" fillId="3" borderId="0" xfId="2" applyNumberFormat="1" applyFont="1" applyFill="1" applyBorder="1" applyAlignment="1">
      <alignment horizontal="right" vertical="center" wrapText="1" indent="1"/>
    </xf>
    <xf numFmtId="49" fontId="23" fillId="3" borderId="0" xfId="2" applyNumberFormat="1" applyFont="1" applyFill="1" applyBorder="1" applyAlignment="1">
      <alignment horizontal="right" vertical="center" indent="1"/>
    </xf>
    <xf numFmtId="49" fontId="4" fillId="9" borderId="0" xfId="2" applyNumberFormat="1" applyFont="1" applyFill="1" applyBorder="1" applyAlignment="1">
      <alignment horizontal="left" vertical="center" indent="2"/>
    </xf>
    <xf numFmtId="49" fontId="5" fillId="8" borderId="0" xfId="2" applyNumberFormat="1" applyFont="1" applyFill="1" applyBorder="1" applyAlignment="1">
      <alignment horizontal="left" vertical="center" wrapText="1" indent="2"/>
    </xf>
    <xf numFmtId="49" fontId="4" fillId="14" borderId="0" xfId="2" applyNumberFormat="1" applyFont="1" applyFill="1" applyBorder="1" applyAlignment="1">
      <alignment horizontal="left" vertical="center" indent="2"/>
    </xf>
    <xf numFmtId="49" fontId="5" fillId="13" borderId="0" xfId="2" applyNumberFormat="1" applyFont="1" applyFill="1" applyBorder="1" applyAlignment="1">
      <alignment horizontal="left" vertical="center" wrapText="1" indent="2"/>
    </xf>
    <xf numFmtId="49" fontId="21" fillId="35" borderId="0" xfId="2" applyNumberFormat="1" applyFont="1" applyFill="1" applyBorder="1" applyAlignment="1">
      <alignment horizontal="left" vertical="center" wrapText="1" indent="2"/>
    </xf>
    <xf numFmtId="49" fontId="21" fillId="35" borderId="0" xfId="2" applyNumberFormat="1" applyFont="1" applyFill="1" applyBorder="1" applyAlignment="1">
      <alignment horizontal="left" vertical="center" indent="2"/>
    </xf>
    <xf numFmtId="1" fontId="6" fillId="0" borderId="12" xfId="2" applyNumberFormat="1" applyFont="1" applyBorder="1" applyAlignment="1">
      <alignment horizontal="left" vertical="center" indent="2"/>
    </xf>
    <xf numFmtId="49" fontId="3" fillId="23" borderId="0" xfId="2" applyNumberFormat="1" applyFont="1" applyFill="1" applyBorder="1" applyAlignment="1">
      <alignment horizontal="left" vertical="center" indent="2"/>
    </xf>
    <xf numFmtId="0" fontId="3" fillId="5" borderId="0" xfId="2" applyFont="1" applyFill="1" applyBorder="1" applyAlignment="1">
      <alignment horizontal="left" vertical="center" indent="2"/>
    </xf>
    <xf numFmtId="49" fontId="8" fillId="3" borderId="0" xfId="2" applyNumberFormat="1" applyFont="1" applyFill="1" applyBorder="1" applyAlignment="1">
      <alignment horizontal="left" vertical="center" indent="2"/>
    </xf>
    <xf numFmtId="49" fontId="8" fillId="3" borderId="0" xfId="2" applyNumberFormat="1" applyFont="1" applyFill="1" applyBorder="1" applyAlignment="1">
      <alignment horizontal="left" vertical="center" wrapText="1" indent="2"/>
    </xf>
    <xf numFmtId="1" fontId="8" fillId="3" borderId="0" xfId="2" applyNumberFormat="1" applyFont="1" applyFill="1" applyBorder="1" applyAlignment="1">
      <alignment horizontal="left" vertical="center" wrapText="1" indent="1"/>
    </xf>
    <xf numFmtId="0" fontId="20" fillId="25" borderId="0" xfId="0" applyFont="1" applyFill="1" applyAlignment="1">
      <alignment horizontal="right" vertical="center" indent="4"/>
    </xf>
    <xf numFmtId="0" fontId="20" fillId="0" borderId="0" xfId="0" applyFont="1" applyAlignment="1">
      <alignment horizontal="right" vertical="center" indent="3"/>
    </xf>
    <xf numFmtId="166" fontId="4" fillId="11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 indent="1"/>
    </xf>
    <xf numFmtId="166" fontId="0" fillId="31" borderId="0" xfId="0" applyNumberFormat="1" applyFill="1" applyAlignment="1">
      <alignment horizontal="center" vertical="center"/>
    </xf>
    <xf numFmtId="3" fontId="4" fillId="11" borderId="0" xfId="0" applyNumberFormat="1" applyFont="1" applyFill="1" applyAlignment="1">
      <alignment horizontal="center" vertical="center"/>
    </xf>
    <xf numFmtId="167" fontId="4" fillId="11" borderId="0" xfId="0" applyNumberFormat="1" applyFont="1" applyFill="1" applyAlignment="1">
      <alignment horizontal="center" vertical="center"/>
    </xf>
    <xf numFmtId="166" fontId="3" fillId="5" borderId="0" xfId="0" applyNumberFormat="1" applyFont="1" applyFill="1" applyAlignment="1">
      <alignment horizontal="center" vertical="center"/>
    </xf>
    <xf numFmtId="166" fontId="3" fillId="27" borderId="0" xfId="0" applyNumberFormat="1" applyFont="1" applyFill="1" applyAlignment="1">
      <alignment horizontal="center" vertical="center"/>
    </xf>
    <xf numFmtId="0" fontId="21" fillId="34" borderId="0" xfId="0" applyFont="1" applyFill="1" applyBorder="1" applyAlignment="1">
      <alignment horizontal="center" vertical="center"/>
    </xf>
    <xf numFmtId="49" fontId="8" fillId="33" borderId="0" xfId="2" applyNumberFormat="1" applyFont="1" applyFill="1" applyBorder="1" applyAlignment="1">
      <alignment horizontal="center" vertical="center" wrapText="1"/>
    </xf>
    <xf numFmtId="49" fontId="8" fillId="33" borderId="0" xfId="2" applyNumberFormat="1" applyFont="1" applyFill="1" applyBorder="1" applyAlignment="1">
      <alignment horizontal="center" vertical="center"/>
    </xf>
    <xf numFmtId="1" fontId="8" fillId="33" borderId="0" xfId="2" applyNumberFormat="1" applyFont="1" applyFill="1" applyBorder="1" applyAlignment="1">
      <alignment horizontal="center" vertical="center" wrapText="1"/>
    </xf>
    <xf numFmtId="0" fontId="3" fillId="32" borderId="0" xfId="0" applyFont="1" applyFill="1" applyAlignment="1">
      <alignment horizontal="center" vertical="center"/>
    </xf>
    <xf numFmtId="49" fontId="3" fillId="17" borderId="0" xfId="2" applyNumberFormat="1" applyFont="1" applyFill="1" applyBorder="1" applyAlignment="1">
      <alignment horizontal="center" vertical="center"/>
    </xf>
    <xf numFmtId="3" fontId="7" fillId="15" borderId="0" xfId="2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166" fontId="3" fillId="27" borderId="7" xfId="4" applyNumberFormat="1" applyFont="1" applyFill="1" applyBorder="1" applyAlignment="1">
      <alignment horizontal="center" vertical="center"/>
    </xf>
    <xf numFmtId="4" fontId="3" fillId="27" borderId="7" xfId="4" applyNumberFormat="1" applyFont="1" applyFill="1" applyBorder="1" applyAlignment="1">
      <alignment horizontal="center" vertical="center"/>
    </xf>
    <xf numFmtId="4" fontId="3" fillId="27" borderId="11" xfId="4" applyNumberFormat="1" applyFont="1" applyFill="1" applyBorder="1" applyAlignment="1">
      <alignment horizontal="center" vertical="center"/>
    </xf>
    <xf numFmtId="49" fontId="7" fillId="16" borderId="4" xfId="2" applyNumberFormat="1" applyFont="1" applyFill="1" applyBorder="1" applyAlignment="1">
      <alignment horizontal="center" vertical="center"/>
    </xf>
    <xf numFmtId="49" fontId="7" fillId="26" borderId="4" xfId="2" applyNumberFormat="1" applyFont="1" applyFill="1" applyBorder="1" applyAlignment="1">
      <alignment horizontal="center" vertical="center"/>
    </xf>
    <xf numFmtId="0" fontId="3" fillId="18" borderId="1" xfId="0" applyFont="1" applyFill="1" applyBorder="1" applyAlignment="1">
      <alignment horizontal="center" vertical="center"/>
    </xf>
    <xf numFmtId="0" fontId="3" fillId="18" borderId="2" xfId="0" applyFont="1" applyFill="1" applyBorder="1" applyAlignment="1">
      <alignment horizontal="center" vertical="center"/>
    </xf>
    <xf numFmtId="0" fontId="3" fillId="18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1" fontId="3" fillId="27" borderId="0" xfId="2" applyNumberFormat="1" applyFont="1" applyFill="1" applyBorder="1" applyAlignment="1">
      <alignment horizontal="center" vertical="center" wrapText="1"/>
    </xf>
    <xf numFmtId="49" fontId="10" fillId="0" borderId="0" xfId="2" applyNumberFormat="1" applyFont="1" applyBorder="1" applyAlignment="1">
      <alignment horizontal="left" vertical="center" indent="1"/>
    </xf>
  </cellXfs>
  <cellStyles count="5">
    <cellStyle name="Moeda 2" xfId="4"/>
    <cellStyle name="Normal" xfId="0" builtinId="0"/>
    <cellStyle name="Normal 2" xfId="2"/>
    <cellStyle name="Porcentagem 2" xfId="3"/>
    <cellStyle name="Vírgula" xfId="1" builtinId="3"/>
  </cellStyles>
  <dxfs count="0"/>
  <tableStyles count="0" defaultTableStyle="TableStyleMedium2" defaultPivotStyle="PivotStyleLight16"/>
  <colors>
    <mruColors>
      <color rgb="FF8B0D4C"/>
      <color rgb="FFFFC819"/>
      <color rgb="FF008080"/>
      <color rgb="FFDDFFEE"/>
      <color rgb="FFFFFFCC"/>
      <color rgb="FFC7FD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395287</xdr:colOff>
      <xdr:row>2</xdr:row>
      <xdr:rowOff>357188</xdr:rowOff>
    </xdr:from>
    <xdr:to>
      <xdr:col>8</xdr:col>
      <xdr:colOff>900112</xdr:colOff>
      <xdr:row>4</xdr:row>
      <xdr:rowOff>166688</xdr:rowOff>
    </xdr:to>
    <xdr:sp macro="" textlink="">
      <xdr:nvSpPr>
        <xdr:cNvPr id="2" name="Seta para a direita 1"/>
        <xdr:cNvSpPr/>
      </xdr:nvSpPr>
      <xdr:spPr>
        <a:xfrm rot="5400000">
          <a:off x="12458700" y="1619250"/>
          <a:ext cx="723900" cy="504825"/>
        </a:xfrm>
        <a:prstGeom prst="rightArrow">
          <a:avLst/>
        </a:prstGeom>
        <a:solidFill>
          <a:srgbClr val="C0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W51"/>
  <sheetViews>
    <sheetView showGridLines="0" topLeftCell="C33" zoomScale="70" zoomScaleNormal="70" workbookViewId="0">
      <selection activeCell="P40" sqref="P40"/>
    </sheetView>
  </sheetViews>
  <sheetFormatPr defaultColWidth="29.109375" defaultRowHeight="45" customHeight="1" x14ac:dyDescent="0.3"/>
  <cols>
    <col min="1" max="1" width="14.5546875" style="7" customWidth="1"/>
    <col min="2" max="2" width="42.109375" style="3" customWidth="1"/>
    <col min="3" max="3" width="16" style="7" customWidth="1"/>
    <col min="4" max="4" width="42.5546875" style="3" customWidth="1"/>
    <col min="5" max="5" width="13" style="4" customWidth="1"/>
    <col min="6" max="6" width="13.88671875" style="4" customWidth="1"/>
    <col min="7" max="7" width="14.5546875" style="4" customWidth="1"/>
    <col min="8" max="8" width="8.109375" style="5" customWidth="1"/>
    <col min="9" max="9" width="9.33203125" style="5" customWidth="1"/>
    <col min="10" max="10" width="27.33203125" style="5" customWidth="1"/>
    <col min="11" max="12" width="28.6640625" style="5" customWidth="1"/>
    <col min="13" max="13" width="32.88671875" style="4" customWidth="1"/>
    <col min="14" max="14" width="29.109375" style="4"/>
    <col min="15" max="15" width="25.6640625" style="4" customWidth="1"/>
    <col min="16" max="16" width="25" style="4" customWidth="1"/>
    <col min="17" max="17" width="28.33203125" style="4" customWidth="1"/>
    <col min="18" max="1011" width="29.109375" style="4"/>
    <col min="1012" max="16384" width="29.109375" style="1"/>
  </cols>
  <sheetData>
    <row r="1" spans="1:21" ht="36.75" customHeight="1" x14ac:dyDescent="0.3">
      <c r="A1" s="292" t="s">
        <v>76</v>
      </c>
      <c r="B1" s="292"/>
      <c r="C1" s="81">
        <f>L5</f>
        <v>57.03</v>
      </c>
      <c r="J1" s="22"/>
      <c r="K1" s="22"/>
      <c r="L1" s="22"/>
      <c r="M1" s="23"/>
    </row>
    <row r="2" spans="1:21" s="4" customFormat="1" ht="37.5" customHeight="1" x14ac:dyDescent="0.3">
      <c r="A2" s="293" t="s">
        <v>71</v>
      </c>
      <c r="B2" s="293"/>
      <c r="C2" s="293"/>
      <c r="D2" s="293"/>
      <c r="E2" s="19">
        <v>0.2</v>
      </c>
      <c r="F2" s="20">
        <v>0.1</v>
      </c>
      <c r="G2" s="21">
        <v>0</v>
      </c>
      <c r="H2" s="294"/>
      <c r="I2" s="294"/>
      <c r="J2" s="24"/>
      <c r="K2" s="24"/>
      <c r="L2" s="25"/>
      <c r="M2" s="26"/>
    </row>
    <row r="3" spans="1:21" ht="52.5" customHeight="1" x14ac:dyDescent="0.3">
      <c r="A3" s="295" t="s">
        <v>13</v>
      </c>
      <c r="B3" s="295"/>
      <c r="C3" s="295" t="s">
        <v>72</v>
      </c>
      <c r="D3" s="295"/>
      <c r="E3" s="296" t="s">
        <v>78</v>
      </c>
      <c r="F3" s="296"/>
      <c r="G3" s="296"/>
      <c r="H3" s="296" t="s">
        <v>14</v>
      </c>
      <c r="I3" s="296"/>
      <c r="J3" s="296" t="s">
        <v>142</v>
      </c>
      <c r="K3" s="296" t="s">
        <v>141</v>
      </c>
      <c r="L3" s="296" t="s">
        <v>86</v>
      </c>
      <c r="M3" s="300" t="s">
        <v>77</v>
      </c>
      <c r="O3" s="297" t="s">
        <v>149</v>
      </c>
      <c r="P3" s="297" t="s">
        <v>150</v>
      </c>
      <c r="Q3" s="297" t="s">
        <v>82</v>
      </c>
      <c r="R3" s="297" t="s">
        <v>118</v>
      </c>
      <c r="S3" s="297" t="s">
        <v>119</v>
      </c>
      <c r="T3" s="297" t="s">
        <v>120</v>
      </c>
    </row>
    <row r="4" spans="1:21" ht="35.25" customHeight="1" x14ac:dyDescent="0.3">
      <c r="A4" s="9" t="s">
        <v>15</v>
      </c>
      <c r="B4" s="9" t="s">
        <v>16</v>
      </c>
      <c r="C4" s="9" t="s">
        <v>15</v>
      </c>
      <c r="D4" s="9" t="s">
        <v>0</v>
      </c>
      <c r="E4" s="10" t="s">
        <v>17</v>
      </c>
      <c r="F4" s="10" t="s">
        <v>18</v>
      </c>
      <c r="G4" s="10" t="s">
        <v>19</v>
      </c>
      <c r="H4" s="10" t="s">
        <v>20</v>
      </c>
      <c r="I4" s="10" t="s">
        <v>70</v>
      </c>
      <c r="J4" s="296"/>
      <c r="K4" s="296"/>
      <c r="L4" s="296"/>
      <c r="M4" s="300"/>
      <c r="N4" s="129"/>
      <c r="O4" s="297"/>
      <c r="P4" s="297"/>
      <c r="Q4" s="297"/>
      <c r="R4" s="297"/>
      <c r="S4" s="297"/>
      <c r="T4" s="297"/>
    </row>
    <row r="5" spans="1:21" ht="45" customHeight="1" x14ac:dyDescent="0.3">
      <c r="A5" s="298" t="s">
        <v>21</v>
      </c>
      <c r="B5" s="299" t="s">
        <v>22</v>
      </c>
      <c r="C5" s="28" t="s">
        <v>23</v>
      </c>
      <c r="D5" s="13" t="s">
        <v>24</v>
      </c>
      <c r="E5" s="14">
        <v>30</v>
      </c>
      <c r="F5" s="14">
        <v>121</v>
      </c>
      <c r="G5" s="14">
        <v>154</v>
      </c>
      <c r="H5" s="30">
        <v>1</v>
      </c>
      <c r="I5" s="15">
        <f>IF(H5=0,0%,IF(H5=1,0%,IF(H5=2,5%,IF(H5=3,10%,IF(H5=4,15%,20%)))))</f>
        <v>0</v>
      </c>
      <c r="J5" s="32">
        <v>1</v>
      </c>
      <c r="K5" s="33">
        <f>ROUND(((SUM(E5:H5)*I5)+(E5*(100%+E$2)+F5*(100%+F$2)+G5))*J5,2)</f>
        <v>323.10000000000002</v>
      </c>
      <c r="L5" s="6">
        <f>ROUND(M5/((SUM(E5:H5)*I5)+(E5*(100%+E$2)+F5*(100%+F$2)+G5)),2)</f>
        <v>57.03</v>
      </c>
      <c r="M5" s="16">
        <f>AVERAGE(O5:T5)</f>
        <v>18425.64</v>
      </c>
      <c r="N5" s="129"/>
      <c r="O5" s="150"/>
      <c r="P5" s="150">
        <v>18425.64</v>
      </c>
      <c r="Q5" s="150"/>
      <c r="R5" s="150"/>
      <c r="S5" s="150"/>
      <c r="T5" s="150"/>
    </row>
    <row r="6" spans="1:21" ht="45" customHeight="1" x14ac:dyDescent="0.3">
      <c r="A6" s="298"/>
      <c r="B6" s="299"/>
      <c r="C6" s="29" t="s">
        <v>25</v>
      </c>
      <c r="D6" s="11" t="s">
        <v>3</v>
      </c>
      <c r="E6" s="12">
        <v>31</v>
      </c>
      <c r="F6" s="12">
        <v>132</v>
      </c>
      <c r="G6" s="12">
        <v>97</v>
      </c>
      <c r="H6" s="31">
        <v>1</v>
      </c>
      <c r="I6" s="107">
        <f>IF(H6=0,0%,IF(H6=1,0%,IF(H6=2,5%,IF(H6=3,10%,IF(H6=4,15%,20%)))))</f>
        <v>0</v>
      </c>
      <c r="J6" s="34">
        <f>ROUND(L6/L$5,2)</f>
        <v>0.44</v>
      </c>
      <c r="K6" s="34">
        <f>ROUND(((SUM(E6:H6)*I6)+(E6*(100%+E$2)+F6*(100%+F$2)+G6))*J6,2)</f>
        <v>122.94</v>
      </c>
      <c r="L6" s="18">
        <f>ROUND(M6/((SUM(E6:H6)*I6)+(E6*(100%+E$2)+F6*(100%+F$2)+G6)),2)</f>
        <v>24.83</v>
      </c>
      <c r="M6" s="108">
        <f t="shared" ref="M6:M35" si="0">AVERAGE(O6:T6)</f>
        <v>6938.48</v>
      </c>
      <c r="N6" s="129"/>
      <c r="O6" s="150"/>
      <c r="P6" s="150">
        <v>6938.48</v>
      </c>
      <c r="Q6" s="150"/>
      <c r="R6" s="150"/>
      <c r="S6" s="150"/>
      <c r="T6" s="150"/>
    </row>
    <row r="7" spans="1:21" ht="45" customHeight="1" x14ac:dyDescent="0.3">
      <c r="A7" s="298"/>
      <c r="B7" s="299"/>
      <c r="C7" s="28" t="s">
        <v>26</v>
      </c>
      <c r="D7" s="13" t="s">
        <v>9</v>
      </c>
      <c r="E7" s="14">
        <v>5</v>
      </c>
      <c r="F7" s="14">
        <v>19</v>
      </c>
      <c r="G7" s="14">
        <v>74</v>
      </c>
      <c r="H7" s="30">
        <v>1</v>
      </c>
      <c r="I7" s="15">
        <f t="shared" ref="I7:I35" si="1">IF(H7=0,0%,IF(H7=1,0%,IF(H7=2,5%,IF(H7=3,10%,IF(H7=4,15%,20%)))))</f>
        <v>0</v>
      </c>
      <c r="J7" s="36">
        <f t="shared" ref="J7:J35" si="2">ROUND(L7/L$5,2)</f>
        <v>1.21</v>
      </c>
      <c r="K7" s="36">
        <f t="shared" ref="K7:K35" si="3">ROUND(((SUM(E7:H7)*I7)+(E7*(100%+E$2)+F7*(100%+F$2)+G7))*J7,2)</f>
        <v>122.09</v>
      </c>
      <c r="L7" s="37">
        <f t="shared" ref="L7:L35" si="4">ROUND(M7/((SUM(E7:H7)*I7)+(E7*(100%+E$2)+F7*(100%+F$2)+G7)),2)</f>
        <v>68.77</v>
      </c>
      <c r="M7" s="16">
        <f t="shared" si="0"/>
        <v>6938.48</v>
      </c>
      <c r="N7" s="129"/>
      <c r="O7" s="150"/>
      <c r="P7" s="150">
        <v>6938.48</v>
      </c>
      <c r="Q7" s="150"/>
      <c r="R7" s="150"/>
      <c r="S7" s="150"/>
      <c r="T7" s="150"/>
    </row>
    <row r="8" spans="1:21" ht="45" customHeight="1" x14ac:dyDescent="0.3">
      <c r="A8" s="298"/>
      <c r="B8" s="299"/>
      <c r="C8" s="29" t="s">
        <v>27</v>
      </c>
      <c r="D8" s="47" t="s">
        <v>28</v>
      </c>
      <c r="E8" s="48">
        <v>31</v>
      </c>
      <c r="F8" s="48">
        <v>0</v>
      </c>
      <c r="G8" s="48">
        <v>157</v>
      </c>
      <c r="H8" s="48">
        <v>5</v>
      </c>
      <c r="I8" s="107">
        <f t="shared" si="1"/>
        <v>0.2</v>
      </c>
      <c r="J8" s="34">
        <f t="shared" si="2"/>
        <v>0.6</v>
      </c>
      <c r="K8" s="34">
        <f t="shared" si="3"/>
        <v>139.68</v>
      </c>
      <c r="L8" s="18">
        <f t="shared" si="4"/>
        <v>34.1</v>
      </c>
      <c r="M8" s="108">
        <f t="shared" si="0"/>
        <v>7938.52</v>
      </c>
      <c r="N8" s="129"/>
      <c r="O8" s="150"/>
      <c r="P8" s="150">
        <v>7938.52</v>
      </c>
      <c r="Q8" s="150"/>
      <c r="R8" s="150"/>
      <c r="S8" s="150"/>
      <c r="T8" s="150"/>
    </row>
    <row r="9" spans="1:21" ht="45" customHeight="1" x14ac:dyDescent="0.3">
      <c r="A9" s="298"/>
      <c r="B9" s="299"/>
      <c r="C9" s="28" t="s">
        <v>29</v>
      </c>
      <c r="D9" s="38" t="s">
        <v>30</v>
      </c>
      <c r="E9" s="39">
        <v>14</v>
      </c>
      <c r="F9" s="39">
        <v>0</v>
      </c>
      <c r="G9" s="39">
        <v>0</v>
      </c>
      <c r="H9" s="39">
        <v>2</v>
      </c>
      <c r="I9" s="15">
        <f t="shared" si="1"/>
        <v>0.05</v>
      </c>
      <c r="J9" s="36">
        <f t="shared" si="2"/>
        <v>6.91</v>
      </c>
      <c r="K9" s="36">
        <f t="shared" si="3"/>
        <v>121.62</v>
      </c>
      <c r="L9" s="37">
        <f t="shared" si="4"/>
        <v>393.86</v>
      </c>
      <c r="M9" s="16">
        <f t="shared" si="0"/>
        <v>6932</v>
      </c>
      <c r="N9" s="129"/>
      <c r="O9" s="150"/>
      <c r="P9" s="150">
        <v>6932</v>
      </c>
      <c r="Q9" s="150"/>
      <c r="R9" s="150"/>
      <c r="S9" s="150"/>
      <c r="T9" s="150"/>
    </row>
    <row r="10" spans="1:21" ht="45" customHeight="1" x14ac:dyDescent="0.3">
      <c r="A10" s="298"/>
      <c r="B10" s="299"/>
      <c r="C10" s="50" t="s">
        <v>31</v>
      </c>
      <c r="D10" s="51" t="s">
        <v>4</v>
      </c>
      <c r="E10" s="52">
        <v>1</v>
      </c>
      <c r="F10" s="52">
        <v>0</v>
      </c>
      <c r="G10" s="52">
        <v>0</v>
      </c>
      <c r="H10" s="52">
        <v>1</v>
      </c>
      <c r="I10" s="107">
        <f t="shared" si="1"/>
        <v>0</v>
      </c>
      <c r="J10" s="34">
        <f t="shared" si="2"/>
        <v>36.53</v>
      </c>
      <c r="K10" s="34">
        <f t="shared" si="3"/>
        <v>43.84</v>
      </c>
      <c r="L10" s="18">
        <f t="shared" si="4"/>
        <v>2083.33</v>
      </c>
      <c r="M10" s="108">
        <f t="shared" si="0"/>
        <v>2500</v>
      </c>
      <c r="N10" s="129"/>
      <c r="O10" s="150"/>
      <c r="P10" s="150">
        <v>2500</v>
      </c>
      <c r="Q10" s="150"/>
      <c r="R10" s="150"/>
      <c r="S10" s="150"/>
      <c r="T10" s="150"/>
    </row>
    <row r="11" spans="1:21" ht="45" customHeight="1" x14ac:dyDescent="0.3">
      <c r="A11" s="298"/>
      <c r="B11" s="299"/>
      <c r="C11" s="41" t="s">
        <v>32</v>
      </c>
      <c r="D11" s="42" t="s">
        <v>33</v>
      </c>
      <c r="E11" s="43">
        <v>1</v>
      </c>
      <c r="F11" s="43">
        <v>0</v>
      </c>
      <c r="G11" s="43">
        <v>0</v>
      </c>
      <c r="H11" s="43">
        <v>1</v>
      </c>
      <c r="I11" s="15">
        <f t="shared" si="1"/>
        <v>0</v>
      </c>
      <c r="J11" s="36">
        <f t="shared" si="2"/>
        <v>27.76</v>
      </c>
      <c r="K11" s="36">
        <f t="shared" si="3"/>
        <v>33.31</v>
      </c>
      <c r="L11" s="37">
        <f t="shared" si="4"/>
        <v>1583.33</v>
      </c>
      <c r="M11" s="16">
        <f t="shared" si="0"/>
        <v>1900</v>
      </c>
      <c r="N11" s="129"/>
      <c r="O11" s="150"/>
      <c r="P11" s="150">
        <v>1900</v>
      </c>
      <c r="Q11" s="150"/>
      <c r="R11" s="150"/>
      <c r="S11" s="150"/>
      <c r="T11" s="150"/>
    </row>
    <row r="12" spans="1:21" ht="45" customHeight="1" x14ac:dyDescent="0.3">
      <c r="A12" s="301" t="s">
        <v>34</v>
      </c>
      <c r="B12" s="302" t="s">
        <v>35</v>
      </c>
      <c r="C12" s="29" t="s">
        <v>23</v>
      </c>
      <c r="D12" s="11" t="s">
        <v>36</v>
      </c>
      <c r="E12" s="12">
        <v>1</v>
      </c>
      <c r="F12" s="12">
        <v>0</v>
      </c>
      <c r="G12" s="12">
        <v>0</v>
      </c>
      <c r="H12" s="31">
        <v>1</v>
      </c>
      <c r="I12" s="107">
        <f t="shared" si="1"/>
        <v>0</v>
      </c>
      <c r="J12" s="34">
        <f t="shared" si="2"/>
        <v>76.87</v>
      </c>
      <c r="K12" s="34">
        <f t="shared" si="3"/>
        <v>92.24</v>
      </c>
      <c r="L12" s="18">
        <f t="shared" si="4"/>
        <v>4383.66</v>
      </c>
      <c r="M12" s="108">
        <f t="shared" si="0"/>
        <v>5260.39</v>
      </c>
      <c r="N12" s="129"/>
      <c r="O12" s="150"/>
      <c r="P12" s="150">
        <v>5260.39</v>
      </c>
      <c r="Q12" s="150"/>
      <c r="R12" s="150"/>
      <c r="S12" s="150"/>
      <c r="T12" s="150"/>
    </row>
    <row r="13" spans="1:21" ht="45" customHeight="1" x14ac:dyDescent="0.3">
      <c r="A13" s="301"/>
      <c r="B13" s="302"/>
      <c r="C13" s="28" t="s">
        <v>25</v>
      </c>
      <c r="D13" s="38" t="s">
        <v>2</v>
      </c>
      <c r="E13" s="39">
        <v>13</v>
      </c>
      <c r="F13" s="39">
        <v>2</v>
      </c>
      <c r="G13" s="39">
        <v>0</v>
      </c>
      <c r="H13" s="39">
        <v>4</v>
      </c>
      <c r="I13" s="15">
        <f t="shared" si="1"/>
        <v>0.15</v>
      </c>
      <c r="J13" s="36">
        <f t="shared" si="2"/>
        <v>5.42</v>
      </c>
      <c r="K13" s="36">
        <f t="shared" si="3"/>
        <v>111.92</v>
      </c>
      <c r="L13" s="37">
        <f t="shared" si="4"/>
        <v>309.08</v>
      </c>
      <c r="M13" s="16">
        <f t="shared" si="0"/>
        <v>6382.43</v>
      </c>
      <c r="N13" s="129"/>
      <c r="O13" s="150"/>
      <c r="P13" s="150">
        <v>6382.43</v>
      </c>
      <c r="Q13" s="150"/>
      <c r="R13" s="150"/>
      <c r="S13" s="150"/>
      <c r="T13" s="150"/>
    </row>
    <row r="14" spans="1:21" ht="45" customHeight="1" x14ac:dyDescent="0.3">
      <c r="A14" s="301"/>
      <c r="B14" s="302"/>
      <c r="C14" s="29" t="s">
        <v>26</v>
      </c>
      <c r="D14" s="47" t="s">
        <v>1</v>
      </c>
      <c r="E14" s="48">
        <v>15</v>
      </c>
      <c r="F14" s="48">
        <v>4</v>
      </c>
      <c r="G14" s="48">
        <v>0</v>
      </c>
      <c r="H14" s="48">
        <v>2</v>
      </c>
      <c r="I14" s="107">
        <f t="shared" si="1"/>
        <v>0.05</v>
      </c>
      <c r="J14" s="34">
        <f t="shared" si="2"/>
        <v>9.42</v>
      </c>
      <c r="K14" s="34">
        <f t="shared" si="3"/>
        <v>220.9</v>
      </c>
      <c r="L14" s="18">
        <f t="shared" si="4"/>
        <v>537.30999999999995</v>
      </c>
      <c r="M14" s="108">
        <f t="shared" si="0"/>
        <v>12600</v>
      </c>
      <c r="N14" s="129"/>
      <c r="O14" s="150"/>
      <c r="P14" s="150">
        <v>12600</v>
      </c>
      <c r="Q14" s="150"/>
      <c r="R14" s="150"/>
      <c r="S14" s="150"/>
      <c r="T14" s="150"/>
    </row>
    <row r="15" spans="1:21" ht="45" customHeight="1" x14ac:dyDescent="0.3">
      <c r="A15" s="301"/>
      <c r="B15" s="302"/>
      <c r="C15" s="28" t="s">
        <v>27</v>
      </c>
      <c r="D15" s="38" t="s">
        <v>37</v>
      </c>
      <c r="E15" s="39">
        <v>1</v>
      </c>
      <c r="F15" s="39">
        <v>1</v>
      </c>
      <c r="G15" s="39">
        <v>0</v>
      </c>
      <c r="H15" s="39">
        <v>2</v>
      </c>
      <c r="I15" s="15">
        <f t="shared" si="1"/>
        <v>0.05</v>
      </c>
      <c r="J15" s="36">
        <f t="shared" si="2"/>
        <v>59.62</v>
      </c>
      <c r="K15" s="36">
        <f t="shared" si="3"/>
        <v>149.05000000000001</v>
      </c>
      <c r="L15" s="37">
        <f t="shared" si="4"/>
        <v>3400</v>
      </c>
      <c r="M15" s="16">
        <f t="shared" si="0"/>
        <v>8500</v>
      </c>
      <c r="N15" s="129"/>
      <c r="O15" s="150"/>
      <c r="P15" s="150">
        <v>8500</v>
      </c>
      <c r="Q15" s="150"/>
      <c r="R15" s="150"/>
      <c r="S15" s="150"/>
      <c r="T15" s="150"/>
      <c r="U15" s="127"/>
    </row>
    <row r="16" spans="1:21" ht="45" customHeight="1" x14ac:dyDescent="0.3">
      <c r="A16" s="301"/>
      <c r="B16" s="302"/>
      <c r="C16" s="50" t="s">
        <v>29</v>
      </c>
      <c r="D16" s="51" t="s">
        <v>83</v>
      </c>
      <c r="E16" s="52">
        <v>1</v>
      </c>
      <c r="F16" s="52">
        <v>0</v>
      </c>
      <c r="G16" s="52">
        <v>0</v>
      </c>
      <c r="H16" s="52">
        <v>1</v>
      </c>
      <c r="I16" s="107">
        <f t="shared" si="1"/>
        <v>0</v>
      </c>
      <c r="J16" s="34">
        <f t="shared" si="2"/>
        <v>76.010000000000005</v>
      </c>
      <c r="K16" s="34">
        <f t="shared" si="3"/>
        <v>91.21</v>
      </c>
      <c r="L16" s="18">
        <f t="shared" si="4"/>
        <v>4335.12</v>
      </c>
      <c r="M16" s="108">
        <f t="shared" si="0"/>
        <v>5202.1400000000003</v>
      </c>
      <c r="N16" s="129"/>
      <c r="O16" s="150"/>
      <c r="P16" s="150">
        <v>5202.1400000000003</v>
      </c>
      <c r="Q16" s="150"/>
      <c r="R16" s="150"/>
      <c r="S16" s="150"/>
      <c r="T16" s="150"/>
    </row>
    <row r="17" spans="1:20" ht="45" customHeight="1" x14ac:dyDescent="0.3">
      <c r="A17" s="301"/>
      <c r="B17" s="302"/>
      <c r="C17" s="28" t="s">
        <v>31</v>
      </c>
      <c r="D17" s="13" t="s">
        <v>5</v>
      </c>
      <c r="E17" s="14">
        <v>1</v>
      </c>
      <c r="F17" s="14">
        <v>0</v>
      </c>
      <c r="G17" s="14">
        <v>0</v>
      </c>
      <c r="H17" s="30">
        <v>1</v>
      </c>
      <c r="I17" s="15">
        <f t="shared" si="1"/>
        <v>0</v>
      </c>
      <c r="J17" s="36">
        <f t="shared" si="2"/>
        <v>36.54</v>
      </c>
      <c r="K17" s="36">
        <f t="shared" si="3"/>
        <v>43.85</v>
      </c>
      <c r="L17" s="37">
        <f t="shared" si="4"/>
        <v>2084.0300000000002</v>
      </c>
      <c r="M17" s="16">
        <f t="shared" si="0"/>
        <v>2500.84</v>
      </c>
      <c r="N17" s="129"/>
      <c r="O17" s="150"/>
      <c r="P17" s="150">
        <v>2500.84</v>
      </c>
      <c r="Q17" s="150"/>
      <c r="R17" s="150"/>
      <c r="S17" s="150"/>
      <c r="T17" s="150"/>
    </row>
    <row r="18" spans="1:20" ht="45" customHeight="1" x14ac:dyDescent="0.3">
      <c r="A18" s="301"/>
      <c r="B18" s="302"/>
      <c r="C18" s="29" t="s">
        <v>32</v>
      </c>
      <c r="D18" s="47" t="s">
        <v>7</v>
      </c>
      <c r="E18" s="48">
        <v>26</v>
      </c>
      <c r="F18" s="48">
        <v>0</v>
      </c>
      <c r="G18" s="48">
        <v>0</v>
      </c>
      <c r="H18" s="48">
        <v>1</v>
      </c>
      <c r="I18" s="107">
        <f t="shared" si="1"/>
        <v>0</v>
      </c>
      <c r="J18" s="34">
        <f t="shared" si="2"/>
        <v>1.24</v>
      </c>
      <c r="K18" s="34">
        <f t="shared" si="3"/>
        <v>38.69</v>
      </c>
      <c r="L18" s="18">
        <f t="shared" si="4"/>
        <v>70.78</v>
      </c>
      <c r="M18" s="108">
        <f t="shared" si="0"/>
        <v>2208.3200000000002</v>
      </c>
      <c r="N18" s="129"/>
      <c r="O18" s="150"/>
      <c r="P18" s="150">
        <v>2208.3200000000002</v>
      </c>
      <c r="Q18" s="150"/>
      <c r="R18" s="150"/>
      <c r="S18" s="150"/>
      <c r="T18" s="150"/>
    </row>
    <row r="19" spans="1:20" ht="45" customHeight="1" x14ac:dyDescent="0.3">
      <c r="A19" s="301"/>
      <c r="B19" s="302"/>
      <c r="C19" s="28" t="s">
        <v>38</v>
      </c>
      <c r="D19" s="38" t="s">
        <v>39</v>
      </c>
      <c r="E19" s="39">
        <v>2</v>
      </c>
      <c r="F19" s="39">
        <v>0</v>
      </c>
      <c r="G19" s="39">
        <v>0</v>
      </c>
      <c r="H19" s="39">
        <v>2</v>
      </c>
      <c r="I19" s="15">
        <f t="shared" si="1"/>
        <v>0.05</v>
      </c>
      <c r="J19" s="36">
        <f t="shared" si="2"/>
        <v>10.79</v>
      </c>
      <c r="K19" s="36">
        <f t="shared" si="3"/>
        <v>28.05</v>
      </c>
      <c r="L19" s="37">
        <f t="shared" si="4"/>
        <v>615.38</v>
      </c>
      <c r="M19" s="16">
        <f t="shared" si="0"/>
        <v>1600</v>
      </c>
      <c r="N19" s="129"/>
      <c r="O19" s="150"/>
      <c r="P19" s="150">
        <v>1600</v>
      </c>
      <c r="Q19" s="150"/>
      <c r="R19" s="150"/>
      <c r="S19" s="150"/>
      <c r="T19" s="150"/>
    </row>
    <row r="20" spans="1:20" ht="45" customHeight="1" x14ac:dyDescent="0.3">
      <c r="A20" s="301"/>
      <c r="B20" s="302"/>
      <c r="C20" s="50" t="s">
        <v>40</v>
      </c>
      <c r="D20" s="51" t="s">
        <v>8</v>
      </c>
      <c r="E20" s="52">
        <v>1</v>
      </c>
      <c r="F20" s="52">
        <v>0</v>
      </c>
      <c r="G20" s="52">
        <v>0</v>
      </c>
      <c r="H20" s="54">
        <v>1</v>
      </c>
      <c r="I20" s="107">
        <f t="shared" si="1"/>
        <v>0</v>
      </c>
      <c r="J20" s="34">
        <f t="shared" si="2"/>
        <v>12.42</v>
      </c>
      <c r="K20" s="34">
        <f t="shared" si="3"/>
        <v>14.9</v>
      </c>
      <c r="L20" s="18">
        <f t="shared" si="4"/>
        <v>708.33</v>
      </c>
      <c r="M20" s="108">
        <f t="shared" si="0"/>
        <v>850</v>
      </c>
      <c r="N20" s="129"/>
      <c r="O20" s="150"/>
      <c r="P20" s="150">
        <v>850</v>
      </c>
      <c r="Q20" s="150"/>
      <c r="R20" s="150"/>
      <c r="S20" s="150"/>
      <c r="T20" s="150"/>
    </row>
    <row r="21" spans="1:20" ht="45" customHeight="1" x14ac:dyDescent="0.3">
      <c r="A21" s="301"/>
      <c r="B21" s="302"/>
      <c r="C21" s="28" t="s">
        <v>41</v>
      </c>
      <c r="D21" s="38" t="s">
        <v>6</v>
      </c>
      <c r="E21" s="39">
        <v>1</v>
      </c>
      <c r="F21" s="39">
        <v>0</v>
      </c>
      <c r="G21" s="39">
        <v>0</v>
      </c>
      <c r="H21" s="39">
        <v>1</v>
      </c>
      <c r="I21" s="15">
        <f t="shared" si="1"/>
        <v>0</v>
      </c>
      <c r="J21" s="36">
        <f t="shared" si="2"/>
        <v>6.58</v>
      </c>
      <c r="K21" s="36">
        <f t="shared" si="3"/>
        <v>7.9</v>
      </c>
      <c r="L21" s="37">
        <f t="shared" si="4"/>
        <v>375</v>
      </c>
      <c r="M21" s="16">
        <f t="shared" si="0"/>
        <v>450</v>
      </c>
      <c r="N21" s="129"/>
      <c r="O21" s="150"/>
      <c r="P21" s="150">
        <v>450</v>
      </c>
      <c r="Q21" s="150"/>
      <c r="R21" s="150"/>
      <c r="S21" s="150"/>
      <c r="T21" s="150"/>
    </row>
    <row r="22" spans="1:20" ht="45" customHeight="1" x14ac:dyDescent="0.3">
      <c r="A22" s="301"/>
      <c r="B22" s="302"/>
      <c r="C22" s="50" t="s">
        <v>42</v>
      </c>
      <c r="D22" s="51" t="s">
        <v>43</v>
      </c>
      <c r="E22" s="52">
        <v>1</v>
      </c>
      <c r="F22" s="52">
        <v>0</v>
      </c>
      <c r="G22" s="52">
        <v>0</v>
      </c>
      <c r="H22" s="52">
        <v>1</v>
      </c>
      <c r="I22" s="107">
        <f t="shared" si="1"/>
        <v>0</v>
      </c>
      <c r="J22" s="34">
        <f t="shared" si="2"/>
        <v>26.3</v>
      </c>
      <c r="K22" s="34">
        <f t="shared" si="3"/>
        <v>31.56</v>
      </c>
      <c r="L22" s="18">
        <f t="shared" si="4"/>
        <v>1500</v>
      </c>
      <c r="M22" s="108">
        <f t="shared" si="0"/>
        <v>1800</v>
      </c>
      <c r="N22" s="129"/>
      <c r="O22" s="150"/>
      <c r="P22" s="150">
        <v>1800</v>
      </c>
      <c r="Q22" s="150"/>
      <c r="R22" s="150"/>
      <c r="S22" s="150"/>
      <c r="T22" s="150"/>
    </row>
    <row r="23" spans="1:20" ht="45" customHeight="1" x14ac:dyDescent="0.3">
      <c r="A23" s="301"/>
      <c r="B23" s="302"/>
      <c r="C23" s="41" t="s">
        <v>44</v>
      </c>
      <c r="D23" s="42" t="s">
        <v>45</v>
      </c>
      <c r="E23" s="43">
        <v>1</v>
      </c>
      <c r="F23" s="43">
        <v>0</v>
      </c>
      <c r="G23" s="43">
        <v>0</v>
      </c>
      <c r="H23" s="43">
        <v>1</v>
      </c>
      <c r="I23" s="15">
        <f t="shared" si="1"/>
        <v>0</v>
      </c>
      <c r="J23" s="36">
        <f t="shared" si="2"/>
        <v>17.53</v>
      </c>
      <c r="K23" s="36">
        <f t="shared" si="3"/>
        <v>21.04</v>
      </c>
      <c r="L23" s="37">
        <f t="shared" si="4"/>
        <v>1000</v>
      </c>
      <c r="M23" s="16">
        <f t="shared" si="0"/>
        <v>1200</v>
      </c>
      <c r="N23" s="129"/>
      <c r="O23" s="150"/>
      <c r="P23" s="150">
        <v>1200</v>
      </c>
      <c r="Q23" s="150"/>
      <c r="R23" s="150"/>
      <c r="S23" s="150"/>
      <c r="T23" s="150"/>
    </row>
    <row r="24" spans="1:20" ht="45" customHeight="1" x14ac:dyDescent="0.3">
      <c r="A24" s="301"/>
      <c r="B24" s="302"/>
      <c r="C24" s="50" t="s">
        <v>46</v>
      </c>
      <c r="D24" s="51" t="s">
        <v>47</v>
      </c>
      <c r="E24" s="52">
        <v>1</v>
      </c>
      <c r="F24" s="52">
        <v>0</v>
      </c>
      <c r="G24" s="52">
        <v>0</v>
      </c>
      <c r="H24" s="52">
        <v>1</v>
      </c>
      <c r="I24" s="107">
        <f t="shared" si="1"/>
        <v>0</v>
      </c>
      <c r="J24" s="34">
        <f t="shared" si="2"/>
        <v>87.67</v>
      </c>
      <c r="K24" s="34">
        <f t="shared" si="3"/>
        <v>105.2</v>
      </c>
      <c r="L24" s="18">
        <f t="shared" si="4"/>
        <v>5000</v>
      </c>
      <c r="M24" s="108">
        <f t="shared" si="0"/>
        <v>6000</v>
      </c>
      <c r="N24" s="129"/>
      <c r="O24" s="150"/>
      <c r="P24" s="150">
        <v>6000</v>
      </c>
      <c r="Q24" s="150"/>
      <c r="R24" s="150"/>
      <c r="S24" s="150"/>
      <c r="T24" s="150"/>
    </row>
    <row r="25" spans="1:20" ht="45" customHeight="1" x14ac:dyDescent="0.3">
      <c r="A25" s="301"/>
      <c r="B25" s="302"/>
      <c r="C25" s="28" t="s">
        <v>48</v>
      </c>
      <c r="D25" s="13" t="s">
        <v>49</v>
      </c>
      <c r="E25" s="14">
        <v>1</v>
      </c>
      <c r="F25" s="14">
        <v>1</v>
      </c>
      <c r="G25" s="14">
        <v>0</v>
      </c>
      <c r="H25" s="30">
        <v>1</v>
      </c>
      <c r="I25" s="15">
        <f t="shared" si="1"/>
        <v>0</v>
      </c>
      <c r="J25" s="36">
        <f t="shared" si="2"/>
        <v>19.059999999999999</v>
      </c>
      <c r="K25" s="36">
        <f t="shared" si="3"/>
        <v>43.84</v>
      </c>
      <c r="L25" s="37">
        <f t="shared" si="4"/>
        <v>1086.96</v>
      </c>
      <c r="M25" s="16">
        <f t="shared" si="0"/>
        <v>2500</v>
      </c>
      <c r="N25" s="129"/>
      <c r="O25" s="150"/>
      <c r="P25" s="150">
        <v>2500</v>
      </c>
      <c r="Q25" s="150"/>
      <c r="R25" s="150"/>
      <c r="S25" s="150"/>
      <c r="T25" s="150"/>
    </row>
    <row r="26" spans="1:20" ht="45" customHeight="1" x14ac:dyDescent="0.3">
      <c r="A26" s="301"/>
      <c r="B26" s="302"/>
      <c r="C26" s="29" t="s">
        <v>50</v>
      </c>
      <c r="D26" s="11" t="s">
        <v>51</v>
      </c>
      <c r="E26" s="12">
        <v>7</v>
      </c>
      <c r="F26" s="12">
        <v>0</v>
      </c>
      <c r="G26" s="12">
        <v>7</v>
      </c>
      <c r="H26" s="12">
        <v>3</v>
      </c>
      <c r="I26" s="107">
        <f t="shared" si="1"/>
        <v>0.1</v>
      </c>
      <c r="J26" s="34">
        <f t="shared" si="2"/>
        <v>12.14</v>
      </c>
      <c r="K26" s="34">
        <f t="shared" si="3"/>
        <v>207.59</v>
      </c>
      <c r="L26" s="18">
        <f t="shared" si="4"/>
        <v>692.55</v>
      </c>
      <c r="M26" s="108">
        <f t="shared" si="0"/>
        <v>11842.52</v>
      </c>
      <c r="N26" s="129"/>
      <c r="O26" s="150"/>
      <c r="P26" s="150">
        <v>11842.52</v>
      </c>
      <c r="Q26" s="150"/>
      <c r="R26" s="150"/>
      <c r="S26" s="150"/>
      <c r="T26" s="150"/>
    </row>
    <row r="27" spans="1:20" ht="45" customHeight="1" x14ac:dyDescent="0.3">
      <c r="A27" s="301"/>
      <c r="B27" s="302"/>
      <c r="C27" s="41" t="s">
        <v>52</v>
      </c>
      <c r="D27" s="45" t="s">
        <v>53</v>
      </c>
      <c r="E27" s="46">
        <v>1</v>
      </c>
      <c r="F27" s="46">
        <v>0</v>
      </c>
      <c r="G27" s="46">
        <v>0</v>
      </c>
      <c r="H27" s="46">
        <v>1</v>
      </c>
      <c r="I27" s="15">
        <f t="shared" si="1"/>
        <v>0</v>
      </c>
      <c r="J27" s="36">
        <f t="shared" si="2"/>
        <v>8.77</v>
      </c>
      <c r="K27" s="36">
        <f t="shared" si="3"/>
        <v>10.52</v>
      </c>
      <c r="L27" s="37">
        <f t="shared" si="4"/>
        <v>500</v>
      </c>
      <c r="M27" s="16">
        <f t="shared" si="0"/>
        <v>600</v>
      </c>
      <c r="N27" s="129"/>
      <c r="O27" s="150"/>
      <c r="P27" s="150">
        <v>600</v>
      </c>
      <c r="Q27" s="150"/>
      <c r="R27" s="150"/>
      <c r="S27" s="150"/>
      <c r="T27" s="150"/>
    </row>
    <row r="28" spans="1:20" ht="45" customHeight="1" x14ac:dyDescent="0.3">
      <c r="A28" s="301"/>
      <c r="B28" s="302"/>
      <c r="C28" s="29" t="s">
        <v>54</v>
      </c>
      <c r="D28" s="11" t="s">
        <v>55</v>
      </c>
      <c r="E28" s="12">
        <v>3</v>
      </c>
      <c r="F28" s="12">
        <v>0</v>
      </c>
      <c r="G28" s="12">
        <v>0</v>
      </c>
      <c r="H28" s="12">
        <v>1</v>
      </c>
      <c r="I28" s="107">
        <f t="shared" si="1"/>
        <v>0</v>
      </c>
      <c r="J28" s="34">
        <f t="shared" si="2"/>
        <v>36.53</v>
      </c>
      <c r="K28" s="34">
        <f t="shared" si="3"/>
        <v>131.51</v>
      </c>
      <c r="L28" s="18">
        <f t="shared" si="4"/>
        <v>2083.33</v>
      </c>
      <c r="M28" s="108">
        <f t="shared" si="0"/>
        <v>7500</v>
      </c>
      <c r="N28" s="129"/>
      <c r="O28" s="150"/>
      <c r="P28" s="150">
        <v>7500</v>
      </c>
      <c r="Q28" s="150"/>
      <c r="R28" s="150"/>
      <c r="S28" s="150"/>
      <c r="T28" s="150"/>
    </row>
    <row r="29" spans="1:20" ht="45" customHeight="1" x14ac:dyDescent="0.3">
      <c r="A29" s="301"/>
      <c r="B29" s="302"/>
      <c r="C29" s="28" t="s">
        <v>56</v>
      </c>
      <c r="D29" s="13" t="s">
        <v>57</v>
      </c>
      <c r="E29" s="14">
        <v>3</v>
      </c>
      <c r="F29" s="14">
        <v>0</v>
      </c>
      <c r="G29" s="14">
        <v>2</v>
      </c>
      <c r="H29" s="14">
        <v>2</v>
      </c>
      <c r="I29" s="15">
        <f t="shared" si="1"/>
        <v>0.05</v>
      </c>
      <c r="J29" s="36">
        <f t="shared" si="2"/>
        <v>18.399999999999999</v>
      </c>
      <c r="K29" s="36">
        <f t="shared" si="3"/>
        <v>109.48</v>
      </c>
      <c r="L29" s="37">
        <f t="shared" si="4"/>
        <v>1049.1199999999999</v>
      </c>
      <c r="M29" s="16">
        <f t="shared" si="0"/>
        <v>6242.24</v>
      </c>
      <c r="N29" s="129"/>
      <c r="O29" s="150"/>
      <c r="P29" s="150">
        <v>6242.24</v>
      </c>
      <c r="Q29" s="150"/>
      <c r="R29" s="150"/>
      <c r="S29" s="150"/>
      <c r="T29" s="150"/>
    </row>
    <row r="30" spans="1:20" ht="45" customHeight="1" x14ac:dyDescent="0.3">
      <c r="A30" s="301"/>
      <c r="B30" s="302"/>
      <c r="C30" s="29" t="s">
        <v>58</v>
      </c>
      <c r="D30" s="11" t="s">
        <v>59</v>
      </c>
      <c r="E30" s="12">
        <v>1</v>
      </c>
      <c r="F30" s="12">
        <v>0</v>
      </c>
      <c r="G30" s="12">
        <v>0</v>
      </c>
      <c r="H30" s="12">
        <v>1</v>
      </c>
      <c r="I30" s="107">
        <f t="shared" si="1"/>
        <v>0</v>
      </c>
      <c r="J30" s="34">
        <f t="shared" si="2"/>
        <v>62.68</v>
      </c>
      <c r="K30" s="34">
        <f t="shared" si="3"/>
        <v>75.22</v>
      </c>
      <c r="L30" s="18">
        <f t="shared" si="4"/>
        <v>3574.8</v>
      </c>
      <c r="M30" s="108">
        <f t="shared" si="0"/>
        <v>4289.76</v>
      </c>
      <c r="N30" s="129"/>
      <c r="O30" s="150"/>
      <c r="P30" s="150">
        <v>4289.76</v>
      </c>
      <c r="Q30" s="150"/>
      <c r="R30" s="150"/>
      <c r="S30" s="150"/>
      <c r="T30" s="150"/>
    </row>
    <row r="31" spans="1:20" ht="45" customHeight="1" x14ac:dyDescent="0.3">
      <c r="A31" s="301"/>
      <c r="B31" s="302"/>
      <c r="C31" s="28" t="s">
        <v>60</v>
      </c>
      <c r="D31" s="13" t="s">
        <v>61</v>
      </c>
      <c r="E31" s="14">
        <v>7</v>
      </c>
      <c r="F31" s="14">
        <v>0</v>
      </c>
      <c r="G31" s="14">
        <v>1</v>
      </c>
      <c r="H31" s="14">
        <v>2</v>
      </c>
      <c r="I31" s="15">
        <f t="shared" si="1"/>
        <v>0.05</v>
      </c>
      <c r="J31" s="36">
        <f t="shared" si="2"/>
        <v>15.32</v>
      </c>
      <c r="K31" s="36">
        <f t="shared" si="3"/>
        <v>151.66999999999999</v>
      </c>
      <c r="L31" s="37">
        <f t="shared" si="4"/>
        <v>873.87</v>
      </c>
      <c r="M31" s="16">
        <f t="shared" si="0"/>
        <v>8651.35</v>
      </c>
      <c r="N31" s="129"/>
      <c r="O31" s="150"/>
      <c r="P31" s="150">
        <v>8651.35</v>
      </c>
      <c r="Q31" s="150"/>
      <c r="R31" s="150"/>
      <c r="S31" s="150"/>
      <c r="T31" s="150"/>
    </row>
    <row r="32" spans="1:20" ht="45" customHeight="1" x14ac:dyDescent="0.3">
      <c r="A32" s="301"/>
      <c r="B32" s="302"/>
      <c r="C32" s="29" t="s">
        <v>62</v>
      </c>
      <c r="D32" s="11" t="s">
        <v>63</v>
      </c>
      <c r="E32" s="12">
        <v>1</v>
      </c>
      <c r="F32" s="12">
        <v>0</v>
      </c>
      <c r="G32" s="12">
        <v>0</v>
      </c>
      <c r="H32" s="12">
        <v>1</v>
      </c>
      <c r="I32" s="107">
        <f t="shared" si="1"/>
        <v>0</v>
      </c>
      <c r="J32" s="34">
        <f t="shared" si="2"/>
        <v>304.63</v>
      </c>
      <c r="K32" s="34">
        <f t="shared" si="3"/>
        <v>365.56</v>
      </c>
      <c r="L32" s="18">
        <f t="shared" si="4"/>
        <v>17373.07</v>
      </c>
      <c r="M32" s="108">
        <f t="shared" si="0"/>
        <v>20847.68</v>
      </c>
      <c r="N32" s="129"/>
      <c r="O32" s="150"/>
      <c r="P32" s="150">
        <v>20847.68</v>
      </c>
      <c r="Q32" s="150"/>
      <c r="R32" s="150"/>
      <c r="S32" s="150"/>
      <c r="T32" s="150"/>
    </row>
    <row r="33" spans="1:1011" ht="45" customHeight="1" x14ac:dyDescent="0.3">
      <c r="A33" s="301"/>
      <c r="B33" s="302"/>
      <c r="C33" s="28" t="s">
        <v>64</v>
      </c>
      <c r="D33" s="13" t="s">
        <v>65</v>
      </c>
      <c r="E33" s="14">
        <v>2</v>
      </c>
      <c r="F33" s="14">
        <v>0</v>
      </c>
      <c r="G33" s="14">
        <v>0</v>
      </c>
      <c r="H33" s="14">
        <v>2</v>
      </c>
      <c r="I33" s="15">
        <f t="shared" si="1"/>
        <v>0.05</v>
      </c>
      <c r="J33" s="36">
        <f t="shared" si="2"/>
        <v>30.35</v>
      </c>
      <c r="K33" s="36">
        <f t="shared" si="3"/>
        <v>78.91</v>
      </c>
      <c r="L33" s="37">
        <f t="shared" si="4"/>
        <v>1730.77</v>
      </c>
      <c r="M33" s="16">
        <f t="shared" si="0"/>
        <v>4500</v>
      </c>
      <c r="N33" s="129"/>
      <c r="O33" s="150"/>
      <c r="P33" s="150">
        <v>4500</v>
      </c>
      <c r="Q33" s="150"/>
      <c r="R33" s="150"/>
      <c r="S33" s="150"/>
      <c r="T33" s="150"/>
    </row>
    <row r="34" spans="1:1011" ht="45" customHeight="1" x14ac:dyDescent="0.3">
      <c r="A34" s="301"/>
      <c r="B34" s="302"/>
      <c r="C34" s="50" t="s">
        <v>66</v>
      </c>
      <c r="D34" s="55" t="s">
        <v>67</v>
      </c>
      <c r="E34" s="54">
        <v>1</v>
      </c>
      <c r="F34" s="54">
        <v>0</v>
      </c>
      <c r="G34" s="54">
        <v>0</v>
      </c>
      <c r="H34" s="54">
        <v>1</v>
      </c>
      <c r="I34" s="107">
        <f t="shared" si="1"/>
        <v>0</v>
      </c>
      <c r="J34" s="34">
        <f t="shared" si="2"/>
        <v>175.35</v>
      </c>
      <c r="K34" s="34">
        <f t="shared" si="3"/>
        <v>210.42</v>
      </c>
      <c r="L34" s="18">
        <f t="shared" si="4"/>
        <v>10000</v>
      </c>
      <c r="M34" s="108">
        <f t="shared" si="0"/>
        <v>12000</v>
      </c>
      <c r="N34" s="129"/>
      <c r="O34" s="150"/>
      <c r="P34" s="150">
        <v>12000</v>
      </c>
      <c r="Q34" s="150"/>
      <c r="R34" s="150"/>
      <c r="S34" s="150"/>
      <c r="T34" s="150"/>
    </row>
    <row r="35" spans="1:1011" ht="45" customHeight="1" x14ac:dyDescent="0.3">
      <c r="A35" s="301"/>
      <c r="B35" s="302"/>
      <c r="C35" s="28" t="s">
        <v>68</v>
      </c>
      <c r="D35" s="13" t="s">
        <v>69</v>
      </c>
      <c r="E35" s="14">
        <v>1</v>
      </c>
      <c r="F35" s="14">
        <v>0</v>
      </c>
      <c r="G35" s="14">
        <v>1</v>
      </c>
      <c r="H35" s="14">
        <v>1</v>
      </c>
      <c r="I35" s="15">
        <f t="shared" si="1"/>
        <v>0</v>
      </c>
      <c r="J35" s="36">
        <f t="shared" si="2"/>
        <v>121.16</v>
      </c>
      <c r="K35" s="36">
        <f t="shared" si="3"/>
        <v>266.55</v>
      </c>
      <c r="L35" s="37">
        <f t="shared" si="4"/>
        <v>6909.47</v>
      </c>
      <c r="M35" s="16">
        <f t="shared" si="0"/>
        <v>15200.84</v>
      </c>
      <c r="N35" s="129"/>
      <c r="O35" s="150"/>
      <c r="P35" s="150">
        <v>15200.84</v>
      </c>
      <c r="Q35" s="150"/>
      <c r="R35" s="150"/>
      <c r="S35" s="150"/>
      <c r="T35" s="150"/>
    </row>
    <row r="36" spans="1:1011" ht="72.75" customHeight="1" x14ac:dyDescent="0.3">
      <c r="A36" s="303" t="s">
        <v>85</v>
      </c>
      <c r="B36" s="303"/>
      <c r="C36" s="303"/>
      <c r="D36" s="303"/>
      <c r="E36" s="56">
        <f>SUM(E5:E35)</f>
        <v>206</v>
      </c>
      <c r="F36" s="56">
        <f>SUM(F5:F35)</f>
        <v>280</v>
      </c>
      <c r="G36" s="56">
        <f>SUM(G5:G35)</f>
        <v>493</v>
      </c>
      <c r="H36" s="304" t="s">
        <v>140</v>
      </c>
      <c r="I36" s="303"/>
      <c r="J36" s="303"/>
      <c r="K36" s="77">
        <f>SUM(K5:K35)</f>
        <v>3514.36</v>
      </c>
      <c r="L36" s="119" t="s">
        <v>103</v>
      </c>
      <c r="M36" s="57">
        <f>SUM(M5:M35)</f>
        <v>200301.63</v>
      </c>
      <c r="N36" s="157"/>
      <c r="O36" s="151"/>
      <c r="P36" s="151"/>
      <c r="Q36" s="151"/>
    </row>
    <row r="37" spans="1:1011" s="82" customFormat="1" ht="72.75" customHeight="1" x14ac:dyDescent="0.3">
      <c r="A37" s="131"/>
      <c r="B37" s="131"/>
      <c r="C37" s="131"/>
      <c r="D37" s="131"/>
      <c r="E37" s="132"/>
      <c r="F37" s="132"/>
      <c r="G37" s="132"/>
      <c r="H37" s="131"/>
      <c r="I37" s="131"/>
      <c r="J37" s="131"/>
      <c r="K37" s="133"/>
      <c r="L37" s="134"/>
      <c r="M37" s="135"/>
      <c r="N37" s="129"/>
      <c r="O37" s="135"/>
      <c r="P37" s="135"/>
      <c r="Q37" s="135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  <c r="GG37" s="23"/>
      <c r="GH37" s="23"/>
      <c r="GI37" s="23"/>
      <c r="GJ37" s="23"/>
      <c r="GK37" s="23"/>
      <c r="GL37" s="23"/>
      <c r="GM37" s="23"/>
      <c r="GN37" s="23"/>
      <c r="GO37" s="23"/>
      <c r="GP37" s="23"/>
      <c r="GQ37" s="23"/>
      <c r="GR37" s="23"/>
      <c r="GS37" s="23"/>
      <c r="GT37" s="23"/>
      <c r="GU37" s="23"/>
      <c r="GV37" s="23"/>
      <c r="GW37" s="23"/>
      <c r="GX37" s="23"/>
      <c r="GY37" s="23"/>
      <c r="GZ37" s="23"/>
      <c r="HA37" s="23"/>
      <c r="HB37" s="23"/>
      <c r="HC37" s="23"/>
      <c r="HD37" s="23"/>
      <c r="HE37" s="23"/>
      <c r="HF37" s="23"/>
      <c r="HG37" s="23"/>
      <c r="HH37" s="23"/>
      <c r="HI37" s="23"/>
      <c r="HJ37" s="23"/>
      <c r="HK37" s="23"/>
      <c r="HL37" s="23"/>
      <c r="HM37" s="23"/>
      <c r="HN37" s="23"/>
      <c r="HO37" s="23"/>
      <c r="HP37" s="23"/>
      <c r="HQ37" s="23"/>
      <c r="HR37" s="23"/>
      <c r="HS37" s="23"/>
      <c r="HT37" s="23"/>
      <c r="HU37" s="23"/>
      <c r="HV37" s="23"/>
      <c r="HW37" s="23"/>
      <c r="HX37" s="23"/>
      <c r="HY37" s="23"/>
      <c r="HZ37" s="23"/>
      <c r="IA37" s="23"/>
      <c r="IB37" s="23"/>
      <c r="IC37" s="23"/>
      <c r="ID37" s="23"/>
      <c r="IE37" s="23"/>
      <c r="IF37" s="23"/>
      <c r="IG37" s="23"/>
      <c r="IH37" s="23"/>
      <c r="II37" s="23"/>
      <c r="IJ37" s="23"/>
      <c r="IK37" s="23"/>
      <c r="IL37" s="23"/>
      <c r="IM37" s="23"/>
      <c r="IN37" s="23"/>
      <c r="IO37" s="23"/>
      <c r="IP37" s="23"/>
      <c r="IQ37" s="23"/>
      <c r="IR37" s="23"/>
      <c r="IS37" s="23"/>
      <c r="IT37" s="23"/>
      <c r="IU37" s="23"/>
      <c r="IV37" s="23"/>
      <c r="IW37" s="23"/>
      <c r="IX37" s="23"/>
      <c r="IY37" s="23"/>
      <c r="IZ37" s="23"/>
      <c r="JA37" s="23"/>
      <c r="JB37" s="23"/>
      <c r="JC37" s="23"/>
      <c r="JD37" s="23"/>
      <c r="JE37" s="23"/>
      <c r="JF37" s="23"/>
      <c r="JG37" s="23"/>
      <c r="JH37" s="23"/>
      <c r="JI37" s="23"/>
      <c r="JJ37" s="23"/>
      <c r="JK37" s="23"/>
      <c r="JL37" s="23"/>
      <c r="JM37" s="23"/>
      <c r="JN37" s="23"/>
      <c r="JO37" s="23"/>
      <c r="JP37" s="23"/>
      <c r="JQ37" s="23"/>
      <c r="JR37" s="23"/>
      <c r="JS37" s="23"/>
      <c r="JT37" s="23"/>
      <c r="JU37" s="23"/>
      <c r="JV37" s="23"/>
      <c r="JW37" s="23"/>
      <c r="JX37" s="23"/>
      <c r="JY37" s="23"/>
      <c r="JZ37" s="23"/>
      <c r="KA37" s="23"/>
      <c r="KB37" s="23"/>
      <c r="KC37" s="23"/>
      <c r="KD37" s="23"/>
      <c r="KE37" s="23"/>
      <c r="KF37" s="23"/>
      <c r="KG37" s="23"/>
      <c r="KH37" s="23"/>
      <c r="KI37" s="23"/>
      <c r="KJ37" s="23"/>
      <c r="KK37" s="23"/>
      <c r="KL37" s="23"/>
      <c r="KM37" s="23"/>
      <c r="KN37" s="23"/>
      <c r="KO37" s="23"/>
      <c r="KP37" s="23"/>
      <c r="KQ37" s="23"/>
      <c r="KR37" s="23"/>
      <c r="KS37" s="23"/>
      <c r="KT37" s="23"/>
      <c r="KU37" s="23"/>
      <c r="KV37" s="23"/>
      <c r="KW37" s="23"/>
      <c r="KX37" s="23"/>
      <c r="KY37" s="23"/>
      <c r="KZ37" s="23"/>
      <c r="LA37" s="23"/>
      <c r="LB37" s="23"/>
      <c r="LC37" s="23"/>
      <c r="LD37" s="23"/>
      <c r="LE37" s="23"/>
      <c r="LF37" s="23"/>
      <c r="LG37" s="23"/>
      <c r="LH37" s="23"/>
      <c r="LI37" s="23"/>
      <c r="LJ37" s="23"/>
      <c r="LK37" s="23"/>
      <c r="LL37" s="23"/>
      <c r="LM37" s="23"/>
      <c r="LN37" s="23"/>
      <c r="LO37" s="23"/>
      <c r="LP37" s="23"/>
      <c r="LQ37" s="23"/>
      <c r="LR37" s="23"/>
      <c r="LS37" s="23"/>
      <c r="LT37" s="23"/>
      <c r="LU37" s="23"/>
      <c r="LV37" s="23"/>
      <c r="LW37" s="23"/>
      <c r="LX37" s="23"/>
      <c r="LY37" s="23"/>
      <c r="LZ37" s="23"/>
      <c r="MA37" s="23"/>
      <c r="MB37" s="23"/>
      <c r="MC37" s="23"/>
      <c r="MD37" s="23"/>
      <c r="ME37" s="23"/>
      <c r="MF37" s="23"/>
      <c r="MG37" s="23"/>
      <c r="MH37" s="23"/>
      <c r="MI37" s="23"/>
      <c r="MJ37" s="23"/>
      <c r="MK37" s="23"/>
      <c r="ML37" s="23"/>
      <c r="MM37" s="23"/>
      <c r="MN37" s="23"/>
      <c r="MO37" s="23"/>
      <c r="MP37" s="23"/>
      <c r="MQ37" s="23"/>
      <c r="MR37" s="23"/>
      <c r="MS37" s="23"/>
      <c r="MT37" s="23"/>
      <c r="MU37" s="23"/>
      <c r="MV37" s="23"/>
      <c r="MW37" s="23"/>
      <c r="MX37" s="23"/>
      <c r="MY37" s="23"/>
      <c r="MZ37" s="23"/>
      <c r="NA37" s="23"/>
      <c r="NB37" s="23"/>
      <c r="NC37" s="23"/>
      <c r="ND37" s="23"/>
      <c r="NE37" s="23"/>
      <c r="NF37" s="23"/>
      <c r="NG37" s="23"/>
      <c r="NH37" s="23"/>
      <c r="NI37" s="23"/>
      <c r="NJ37" s="23"/>
      <c r="NK37" s="23"/>
      <c r="NL37" s="23"/>
      <c r="NM37" s="23"/>
      <c r="NN37" s="23"/>
      <c r="NO37" s="23"/>
      <c r="NP37" s="23"/>
      <c r="NQ37" s="23"/>
      <c r="NR37" s="23"/>
      <c r="NS37" s="23"/>
      <c r="NT37" s="23"/>
      <c r="NU37" s="23"/>
      <c r="NV37" s="23"/>
      <c r="NW37" s="23"/>
      <c r="NX37" s="23"/>
      <c r="NY37" s="23"/>
      <c r="NZ37" s="23"/>
      <c r="OA37" s="23"/>
      <c r="OB37" s="23"/>
      <c r="OC37" s="23"/>
      <c r="OD37" s="23"/>
      <c r="OE37" s="23"/>
      <c r="OF37" s="23"/>
      <c r="OG37" s="23"/>
      <c r="OH37" s="23"/>
      <c r="OI37" s="23"/>
      <c r="OJ37" s="23"/>
      <c r="OK37" s="23"/>
      <c r="OL37" s="23"/>
      <c r="OM37" s="23"/>
      <c r="ON37" s="23"/>
      <c r="OO37" s="23"/>
      <c r="OP37" s="23"/>
      <c r="OQ37" s="23"/>
      <c r="OR37" s="23"/>
      <c r="OS37" s="23"/>
      <c r="OT37" s="23"/>
      <c r="OU37" s="23"/>
      <c r="OV37" s="23"/>
      <c r="OW37" s="23"/>
      <c r="OX37" s="23"/>
      <c r="OY37" s="23"/>
      <c r="OZ37" s="23"/>
      <c r="PA37" s="23"/>
      <c r="PB37" s="23"/>
      <c r="PC37" s="23"/>
      <c r="PD37" s="23"/>
      <c r="PE37" s="23"/>
      <c r="PF37" s="23"/>
      <c r="PG37" s="23"/>
      <c r="PH37" s="23"/>
      <c r="PI37" s="23"/>
      <c r="PJ37" s="23"/>
      <c r="PK37" s="23"/>
      <c r="PL37" s="23"/>
      <c r="PM37" s="23"/>
      <c r="PN37" s="23"/>
      <c r="PO37" s="23"/>
      <c r="PP37" s="23"/>
      <c r="PQ37" s="23"/>
      <c r="PR37" s="23"/>
      <c r="PS37" s="23"/>
      <c r="PT37" s="23"/>
      <c r="PU37" s="23"/>
      <c r="PV37" s="23"/>
      <c r="PW37" s="23"/>
      <c r="PX37" s="23"/>
      <c r="PY37" s="23"/>
      <c r="PZ37" s="23"/>
      <c r="QA37" s="23"/>
      <c r="QB37" s="23"/>
      <c r="QC37" s="23"/>
      <c r="QD37" s="23"/>
      <c r="QE37" s="23"/>
      <c r="QF37" s="23"/>
      <c r="QG37" s="23"/>
      <c r="QH37" s="23"/>
      <c r="QI37" s="23"/>
      <c r="QJ37" s="23"/>
      <c r="QK37" s="23"/>
      <c r="QL37" s="23"/>
      <c r="QM37" s="23"/>
      <c r="QN37" s="23"/>
      <c r="QO37" s="23"/>
      <c r="QP37" s="23"/>
      <c r="QQ37" s="23"/>
      <c r="QR37" s="23"/>
      <c r="QS37" s="23"/>
      <c r="QT37" s="23"/>
      <c r="QU37" s="23"/>
      <c r="QV37" s="23"/>
      <c r="QW37" s="23"/>
      <c r="QX37" s="23"/>
      <c r="QY37" s="23"/>
      <c r="QZ37" s="23"/>
      <c r="RA37" s="23"/>
      <c r="RB37" s="23"/>
      <c r="RC37" s="23"/>
      <c r="RD37" s="23"/>
      <c r="RE37" s="23"/>
      <c r="RF37" s="23"/>
      <c r="RG37" s="23"/>
      <c r="RH37" s="23"/>
      <c r="RI37" s="23"/>
      <c r="RJ37" s="23"/>
      <c r="RK37" s="23"/>
      <c r="RL37" s="23"/>
      <c r="RM37" s="23"/>
      <c r="RN37" s="23"/>
      <c r="RO37" s="23"/>
      <c r="RP37" s="23"/>
      <c r="RQ37" s="23"/>
      <c r="RR37" s="23"/>
      <c r="RS37" s="23"/>
      <c r="RT37" s="23"/>
      <c r="RU37" s="23"/>
      <c r="RV37" s="23"/>
      <c r="RW37" s="23"/>
      <c r="RX37" s="23"/>
      <c r="RY37" s="23"/>
      <c r="RZ37" s="23"/>
      <c r="SA37" s="23"/>
      <c r="SB37" s="23"/>
      <c r="SC37" s="23"/>
      <c r="SD37" s="23"/>
      <c r="SE37" s="23"/>
      <c r="SF37" s="23"/>
      <c r="SG37" s="23"/>
      <c r="SH37" s="23"/>
      <c r="SI37" s="23"/>
      <c r="SJ37" s="23"/>
      <c r="SK37" s="23"/>
      <c r="SL37" s="23"/>
      <c r="SM37" s="23"/>
      <c r="SN37" s="23"/>
      <c r="SO37" s="23"/>
      <c r="SP37" s="23"/>
      <c r="SQ37" s="23"/>
      <c r="SR37" s="23"/>
      <c r="SS37" s="23"/>
      <c r="ST37" s="23"/>
      <c r="SU37" s="23"/>
      <c r="SV37" s="23"/>
      <c r="SW37" s="23"/>
      <c r="SX37" s="23"/>
      <c r="SY37" s="23"/>
      <c r="SZ37" s="23"/>
      <c r="TA37" s="23"/>
      <c r="TB37" s="23"/>
      <c r="TC37" s="23"/>
      <c r="TD37" s="23"/>
      <c r="TE37" s="23"/>
      <c r="TF37" s="23"/>
      <c r="TG37" s="23"/>
      <c r="TH37" s="23"/>
      <c r="TI37" s="23"/>
      <c r="TJ37" s="23"/>
      <c r="TK37" s="23"/>
      <c r="TL37" s="23"/>
      <c r="TM37" s="23"/>
      <c r="TN37" s="23"/>
      <c r="TO37" s="23"/>
      <c r="TP37" s="23"/>
      <c r="TQ37" s="23"/>
      <c r="TR37" s="23"/>
      <c r="TS37" s="23"/>
      <c r="TT37" s="23"/>
      <c r="TU37" s="23"/>
      <c r="TV37" s="23"/>
      <c r="TW37" s="23"/>
      <c r="TX37" s="23"/>
      <c r="TY37" s="23"/>
      <c r="TZ37" s="23"/>
      <c r="UA37" s="23"/>
      <c r="UB37" s="23"/>
      <c r="UC37" s="23"/>
      <c r="UD37" s="23"/>
      <c r="UE37" s="23"/>
      <c r="UF37" s="23"/>
      <c r="UG37" s="23"/>
      <c r="UH37" s="23"/>
      <c r="UI37" s="23"/>
      <c r="UJ37" s="23"/>
      <c r="UK37" s="23"/>
      <c r="UL37" s="23"/>
      <c r="UM37" s="23"/>
      <c r="UN37" s="23"/>
      <c r="UO37" s="23"/>
      <c r="UP37" s="23"/>
      <c r="UQ37" s="23"/>
      <c r="UR37" s="23"/>
      <c r="US37" s="23"/>
      <c r="UT37" s="23"/>
      <c r="UU37" s="23"/>
      <c r="UV37" s="23"/>
      <c r="UW37" s="23"/>
      <c r="UX37" s="23"/>
      <c r="UY37" s="23"/>
      <c r="UZ37" s="23"/>
      <c r="VA37" s="23"/>
      <c r="VB37" s="23"/>
      <c r="VC37" s="23"/>
      <c r="VD37" s="23"/>
      <c r="VE37" s="23"/>
      <c r="VF37" s="23"/>
      <c r="VG37" s="23"/>
      <c r="VH37" s="23"/>
      <c r="VI37" s="23"/>
      <c r="VJ37" s="23"/>
      <c r="VK37" s="23"/>
      <c r="VL37" s="23"/>
      <c r="VM37" s="23"/>
      <c r="VN37" s="23"/>
      <c r="VO37" s="23"/>
      <c r="VP37" s="23"/>
      <c r="VQ37" s="23"/>
      <c r="VR37" s="23"/>
      <c r="VS37" s="23"/>
      <c r="VT37" s="23"/>
      <c r="VU37" s="23"/>
      <c r="VV37" s="23"/>
      <c r="VW37" s="23"/>
      <c r="VX37" s="23"/>
      <c r="VY37" s="23"/>
      <c r="VZ37" s="23"/>
      <c r="WA37" s="23"/>
      <c r="WB37" s="23"/>
      <c r="WC37" s="23"/>
      <c r="WD37" s="23"/>
      <c r="WE37" s="23"/>
      <c r="WF37" s="23"/>
      <c r="WG37" s="23"/>
      <c r="WH37" s="23"/>
      <c r="WI37" s="23"/>
      <c r="WJ37" s="23"/>
      <c r="WK37" s="23"/>
      <c r="WL37" s="23"/>
      <c r="WM37" s="23"/>
      <c r="WN37" s="23"/>
      <c r="WO37" s="23"/>
      <c r="WP37" s="23"/>
      <c r="WQ37" s="23"/>
      <c r="WR37" s="23"/>
      <c r="WS37" s="23"/>
      <c r="WT37" s="23"/>
      <c r="WU37" s="23"/>
      <c r="WV37" s="23"/>
      <c r="WW37" s="23"/>
      <c r="WX37" s="23"/>
      <c r="WY37" s="23"/>
      <c r="WZ37" s="23"/>
      <c r="XA37" s="23"/>
      <c r="XB37" s="23"/>
      <c r="XC37" s="23"/>
      <c r="XD37" s="23"/>
      <c r="XE37" s="23"/>
      <c r="XF37" s="23"/>
      <c r="XG37" s="23"/>
      <c r="XH37" s="23"/>
      <c r="XI37" s="23"/>
      <c r="XJ37" s="23"/>
      <c r="XK37" s="23"/>
      <c r="XL37" s="23"/>
      <c r="XM37" s="23"/>
      <c r="XN37" s="23"/>
      <c r="XO37" s="23"/>
      <c r="XP37" s="23"/>
      <c r="XQ37" s="23"/>
      <c r="XR37" s="23"/>
      <c r="XS37" s="23"/>
      <c r="XT37" s="23"/>
      <c r="XU37" s="23"/>
      <c r="XV37" s="23"/>
      <c r="XW37" s="23"/>
      <c r="XX37" s="23"/>
      <c r="XY37" s="23"/>
      <c r="XZ37" s="23"/>
      <c r="YA37" s="23"/>
      <c r="YB37" s="23"/>
      <c r="YC37" s="23"/>
      <c r="YD37" s="23"/>
      <c r="YE37" s="23"/>
      <c r="YF37" s="23"/>
      <c r="YG37" s="23"/>
      <c r="YH37" s="23"/>
      <c r="YI37" s="23"/>
      <c r="YJ37" s="23"/>
      <c r="YK37" s="23"/>
      <c r="YL37" s="23"/>
      <c r="YM37" s="23"/>
      <c r="YN37" s="23"/>
      <c r="YO37" s="23"/>
      <c r="YP37" s="23"/>
      <c r="YQ37" s="23"/>
      <c r="YR37" s="23"/>
      <c r="YS37" s="23"/>
      <c r="YT37" s="23"/>
      <c r="YU37" s="23"/>
      <c r="YV37" s="23"/>
      <c r="YW37" s="23"/>
      <c r="YX37" s="23"/>
      <c r="YY37" s="23"/>
      <c r="YZ37" s="23"/>
      <c r="ZA37" s="23"/>
      <c r="ZB37" s="23"/>
      <c r="ZC37" s="23"/>
      <c r="ZD37" s="23"/>
      <c r="ZE37" s="23"/>
      <c r="ZF37" s="23"/>
      <c r="ZG37" s="23"/>
      <c r="ZH37" s="23"/>
      <c r="ZI37" s="23"/>
      <c r="ZJ37" s="23"/>
      <c r="ZK37" s="23"/>
      <c r="ZL37" s="23"/>
      <c r="ZM37" s="23"/>
      <c r="ZN37" s="23"/>
      <c r="ZO37" s="23"/>
      <c r="ZP37" s="23"/>
      <c r="ZQ37" s="23"/>
      <c r="ZR37" s="23"/>
      <c r="ZS37" s="23"/>
      <c r="ZT37" s="23"/>
      <c r="ZU37" s="23"/>
      <c r="ZV37" s="23"/>
      <c r="ZW37" s="23"/>
      <c r="ZX37" s="23"/>
      <c r="ZY37" s="23"/>
      <c r="ZZ37" s="23"/>
      <c r="AAA37" s="23"/>
      <c r="AAB37" s="23"/>
      <c r="AAC37" s="23"/>
      <c r="AAD37" s="23"/>
      <c r="AAE37" s="23"/>
      <c r="AAF37" s="23"/>
      <c r="AAG37" s="23"/>
      <c r="AAH37" s="23"/>
      <c r="AAI37" s="23"/>
      <c r="AAJ37" s="23"/>
      <c r="AAK37" s="23"/>
      <c r="AAL37" s="23"/>
      <c r="AAM37" s="23"/>
      <c r="AAN37" s="23"/>
      <c r="AAO37" s="23"/>
      <c r="AAP37" s="23"/>
      <c r="AAQ37" s="23"/>
      <c r="AAR37" s="23"/>
      <c r="AAS37" s="23"/>
      <c r="AAT37" s="23"/>
      <c r="AAU37" s="23"/>
      <c r="AAV37" s="23"/>
      <c r="AAW37" s="23"/>
      <c r="AAX37" s="23"/>
      <c r="AAY37" s="23"/>
      <c r="AAZ37" s="23"/>
      <c r="ABA37" s="23"/>
      <c r="ABB37" s="23"/>
      <c r="ABC37" s="23"/>
      <c r="ABD37" s="23"/>
      <c r="ABE37" s="23"/>
      <c r="ABF37" s="23"/>
      <c r="ABG37" s="23"/>
      <c r="ABH37" s="23"/>
      <c r="ABI37" s="23"/>
      <c r="ABJ37" s="23"/>
      <c r="ABK37" s="23"/>
      <c r="ABL37" s="23"/>
      <c r="ABM37" s="23"/>
      <c r="ABN37" s="23"/>
      <c r="ABO37" s="23"/>
      <c r="ABP37" s="23"/>
      <c r="ABQ37" s="23"/>
      <c r="ABR37" s="23"/>
      <c r="ABS37" s="23"/>
      <c r="ABT37" s="23"/>
      <c r="ABU37" s="23"/>
      <c r="ABV37" s="23"/>
      <c r="ABW37" s="23"/>
      <c r="ABX37" s="23"/>
      <c r="ABY37" s="23"/>
      <c r="ABZ37" s="23"/>
      <c r="ACA37" s="23"/>
      <c r="ACB37" s="23"/>
      <c r="ACC37" s="23"/>
      <c r="ACD37" s="23"/>
      <c r="ACE37" s="23"/>
      <c r="ACF37" s="23"/>
      <c r="ACG37" s="23"/>
      <c r="ACH37" s="23"/>
      <c r="ACI37" s="23"/>
      <c r="ACJ37" s="23"/>
      <c r="ACK37" s="23"/>
      <c r="ACL37" s="23"/>
      <c r="ACM37" s="23"/>
      <c r="ACN37" s="23"/>
      <c r="ACO37" s="23"/>
      <c r="ACP37" s="23"/>
      <c r="ACQ37" s="23"/>
      <c r="ACR37" s="23"/>
      <c r="ACS37" s="23"/>
      <c r="ACT37" s="23"/>
      <c r="ACU37" s="23"/>
      <c r="ACV37" s="23"/>
      <c r="ACW37" s="23"/>
      <c r="ACX37" s="23"/>
      <c r="ACY37" s="23"/>
      <c r="ACZ37" s="23"/>
      <c r="ADA37" s="23"/>
      <c r="ADB37" s="23"/>
      <c r="ADC37" s="23"/>
      <c r="ADD37" s="23"/>
      <c r="ADE37" s="23"/>
      <c r="ADF37" s="23"/>
      <c r="ADG37" s="23"/>
      <c r="ADH37" s="23"/>
      <c r="ADI37" s="23"/>
      <c r="ADJ37" s="23"/>
      <c r="ADK37" s="23"/>
      <c r="ADL37" s="23"/>
      <c r="ADM37" s="23"/>
      <c r="ADN37" s="23"/>
      <c r="ADO37" s="23"/>
      <c r="ADP37" s="23"/>
      <c r="ADQ37" s="23"/>
      <c r="ADR37" s="23"/>
      <c r="ADS37" s="23"/>
      <c r="ADT37" s="23"/>
      <c r="ADU37" s="23"/>
      <c r="ADV37" s="23"/>
      <c r="ADW37" s="23"/>
      <c r="ADX37" s="23"/>
      <c r="ADY37" s="23"/>
      <c r="ADZ37" s="23"/>
      <c r="AEA37" s="23"/>
      <c r="AEB37" s="23"/>
      <c r="AEC37" s="23"/>
      <c r="AED37" s="23"/>
      <c r="AEE37" s="23"/>
      <c r="AEF37" s="23"/>
      <c r="AEG37" s="23"/>
      <c r="AEH37" s="23"/>
      <c r="AEI37" s="23"/>
      <c r="AEJ37" s="23"/>
      <c r="AEK37" s="23"/>
      <c r="AEL37" s="23"/>
      <c r="AEM37" s="23"/>
      <c r="AEN37" s="23"/>
      <c r="AEO37" s="23"/>
      <c r="AEP37" s="23"/>
      <c r="AEQ37" s="23"/>
      <c r="AER37" s="23"/>
      <c r="AES37" s="23"/>
      <c r="AET37" s="23"/>
      <c r="AEU37" s="23"/>
      <c r="AEV37" s="23"/>
      <c r="AEW37" s="23"/>
      <c r="AEX37" s="23"/>
      <c r="AEY37" s="23"/>
      <c r="AEZ37" s="23"/>
      <c r="AFA37" s="23"/>
      <c r="AFB37" s="23"/>
      <c r="AFC37" s="23"/>
      <c r="AFD37" s="23"/>
      <c r="AFE37" s="23"/>
      <c r="AFF37" s="23"/>
      <c r="AFG37" s="23"/>
      <c r="AFH37" s="23"/>
      <c r="AFI37" s="23"/>
      <c r="AFJ37" s="23"/>
      <c r="AFK37" s="23"/>
      <c r="AFL37" s="23"/>
      <c r="AFM37" s="23"/>
      <c r="AFN37" s="23"/>
      <c r="AFO37" s="23"/>
      <c r="AFP37" s="23"/>
      <c r="AFQ37" s="23"/>
      <c r="AFR37" s="23"/>
      <c r="AFS37" s="23"/>
      <c r="AFT37" s="23"/>
      <c r="AFU37" s="23"/>
      <c r="AFV37" s="23"/>
      <c r="AFW37" s="23"/>
      <c r="AFX37" s="23"/>
      <c r="AFY37" s="23"/>
      <c r="AFZ37" s="23"/>
      <c r="AGA37" s="23"/>
      <c r="AGB37" s="23"/>
      <c r="AGC37" s="23"/>
      <c r="AGD37" s="23"/>
      <c r="AGE37" s="23"/>
      <c r="AGF37" s="23"/>
      <c r="AGG37" s="23"/>
      <c r="AGH37" s="23"/>
      <c r="AGI37" s="23"/>
      <c r="AGJ37" s="23"/>
      <c r="AGK37" s="23"/>
      <c r="AGL37" s="23"/>
      <c r="AGM37" s="23"/>
      <c r="AGN37" s="23"/>
      <c r="AGO37" s="23"/>
      <c r="AGP37" s="23"/>
      <c r="AGQ37" s="23"/>
      <c r="AGR37" s="23"/>
      <c r="AGS37" s="23"/>
      <c r="AGT37" s="23"/>
      <c r="AGU37" s="23"/>
      <c r="AGV37" s="23"/>
      <c r="AGW37" s="23"/>
      <c r="AGX37" s="23"/>
      <c r="AGY37" s="23"/>
      <c r="AGZ37" s="23"/>
      <c r="AHA37" s="23"/>
      <c r="AHB37" s="23"/>
      <c r="AHC37" s="23"/>
      <c r="AHD37" s="23"/>
      <c r="AHE37" s="23"/>
      <c r="AHF37" s="23"/>
      <c r="AHG37" s="23"/>
      <c r="AHH37" s="23"/>
      <c r="AHI37" s="23"/>
      <c r="AHJ37" s="23"/>
      <c r="AHK37" s="23"/>
      <c r="AHL37" s="23"/>
      <c r="AHM37" s="23"/>
      <c r="AHN37" s="23"/>
      <c r="AHO37" s="23"/>
      <c r="AHP37" s="23"/>
      <c r="AHQ37" s="23"/>
      <c r="AHR37" s="23"/>
      <c r="AHS37" s="23"/>
      <c r="AHT37" s="23"/>
      <c r="AHU37" s="23"/>
      <c r="AHV37" s="23"/>
      <c r="AHW37" s="23"/>
      <c r="AHX37" s="23"/>
      <c r="AHY37" s="23"/>
      <c r="AHZ37" s="23"/>
      <c r="AIA37" s="23"/>
      <c r="AIB37" s="23"/>
      <c r="AIC37" s="23"/>
      <c r="AID37" s="23"/>
      <c r="AIE37" s="23"/>
      <c r="AIF37" s="23"/>
      <c r="AIG37" s="23"/>
      <c r="AIH37" s="23"/>
      <c r="AII37" s="23"/>
      <c r="AIJ37" s="23"/>
      <c r="AIK37" s="23"/>
      <c r="AIL37" s="23"/>
      <c r="AIM37" s="23"/>
      <c r="AIN37" s="23"/>
      <c r="AIO37" s="23"/>
      <c r="AIP37" s="23"/>
      <c r="AIQ37" s="23"/>
      <c r="AIR37" s="23"/>
      <c r="AIS37" s="23"/>
      <c r="AIT37" s="23"/>
      <c r="AIU37" s="23"/>
      <c r="AIV37" s="23"/>
      <c r="AIW37" s="23"/>
      <c r="AIX37" s="23"/>
      <c r="AIY37" s="23"/>
      <c r="AIZ37" s="23"/>
      <c r="AJA37" s="23"/>
      <c r="AJB37" s="23"/>
      <c r="AJC37" s="23"/>
      <c r="AJD37" s="23"/>
      <c r="AJE37" s="23"/>
      <c r="AJF37" s="23"/>
      <c r="AJG37" s="23"/>
      <c r="AJH37" s="23"/>
      <c r="AJI37" s="23"/>
      <c r="AJJ37" s="23"/>
      <c r="AJK37" s="23"/>
      <c r="AJL37" s="23"/>
      <c r="AJM37" s="23"/>
      <c r="AJN37" s="23"/>
      <c r="AJO37" s="23"/>
      <c r="AJP37" s="23"/>
      <c r="AJQ37" s="23"/>
      <c r="AJR37" s="23"/>
      <c r="AJS37" s="23"/>
      <c r="AJT37" s="23"/>
      <c r="AJU37" s="23"/>
      <c r="AJV37" s="23"/>
      <c r="AJW37" s="23"/>
      <c r="AJX37" s="23"/>
      <c r="AJY37" s="23"/>
      <c r="AJZ37" s="23"/>
      <c r="AKA37" s="23"/>
      <c r="AKB37" s="23"/>
      <c r="AKC37" s="23"/>
      <c r="AKD37" s="23"/>
      <c r="AKE37" s="23"/>
      <c r="AKF37" s="23"/>
      <c r="AKG37" s="23"/>
      <c r="AKH37" s="23"/>
      <c r="AKI37" s="23"/>
      <c r="AKJ37" s="23"/>
      <c r="AKK37" s="23"/>
      <c r="AKL37" s="23"/>
      <c r="AKM37" s="23"/>
      <c r="AKN37" s="23"/>
      <c r="AKO37" s="23"/>
      <c r="AKP37" s="23"/>
      <c r="AKQ37" s="23"/>
      <c r="AKR37" s="23"/>
      <c r="AKS37" s="23"/>
      <c r="AKT37" s="23"/>
      <c r="AKU37" s="23"/>
      <c r="AKV37" s="23"/>
      <c r="AKW37" s="23"/>
      <c r="AKX37" s="23"/>
      <c r="AKY37" s="23"/>
      <c r="AKZ37" s="23"/>
      <c r="ALA37" s="23"/>
      <c r="ALB37" s="23"/>
      <c r="ALC37" s="23"/>
      <c r="ALD37" s="23"/>
      <c r="ALE37" s="23"/>
      <c r="ALF37" s="23"/>
      <c r="ALG37" s="23"/>
      <c r="ALH37" s="23"/>
      <c r="ALI37" s="23"/>
      <c r="ALJ37" s="23"/>
      <c r="ALK37" s="23"/>
      <c r="ALL37" s="23"/>
      <c r="ALM37" s="23"/>
      <c r="ALN37" s="23"/>
      <c r="ALO37" s="23"/>
      <c r="ALP37" s="23"/>
      <c r="ALQ37" s="23"/>
      <c r="ALR37" s="23"/>
      <c r="ALS37" s="23"/>
      <c r="ALT37" s="23"/>
      <c r="ALU37" s="23"/>
      <c r="ALV37" s="23"/>
      <c r="ALW37" s="23"/>
    </row>
    <row r="38" spans="1:1011" ht="45" customHeight="1" x14ac:dyDescent="0.3">
      <c r="A38" s="305" t="s">
        <v>88</v>
      </c>
      <c r="B38" s="305"/>
      <c r="C38" s="305"/>
      <c r="D38" s="305"/>
      <c r="E38" s="296" t="s">
        <v>126</v>
      </c>
      <c r="F38" s="296"/>
      <c r="G38" s="296"/>
      <c r="H38" s="296"/>
      <c r="I38" s="296"/>
      <c r="J38" s="296"/>
      <c r="K38" s="296"/>
      <c r="L38" s="296"/>
      <c r="M38" s="296"/>
      <c r="N38" s="27"/>
    </row>
    <row r="39" spans="1:1011" s="2" customFormat="1" ht="45" customHeight="1" x14ac:dyDescent="0.3">
      <c r="A39" s="305"/>
      <c r="B39" s="305"/>
      <c r="C39" s="305"/>
      <c r="D39" s="305"/>
      <c r="E39" s="306" t="s">
        <v>89</v>
      </c>
      <c r="F39" s="306"/>
      <c r="G39" s="306" t="s">
        <v>90</v>
      </c>
      <c r="H39" s="306"/>
      <c r="I39" s="306" t="s">
        <v>93</v>
      </c>
      <c r="J39" s="306"/>
      <c r="K39" s="138" t="s">
        <v>94</v>
      </c>
      <c r="L39" s="138" t="s">
        <v>91</v>
      </c>
      <c r="M39" s="138" t="s">
        <v>92</v>
      </c>
      <c r="N39" s="8"/>
      <c r="O39" s="136" t="s">
        <v>149</v>
      </c>
      <c r="P39" s="136" t="s">
        <v>150</v>
      </c>
      <c r="Q39" s="136" t="s">
        <v>82</v>
      </c>
      <c r="R39" s="137" t="s">
        <v>118</v>
      </c>
      <c r="S39" s="137" t="s">
        <v>119</v>
      </c>
      <c r="T39" s="137" t="s">
        <v>120</v>
      </c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  <c r="IX39" s="8"/>
      <c r="IY39" s="8"/>
      <c r="IZ39" s="8"/>
      <c r="JA39" s="8"/>
      <c r="JB39" s="8"/>
      <c r="JC39" s="8"/>
      <c r="JD39" s="8"/>
      <c r="JE39" s="8"/>
      <c r="JF39" s="8"/>
      <c r="JG39" s="8"/>
      <c r="JH39" s="8"/>
      <c r="JI39" s="8"/>
      <c r="JJ39" s="8"/>
      <c r="JK39" s="8"/>
      <c r="JL39" s="8"/>
      <c r="JM39" s="8"/>
      <c r="JN39" s="8"/>
      <c r="JO39" s="8"/>
      <c r="JP39" s="8"/>
      <c r="JQ39" s="8"/>
      <c r="JR39" s="8"/>
      <c r="JS39" s="8"/>
      <c r="JT39" s="8"/>
      <c r="JU39" s="8"/>
      <c r="JV39" s="8"/>
      <c r="JW39" s="8"/>
      <c r="JX39" s="8"/>
      <c r="JY39" s="8"/>
      <c r="JZ39" s="8"/>
      <c r="KA39" s="8"/>
      <c r="KB39" s="8"/>
      <c r="KC39" s="8"/>
      <c r="KD39" s="8"/>
      <c r="KE39" s="8"/>
      <c r="KF39" s="8"/>
      <c r="KG39" s="8"/>
      <c r="KH39" s="8"/>
      <c r="KI39" s="8"/>
      <c r="KJ39" s="8"/>
      <c r="KK39" s="8"/>
      <c r="KL39" s="8"/>
      <c r="KM39" s="8"/>
      <c r="KN39" s="8"/>
      <c r="KO39" s="8"/>
      <c r="KP39" s="8"/>
      <c r="KQ39" s="8"/>
      <c r="KR39" s="8"/>
      <c r="KS39" s="8"/>
      <c r="KT39" s="8"/>
      <c r="KU39" s="8"/>
      <c r="KV39" s="8"/>
      <c r="KW39" s="8"/>
      <c r="KX39" s="8"/>
      <c r="KY39" s="8"/>
      <c r="KZ39" s="8"/>
      <c r="LA39" s="8"/>
      <c r="LB39" s="8"/>
      <c r="LC39" s="8"/>
      <c r="LD39" s="8"/>
      <c r="LE39" s="8"/>
      <c r="LF39" s="8"/>
      <c r="LG39" s="8"/>
      <c r="LH39" s="8"/>
      <c r="LI39" s="8"/>
      <c r="LJ39" s="8"/>
      <c r="LK39" s="8"/>
      <c r="LL39" s="8"/>
      <c r="LM39" s="8"/>
      <c r="LN39" s="8"/>
      <c r="LO39" s="8"/>
      <c r="LP39" s="8"/>
      <c r="LQ39" s="8"/>
      <c r="LR39" s="8"/>
      <c r="LS39" s="8"/>
      <c r="LT39" s="8"/>
      <c r="LU39" s="8"/>
      <c r="LV39" s="8"/>
      <c r="LW39" s="8"/>
      <c r="LX39" s="8"/>
      <c r="LY39" s="8"/>
      <c r="LZ39" s="8"/>
      <c r="MA39" s="8"/>
      <c r="MB39" s="8"/>
      <c r="MC39" s="8"/>
      <c r="MD39" s="8"/>
      <c r="ME39" s="8"/>
      <c r="MF39" s="8"/>
      <c r="MG39" s="8"/>
      <c r="MH39" s="8"/>
      <c r="MI39" s="8"/>
      <c r="MJ39" s="8"/>
      <c r="MK39" s="8"/>
      <c r="ML39" s="8"/>
      <c r="MM39" s="8"/>
      <c r="MN39" s="8"/>
      <c r="MO39" s="8"/>
      <c r="MP39" s="8"/>
      <c r="MQ39" s="8"/>
      <c r="MR39" s="8"/>
      <c r="MS39" s="8"/>
      <c r="MT39" s="8"/>
      <c r="MU39" s="8"/>
      <c r="MV39" s="8"/>
      <c r="MW39" s="8"/>
      <c r="MX39" s="8"/>
      <c r="MY39" s="8"/>
      <c r="MZ39" s="8"/>
      <c r="NA39" s="8"/>
      <c r="NB39" s="8"/>
      <c r="NC39" s="8"/>
      <c r="ND39" s="8"/>
      <c r="NE39" s="8"/>
      <c r="NF39" s="8"/>
      <c r="NG39" s="8"/>
      <c r="NH39" s="8"/>
      <c r="NI39" s="8"/>
      <c r="NJ39" s="8"/>
      <c r="NK39" s="8"/>
      <c r="NL39" s="8"/>
      <c r="NM39" s="8"/>
      <c r="NN39" s="8"/>
      <c r="NO39" s="8"/>
      <c r="NP39" s="8"/>
      <c r="NQ39" s="8"/>
      <c r="NR39" s="8"/>
      <c r="NS39" s="8"/>
      <c r="NT39" s="8"/>
      <c r="NU39" s="8"/>
      <c r="NV39" s="8"/>
      <c r="NW39" s="8"/>
      <c r="NX39" s="8"/>
      <c r="NY39" s="8"/>
      <c r="NZ39" s="8"/>
      <c r="OA39" s="8"/>
      <c r="OB39" s="8"/>
      <c r="OC39" s="8"/>
      <c r="OD39" s="8"/>
      <c r="OE39" s="8"/>
      <c r="OF39" s="8"/>
      <c r="OG39" s="8"/>
      <c r="OH39" s="8"/>
      <c r="OI39" s="8"/>
      <c r="OJ39" s="8"/>
      <c r="OK39" s="8"/>
      <c r="OL39" s="8"/>
      <c r="OM39" s="8"/>
      <c r="ON39" s="8"/>
      <c r="OO39" s="8"/>
      <c r="OP39" s="8"/>
      <c r="OQ39" s="8"/>
      <c r="OR39" s="8"/>
      <c r="OS39" s="8"/>
      <c r="OT39" s="8"/>
      <c r="OU39" s="8"/>
      <c r="OV39" s="8"/>
      <c r="OW39" s="8"/>
      <c r="OX39" s="8"/>
      <c r="OY39" s="8"/>
      <c r="OZ39" s="8"/>
      <c r="PA39" s="8"/>
      <c r="PB39" s="8"/>
      <c r="PC39" s="8"/>
      <c r="PD39" s="8"/>
      <c r="PE39" s="8"/>
      <c r="PF39" s="8"/>
      <c r="PG39" s="8"/>
      <c r="PH39" s="8"/>
      <c r="PI39" s="8"/>
      <c r="PJ39" s="8"/>
      <c r="PK39" s="8"/>
      <c r="PL39" s="8"/>
      <c r="PM39" s="8"/>
      <c r="PN39" s="8"/>
      <c r="PO39" s="8"/>
      <c r="PP39" s="8"/>
      <c r="PQ39" s="8"/>
      <c r="PR39" s="8"/>
      <c r="PS39" s="8"/>
      <c r="PT39" s="8"/>
      <c r="PU39" s="8"/>
      <c r="PV39" s="8"/>
      <c r="PW39" s="8"/>
      <c r="PX39" s="8"/>
      <c r="PY39" s="8"/>
      <c r="PZ39" s="8"/>
      <c r="QA39" s="8"/>
      <c r="QB39" s="8"/>
      <c r="QC39" s="8"/>
      <c r="QD39" s="8"/>
      <c r="QE39" s="8"/>
      <c r="QF39" s="8"/>
      <c r="QG39" s="8"/>
      <c r="QH39" s="8"/>
      <c r="QI39" s="8"/>
      <c r="QJ39" s="8"/>
      <c r="QK39" s="8"/>
      <c r="QL39" s="8"/>
      <c r="QM39" s="8"/>
      <c r="QN39" s="8"/>
      <c r="QO39" s="8"/>
      <c r="QP39" s="8"/>
      <c r="QQ39" s="8"/>
      <c r="QR39" s="8"/>
      <c r="QS39" s="8"/>
      <c r="QT39" s="8"/>
      <c r="QU39" s="8"/>
      <c r="QV39" s="8"/>
      <c r="QW39" s="8"/>
      <c r="QX39" s="8"/>
      <c r="QY39" s="8"/>
      <c r="QZ39" s="8"/>
      <c r="RA39" s="8"/>
      <c r="RB39" s="8"/>
      <c r="RC39" s="8"/>
      <c r="RD39" s="8"/>
      <c r="RE39" s="8"/>
      <c r="RF39" s="8"/>
      <c r="RG39" s="8"/>
      <c r="RH39" s="8"/>
      <c r="RI39" s="8"/>
      <c r="RJ39" s="8"/>
      <c r="RK39" s="8"/>
      <c r="RL39" s="8"/>
      <c r="RM39" s="8"/>
      <c r="RN39" s="8"/>
      <c r="RO39" s="8"/>
      <c r="RP39" s="8"/>
      <c r="RQ39" s="8"/>
      <c r="RR39" s="8"/>
      <c r="RS39" s="8"/>
      <c r="RT39" s="8"/>
      <c r="RU39" s="8"/>
      <c r="RV39" s="8"/>
      <c r="RW39" s="8"/>
      <c r="RX39" s="8"/>
      <c r="RY39" s="8"/>
      <c r="RZ39" s="8"/>
      <c r="SA39" s="8"/>
      <c r="SB39" s="8"/>
      <c r="SC39" s="8"/>
      <c r="SD39" s="8"/>
      <c r="SE39" s="8"/>
      <c r="SF39" s="8"/>
      <c r="SG39" s="8"/>
      <c r="SH39" s="8"/>
      <c r="SI39" s="8"/>
      <c r="SJ39" s="8"/>
      <c r="SK39" s="8"/>
      <c r="SL39" s="8"/>
      <c r="SM39" s="8"/>
      <c r="SN39" s="8"/>
      <c r="SO39" s="8"/>
      <c r="SP39" s="8"/>
      <c r="SQ39" s="8"/>
      <c r="SR39" s="8"/>
      <c r="SS39" s="8"/>
      <c r="ST39" s="8"/>
      <c r="SU39" s="8"/>
      <c r="SV39" s="8"/>
      <c r="SW39" s="8"/>
      <c r="SX39" s="8"/>
      <c r="SY39" s="8"/>
      <c r="SZ39" s="8"/>
      <c r="TA39" s="8"/>
      <c r="TB39" s="8"/>
      <c r="TC39" s="8"/>
      <c r="TD39" s="8"/>
      <c r="TE39" s="8"/>
      <c r="TF39" s="8"/>
      <c r="TG39" s="8"/>
      <c r="TH39" s="8"/>
      <c r="TI39" s="8"/>
      <c r="TJ39" s="8"/>
      <c r="TK39" s="8"/>
      <c r="TL39" s="8"/>
      <c r="TM39" s="8"/>
      <c r="TN39" s="8"/>
      <c r="TO39" s="8"/>
      <c r="TP39" s="8"/>
      <c r="TQ39" s="8"/>
      <c r="TR39" s="8"/>
      <c r="TS39" s="8"/>
      <c r="TT39" s="8"/>
      <c r="TU39" s="8"/>
      <c r="TV39" s="8"/>
      <c r="TW39" s="8"/>
      <c r="TX39" s="8"/>
      <c r="TY39" s="8"/>
      <c r="TZ39" s="8"/>
      <c r="UA39" s="8"/>
      <c r="UB39" s="8"/>
      <c r="UC39" s="8"/>
      <c r="UD39" s="8"/>
      <c r="UE39" s="8"/>
      <c r="UF39" s="8"/>
      <c r="UG39" s="8"/>
      <c r="UH39" s="8"/>
      <c r="UI39" s="8"/>
      <c r="UJ39" s="8"/>
      <c r="UK39" s="8"/>
      <c r="UL39" s="8"/>
      <c r="UM39" s="8"/>
      <c r="UN39" s="8"/>
      <c r="UO39" s="8"/>
      <c r="UP39" s="8"/>
      <c r="UQ39" s="8"/>
      <c r="UR39" s="8"/>
      <c r="US39" s="8"/>
      <c r="UT39" s="8"/>
      <c r="UU39" s="8"/>
      <c r="UV39" s="8"/>
      <c r="UW39" s="8"/>
      <c r="UX39" s="8"/>
      <c r="UY39" s="8"/>
      <c r="UZ39" s="8"/>
      <c r="VA39" s="8"/>
      <c r="VB39" s="8"/>
      <c r="VC39" s="8"/>
      <c r="VD39" s="8"/>
      <c r="VE39" s="8"/>
      <c r="VF39" s="8"/>
      <c r="VG39" s="8"/>
      <c r="VH39" s="8"/>
      <c r="VI39" s="8"/>
      <c r="VJ39" s="8"/>
      <c r="VK39" s="8"/>
      <c r="VL39" s="8"/>
      <c r="VM39" s="8"/>
      <c r="VN39" s="8"/>
      <c r="VO39" s="8"/>
      <c r="VP39" s="8"/>
      <c r="VQ39" s="8"/>
      <c r="VR39" s="8"/>
      <c r="VS39" s="8"/>
      <c r="VT39" s="8"/>
      <c r="VU39" s="8"/>
      <c r="VV39" s="8"/>
      <c r="VW39" s="8"/>
      <c r="VX39" s="8"/>
      <c r="VY39" s="8"/>
      <c r="VZ39" s="8"/>
      <c r="WA39" s="8"/>
      <c r="WB39" s="8"/>
      <c r="WC39" s="8"/>
      <c r="WD39" s="8"/>
      <c r="WE39" s="8"/>
      <c r="WF39" s="8"/>
      <c r="WG39" s="8"/>
      <c r="WH39" s="8"/>
      <c r="WI39" s="8"/>
      <c r="WJ39" s="8"/>
      <c r="WK39" s="8"/>
      <c r="WL39" s="8"/>
      <c r="WM39" s="8"/>
      <c r="WN39" s="8"/>
      <c r="WO39" s="8"/>
      <c r="WP39" s="8"/>
      <c r="WQ39" s="8"/>
      <c r="WR39" s="8"/>
      <c r="WS39" s="8"/>
      <c r="WT39" s="8"/>
      <c r="WU39" s="8"/>
      <c r="WV39" s="8"/>
      <c r="WW39" s="8"/>
      <c r="WX39" s="8"/>
      <c r="WY39" s="8"/>
      <c r="WZ39" s="8"/>
      <c r="XA39" s="8"/>
      <c r="XB39" s="8"/>
      <c r="XC39" s="8"/>
      <c r="XD39" s="8"/>
      <c r="XE39" s="8"/>
      <c r="XF39" s="8"/>
      <c r="XG39" s="8"/>
      <c r="XH39" s="8"/>
      <c r="XI39" s="8"/>
      <c r="XJ39" s="8"/>
      <c r="XK39" s="8"/>
      <c r="XL39" s="8"/>
      <c r="XM39" s="8"/>
      <c r="XN39" s="8"/>
      <c r="XO39" s="8"/>
      <c r="XP39" s="8"/>
      <c r="XQ39" s="8"/>
      <c r="XR39" s="8"/>
      <c r="XS39" s="8"/>
      <c r="XT39" s="8"/>
      <c r="XU39" s="8"/>
      <c r="XV39" s="8"/>
      <c r="XW39" s="8"/>
      <c r="XX39" s="8"/>
      <c r="XY39" s="8"/>
      <c r="XZ39" s="8"/>
      <c r="YA39" s="8"/>
      <c r="YB39" s="8"/>
      <c r="YC39" s="8"/>
      <c r="YD39" s="8"/>
      <c r="YE39" s="8"/>
      <c r="YF39" s="8"/>
      <c r="YG39" s="8"/>
      <c r="YH39" s="8"/>
      <c r="YI39" s="8"/>
      <c r="YJ39" s="8"/>
      <c r="YK39" s="8"/>
      <c r="YL39" s="8"/>
      <c r="YM39" s="8"/>
      <c r="YN39" s="8"/>
      <c r="YO39" s="8"/>
      <c r="YP39" s="8"/>
      <c r="YQ39" s="8"/>
      <c r="YR39" s="8"/>
      <c r="YS39" s="8"/>
      <c r="YT39" s="8"/>
      <c r="YU39" s="8"/>
      <c r="YV39" s="8"/>
      <c r="YW39" s="8"/>
      <c r="YX39" s="8"/>
      <c r="YY39" s="8"/>
      <c r="YZ39" s="8"/>
      <c r="ZA39" s="8"/>
      <c r="ZB39" s="8"/>
      <c r="ZC39" s="8"/>
      <c r="ZD39" s="8"/>
      <c r="ZE39" s="8"/>
      <c r="ZF39" s="8"/>
      <c r="ZG39" s="8"/>
      <c r="ZH39" s="8"/>
      <c r="ZI39" s="8"/>
      <c r="ZJ39" s="8"/>
      <c r="ZK39" s="8"/>
      <c r="ZL39" s="8"/>
      <c r="ZM39" s="8"/>
      <c r="ZN39" s="8"/>
      <c r="ZO39" s="8"/>
      <c r="ZP39" s="8"/>
      <c r="ZQ39" s="8"/>
      <c r="ZR39" s="8"/>
      <c r="ZS39" s="8"/>
      <c r="ZT39" s="8"/>
      <c r="ZU39" s="8"/>
      <c r="ZV39" s="8"/>
      <c r="ZW39" s="8"/>
      <c r="ZX39" s="8"/>
      <c r="ZY39" s="8"/>
      <c r="ZZ39" s="8"/>
      <c r="AAA39" s="8"/>
      <c r="AAB39" s="8"/>
      <c r="AAC39" s="8"/>
      <c r="AAD39" s="8"/>
      <c r="AAE39" s="8"/>
      <c r="AAF39" s="8"/>
      <c r="AAG39" s="8"/>
      <c r="AAH39" s="8"/>
      <c r="AAI39" s="8"/>
      <c r="AAJ39" s="8"/>
      <c r="AAK39" s="8"/>
      <c r="AAL39" s="8"/>
      <c r="AAM39" s="8"/>
      <c r="AAN39" s="8"/>
      <c r="AAO39" s="8"/>
      <c r="AAP39" s="8"/>
      <c r="AAQ39" s="8"/>
      <c r="AAR39" s="8"/>
      <c r="AAS39" s="8"/>
      <c r="AAT39" s="8"/>
      <c r="AAU39" s="8"/>
      <c r="AAV39" s="8"/>
      <c r="AAW39" s="8"/>
      <c r="AAX39" s="8"/>
      <c r="AAY39" s="8"/>
      <c r="AAZ39" s="8"/>
      <c r="ABA39" s="8"/>
      <c r="ABB39" s="8"/>
      <c r="ABC39" s="8"/>
      <c r="ABD39" s="8"/>
      <c r="ABE39" s="8"/>
      <c r="ABF39" s="8"/>
      <c r="ABG39" s="8"/>
      <c r="ABH39" s="8"/>
      <c r="ABI39" s="8"/>
      <c r="ABJ39" s="8"/>
      <c r="ABK39" s="8"/>
      <c r="ABL39" s="8"/>
      <c r="ABM39" s="8"/>
      <c r="ABN39" s="8"/>
      <c r="ABO39" s="8"/>
      <c r="ABP39" s="8"/>
      <c r="ABQ39" s="8"/>
      <c r="ABR39" s="8"/>
      <c r="ABS39" s="8"/>
      <c r="ABT39" s="8"/>
      <c r="ABU39" s="8"/>
      <c r="ABV39" s="8"/>
      <c r="ABW39" s="8"/>
      <c r="ABX39" s="8"/>
      <c r="ABY39" s="8"/>
      <c r="ABZ39" s="8"/>
      <c r="ACA39" s="8"/>
      <c r="ACB39" s="8"/>
      <c r="ACC39" s="8"/>
      <c r="ACD39" s="8"/>
      <c r="ACE39" s="8"/>
      <c r="ACF39" s="8"/>
      <c r="ACG39" s="8"/>
      <c r="ACH39" s="8"/>
      <c r="ACI39" s="8"/>
      <c r="ACJ39" s="8"/>
      <c r="ACK39" s="8"/>
      <c r="ACL39" s="8"/>
      <c r="ACM39" s="8"/>
      <c r="ACN39" s="8"/>
      <c r="ACO39" s="8"/>
      <c r="ACP39" s="8"/>
      <c r="ACQ39" s="8"/>
      <c r="ACR39" s="8"/>
      <c r="ACS39" s="8"/>
      <c r="ACT39" s="8"/>
      <c r="ACU39" s="8"/>
      <c r="ACV39" s="8"/>
      <c r="ACW39" s="8"/>
      <c r="ACX39" s="8"/>
      <c r="ACY39" s="8"/>
      <c r="ACZ39" s="8"/>
      <c r="ADA39" s="8"/>
      <c r="ADB39" s="8"/>
      <c r="ADC39" s="8"/>
      <c r="ADD39" s="8"/>
      <c r="ADE39" s="8"/>
      <c r="ADF39" s="8"/>
      <c r="ADG39" s="8"/>
      <c r="ADH39" s="8"/>
      <c r="ADI39" s="8"/>
      <c r="ADJ39" s="8"/>
      <c r="ADK39" s="8"/>
      <c r="ADL39" s="8"/>
      <c r="ADM39" s="8"/>
      <c r="ADN39" s="8"/>
      <c r="ADO39" s="8"/>
      <c r="ADP39" s="8"/>
      <c r="ADQ39" s="8"/>
      <c r="ADR39" s="8"/>
      <c r="ADS39" s="8"/>
      <c r="ADT39" s="8"/>
      <c r="ADU39" s="8"/>
      <c r="ADV39" s="8"/>
      <c r="ADW39" s="8"/>
      <c r="ADX39" s="8"/>
      <c r="ADY39" s="8"/>
      <c r="ADZ39" s="8"/>
      <c r="AEA39" s="8"/>
      <c r="AEB39" s="8"/>
      <c r="AEC39" s="8"/>
      <c r="AED39" s="8"/>
      <c r="AEE39" s="8"/>
      <c r="AEF39" s="8"/>
      <c r="AEG39" s="8"/>
      <c r="AEH39" s="8"/>
      <c r="AEI39" s="8"/>
      <c r="AEJ39" s="8"/>
      <c r="AEK39" s="8"/>
      <c r="AEL39" s="8"/>
      <c r="AEM39" s="8"/>
      <c r="AEN39" s="8"/>
      <c r="AEO39" s="8"/>
      <c r="AEP39" s="8"/>
      <c r="AEQ39" s="8"/>
      <c r="AER39" s="8"/>
      <c r="AES39" s="8"/>
      <c r="AET39" s="8"/>
      <c r="AEU39" s="8"/>
      <c r="AEV39" s="8"/>
      <c r="AEW39" s="8"/>
      <c r="AEX39" s="8"/>
      <c r="AEY39" s="8"/>
      <c r="AEZ39" s="8"/>
      <c r="AFA39" s="8"/>
      <c r="AFB39" s="8"/>
      <c r="AFC39" s="8"/>
      <c r="AFD39" s="8"/>
      <c r="AFE39" s="8"/>
      <c r="AFF39" s="8"/>
      <c r="AFG39" s="8"/>
      <c r="AFH39" s="8"/>
      <c r="AFI39" s="8"/>
      <c r="AFJ39" s="8"/>
      <c r="AFK39" s="8"/>
      <c r="AFL39" s="8"/>
      <c r="AFM39" s="8"/>
      <c r="AFN39" s="8"/>
      <c r="AFO39" s="8"/>
      <c r="AFP39" s="8"/>
      <c r="AFQ39" s="8"/>
      <c r="AFR39" s="8"/>
      <c r="AFS39" s="8"/>
      <c r="AFT39" s="8"/>
      <c r="AFU39" s="8"/>
      <c r="AFV39" s="8"/>
      <c r="AFW39" s="8"/>
      <c r="AFX39" s="8"/>
      <c r="AFY39" s="8"/>
      <c r="AFZ39" s="8"/>
      <c r="AGA39" s="8"/>
      <c r="AGB39" s="8"/>
      <c r="AGC39" s="8"/>
      <c r="AGD39" s="8"/>
      <c r="AGE39" s="8"/>
      <c r="AGF39" s="8"/>
      <c r="AGG39" s="8"/>
      <c r="AGH39" s="8"/>
      <c r="AGI39" s="8"/>
      <c r="AGJ39" s="8"/>
      <c r="AGK39" s="8"/>
      <c r="AGL39" s="8"/>
      <c r="AGM39" s="8"/>
      <c r="AGN39" s="8"/>
      <c r="AGO39" s="8"/>
      <c r="AGP39" s="8"/>
      <c r="AGQ39" s="8"/>
      <c r="AGR39" s="8"/>
      <c r="AGS39" s="8"/>
      <c r="AGT39" s="8"/>
      <c r="AGU39" s="8"/>
      <c r="AGV39" s="8"/>
      <c r="AGW39" s="8"/>
      <c r="AGX39" s="8"/>
      <c r="AGY39" s="8"/>
      <c r="AGZ39" s="8"/>
      <c r="AHA39" s="8"/>
      <c r="AHB39" s="8"/>
      <c r="AHC39" s="8"/>
      <c r="AHD39" s="8"/>
      <c r="AHE39" s="8"/>
      <c r="AHF39" s="8"/>
      <c r="AHG39" s="8"/>
      <c r="AHH39" s="8"/>
      <c r="AHI39" s="8"/>
      <c r="AHJ39" s="8"/>
      <c r="AHK39" s="8"/>
      <c r="AHL39" s="8"/>
      <c r="AHM39" s="8"/>
      <c r="AHN39" s="8"/>
      <c r="AHO39" s="8"/>
      <c r="AHP39" s="8"/>
      <c r="AHQ39" s="8"/>
      <c r="AHR39" s="8"/>
      <c r="AHS39" s="8"/>
      <c r="AHT39" s="8"/>
      <c r="AHU39" s="8"/>
      <c r="AHV39" s="8"/>
      <c r="AHW39" s="8"/>
      <c r="AHX39" s="8"/>
      <c r="AHY39" s="8"/>
      <c r="AHZ39" s="8"/>
      <c r="AIA39" s="8"/>
      <c r="AIB39" s="8"/>
      <c r="AIC39" s="8"/>
      <c r="AID39" s="8"/>
      <c r="AIE39" s="8"/>
      <c r="AIF39" s="8"/>
      <c r="AIG39" s="8"/>
      <c r="AIH39" s="8"/>
      <c r="AII39" s="8"/>
      <c r="AIJ39" s="8"/>
      <c r="AIK39" s="8"/>
      <c r="AIL39" s="8"/>
      <c r="AIM39" s="8"/>
      <c r="AIN39" s="8"/>
      <c r="AIO39" s="8"/>
      <c r="AIP39" s="8"/>
      <c r="AIQ39" s="8"/>
      <c r="AIR39" s="8"/>
      <c r="AIS39" s="8"/>
      <c r="AIT39" s="8"/>
      <c r="AIU39" s="8"/>
      <c r="AIV39" s="8"/>
      <c r="AIW39" s="8"/>
      <c r="AIX39" s="8"/>
      <c r="AIY39" s="8"/>
      <c r="AIZ39" s="8"/>
      <c r="AJA39" s="8"/>
      <c r="AJB39" s="8"/>
      <c r="AJC39" s="8"/>
      <c r="AJD39" s="8"/>
      <c r="AJE39" s="8"/>
      <c r="AJF39" s="8"/>
      <c r="AJG39" s="8"/>
      <c r="AJH39" s="8"/>
      <c r="AJI39" s="8"/>
      <c r="AJJ39" s="8"/>
      <c r="AJK39" s="8"/>
      <c r="AJL39" s="8"/>
      <c r="AJM39" s="8"/>
      <c r="AJN39" s="8"/>
      <c r="AJO39" s="8"/>
      <c r="AJP39" s="8"/>
      <c r="AJQ39" s="8"/>
      <c r="AJR39" s="8"/>
      <c r="AJS39" s="8"/>
      <c r="AJT39" s="8"/>
      <c r="AJU39" s="8"/>
      <c r="AJV39" s="8"/>
      <c r="AJW39" s="8"/>
      <c r="AJX39" s="8"/>
      <c r="AJY39" s="8"/>
      <c r="AJZ39" s="8"/>
      <c r="AKA39" s="8"/>
      <c r="AKB39" s="8"/>
      <c r="AKC39" s="8"/>
      <c r="AKD39" s="8"/>
      <c r="AKE39" s="8"/>
      <c r="AKF39" s="8"/>
      <c r="AKG39" s="8"/>
      <c r="AKH39" s="8"/>
      <c r="AKI39" s="8"/>
      <c r="AKJ39" s="8"/>
      <c r="AKK39" s="8"/>
      <c r="AKL39" s="8"/>
      <c r="AKM39" s="8"/>
      <c r="AKN39" s="8"/>
      <c r="AKO39" s="8"/>
      <c r="AKP39" s="8"/>
      <c r="AKQ39" s="8"/>
      <c r="AKR39" s="8"/>
      <c r="AKS39" s="8"/>
      <c r="AKT39" s="8"/>
      <c r="AKU39" s="8"/>
      <c r="AKV39" s="8"/>
      <c r="AKW39" s="8"/>
      <c r="AKX39" s="8"/>
      <c r="AKY39" s="8"/>
      <c r="AKZ39" s="8"/>
      <c r="ALA39" s="8"/>
      <c r="ALB39" s="8"/>
      <c r="ALC39" s="8"/>
      <c r="ALD39" s="8"/>
      <c r="ALE39" s="8"/>
      <c r="ALF39" s="8"/>
      <c r="ALG39" s="8"/>
      <c r="ALH39" s="8"/>
      <c r="ALI39" s="8"/>
      <c r="ALJ39" s="8"/>
      <c r="ALK39" s="8"/>
      <c r="ALL39" s="8"/>
      <c r="ALM39" s="8"/>
      <c r="ALN39" s="8"/>
      <c r="ALO39" s="8"/>
      <c r="ALP39" s="8"/>
      <c r="ALQ39" s="8"/>
      <c r="ALR39" s="8"/>
      <c r="ALS39" s="8"/>
      <c r="ALT39" s="8"/>
      <c r="ALU39" s="8"/>
      <c r="ALV39" s="8"/>
      <c r="ALW39" s="8"/>
    </row>
    <row r="40" spans="1:1011" ht="45" customHeight="1" x14ac:dyDescent="0.3">
      <c r="A40" s="305"/>
      <c r="B40" s="305"/>
      <c r="C40" s="305"/>
      <c r="D40" s="305"/>
      <c r="E40" s="307">
        <v>2400</v>
      </c>
      <c r="F40" s="307"/>
      <c r="G40" s="308">
        <f>AVERAGE(O40:T40)</f>
        <v>57.03</v>
      </c>
      <c r="H40" s="308"/>
      <c r="I40" s="309">
        <f>K40/12</f>
        <v>11406</v>
      </c>
      <c r="J40" s="309"/>
      <c r="K40" s="139">
        <f>HorasAnuaisEstimadas*MediaCotacaoMelhoria</f>
        <v>136872</v>
      </c>
      <c r="L40" s="79">
        <f>(((HorasAnuaisEstimadas/12)*MediaCotacaoMelhoria)/ValorUnitarioUSTISustentacao)</f>
        <v>200</v>
      </c>
      <c r="M40" s="78">
        <f>L40*12</f>
        <v>2400</v>
      </c>
      <c r="O40" s="152"/>
      <c r="P40" s="152">
        <v>57.03</v>
      </c>
      <c r="Q40" s="152"/>
      <c r="R40" s="152"/>
      <c r="S40" s="152"/>
      <c r="T40" s="152"/>
    </row>
    <row r="41" spans="1:1011" s="82" customFormat="1" ht="45" customHeight="1" x14ac:dyDescent="0.3">
      <c r="A41" s="305"/>
      <c r="B41" s="305"/>
      <c r="C41" s="305"/>
      <c r="D41" s="305"/>
      <c r="E41" s="305" t="s">
        <v>121</v>
      </c>
      <c r="F41" s="305"/>
      <c r="G41" s="305"/>
      <c r="H41" s="305"/>
      <c r="I41" s="305"/>
      <c r="J41" s="305"/>
      <c r="K41" s="305"/>
      <c r="L41" s="305"/>
      <c r="M41" s="305"/>
      <c r="N41" s="23"/>
      <c r="O41" s="129"/>
      <c r="P41" s="129"/>
      <c r="Q41" s="129"/>
      <c r="R41" s="129"/>
      <c r="S41" s="129"/>
      <c r="T41" s="129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23"/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23"/>
      <c r="FV41" s="23"/>
      <c r="FW41" s="23"/>
      <c r="FX41" s="23"/>
      <c r="FY41" s="23"/>
      <c r="FZ41" s="23"/>
      <c r="GA41" s="23"/>
      <c r="GB41" s="23"/>
      <c r="GC41" s="23"/>
      <c r="GD41" s="23"/>
      <c r="GE41" s="23"/>
      <c r="GF41" s="23"/>
      <c r="GG41" s="23"/>
      <c r="GH41" s="23"/>
      <c r="GI41" s="23"/>
      <c r="GJ41" s="23"/>
      <c r="GK41" s="23"/>
      <c r="GL41" s="23"/>
      <c r="GM41" s="23"/>
      <c r="GN41" s="23"/>
      <c r="GO41" s="23"/>
      <c r="GP41" s="23"/>
      <c r="GQ41" s="23"/>
      <c r="GR41" s="23"/>
      <c r="GS41" s="23"/>
      <c r="GT41" s="23"/>
      <c r="GU41" s="23"/>
      <c r="GV41" s="23"/>
      <c r="GW41" s="23"/>
      <c r="GX41" s="23"/>
      <c r="GY41" s="23"/>
      <c r="GZ41" s="23"/>
      <c r="HA41" s="23"/>
      <c r="HB41" s="23"/>
      <c r="HC41" s="23"/>
      <c r="HD41" s="23"/>
      <c r="HE41" s="23"/>
      <c r="HF41" s="23"/>
      <c r="HG41" s="23"/>
      <c r="HH41" s="23"/>
      <c r="HI41" s="23"/>
      <c r="HJ41" s="23"/>
      <c r="HK41" s="23"/>
      <c r="HL41" s="23"/>
      <c r="HM41" s="23"/>
      <c r="HN41" s="23"/>
      <c r="HO41" s="23"/>
      <c r="HP41" s="23"/>
      <c r="HQ41" s="23"/>
      <c r="HR41" s="23"/>
      <c r="HS41" s="23"/>
      <c r="HT41" s="23"/>
      <c r="HU41" s="23"/>
      <c r="HV41" s="23"/>
      <c r="HW41" s="23"/>
      <c r="HX41" s="23"/>
      <c r="HY41" s="23"/>
      <c r="HZ41" s="23"/>
      <c r="IA41" s="23"/>
      <c r="IB41" s="23"/>
      <c r="IC41" s="23"/>
      <c r="ID41" s="23"/>
      <c r="IE41" s="23"/>
      <c r="IF41" s="23"/>
      <c r="IG41" s="23"/>
      <c r="IH41" s="23"/>
      <c r="II41" s="23"/>
      <c r="IJ41" s="23"/>
      <c r="IK41" s="23"/>
      <c r="IL41" s="23"/>
      <c r="IM41" s="23"/>
      <c r="IN41" s="23"/>
      <c r="IO41" s="23"/>
      <c r="IP41" s="23"/>
      <c r="IQ41" s="23"/>
      <c r="IR41" s="23"/>
      <c r="IS41" s="23"/>
      <c r="IT41" s="23"/>
      <c r="IU41" s="23"/>
      <c r="IV41" s="23"/>
      <c r="IW41" s="23"/>
      <c r="IX41" s="23"/>
      <c r="IY41" s="23"/>
      <c r="IZ41" s="23"/>
      <c r="JA41" s="23"/>
      <c r="JB41" s="23"/>
      <c r="JC41" s="23"/>
      <c r="JD41" s="23"/>
      <c r="JE41" s="23"/>
      <c r="JF41" s="23"/>
      <c r="JG41" s="23"/>
      <c r="JH41" s="23"/>
      <c r="JI41" s="23"/>
      <c r="JJ41" s="23"/>
      <c r="JK41" s="23"/>
      <c r="JL41" s="23"/>
      <c r="JM41" s="23"/>
      <c r="JN41" s="23"/>
      <c r="JO41" s="23"/>
      <c r="JP41" s="23"/>
      <c r="JQ41" s="23"/>
      <c r="JR41" s="23"/>
      <c r="JS41" s="23"/>
      <c r="JT41" s="23"/>
      <c r="JU41" s="23"/>
      <c r="JV41" s="23"/>
      <c r="JW41" s="23"/>
      <c r="JX41" s="23"/>
      <c r="JY41" s="23"/>
      <c r="JZ41" s="23"/>
      <c r="KA41" s="23"/>
      <c r="KB41" s="23"/>
      <c r="KC41" s="23"/>
      <c r="KD41" s="23"/>
      <c r="KE41" s="23"/>
      <c r="KF41" s="23"/>
      <c r="KG41" s="23"/>
      <c r="KH41" s="23"/>
      <c r="KI41" s="23"/>
      <c r="KJ41" s="23"/>
      <c r="KK41" s="23"/>
      <c r="KL41" s="23"/>
      <c r="KM41" s="23"/>
      <c r="KN41" s="23"/>
      <c r="KO41" s="23"/>
      <c r="KP41" s="23"/>
      <c r="KQ41" s="23"/>
      <c r="KR41" s="23"/>
      <c r="KS41" s="23"/>
      <c r="KT41" s="23"/>
      <c r="KU41" s="23"/>
      <c r="KV41" s="23"/>
      <c r="KW41" s="23"/>
      <c r="KX41" s="23"/>
      <c r="KY41" s="23"/>
      <c r="KZ41" s="23"/>
      <c r="LA41" s="23"/>
      <c r="LB41" s="23"/>
      <c r="LC41" s="23"/>
      <c r="LD41" s="23"/>
      <c r="LE41" s="23"/>
      <c r="LF41" s="23"/>
      <c r="LG41" s="23"/>
      <c r="LH41" s="23"/>
      <c r="LI41" s="23"/>
      <c r="LJ41" s="23"/>
      <c r="LK41" s="23"/>
      <c r="LL41" s="23"/>
      <c r="LM41" s="23"/>
      <c r="LN41" s="23"/>
      <c r="LO41" s="23"/>
      <c r="LP41" s="23"/>
      <c r="LQ41" s="23"/>
      <c r="LR41" s="23"/>
      <c r="LS41" s="23"/>
      <c r="LT41" s="23"/>
      <c r="LU41" s="23"/>
      <c r="LV41" s="23"/>
      <c r="LW41" s="23"/>
      <c r="LX41" s="23"/>
      <c r="LY41" s="23"/>
      <c r="LZ41" s="23"/>
      <c r="MA41" s="23"/>
      <c r="MB41" s="23"/>
      <c r="MC41" s="23"/>
      <c r="MD41" s="23"/>
      <c r="ME41" s="23"/>
      <c r="MF41" s="23"/>
      <c r="MG41" s="23"/>
      <c r="MH41" s="23"/>
      <c r="MI41" s="23"/>
      <c r="MJ41" s="23"/>
      <c r="MK41" s="23"/>
      <c r="ML41" s="23"/>
      <c r="MM41" s="23"/>
      <c r="MN41" s="23"/>
      <c r="MO41" s="23"/>
      <c r="MP41" s="23"/>
      <c r="MQ41" s="23"/>
      <c r="MR41" s="23"/>
      <c r="MS41" s="23"/>
      <c r="MT41" s="23"/>
      <c r="MU41" s="23"/>
      <c r="MV41" s="23"/>
      <c r="MW41" s="23"/>
      <c r="MX41" s="23"/>
      <c r="MY41" s="23"/>
      <c r="MZ41" s="23"/>
      <c r="NA41" s="23"/>
      <c r="NB41" s="23"/>
      <c r="NC41" s="23"/>
      <c r="ND41" s="23"/>
      <c r="NE41" s="23"/>
      <c r="NF41" s="23"/>
      <c r="NG41" s="23"/>
      <c r="NH41" s="23"/>
      <c r="NI41" s="23"/>
      <c r="NJ41" s="23"/>
      <c r="NK41" s="23"/>
      <c r="NL41" s="23"/>
      <c r="NM41" s="23"/>
      <c r="NN41" s="23"/>
      <c r="NO41" s="23"/>
      <c r="NP41" s="23"/>
      <c r="NQ41" s="23"/>
      <c r="NR41" s="23"/>
      <c r="NS41" s="23"/>
      <c r="NT41" s="23"/>
      <c r="NU41" s="23"/>
      <c r="NV41" s="23"/>
      <c r="NW41" s="23"/>
      <c r="NX41" s="23"/>
      <c r="NY41" s="23"/>
      <c r="NZ41" s="23"/>
      <c r="OA41" s="23"/>
      <c r="OB41" s="23"/>
      <c r="OC41" s="23"/>
      <c r="OD41" s="23"/>
      <c r="OE41" s="23"/>
      <c r="OF41" s="23"/>
      <c r="OG41" s="23"/>
      <c r="OH41" s="23"/>
      <c r="OI41" s="23"/>
      <c r="OJ41" s="23"/>
      <c r="OK41" s="23"/>
      <c r="OL41" s="23"/>
      <c r="OM41" s="23"/>
      <c r="ON41" s="23"/>
      <c r="OO41" s="23"/>
      <c r="OP41" s="23"/>
      <c r="OQ41" s="23"/>
      <c r="OR41" s="23"/>
      <c r="OS41" s="23"/>
      <c r="OT41" s="23"/>
      <c r="OU41" s="23"/>
      <c r="OV41" s="23"/>
      <c r="OW41" s="23"/>
      <c r="OX41" s="23"/>
      <c r="OY41" s="23"/>
      <c r="OZ41" s="23"/>
      <c r="PA41" s="23"/>
      <c r="PB41" s="23"/>
      <c r="PC41" s="23"/>
      <c r="PD41" s="23"/>
      <c r="PE41" s="23"/>
      <c r="PF41" s="23"/>
      <c r="PG41" s="23"/>
      <c r="PH41" s="23"/>
      <c r="PI41" s="23"/>
      <c r="PJ41" s="23"/>
      <c r="PK41" s="23"/>
      <c r="PL41" s="23"/>
      <c r="PM41" s="23"/>
      <c r="PN41" s="23"/>
      <c r="PO41" s="23"/>
      <c r="PP41" s="23"/>
      <c r="PQ41" s="23"/>
      <c r="PR41" s="23"/>
      <c r="PS41" s="23"/>
      <c r="PT41" s="23"/>
      <c r="PU41" s="23"/>
      <c r="PV41" s="23"/>
      <c r="PW41" s="23"/>
      <c r="PX41" s="23"/>
      <c r="PY41" s="23"/>
      <c r="PZ41" s="23"/>
      <c r="QA41" s="23"/>
      <c r="QB41" s="23"/>
      <c r="QC41" s="23"/>
      <c r="QD41" s="23"/>
      <c r="QE41" s="23"/>
      <c r="QF41" s="23"/>
      <c r="QG41" s="23"/>
      <c r="QH41" s="23"/>
      <c r="QI41" s="23"/>
      <c r="QJ41" s="23"/>
      <c r="QK41" s="23"/>
      <c r="QL41" s="23"/>
      <c r="QM41" s="23"/>
      <c r="QN41" s="23"/>
      <c r="QO41" s="23"/>
      <c r="QP41" s="23"/>
      <c r="QQ41" s="23"/>
      <c r="QR41" s="23"/>
      <c r="QS41" s="23"/>
      <c r="QT41" s="23"/>
      <c r="QU41" s="23"/>
      <c r="QV41" s="23"/>
      <c r="QW41" s="23"/>
      <c r="QX41" s="23"/>
      <c r="QY41" s="23"/>
      <c r="QZ41" s="23"/>
      <c r="RA41" s="23"/>
      <c r="RB41" s="23"/>
      <c r="RC41" s="23"/>
      <c r="RD41" s="23"/>
      <c r="RE41" s="23"/>
      <c r="RF41" s="23"/>
      <c r="RG41" s="23"/>
      <c r="RH41" s="23"/>
      <c r="RI41" s="23"/>
      <c r="RJ41" s="23"/>
      <c r="RK41" s="23"/>
      <c r="RL41" s="23"/>
      <c r="RM41" s="23"/>
      <c r="RN41" s="23"/>
      <c r="RO41" s="23"/>
      <c r="RP41" s="23"/>
      <c r="RQ41" s="23"/>
      <c r="RR41" s="23"/>
      <c r="RS41" s="23"/>
      <c r="RT41" s="23"/>
      <c r="RU41" s="23"/>
      <c r="RV41" s="23"/>
      <c r="RW41" s="23"/>
      <c r="RX41" s="23"/>
      <c r="RY41" s="23"/>
      <c r="RZ41" s="23"/>
      <c r="SA41" s="23"/>
      <c r="SB41" s="23"/>
      <c r="SC41" s="23"/>
      <c r="SD41" s="23"/>
      <c r="SE41" s="23"/>
      <c r="SF41" s="23"/>
      <c r="SG41" s="23"/>
      <c r="SH41" s="23"/>
      <c r="SI41" s="23"/>
      <c r="SJ41" s="23"/>
      <c r="SK41" s="23"/>
      <c r="SL41" s="23"/>
      <c r="SM41" s="23"/>
      <c r="SN41" s="23"/>
      <c r="SO41" s="23"/>
      <c r="SP41" s="23"/>
      <c r="SQ41" s="23"/>
      <c r="SR41" s="23"/>
      <c r="SS41" s="23"/>
      <c r="ST41" s="23"/>
      <c r="SU41" s="23"/>
      <c r="SV41" s="23"/>
      <c r="SW41" s="23"/>
      <c r="SX41" s="23"/>
      <c r="SY41" s="23"/>
      <c r="SZ41" s="23"/>
      <c r="TA41" s="23"/>
      <c r="TB41" s="23"/>
      <c r="TC41" s="23"/>
      <c r="TD41" s="23"/>
      <c r="TE41" s="23"/>
      <c r="TF41" s="23"/>
      <c r="TG41" s="23"/>
      <c r="TH41" s="23"/>
      <c r="TI41" s="23"/>
      <c r="TJ41" s="23"/>
      <c r="TK41" s="23"/>
      <c r="TL41" s="23"/>
      <c r="TM41" s="23"/>
      <c r="TN41" s="23"/>
      <c r="TO41" s="23"/>
      <c r="TP41" s="23"/>
      <c r="TQ41" s="23"/>
      <c r="TR41" s="23"/>
      <c r="TS41" s="23"/>
      <c r="TT41" s="23"/>
      <c r="TU41" s="23"/>
      <c r="TV41" s="23"/>
      <c r="TW41" s="23"/>
      <c r="TX41" s="23"/>
      <c r="TY41" s="23"/>
      <c r="TZ41" s="23"/>
      <c r="UA41" s="23"/>
      <c r="UB41" s="23"/>
      <c r="UC41" s="23"/>
      <c r="UD41" s="23"/>
      <c r="UE41" s="23"/>
      <c r="UF41" s="23"/>
      <c r="UG41" s="23"/>
      <c r="UH41" s="23"/>
      <c r="UI41" s="23"/>
      <c r="UJ41" s="23"/>
      <c r="UK41" s="23"/>
      <c r="UL41" s="23"/>
      <c r="UM41" s="23"/>
      <c r="UN41" s="23"/>
      <c r="UO41" s="23"/>
      <c r="UP41" s="23"/>
      <c r="UQ41" s="23"/>
      <c r="UR41" s="23"/>
      <c r="US41" s="23"/>
      <c r="UT41" s="23"/>
      <c r="UU41" s="23"/>
      <c r="UV41" s="23"/>
      <c r="UW41" s="23"/>
      <c r="UX41" s="23"/>
      <c r="UY41" s="23"/>
      <c r="UZ41" s="23"/>
      <c r="VA41" s="23"/>
      <c r="VB41" s="23"/>
      <c r="VC41" s="23"/>
      <c r="VD41" s="23"/>
      <c r="VE41" s="23"/>
      <c r="VF41" s="23"/>
      <c r="VG41" s="23"/>
      <c r="VH41" s="23"/>
      <c r="VI41" s="23"/>
      <c r="VJ41" s="23"/>
      <c r="VK41" s="23"/>
      <c r="VL41" s="23"/>
      <c r="VM41" s="23"/>
      <c r="VN41" s="23"/>
      <c r="VO41" s="23"/>
      <c r="VP41" s="23"/>
      <c r="VQ41" s="23"/>
      <c r="VR41" s="23"/>
      <c r="VS41" s="23"/>
      <c r="VT41" s="23"/>
      <c r="VU41" s="23"/>
      <c r="VV41" s="23"/>
      <c r="VW41" s="23"/>
      <c r="VX41" s="23"/>
      <c r="VY41" s="23"/>
      <c r="VZ41" s="23"/>
      <c r="WA41" s="23"/>
      <c r="WB41" s="23"/>
      <c r="WC41" s="23"/>
      <c r="WD41" s="23"/>
      <c r="WE41" s="23"/>
      <c r="WF41" s="23"/>
      <c r="WG41" s="23"/>
      <c r="WH41" s="23"/>
      <c r="WI41" s="23"/>
      <c r="WJ41" s="23"/>
      <c r="WK41" s="23"/>
      <c r="WL41" s="23"/>
      <c r="WM41" s="23"/>
      <c r="WN41" s="23"/>
      <c r="WO41" s="23"/>
      <c r="WP41" s="23"/>
      <c r="WQ41" s="23"/>
      <c r="WR41" s="23"/>
      <c r="WS41" s="23"/>
      <c r="WT41" s="23"/>
      <c r="WU41" s="23"/>
      <c r="WV41" s="23"/>
      <c r="WW41" s="23"/>
      <c r="WX41" s="23"/>
      <c r="WY41" s="23"/>
      <c r="WZ41" s="23"/>
      <c r="XA41" s="23"/>
      <c r="XB41" s="23"/>
      <c r="XC41" s="23"/>
      <c r="XD41" s="23"/>
      <c r="XE41" s="23"/>
      <c r="XF41" s="23"/>
      <c r="XG41" s="23"/>
      <c r="XH41" s="23"/>
      <c r="XI41" s="23"/>
      <c r="XJ41" s="23"/>
      <c r="XK41" s="23"/>
      <c r="XL41" s="23"/>
      <c r="XM41" s="23"/>
      <c r="XN41" s="23"/>
      <c r="XO41" s="23"/>
      <c r="XP41" s="23"/>
      <c r="XQ41" s="23"/>
      <c r="XR41" s="23"/>
      <c r="XS41" s="23"/>
      <c r="XT41" s="23"/>
      <c r="XU41" s="23"/>
      <c r="XV41" s="23"/>
      <c r="XW41" s="23"/>
      <c r="XX41" s="23"/>
      <c r="XY41" s="23"/>
      <c r="XZ41" s="23"/>
      <c r="YA41" s="23"/>
      <c r="YB41" s="23"/>
      <c r="YC41" s="23"/>
      <c r="YD41" s="23"/>
      <c r="YE41" s="23"/>
      <c r="YF41" s="23"/>
      <c r="YG41" s="23"/>
      <c r="YH41" s="23"/>
      <c r="YI41" s="23"/>
      <c r="YJ41" s="23"/>
      <c r="YK41" s="23"/>
      <c r="YL41" s="23"/>
      <c r="YM41" s="23"/>
      <c r="YN41" s="23"/>
      <c r="YO41" s="23"/>
      <c r="YP41" s="23"/>
      <c r="YQ41" s="23"/>
      <c r="YR41" s="23"/>
      <c r="YS41" s="23"/>
      <c r="YT41" s="23"/>
      <c r="YU41" s="23"/>
      <c r="YV41" s="23"/>
      <c r="YW41" s="23"/>
      <c r="YX41" s="23"/>
      <c r="YY41" s="23"/>
      <c r="YZ41" s="23"/>
      <c r="ZA41" s="23"/>
      <c r="ZB41" s="23"/>
      <c r="ZC41" s="23"/>
      <c r="ZD41" s="23"/>
      <c r="ZE41" s="23"/>
      <c r="ZF41" s="23"/>
      <c r="ZG41" s="23"/>
      <c r="ZH41" s="23"/>
      <c r="ZI41" s="23"/>
      <c r="ZJ41" s="23"/>
      <c r="ZK41" s="23"/>
      <c r="ZL41" s="23"/>
      <c r="ZM41" s="23"/>
      <c r="ZN41" s="23"/>
      <c r="ZO41" s="23"/>
      <c r="ZP41" s="23"/>
      <c r="ZQ41" s="23"/>
      <c r="ZR41" s="23"/>
      <c r="ZS41" s="23"/>
      <c r="ZT41" s="23"/>
      <c r="ZU41" s="23"/>
      <c r="ZV41" s="23"/>
      <c r="ZW41" s="23"/>
      <c r="ZX41" s="23"/>
      <c r="ZY41" s="23"/>
      <c r="ZZ41" s="23"/>
      <c r="AAA41" s="23"/>
      <c r="AAB41" s="23"/>
      <c r="AAC41" s="23"/>
      <c r="AAD41" s="23"/>
      <c r="AAE41" s="23"/>
      <c r="AAF41" s="23"/>
      <c r="AAG41" s="23"/>
      <c r="AAH41" s="23"/>
      <c r="AAI41" s="23"/>
      <c r="AAJ41" s="23"/>
      <c r="AAK41" s="23"/>
      <c r="AAL41" s="23"/>
      <c r="AAM41" s="23"/>
      <c r="AAN41" s="23"/>
      <c r="AAO41" s="23"/>
      <c r="AAP41" s="23"/>
      <c r="AAQ41" s="23"/>
      <c r="AAR41" s="23"/>
      <c r="AAS41" s="23"/>
      <c r="AAT41" s="23"/>
      <c r="AAU41" s="23"/>
      <c r="AAV41" s="23"/>
      <c r="AAW41" s="23"/>
      <c r="AAX41" s="23"/>
      <c r="AAY41" s="23"/>
      <c r="AAZ41" s="23"/>
      <c r="ABA41" s="23"/>
      <c r="ABB41" s="23"/>
      <c r="ABC41" s="23"/>
      <c r="ABD41" s="23"/>
      <c r="ABE41" s="23"/>
      <c r="ABF41" s="23"/>
      <c r="ABG41" s="23"/>
      <c r="ABH41" s="23"/>
      <c r="ABI41" s="23"/>
      <c r="ABJ41" s="23"/>
      <c r="ABK41" s="23"/>
      <c r="ABL41" s="23"/>
      <c r="ABM41" s="23"/>
      <c r="ABN41" s="23"/>
      <c r="ABO41" s="23"/>
      <c r="ABP41" s="23"/>
      <c r="ABQ41" s="23"/>
      <c r="ABR41" s="23"/>
      <c r="ABS41" s="23"/>
      <c r="ABT41" s="23"/>
      <c r="ABU41" s="23"/>
      <c r="ABV41" s="23"/>
      <c r="ABW41" s="23"/>
      <c r="ABX41" s="23"/>
      <c r="ABY41" s="23"/>
      <c r="ABZ41" s="23"/>
      <c r="ACA41" s="23"/>
      <c r="ACB41" s="23"/>
      <c r="ACC41" s="23"/>
      <c r="ACD41" s="23"/>
      <c r="ACE41" s="23"/>
      <c r="ACF41" s="23"/>
      <c r="ACG41" s="23"/>
      <c r="ACH41" s="23"/>
      <c r="ACI41" s="23"/>
      <c r="ACJ41" s="23"/>
      <c r="ACK41" s="23"/>
      <c r="ACL41" s="23"/>
      <c r="ACM41" s="23"/>
      <c r="ACN41" s="23"/>
      <c r="ACO41" s="23"/>
      <c r="ACP41" s="23"/>
      <c r="ACQ41" s="23"/>
      <c r="ACR41" s="23"/>
      <c r="ACS41" s="23"/>
      <c r="ACT41" s="23"/>
      <c r="ACU41" s="23"/>
      <c r="ACV41" s="23"/>
      <c r="ACW41" s="23"/>
      <c r="ACX41" s="23"/>
      <c r="ACY41" s="23"/>
      <c r="ACZ41" s="23"/>
      <c r="ADA41" s="23"/>
      <c r="ADB41" s="23"/>
      <c r="ADC41" s="23"/>
      <c r="ADD41" s="23"/>
      <c r="ADE41" s="23"/>
      <c r="ADF41" s="23"/>
      <c r="ADG41" s="23"/>
      <c r="ADH41" s="23"/>
      <c r="ADI41" s="23"/>
      <c r="ADJ41" s="23"/>
      <c r="ADK41" s="23"/>
      <c r="ADL41" s="23"/>
      <c r="ADM41" s="23"/>
      <c r="ADN41" s="23"/>
      <c r="ADO41" s="23"/>
      <c r="ADP41" s="23"/>
      <c r="ADQ41" s="23"/>
      <c r="ADR41" s="23"/>
      <c r="ADS41" s="23"/>
      <c r="ADT41" s="23"/>
      <c r="ADU41" s="23"/>
      <c r="ADV41" s="23"/>
      <c r="ADW41" s="23"/>
      <c r="ADX41" s="23"/>
      <c r="ADY41" s="23"/>
      <c r="ADZ41" s="23"/>
      <c r="AEA41" s="23"/>
      <c r="AEB41" s="23"/>
      <c r="AEC41" s="23"/>
      <c r="AED41" s="23"/>
      <c r="AEE41" s="23"/>
      <c r="AEF41" s="23"/>
      <c r="AEG41" s="23"/>
      <c r="AEH41" s="23"/>
      <c r="AEI41" s="23"/>
      <c r="AEJ41" s="23"/>
      <c r="AEK41" s="23"/>
      <c r="AEL41" s="23"/>
      <c r="AEM41" s="23"/>
      <c r="AEN41" s="23"/>
      <c r="AEO41" s="23"/>
      <c r="AEP41" s="23"/>
      <c r="AEQ41" s="23"/>
      <c r="AER41" s="23"/>
      <c r="AES41" s="23"/>
      <c r="AET41" s="23"/>
      <c r="AEU41" s="23"/>
      <c r="AEV41" s="23"/>
      <c r="AEW41" s="23"/>
      <c r="AEX41" s="23"/>
      <c r="AEY41" s="23"/>
      <c r="AEZ41" s="23"/>
      <c r="AFA41" s="23"/>
      <c r="AFB41" s="23"/>
      <c r="AFC41" s="23"/>
      <c r="AFD41" s="23"/>
      <c r="AFE41" s="23"/>
      <c r="AFF41" s="23"/>
      <c r="AFG41" s="23"/>
      <c r="AFH41" s="23"/>
      <c r="AFI41" s="23"/>
      <c r="AFJ41" s="23"/>
      <c r="AFK41" s="23"/>
      <c r="AFL41" s="23"/>
      <c r="AFM41" s="23"/>
      <c r="AFN41" s="23"/>
      <c r="AFO41" s="23"/>
      <c r="AFP41" s="23"/>
      <c r="AFQ41" s="23"/>
      <c r="AFR41" s="23"/>
      <c r="AFS41" s="23"/>
      <c r="AFT41" s="23"/>
      <c r="AFU41" s="23"/>
      <c r="AFV41" s="23"/>
      <c r="AFW41" s="23"/>
      <c r="AFX41" s="23"/>
      <c r="AFY41" s="23"/>
      <c r="AFZ41" s="23"/>
      <c r="AGA41" s="23"/>
      <c r="AGB41" s="23"/>
      <c r="AGC41" s="23"/>
      <c r="AGD41" s="23"/>
      <c r="AGE41" s="23"/>
      <c r="AGF41" s="23"/>
      <c r="AGG41" s="23"/>
      <c r="AGH41" s="23"/>
      <c r="AGI41" s="23"/>
      <c r="AGJ41" s="23"/>
      <c r="AGK41" s="23"/>
      <c r="AGL41" s="23"/>
      <c r="AGM41" s="23"/>
      <c r="AGN41" s="23"/>
      <c r="AGO41" s="23"/>
      <c r="AGP41" s="23"/>
      <c r="AGQ41" s="23"/>
      <c r="AGR41" s="23"/>
      <c r="AGS41" s="23"/>
      <c r="AGT41" s="23"/>
      <c r="AGU41" s="23"/>
      <c r="AGV41" s="23"/>
      <c r="AGW41" s="23"/>
      <c r="AGX41" s="23"/>
      <c r="AGY41" s="23"/>
      <c r="AGZ41" s="23"/>
      <c r="AHA41" s="23"/>
      <c r="AHB41" s="23"/>
      <c r="AHC41" s="23"/>
      <c r="AHD41" s="23"/>
      <c r="AHE41" s="23"/>
      <c r="AHF41" s="23"/>
      <c r="AHG41" s="23"/>
      <c r="AHH41" s="23"/>
      <c r="AHI41" s="23"/>
      <c r="AHJ41" s="23"/>
      <c r="AHK41" s="23"/>
      <c r="AHL41" s="23"/>
      <c r="AHM41" s="23"/>
      <c r="AHN41" s="23"/>
      <c r="AHO41" s="23"/>
      <c r="AHP41" s="23"/>
      <c r="AHQ41" s="23"/>
      <c r="AHR41" s="23"/>
      <c r="AHS41" s="23"/>
      <c r="AHT41" s="23"/>
      <c r="AHU41" s="23"/>
      <c r="AHV41" s="23"/>
      <c r="AHW41" s="23"/>
      <c r="AHX41" s="23"/>
      <c r="AHY41" s="23"/>
      <c r="AHZ41" s="23"/>
      <c r="AIA41" s="23"/>
      <c r="AIB41" s="23"/>
      <c r="AIC41" s="23"/>
      <c r="AID41" s="23"/>
      <c r="AIE41" s="23"/>
      <c r="AIF41" s="23"/>
      <c r="AIG41" s="23"/>
      <c r="AIH41" s="23"/>
      <c r="AII41" s="23"/>
      <c r="AIJ41" s="23"/>
      <c r="AIK41" s="23"/>
      <c r="AIL41" s="23"/>
      <c r="AIM41" s="23"/>
      <c r="AIN41" s="23"/>
      <c r="AIO41" s="23"/>
      <c r="AIP41" s="23"/>
      <c r="AIQ41" s="23"/>
      <c r="AIR41" s="23"/>
      <c r="AIS41" s="23"/>
      <c r="AIT41" s="23"/>
      <c r="AIU41" s="23"/>
      <c r="AIV41" s="23"/>
      <c r="AIW41" s="23"/>
      <c r="AIX41" s="23"/>
      <c r="AIY41" s="23"/>
      <c r="AIZ41" s="23"/>
      <c r="AJA41" s="23"/>
      <c r="AJB41" s="23"/>
      <c r="AJC41" s="23"/>
      <c r="AJD41" s="23"/>
      <c r="AJE41" s="23"/>
      <c r="AJF41" s="23"/>
      <c r="AJG41" s="23"/>
      <c r="AJH41" s="23"/>
      <c r="AJI41" s="23"/>
      <c r="AJJ41" s="23"/>
      <c r="AJK41" s="23"/>
      <c r="AJL41" s="23"/>
      <c r="AJM41" s="23"/>
      <c r="AJN41" s="23"/>
      <c r="AJO41" s="23"/>
      <c r="AJP41" s="23"/>
      <c r="AJQ41" s="23"/>
      <c r="AJR41" s="23"/>
      <c r="AJS41" s="23"/>
      <c r="AJT41" s="23"/>
      <c r="AJU41" s="23"/>
      <c r="AJV41" s="23"/>
      <c r="AJW41" s="23"/>
      <c r="AJX41" s="23"/>
      <c r="AJY41" s="23"/>
      <c r="AJZ41" s="23"/>
      <c r="AKA41" s="23"/>
      <c r="AKB41" s="23"/>
      <c r="AKC41" s="23"/>
      <c r="AKD41" s="23"/>
      <c r="AKE41" s="23"/>
      <c r="AKF41" s="23"/>
      <c r="AKG41" s="23"/>
      <c r="AKH41" s="23"/>
      <c r="AKI41" s="23"/>
      <c r="AKJ41" s="23"/>
      <c r="AKK41" s="23"/>
      <c r="AKL41" s="23"/>
      <c r="AKM41" s="23"/>
      <c r="AKN41" s="23"/>
      <c r="AKO41" s="23"/>
      <c r="AKP41" s="23"/>
      <c r="AKQ41" s="23"/>
      <c r="AKR41" s="23"/>
      <c r="AKS41" s="23"/>
      <c r="AKT41" s="23"/>
      <c r="AKU41" s="23"/>
      <c r="AKV41" s="23"/>
      <c r="AKW41" s="23"/>
      <c r="AKX41" s="23"/>
      <c r="AKY41" s="23"/>
      <c r="AKZ41" s="23"/>
      <c r="ALA41" s="23"/>
      <c r="ALB41" s="23"/>
      <c r="ALC41" s="23"/>
      <c r="ALD41" s="23"/>
      <c r="ALE41" s="23"/>
      <c r="ALF41" s="23"/>
      <c r="ALG41" s="23"/>
      <c r="ALH41" s="23"/>
      <c r="ALI41" s="23"/>
      <c r="ALJ41" s="23"/>
      <c r="ALK41" s="23"/>
      <c r="ALL41" s="23"/>
      <c r="ALM41" s="23"/>
      <c r="ALN41" s="23"/>
      <c r="ALO41" s="23"/>
      <c r="ALP41" s="23"/>
      <c r="ALQ41" s="23"/>
      <c r="ALR41" s="23"/>
      <c r="ALS41" s="23"/>
      <c r="ALT41" s="23"/>
      <c r="ALU41" s="23"/>
      <c r="ALV41" s="23"/>
      <c r="ALW41" s="23"/>
    </row>
    <row r="42" spans="1:1011" s="82" customFormat="1" ht="79.5" customHeight="1" x14ac:dyDescent="0.3">
      <c r="A42" s="305"/>
      <c r="B42" s="305"/>
      <c r="C42" s="305"/>
      <c r="D42" s="305"/>
      <c r="E42" s="310" t="s">
        <v>122</v>
      </c>
      <c r="F42" s="310"/>
      <c r="G42" s="311" t="s">
        <v>123</v>
      </c>
      <c r="H42" s="311"/>
      <c r="I42" s="310" t="s">
        <v>124</v>
      </c>
      <c r="J42" s="310"/>
      <c r="K42" s="141" t="s">
        <v>125</v>
      </c>
      <c r="L42" s="140" t="s">
        <v>143</v>
      </c>
      <c r="M42" s="141" t="s">
        <v>127</v>
      </c>
      <c r="N42" s="23"/>
      <c r="O42" s="129"/>
      <c r="P42" s="129"/>
      <c r="Q42" s="129"/>
      <c r="R42" s="129"/>
      <c r="S42" s="129"/>
      <c r="T42" s="129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  <c r="GG42" s="23"/>
      <c r="GH42" s="23"/>
      <c r="GI42" s="23"/>
      <c r="GJ42" s="23"/>
      <c r="GK42" s="23"/>
      <c r="GL42" s="23"/>
      <c r="GM42" s="23"/>
      <c r="GN42" s="23"/>
      <c r="GO42" s="23"/>
      <c r="GP42" s="23"/>
      <c r="GQ42" s="23"/>
      <c r="GR42" s="23"/>
      <c r="GS42" s="23"/>
      <c r="GT42" s="23"/>
      <c r="GU42" s="23"/>
      <c r="GV42" s="23"/>
      <c r="GW42" s="23"/>
      <c r="GX42" s="23"/>
      <c r="GY42" s="23"/>
      <c r="GZ42" s="23"/>
      <c r="HA42" s="23"/>
      <c r="HB42" s="23"/>
      <c r="HC42" s="23"/>
      <c r="HD42" s="23"/>
      <c r="HE42" s="23"/>
      <c r="HF42" s="23"/>
      <c r="HG42" s="23"/>
      <c r="HH42" s="23"/>
      <c r="HI42" s="23"/>
      <c r="HJ42" s="23"/>
      <c r="HK42" s="23"/>
      <c r="HL42" s="23"/>
      <c r="HM42" s="23"/>
      <c r="HN42" s="23"/>
      <c r="HO42" s="23"/>
      <c r="HP42" s="23"/>
      <c r="HQ42" s="23"/>
      <c r="HR42" s="23"/>
      <c r="HS42" s="23"/>
      <c r="HT42" s="23"/>
      <c r="HU42" s="23"/>
      <c r="HV42" s="23"/>
      <c r="HW42" s="23"/>
      <c r="HX42" s="23"/>
      <c r="HY42" s="23"/>
      <c r="HZ42" s="23"/>
      <c r="IA42" s="23"/>
      <c r="IB42" s="23"/>
      <c r="IC42" s="23"/>
      <c r="ID42" s="23"/>
      <c r="IE42" s="23"/>
      <c r="IF42" s="23"/>
      <c r="IG42" s="23"/>
      <c r="IH42" s="23"/>
      <c r="II42" s="23"/>
      <c r="IJ42" s="23"/>
      <c r="IK42" s="23"/>
      <c r="IL42" s="23"/>
      <c r="IM42" s="23"/>
      <c r="IN42" s="23"/>
      <c r="IO42" s="23"/>
      <c r="IP42" s="23"/>
      <c r="IQ42" s="23"/>
      <c r="IR42" s="23"/>
      <c r="IS42" s="23"/>
      <c r="IT42" s="23"/>
      <c r="IU42" s="23"/>
      <c r="IV42" s="23"/>
      <c r="IW42" s="23"/>
      <c r="IX42" s="23"/>
      <c r="IY42" s="23"/>
      <c r="IZ42" s="23"/>
      <c r="JA42" s="23"/>
      <c r="JB42" s="23"/>
      <c r="JC42" s="23"/>
      <c r="JD42" s="23"/>
      <c r="JE42" s="23"/>
      <c r="JF42" s="23"/>
      <c r="JG42" s="23"/>
      <c r="JH42" s="23"/>
      <c r="JI42" s="23"/>
      <c r="JJ42" s="23"/>
      <c r="JK42" s="23"/>
      <c r="JL42" s="23"/>
      <c r="JM42" s="23"/>
      <c r="JN42" s="23"/>
      <c r="JO42" s="23"/>
      <c r="JP42" s="23"/>
      <c r="JQ42" s="23"/>
      <c r="JR42" s="23"/>
      <c r="JS42" s="23"/>
      <c r="JT42" s="23"/>
      <c r="JU42" s="23"/>
      <c r="JV42" s="23"/>
      <c r="JW42" s="23"/>
      <c r="JX42" s="23"/>
      <c r="JY42" s="23"/>
      <c r="JZ42" s="23"/>
      <c r="KA42" s="23"/>
      <c r="KB42" s="23"/>
      <c r="KC42" s="23"/>
      <c r="KD42" s="23"/>
      <c r="KE42" s="23"/>
      <c r="KF42" s="23"/>
      <c r="KG42" s="23"/>
      <c r="KH42" s="23"/>
      <c r="KI42" s="23"/>
      <c r="KJ42" s="23"/>
      <c r="KK42" s="23"/>
      <c r="KL42" s="23"/>
      <c r="KM42" s="23"/>
      <c r="KN42" s="23"/>
      <c r="KO42" s="23"/>
      <c r="KP42" s="23"/>
      <c r="KQ42" s="23"/>
      <c r="KR42" s="23"/>
      <c r="KS42" s="23"/>
      <c r="KT42" s="23"/>
      <c r="KU42" s="23"/>
      <c r="KV42" s="23"/>
      <c r="KW42" s="23"/>
      <c r="KX42" s="23"/>
      <c r="KY42" s="23"/>
      <c r="KZ42" s="23"/>
      <c r="LA42" s="23"/>
      <c r="LB42" s="23"/>
      <c r="LC42" s="23"/>
      <c r="LD42" s="23"/>
      <c r="LE42" s="23"/>
      <c r="LF42" s="23"/>
      <c r="LG42" s="23"/>
      <c r="LH42" s="23"/>
      <c r="LI42" s="23"/>
      <c r="LJ42" s="23"/>
      <c r="LK42" s="23"/>
      <c r="LL42" s="23"/>
      <c r="LM42" s="23"/>
      <c r="LN42" s="23"/>
      <c r="LO42" s="23"/>
      <c r="LP42" s="23"/>
      <c r="LQ42" s="23"/>
      <c r="LR42" s="23"/>
      <c r="LS42" s="23"/>
      <c r="LT42" s="23"/>
      <c r="LU42" s="23"/>
      <c r="LV42" s="23"/>
      <c r="LW42" s="23"/>
      <c r="LX42" s="23"/>
      <c r="LY42" s="23"/>
      <c r="LZ42" s="23"/>
      <c r="MA42" s="23"/>
      <c r="MB42" s="23"/>
      <c r="MC42" s="23"/>
      <c r="MD42" s="23"/>
      <c r="ME42" s="23"/>
      <c r="MF42" s="23"/>
      <c r="MG42" s="23"/>
      <c r="MH42" s="23"/>
      <c r="MI42" s="23"/>
      <c r="MJ42" s="23"/>
      <c r="MK42" s="23"/>
      <c r="ML42" s="23"/>
      <c r="MM42" s="23"/>
      <c r="MN42" s="23"/>
      <c r="MO42" s="23"/>
      <c r="MP42" s="23"/>
      <c r="MQ42" s="23"/>
      <c r="MR42" s="23"/>
      <c r="MS42" s="23"/>
      <c r="MT42" s="23"/>
      <c r="MU42" s="23"/>
      <c r="MV42" s="23"/>
      <c r="MW42" s="23"/>
      <c r="MX42" s="23"/>
      <c r="MY42" s="23"/>
      <c r="MZ42" s="23"/>
      <c r="NA42" s="23"/>
      <c r="NB42" s="23"/>
      <c r="NC42" s="23"/>
      <c r="ND42" s="23"/>
      <c r="NE42" s="23"/>
      <c r="NF42" s="23"/>
      <c r="NG42" s="23"/>
      <c r="NH42" s="23"/>
      <c r="NI42" s="23"/>
      <c r="NJ42" s="23"/>
      <c r="NK42" s="23"/>
      <c r="NL42" s="23"/>
      <c r="NM42" s="23"/>
      <c r="NN42" s="23"/>
      <c r="NO42" s="23"/>
      <c r="NP42" s="23"/>
      <c r="NQ42" s="23"/>
      <c r="NR42" s="23"/>
      <c r="NS42" s="23"/>
      <c r="NT42" s="23"/>
      <c r="NU42" s="23"/>
      <c r="NV42" s="23"/>
      <c r="NW42" s="23"/>
      <c r="NX42" s="23"/>
      <c r="NY42" s="23"/>
      <c r="NZ42" s="23"/>
      <c r="OA42" s="23"/>
      <c r="OB42" s="23"/>
      <c r="OC42" s="23"/>
      <c r="OD42" s="23"/>
      <c r="OE42" s="23"/>
      <c r="OF42" s="23"/>
      <c r="OG42" s="23"/>
      <c r="OH42" s="23"/>
      <c r="OI42" s="23"/>
      <c r="OJ42" s="23"/>
      <c r="OK42" s="23"/>
      <c r="OL42" s="23"/>
      <c r="OM42" s="23"/>
      <c r="ON42" s="23"/>
      <c r="OO42" s="23"/>
      <c r="OP42" s="23"/>
      <c r="OQ42" s="23"/>
      <c r="OR42" s="23"/>
      <c r="OS42" s="23"/>
      <c r="OT42" s="23"/>
      <c r="OU42" s="23"/>
      <c r="OV42" s="23"/>
      <c r="OW42" s="23"/>
      <c r="OX42" s="23"/>
      <c r="OY42" s="23"/>
      <c r="OZ42" s="23"/>
      <c r="PA42" s="23"/>
      <c r="PB42" s="23"/>
      <c r="PC42" s="23"/>
      <c r="PD42" s="23"/>
      <c r="PE42" s="23"/>
      <c r="PF42" s="23"/>
      <c r="PG42" s="23"/>
      <c r="PH42" s="23"/>
      <c r="PI42" s="23"/>
      <c r="PJ42" s="23"/>
      <c r="PK42" s="23"/>
      <c r="PL42" s="23"/>
      <c r="PM42" s="23"/>
      <c r="PN42" s="23"/>
      <c r="PO42" s="23"/>
      <c r="PP42" s="23"/>
      <c r="PQ42" s="23"/>
      <c r="PR42" s="23"/>
      <c r="PS42" s="23"/>
      <c r="PT42" s="23"/>
      <c r="PU42" s="23"/>
      <c r="PV42" s="23"/>
      <c r="PW42" s="23"/>
      <c r="PX42" s="23"/>
      <c r="PY42" s="23"/>
      <c r="PZ42" s="23"/>
      <c r="QA42" s="23"/>
      <c r="QB42" s="23"/>
      <c r="QC42" s="23"/>
      <c r="QD42" s="23"/>
      <c r="QE42" s="23"/>
      <c r="QF42" s="23"/>
      <c r="QG42" s="23"/>
      <c r="QH42" s="23"/>
      <c r="QI42" s="23"/>
      <c r="QJ42" s="23"/>
      <c r="QK42" s="23"/>
      <c r="QL42" s="23"/>
      <c r="QM42" s="23"/>
      <c r="QN42" s="23"/>
      <c r="QO42" s="23"/>
      <c r="QP42" s="23"/>
      <c r="QQ42" s="23"/>
      <c r="QR42" s="23"/>
      <c r="QS42" s="23"/>
      <c r="QT42" s="23"/>
      <c r="QU42" s="23"/>
      <c r="QV42" s="23"/>
      <c r="QW42" s="23"/>
      <c r="QX42" s="23"/>
      <c r="QY42" s="23"/>
      <c r="QZ42" s="23"/>
      <c r="RA42" s="23"/>
      <c r="RB42" s="23"/>
      <c r="RC42" s="23"/>
      <c r="RD42" s="23"/>
      <c r="RE42" s="23"/>
      <c r="RF42" s="23"/>
      <c r="RG42" s="23"/>
      <c r="RH42" s="23"/>
      <c r="RI42" s="23"/>
      <c r="RJ42" s="23"/>
      <c r="RK42" s="23"/>
      <c r="RL42" s="23"/>
      <c r="RM42" s="23"/>
      <c r="RN42" s="23"/>
      <c r="RO42" s="23"/>
      <c r="RP42" s="23"/>
      <c r="RQ42" s="23"/>
      <c r="RR42" s="23"/>
      <c r="RS42" s="23"/>
      <c r="RT42" s="23"/>
      <c r="RU42" s="23"/>
      <c r="RV42" s="23"/>
      <c r="RW42" s="23"/>
      <c r="RX42" s="23"/>
      <c r="RY42" s="23"/>
      <c r="RZ42" s="23"/>
      <c r="SA42" s="23"/>
      <c r="SB42" s="23"/>
      <c r="SC42" s="23"/>
      <c r="SD42" s="23"/>
      <c r="SE42" s="23"/>
      <c r="SF42" s="23"/>
      <c r="SG42" s="23"/>
      <c r="SH42" s="23"/>
      <c r="SI42" s="23"/>
      <c r="SJ42" s="23"/>
      <c r="SK42" s="23"/>
      <c r="SL42" s="23"/>
      <c r="SM42" s="23"/>
      <c r="SN42" s="23"/>
      <c r="SO42" s="23"/>
      <c r="SP42" s="23"/>
      <c r="SQ42" s="23"/>
      <c r="SR42" s="23"/>
      <c r="SS42" s="23"/>
      <c r="ST42" s="23"/>
      <c r="SU42" s="23"/>
      <c r="SV42" s="23"/>
      <c r="SW42" s="23"/>
      <c r="SX42" s="23"/>
      <c r="SY42" s="23"/>
      <c r="SZ42" s="23"/>
      <c r="TA42" s="23"/>
      <c r="TB42" s="23"/>
      <c r="TC42" s="23"/>
      <c r="TD42" s="23"/>
      <c r="TE42" s="23"/>
      <c r="TF42" s="23"/>
      <c r="TG42" s="23"/>
      <c r="TH42" s="23"/>
      <c r="TI42" s="23"/>
      <c r="TJ42" s="23"/>
      <c r="TK42" s="23"/>
      <c r="TL42" s="23"/>
      <c r="TM42" s="23"/>
      <c r="TN42" s="23"/>
      <c r="TO42" s="23"/>
      <c r="TP42" s="23"/>
      <c r="TQ42" s="23"/>
      <c r="TR42" s="23"/>
      <c r="TS42" s="23"/>
      <c r="TT42" s="23"/>
      <c r="TU42" s="23"/>
      <c r="TV42" s="23"/>
      <c r="TW42" s="23"/>
      <c r="TX42" s="23"/>
      <c r="TY42" s="23"/>
      <c r="TZ42" s="23"/>
      <c r="UA42" s="23"/>
      <c r="UB42" s="23"/>
      <c r="UC42" s="23"/>
      <c r="UD42" s="23"/>
      <c r="UE42" s="23"/>
      <c r="UF42" s="23"/>
      <c r="UG42" s="23"/>
      <c r="UH42" s="23"/>
      <c r="UI42" s="23"/>
      <c r="UJ42" s="23"/>
      <c r="UK42" s="23"/>
      <c r="UL42" s="23"/>
      <c r="UM42" s="23"/>
      <c r="UN42" s="23"/>
      <c r="UO42" s="23"/>
      <c r="UP42" s="23"/>
      <c r="UQ42" s="23"/>
      <c r="UR42" s="23"/>
      <c r="US42" s="23"/>
      <c r="UT42" s="23"/>
      <c r="UU42" s="23"/>
      <c r="UV42" s="23"/>
      <c r="UW42" s="23"/>
      <c r="UX42" s="23"/>
      <c r="UY42" s="23"/>
      <c r="UZ42" s="23"/>
      <c r="VA42" s="23"/>
      <c r="VB42" s="23"/>
      <c r="VC42" s="23"/>
      <c r="VD42" s="23"/>
      <c r="VE42" s="23"/>
      <c r="VF42" s="23"/>
      <c r="VG42" s="23"/>
      <c r="VH42" s="23"/>
      <c r="VI42" s="23"/>
      <c r="VJ42" s="23"/>
      <c r="VK42" s="23"/>
      <c r="VL42" s="23"/>
      <c r="VM42" s="23"/>
      <c r="VN42" s="23"/>
      <c r="VO42" s="23"/>
      <c r="VP42" s="23"/>
      <c r="VQ42" s="23"/>
      <c r="VR42" s="23"/>
      <c r="VS42" s="23"/>
      <c r="VT42" s="23"/>
      <c r="VU42" s="23"/>
      <c r="VV42" s="23"/>
      <c r="VW42" s="23"/>
      <c r="VX42" s="23"/>
      <c r="VY42" s="23"/>
      <c r="VZ42" s="23"/>
      <c r="WA42" s="23"/>
      <c r="WB42" s="23"/>
      <c r="WC42" s="23"/>
      <c r="WD42" s="23"/>
      <c r="WE42" s="23"/>
      <c r="WF42" s="23"/>
      <c r="WG42" s="23"/>
      <c r="WH42" s="23"/>
      <c r="WI42" s="23"/>
      <c r="WJ42" s="23"/>
      <c r="WK42" s="23"/>
      <c r="WL42" s="23"/>
      <c r="WM42" s="23"/>
      <c r="WN42" s="23"/>
      <c r="WO42" s="23"/>
      <c r="WP42" s="23"/>
      <c r="WQ42" s="23"/>
      <c r="WR42" s="23"/>
      <c r="WS42" s="23"/>
      <c r="WT42" s="23"/>
      <c r="WU42" s="23"/>
      <c r="WV42" s="23"/>
      <c r="WW42" s="23"/>
      <c r="WX42" s="23"/>
      <c r="WY42" s="23"/>
      <c r="WZ42" s="23"/>
      <c r="XA42" s="23"/>
      <c r="XB42" s="23"/>
      <c r="XC42" s="23"/>
      <c r="XD42" s="23"/>
      <c r="XE42" s="23"/>
      <c r="XF42" s="23"/>
      <c r="XG42" s="23"/>
      <c r="XH42" s="23"/>
      <c r="XI42" s="23"/>
      <c r="XJ42" s="23"/>
      <c r="XK42" s="23"/>
      <c r="XL42" s="23"/>
      <c r="XM42" s="23"/>
      <c r="XN42" s="23"/>
      <c r="XO42" s="23"/>
      <c r="XP42" s="23"/>
      <c r="XQ42" s="23"/>
      <c r="XR42" s="23"/>
      <c r="XS42" s="23"/>
      <c r="XT42" s="23"/>
      <c r="XU42" s="23"/>
      <c r="XV42" s="23"/>
      <c r="XW42" s="23"/>
      <c r="XX42" s="23"/>
      <c r="XY42" s="23"/>
      <c r="XZ42" s="23"/>
      <c r="YA42" s="23"/>
      <c r="YB42" s="23"/>
      <c r="YC42" s="23"/>
      <c r="YD42" s="23"/>
      <c r="YE42" s="23"/>
      <c r="YF42" s="23"/>
      <c r="YG42" s="23"/>
      <c r="YH42" s="23"/>
      <c r="YI42" s="23"/>
      <c r="YJ42" s="23"/>
      <c r="YK42" s="23"/>
      <c r="YL42" s="23"/>
      <c r="YM42" s="23"/>
      <c r="YN42" s="23"/>
      <c r="YO42" s="23"/>
      <c r="YP42" s="23"/>
      <c r="YQ42" s="23"/>
      <c r="YR42" s="23"/>
      <c r="YS42" s="23"/>
      <c r="YT42" s="23"/>
      <c r="YU42" s="23"/>
      <c r="YV42" s="23"/>
      <c r="YW42" s="23"/>
      <c r="YX42" s="23"/>
      <c r="YY42" s="23"/>
      <c r="YZ42" s="23"/>
      <c r="ZA42" s="23"/>
      <c r="ZB42" s="23"/>
      <c r="ZC42" s="23"/>
      <c r="ZD42" s="23"/>
      <c r="ZE42" s="23"/>
      <c r="ZF42" s="23"/>
      <c r="ZG42" s="23"/>
      <c r="ZH42" s="23"/>
      <c r="ZI42" s="23"/>
      <c r="ZJ42" s="23"/>
      <c r="ZK42" s="23"/>
      <c r="ZL42" s="23"/>
      <c r="ZM42" s="23"/>
      <c r="ZN42" s="23"/>
      <c r="ZO42" s="23"/>
      <c r="ZP42" s="23"/>
      <c r="ZQ42" s="23"/>
      <c r="ZR42" s="23"/>
      <c r="ZS42" s="23"/>
      <c r="ZT42" s="23"/>
      <c r="ZU42" s="23"/>
      <c r="ZV42" s="23"/>
      <c r="ZW42" s="23"/>
      <c r="ZX42" s="23"/>
      <c r="ZY42" s="23"/>
      <c r="ZZ42" s="23"/>
      <c r="AAA42" s="23"/>
      <c r="AAB42" s="23"/>
      <c r="AAC42" s="23"/>
      <c r="AAD42" s="23"/>
      <c r="AAE42" s="23"/>
      <c r="AAF42" s="23"/>
      <c r="AAG42" s="23"/>
      <c r="AAH42" s="23"/>
      <c r="AAI42" s="23"/>
      <c r="AAJ42" s="23"/>
      <c r="AAK42" s="23"/>
      <c r="AAL42" s="23"/>
      <c r="AAM42" s="23"/>
      <c r="AAN42" s="23"/>
      <c r="AAO42" s="23"/>
      <c r="AAP42" s="23"/>
      <c r="AAQ42" s="23"/>
      <c r="AAR42" s="23"/>
      <c r="AAS42" s="23"/>
      <c r="AAT42" s="23"/>
      <c r="AAU42" s="23"/>
      <c r="AAV42" s="23"/>
      <c r="AAW42" s="23"/>
      <c r="AAX42" s="23"/>
      <c r="AAY42" s="23"/>
      <c r="AAZ42" s="23"/>
      <c r="ABA42" s="23"/>
      <c r="ABB42" s="23"/>
      <c r="ABC42" s="23"/>
      <c r="ABD42" s="23"/>
      <c r="ABE42" s="23"/>
      <c r="ABF42" s="23"/>
      <c r="ABG42" s="23"/>
      <c r="ABH42" s="23"/>
      <c r="ABI42" s="23"/>
      <c r="ABJ42" s="23"/>
      <c r="ABK42" s="23"/>
      <c r="ABL42" s="23"/>
      <c r="ABM42" s="23"/>
      <c r="ABN42" s="23"/>
      <c r="ABO42" s="23"/>
      <c r="ABP42" s="23"/>
      <c r="ABQ42" s="23"/>
      <c r="ABR42" s="23"/>
      <c r="ABS42" s="23"/>
      <c r="ABT42" s="23"/>
      <c r="ABU42" s="23"/>
      <c r="ABV42" s="23"/>
      <c r="ABW42" s="23"/>
      <c r="ABX42" s="23"/>
      <c r="ABY42" s="23"/>
      <c r="ABZ42" s="23"/>
      <c r="ACA42" s="23"/>
      <c r="ACB42" s="23"/>
      <c r="ACC42" s="23"/>
      <c r="ACD42" s="23"/>
      <c r="ACE42" s="23"/>
      <c r="ACF42" s="23"/>
      <c r="ACG42" s="23"/>
      <c r="ACH42" s="23"/>
      <c r="ACI42" s="23"/>
      <c r="ACJ42" s="23"/>
      <c r="ACK42" s="23"/>
      <c r="ACL42" s="23"/>
      <c r="ACM42" s="23"/>
      <c r="ACN42" s="23"/>
      <c r="ACO42" s="23"/>
      <c r="ACP42" s="23"/>
      <c r="ACQ42" s="23"/>
      <c r="ACR42" s="23"/>
      <c r="ACS42" s="23"/>
      <c r="ACT42" s="23"/>
      <c r="ACU42" s="23"/>
      <c r="ACV42" s="23"/>
      <c r="ACW42" s="23"/>
      <c r="ACX42" s="23"/>
      <c r="ACY42" s="23"/>
      <c r="ACZ42" s="23"/>
      <c r="ADA42" s="23"/>
      <c r="ADB42" s="23"/>
      <c r="ADC42" s="23"/>
      <c r="ADD42" s="23"/>
      <c r="ADE42" s="23"/>
      <c r="ADF42" s="23"/>
      <c r="ADG42" s="23"/>
      <c r="ADH42" s="23"/>
      <c r="ADI42" s="23"/>
      <c r="ADJ42" s="23"/>
      <c r="ADK42" s="23"/>
      <c r="ADL42" s="23"/>
      <c r="ADM42" s="23"/>
      <c r="ADN42" s="23"/>
      <c r="ADO42" s="23"/>
      <c r="ADP42" s="23"/>
      <c r="ADQ42" s="23"/>
      <c r="ADR42" s="23"/>
      <c r="ADS42" s="23"/>
      <c r="ADT42" s="23"/>
      <c r="ADU42" s="23"/>
      <c r="ADV42" s="23"/>
      <c r="ADW42" s="23"/>
      <c r="ADX42" s="23"/>
      <c r="ADY42" s="23"/>
      <c r="ADZ42" s="23"/>
      <c r="AEA42" s="23"/>
      <c r="AEB42" s="23"/>
      <c r="AEC42" s="23"/>
      <c r="AED42" s="23"/>
      <c r="AEE42" s="23"/>
      <c r="AEF42" s="23"/>
      <c r="AEG42" s="23"/>
      <c r="AEH42" s="23"/>
      <c r="AEI42" s="23"/>
      <c r="AEJ42" s="23"/>
      <c r="AEK42" s="23"/>
      <c r="AEL42" s="23"/>
      <c r="AEM42" s="23"/>
      <c r="AEN42" s="23"/>
      <c r="AEO42" s="23"/>
      <c r="AEP42" s="23"/>
      <c r="AEQ42" s="23"/>
      <c r="AER42" s="23"/>
      <c r="AES42" s="23"/>
      <c r="AET42" s="23"/>
      <c r="AEU42" s="23"/>
      <c r="AEV42" s="23"/>
      <c r="AEW42" s="23"/>
      <c r="AEX42" s="23"/>
      <c r="AEY42" s="23"/>
      <c r="AEZ42" s="23"/>
      <c r="AFA42" s="23"/>
      <c r="AFB42" s="23"/>
      <c r="AFC42" s="23"/>
      <c r="AFD42" s="23"/>
      <c r="AFE42" s="23"/>
      <c r="AFF42" s="23"/>
      <c r="AFG42" s="23"/>
      <c r="AFH42" s="23"/>
      <c r="AFI42" s="23"/>
      <c r="AFJ42" s="23"/>
      <c r="AFK42" s="23"/>
      <c r="AFL42" s="23"/>
      <c r="AFM42" s="23"/>
      <c r="AFN42" s="23"/>
      <c r="AFO42" s="23"/>
      <c r="AFP42" s="23"/>
      <c r="AFQ42" s="23"/>
      <c r="AFR42" s="23"/>
      <c r="AFS42" s="23"/>
      <c r="AFT42" s="23"/>
      <c r="AFU42" s="23"/>
      <c r="AFV42" s="23"/>
      <c r="AFW42" s="23"/>
      <c r="AFX42" s="23"/>
      <c r="AFY42" s="23"/>
      <c r="AFZ42" s="23"/>
      <c r="AGA42" s="23"/>
      <c r="AGB42" s="23"/>
      <c r="AGC42" s="23"/>
      <c r="AGD42" s="23"/>
      <c r="AGE42" s="23"/>
      <c r="AGF42" s="23"/>
      <c r="AGG42" s="23"/>
      <c r="AGH42" s="23"/>
      <c r="AGI42" s="23"/>
      <c r="AGJ42" s="23"/>
      <c r="AGK42" s="23"/>
      <c r="AGL42" s="23"/>
      <c r="AGM42" s="23"/>
      <c r="AGN42" s="23"/>
      <c r="AGO42" s="23"/>
      <c r="AGP42" s="23"/>
      <c r="AGQ42" s="23"/>
      <c r="AGR42" s="23"/>
      <c r="AGS42" s="23"/>
      <c r="AGT42" s="23"/>
      <c r="AGU42" s="23"/>
      <c r="AGV42" s="23"/>
      <c r="AGW42" s="23"/>
      <c r="AGX42" s="23"/>
      <c r="AGY42" s="23"/>
      <c r="AGZ42" s="23"/>
      <c r="AHA42" s="23"/>
      <c r="AHB42" s="23"/>
      <c r="AHC42" s="23"/>
      <c r="AHD42" s="23"/>
      <c r="AHE42" s="23"/>
      <c r="AHF42" s="23"/>
      <c r="AHG42" s="23"/>
      <c r="AHH42" s="23"/>
      <c r="AHI42" s="23"/>
      <c r="AHJ42" s="23"/>
      <c r="AHK42" s="23"/>
      <c r="AHL42" s="23"/>
      <c r="AHM42" s="23"/>
      <c r="AHN42" s="23"/>
      <c r="AHO42" s="23"/>
      <c r="AHP42" s="23"/>
      <c r="AHQ42" s="23"/>
      <c r="AHR42" s="23"/>
      <c r="AHS42" s="23"/>
      <c r="AHT42" s="23"/>
      <c r="AHU42" s="23"/>
      <c r="AHV42" s="23"/>
      <c r="AHW42" s="23"/>
      <c r="AHX42" s="23"/>
      <c r="AHY42" s="23"/>
      <c r="AHZ42" s="23"/>
      <c r="AIA42" s="23"/>
      <c r="AIB42" s="23"/>
      <c r="AIC42" s="23"/>
      <c r="AID42" s="23"/>
      <c r="AIE42" s="23"/>
      <c r="AIF42" s="23"/>
      <c r="AIG42" s="23"/>
      <c r="AIH42" s="23"/>
      <c r="AII42" s="23"/>
      <c r="AIJ42" s="23"/>
      <c r="AIK42" s="23"/>
      <c r="AIL42" s="23"/>
      <c r="AIM42" s="23"/>
      <c r="AIN42" s="23"/>
      <c r="AIO42" s="23"/>
      <c r="AIP42" s="23"/>
      <c r="AIQ42" s="23"/>
      <c r="AIR42" s="23"/>
      <c r="AIS42" s="23"/>
      <c r="AIT42" s="23"/>
      <c r="AIU42" s="23"/>
      <c r="AIV42" s="23"/>
      <c r="AIW42" s="23"/>
      <c r="AIX42" s="23"/>
      <c r="AIY42" s="23"/>
      <c r="AIZ42" s="23"/>
      <c r="AJA42" s="23"/>
      <c r="AJB42" s="23"/>
      <c r="AJC42" s="23"/>
      <c r="AJD42" s="23"/>
      <c r="AJE42" s="23"/>
      <c r="AJF42" s="23"/>
      <c r="AJG42" s="23"/>
      <c r="AJH42" s="23"/>
      <c r="AJI42" s="23"/>
      <c r="AJJ42" s="23"/>
      <c r="AJK42" s="23"/>
      <c r="AJL42" s="23"/>
      <c r="AJM42" s="23"/>
      <c r="AJN42" s="23"/>
      <c r="AJO42" s="23"/>
      <c r="AJP42" s="23"/>
      <c r="AJQ42" s="23"/>
      <c r="AJR42" s="23"/>
      <c r="AJS42" s="23"/>
      <c r="AJT42" s="23"/>
      <c r="AJU42" s="23"/>
      <c r="AJV42" s="23"/>
      <c r="AJW42" s="23"/>
      <c r="AJX42" s="23"/>
      <c r="AJY42" s="23"/>
      <c r="AJZ42" s="23"/>
      <c r="AKA42" s="23"/>
      <c r="AKB42" s="23"/>
      <c r="AKC42" s="23"/>
      <c r="AKD42" s="23"/>
      <c r="AKE42" s="23"/>
      <c r="AKF42" s="23"/>
      <c r="AKG42" s="23"/>
      <c r="AKH42" s="23"/>
      <c r="AKI42" s="23"/>
      <c r="AKJ42" s="23"/>
      <c r="AKK42" s="23"/>
      <c r="AKL42" s="23"/>
      <c r="AKM42" s="23"/>
      <c r="AKN42" s="23"/>
      <c r="AKO42" s="23"/>
      <c r="AKP42" s="23"/>
      <c r="AKQ42" s="23"/>
      <c r="AKR42" s="23"/>
      <c r="AKS42" s="23"/>
      <c r="AKT42" s="23"/>
      <c r="AKU42" s="23"/>
      <c r="AKV42" s="23"/>
      <c r="AKW42" s="23"/>
      <c r="AKX42" s="23"/>
      <c r="AKY42" s="23"/>
      <c r="AKZ42" s="23"/>
      <c r="ALA42" s="23"/>
      <c r="ALB42" s="23"/>
      <c r="ALC42" s="23"/>
      <c r="ALD42" s="23"/>
      <c r="ALE42" s="23"/>
      <c r="ALF42" s="23"/>
      <c r="ALG42" s="23"/>
      <c r="ALH42" s="23"/>
      <c r="ALI42" s="23"/>
      <c r="ALJ42" s="23"/>
      <c r="ALK42" s="23"/>
      <c r="ALL42" s="23"/>
      <c r="ALM42" s="23"/>
      <c r="ALN42" s="23"/>
      <c r="ALO42" s="23"/>
      <c r="ALP42" s="23"/>
      <c r="ALQ42" s="23"/>
      <c r="ALR42" s="23"/>
      <c r="ALS42" s="23"/>
      <c r="ALT42" s="23"/>
      <c r="ALU42" s="23"/>
      <c r="ALV42" s="23"/>
      <c r="ALW42" s="23"/>
    </row>
    <row r="43" spans="1:1011" s="82" customFormat="1" ht="45" customHeight="1" x14ac:dyDescent="0.3">
      <c r="A43" s="305"/>
      <c r="B43" s="305"/>
      <c r="C43" s="305"/>
      <c r="D43" s="305"/>
      <c r="E43" s="312">
        <v>8</v>
      </c>
      <c r="F43" s="312"/>
      <c r="G43" s="313">
        <f>(HorasAnuaisEstimadas/12)/qtdHorasPMS</f>
        <v>25</v>
      </c>
      <c r="H43" s="313"/>
      <c r="I43" s="309">
        <v>180</v>
      </c>
      <c r="J43" s="309"/>
      <c r="K43" s="130">
        <f>qtdHorasPMS*ValorMedioHora</f>
        <v>1440</v>
      </c>
      <c r="L43" s="79">
        <f>ValorPMS/ValorUnitarioUSTISustentacao</f>
        <v>25.24986849026828</v>
      </c>
      <c r="M43" s="78">
        <f>qtdPmsMes*qtdUstiPMS</f>
        <v>631.24671225670704</v>
      </c>
      <c r="N43" s="23"/>
      <c r="O43" s="129"/>
      <c r="P43" s="129"/>
      <c r="Q43" s="129"/>
      <c r="R43" s="129"/>
      <c r="S43" s="129"/>
      <c r="T43" s="129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  <c r="GG43" s="23"/>
      <c r="GH43" s="23"/>
      <c r="GI43" s="23"/>
      <c r="GJ43" s="23"/>
      <c r="GK43" s="23"/>
      <c r="GL43" s="23"/>
      <c r="GM43" s="23"/>
      <c r="GN43" s="23"/>
      <c r="GO43" s="23"/>
      <c r="GP43" s="23"/>
      <c r="GQ43" s="23"/>
      <c r="GR43" s="23"/>
      <c r="GS43" s="23"/>
      <c r="GT43" s="23"/>
      <c r="GU43" s="23"/>
      <c r="GV43" s="23"/>
      <c r="GW43" s="23"/>
      <c r="GX43" s="23"/>
      <c r="GY43" s="23"/>
      <c r="GZ43" s="23"/>
      <c r="HA43" s="23"/>
      <c r="HB43" s="23"/>
      <c r="HC43" s="23"/>
      <c r="HD43" s="23"/>
      <c r="HE43" s="23"/>
      <c r="HF43" s="23"/>
      <c r="HG43" s="23"/>
      <c r="HH43" s="23"/>
      <c r="HI43" s="23"/>
      <c r="HJ43" s="23"/>
      <c r="HK43" s="23"/>
      <c r="HL43" s="23"/>
      <c r="HM43" s="23"/>
      <c r="HN43" s="23"/>
      <c r="HO43" s="23"/>
      <c r="HP43" s="23"/>
      <c r="HQ43" s="23"/>
      <c r="HR43" s="23"/>
      <c r="HS43" s="23"/>
      <c r="HT43" s="23"/>
      <c r="HU43" s="23"/>
      <c r="HV43" s="23"/>
      <c r="HW43" s="23"/>
      <c r="HX43" s="23"/>
      <c r="HY43" s="23"/>
      <c r="HZ43" s="23"/>
      <c r="IA43" s="23"/>
      <c r="IB43" s="23"/>
      <c r="IC43" s="23"/>
      <c r="ID43" s="23"/>
      <c r="IE43" s="23"/>
      <c r="IF43" s="23"/>
      <c r="IG43" s="23"/>
      <c r="IH43" s="23"/>
      <c r="II43" s="23"/>
      <c r="IJ43" s="23"/>
      <c r="IK43" s="23"/>
      <c r="IL43" s="23"/>
      <c r="IM43" s="23"/>
      <c r="IN43" s="23"/>
      <c r="IO43" s="23"/>
      <c r="IP43" s="23"/>
      <c r="IQ43" s="23"/>
      <c r="IR43" s="23"/>
      <c r="IS43" s="23"/>
      <c r="IT43" s="23"/>
      <c r="IU43" s="23"/>
      <c r="IV43" s="23"/>
      <c r="IW43" s="23"/>
      <c r="IX43" s="23"/>
      <c r="IY43" s="23"/>
      <c r="IZ43" s="23"/>
      <c r="JA43" s="23"/>
      <c r="JB43" s="23"/>
      <c r="JC43" s="23"/>
      <c r="JD43" s="23"/>
      <c r="JE43" s="23"/>
      <c r="JF43" s="23"/>
      <c r="JG43" s="23"/>
      <c r="JH43" s="23"/>
      <c r="JI43" s="23"/>
      <c r="JJ43" s="23"/>
      <c r="JK43" s="23"/>
      <c r="JL43" s="23"/>
      <c r="JM43" s="23"/>
      <c r="JN43" s="23"/>
      <c r="JO43" s="23"/>
      <c r="JP43" s="23"/>
      <c r="JQ43" s="23"/>
      <c r="JR43" s="23"/>
      <c r="JS43" s="23"/>
      <c r="JT43" s="23"/>
      <c r="JU43" s="23"/>
      <c r="JV43" s="23"/>
      <c r="JW43" s="23"/>
      <c r="JX43" s="23"/>
      <c r="JY43" s="23"/>
      <c r="JZ43" s="23"/>
      <c r="KA43" s="23"/>
      <c r="KB43" s="23"/>
      <c r="KC43" s="23"/>
      <c r="KD43" s="23"/>
      <c r="KE43" s="23"/>
      <c r="KF43" s="23"/>
      <c r="KG43" s="23"/>
      <c r="KH43" s="23"/>
      <c r="KI43" s="23"/>
      <c r="KJ43" s="23"/>
      <c r="KK43" s="23"/>
      <c r="KL43" s="23"/>
      <c r="KM43" s="23"/>
      <c r="KN43" s="23"/>
      <c r="KO43" s="23"/>
      <c r="KP43" s="23"/>
      <c r="KQ43" s="23"/>
      <c r="KR43" s="23"/>
      <c r="KS43" s="23"/>
      <c r="KT43" s="23"/>
      <c r="KU43" s="23"/>
      <c r="KV43" s="23"/>
      <c r="KW43" s="23"/>
      <c r="KX43" s="23"/>
      <c r="KY43" s="23"/>
      <c r="KZ43" s="23"/>
      <c r="LA43" s="23"/>
      <c r="LB43" s="23"/>
      <c r="LC43" s="23"/>
      <c r="LD43" s="23"/>
      <c r="LE43" s="23"/>
      <c r="LF43" s="23"/>
      <c r="LG43" s="23"/>
      <c r="LH43" s="23"/>
      <c r="LI43" s="23"/>
      <c r="LJ43" s="23"/>
      <c r="LK43" s="23"/>
      <c r="LL43" s="23"/>
      <c r="LM43" s="23"/>
      <c r="LN43" s="23"/>
      <c r="LO43" s="23"/>
      <c r="LP43" s="23"/>
      <c r="LQ43" s="23"/>
      <c r="LR43" s="23"/>
      <c r="LS43" s="23"/>
      <c r="LT43" s="23"/>
      <c r="LU43" s="23"/>
      <c r="LV43" s="23"/>
      <c r="LW43" s="23"/>
      <c r="LX43" s="23"/>
      <c r="LY43" s="23"/>
      <c r="LZ43" s="23"/>
      <c r="MA43" s="23"/>
      <c r="MB43" s="23"/>
      <c r="MC43" s="23"/>
      <c r="MD43" s="23"/>
      <c r="ME43" s="23"/>
      <c r="MF43" s="23"/>
      <c r="MG43" s="23"/>
      <c r="MH43" s="23"/>
      <c r="MI43" s="23"/>
      <c r="MJ43" s="23"/>
      <c r="MK43" s="23"/>
      <c r="ML43" s="23"/>
      <c r="MM43" s="23"/>
      <c r="MN43" s="23"/>
      <c r="MO43" s="23"/>
      <c r="MP43" s="23"/>
      <c r="MQ43" s="23"/>
      <c r="MR43" s="23"/>
      <c r="MS43" s="23"/>
      <c r="MT43" s="23"/>
      <c r="MU43" s="23"/>
      <c r="MV43" s="23"/>
      <c r="MW43" s="23"/>
      <c r="MX43" s="23"/>
      <c r="MY43" s="23"/>
      <c r="MZ43" s="23"/>
      <c r="NA43" s="23"/>
      <c r="NB43" s="23"/>
      <c r="NC43" s="23"/>
      <c r="ND43" s="23"/>
      <c r="NE43" s="23"/>
      <c r="NF43" s="23"/>
      <c r="NG43" s="23"/>
      <c r="NH43" s="23"/>
      <c r="NI43" s="23"/>
      <c r="NJ43" s="23"/>
      <c r="NK43" s="23"/>
      <c r="NL43" s="23"/>
      <c r="NM43" s="23"/>
      <c r="NN43" s="23"/>
      <c r="NO43" s="23"/>
      <c r="NP43" s="23"/>
      <c r="NQ43" s="23"/>
      <c r="NR43" s="23"/>
      <c r="NS43" s="23"/>
      <c r="NT43" s="23"/>
      <c r="NU43" s="23"/>
      <c r="NV43" s="23"/>
      <c r="NW43" s="23"/>
      <c r="NX43" s="23"/>
      <c r="NY43" s="23"/>
      <c r="NZ43" s="23"/>
      <c r="OA43" s="23"/>
      <c r="OB43" s="23"/>
      <c r="OC43" s="23"/>
      <c r="OD43" s="23"/>
      <c r="OE43" s="23"/>
      <c r="OF43" s="23"/>
      <c r="OG43" s="23"/>
      <c r="OH43" s="23"/>
      <c r="OI43" s="23"/>
      <c r="OJ43" s="23"/>
      <c r="OK43" s="23"/>
      <c r="OL43" s="23"/>
      <c r="OM43" s="23"/>
      <c r="ON43" s="23"/>
      <c r="OO43" s="23"/>
      <c r="OP43" s="23"/>
      <c r="OQ43" s="23"/>
      <c r="OR43" s="23"/>
      <c r="OS43" s="23"/>
      <c r="OT43" s="23"/>
      <c r="OU43" s="23"/>
      <c r="OV43" s="23"/>
      <c r="OW43" s="23"/>
      <c r="OX43" s="23"/>
      <c r="OY43" s="23"/>
      <c r="OZ43" s="23"/>
      <c r="PA43" s="23"/>
      <c r="PB43" s="23"/>
      <c r="PC43" s="23"/>
      <c r="PD43" s="23"/>
      <c r="PE43" s="23"/>
      <c r="PF43" s="23"/>
      <c r="PG43" s="23"/>
      <c r="PH43" s="23"/>
      <c r="PI43" s="23"/>
      <c r="PJ43" s="23"/>
      <c r="PK43" s="23"/>
      <c r="PL43" s="23"/>
      <c r="PM43" s="23"/>
      <c r="PN43" s="23"/>
      <c r="PO43" s="23"/>
      <c r="PP43" s="23"/>
      <c r="PQ43" s="23"/>
      <c r="PR43" s="23"/>
      <c r="PS43" s="23"/>
      <c r="PT43" s="23"/>
      <c r="PU43" s="23"/>
      <c r="PV43" s="23"/>
      <c r="PW43" s="23"/>
      <c r="PX43" s="23"/>
      <c r="PY43" s="23"/>
      <c r="PZ43" s="23"/>
      <c r="QA43" s="23"/>
      <c r="QB43" s="23"/>
      <c r="QC43" s="23"/>
      <c r="QD43" s="23"/>
      <c r="QE43" s="23"/>
      <c r="QF43" s="23"/>
      <c r="QG43" s="23"/>
      <c r="QH43" s="23"/>
      <c r="QI43" s="23"/>
      <c r="QJ43" s="23"/>
      <c r="QK43" s="23"/>
      <c r="QL43" s="23"/>
      <c r="QM43" s="23"/>
      <c r="QN43" s="23"/>
      <c r="QO43" s="23"/>
      <c r="QP43" s="23"/>
      <c r="QQ43" s="23"/>
      <c r="QR43" s="23"/>
      <c r="QS43" s="23"/>
      <c r="QT43" s="23"/>
      <c r="QU43" s="23"/>
      <c r="QV43" s="23"/>
      <c r="QW43" s="23"/>
      <c r="QX43" s="23"/>
      <c r="QY43" s="23"/>
      <c r="QZ43" s="23"/>
      <c r="RA43" s="23"/>
      <c r="RB43" s="23"/>
      <c r="RC43" s="23"/>
      <c r="RD43" s="23"/>
      <c r="RE43" s="23"/>
      <c r="RF43" s="23"/>
      <c r="RG43" s="23"/>
      <c r="RH43" s="23"/>
      <c r="RI43" s="23"/>
      <c r="RJ43" s="23"/>
      <c r="RK43" s="23"/>
      <c r="RL43" s="23"/>
      <c r="RM43" s="23"/>
      <c r="RN43" s="23"/>
      <c r="RO43" s="23"/>
      <c r="RP43" s="23"/>
      <c r="RQ43" s="23"/>
      <c r="RR43" s="23"/>
      <c r="RS43" s="23"/>
      <c r="RT43" s="23"/>
      <c r="RU43" s="23"/>
      <c r="RV43" s="23"/>
      <c r="RW43" s="23"/>
      <c r="RX43" s="23"/>
      <c r="RY43" s="23"/>
      <c r="RZ43" s="23"/>
      <c r="SA43" s="23"/>
      <c r="SB43" s="23"/>
      <c r="SC43" s="23"/>
      <c r="SD43" s="23"/>
      <c r="SE43" s="23"/>
      <c r="SF43" s="23"/>
      <c r="SG43" s="23"/>
      <c r="SH43" s="23"/>
      <c r="SI43" s="23"/>
      <c r="SJ43" s="23"/>
      <c r="SK43" s="23"/>
      <c r="SL43" s="23"/>
      <c r="SM43" s="23"/>
      <c r="SN43" s="23"/>
      <c r="SO43" s="23"/>
      <c r="SP43" s="23"/>
      <c r="SQ43" s="23"/>
      <c r="SR43" s="23"/>
      <c r="SS43" s="23"/>
      <c r="ST43" s="23"/>
      <c r="SU43" s="23"/>
      <c r="SV43" s="23"/>
      <c r="SW43" s="23"/>
      <c r="SX43" s="23"/>
      <c r="SY43" s="23"/>
      <c r="SZ43" s="23"/>
      <c r="TA43" s="23"/>
      <c r="TB43" s="23"/>
      <c r="TC43" s="23"/>
      <c r="TD43" s="23"/>
      <c r="TE43" s="23"/>
      <c r="TF43" s="23"/>
      <c r="TG43" s="23"/>
      <c r="TH43" s="23"/>
      <c r="TI43" s="23"/>
      <c r="TJ43" s="23"/>
      <c r="TK43" s="23"/>
      <c r="TL43" s="23"/>
      <c r="TM43" s="23"/>
      <c r="TN43" s="23"/>
      <c r="TO43" s="23"/>
      <c r="TP43" s="23"/>
      <c r="TQ43" s="23"/>
      <c r="TR43" s="23"/>
      <c r="TS43" s="23"/>
      <c r="TT43" s="23"/>
      <c r="TU43" s="23"/>
      <c r="TV43" s="23"/>
      <c r="TW43" s="23"/>
      <c r="TX43" s="23"/>
      <c r="TY43" s="23"/>
      <c r="TZ43" s="23"/>
      <c r="UA43" s="23"/>
      <c r="UB43" s="23"/>
      <c r="UC43" s="23"/>
      <c r="UD43" s="23"/>
      <c r="UE43" s="23"/>
      <c r="UF43" s="23"/>
      <c r="UG43" s="23"/>
      <c r="UH43" s="23"/>
      <c r="UI43" s="23"/>
      <c r="UJ43" s="23"/>
      <c r="UK43" s="23"/>
      <c r="UL43" s="23"/>
      <c r="UM43" s="23"/>
      <c r="UN43" s="23"/>
      <c r="UO43" s="23"/>
      <c r="UP43" s="23"/>
      <c r="UQ43" s="23"/>
      <c r="UR43" s="23"/>
      <c r="US43" s="23"/>
      <c r="UT43" s="23"/>
      <c r="UU43" s="23"/>
      <c r="UV43" s="23"/>
      <c r="UW43" s="23"/>
      <c r="UX43" s="23"/>
      <c r="UY43" s="23"/>
      <c r="UZ43" s="23"/>
      <c r="VA43" s="23"/>
      <c r="VB43" s="23"/>
      <c r="VC43" s="23"/>
      <c r="VD43" s="23"/>
      <c r="VE43" s="23"/>
      <c r="VF43" s="23"/>
      <c r="VG43" s="23"/>
      <c r="VH43" s="23"/>
      <c r="VI43" s="23"/>
      <c r="VJ43" s="23"/>
      <c r="VK43" s="23"/>
      <c r="VL43" s="23"/>
      <c r="VM43" s="23"/>
      <c r="VN43" s="23"/>
      <c r="VO43" s="23"/>
      <c r="VP43" s="23"/>
      <c r="VQ43" s="23"/>
      <c r="VR43" s="23"/>
      <c r="VS43" s="23"/>
      <c r="VT43" s="23"/>
      <c r="VU43" s="23"/>
      <c r="VV43" s="23"/>
      <c r="VW43" s="23"/>
      <c r="VX43" s="23"/>
      <c r="VY43" s="23"/>
      <c r="VZ43" s="23"/>
      <c r="WA43" s="23"/>
      <c r="WB43" s="23"/>
      <c r="WC43" s="23"/>
      <c r="WD43" s="23"/>
      <c r="WE43" s="23"/>
      <c r="WF43" s="23"/>
      <c r="WG43" s="23"/>
      <c r="WH43" s="23"/>
      <c r="WI43" s="23"/>
      <c r="WJ43" s="23"/>
      <c r="WK43" s="23"/>
      <c r="WL43" s="23"/>
      <c r="WM43" s="23"/>
      <c r="WN43" s="23"/>
      <c r="WO43" s="23"/>
      <c r="WP43" s="23"/>
      <c r="WQ43" s="23"/>
      <c r="WR43" s="23"/>
      <c r="WS43" s="23"/>
      <c r="WT43" s="23"/>
      <c r="WU43" s="23"/>
      <c r="WV43" s="23"/>
      <c r="WW43" s="23"/>
      <c r="WX43" s="23"/>
      <c r="WY43" s="23"/>
      <c r="WZ43" s="23"/>
      <c r="XA43" s="23"/>
      <c r="XB43" s="23"/>
      <c r="XC43" s="23"/>
      <c r="XD43" s="23"/>
      <c r="XE43" s="23"/>
      <c r="XF43" s="23"/>
      <c r="XG43" s="23"/>
      <c r="XH43" s="23"/>
      <c r="XI43" s="23"/>
      <c r="XJ43" s="23"/>
      <c r="XK43" s="23"/>
      <c r="XL43" s="23"/>
      <c r="XM43" s="23"/>
      <c r="XN43" s="23"/>
      <c r="XO43" s="23"/>
      <c r="XP43" s="23"/>
      <c r="XQ43" s="23"/>
      <c r="XR43" s="23"/>
      <c r="XS43" s="23"/>
      <c r="XT43" s="23"/>
      <c r="XU43" s="23"/>
      <c r="XV43" s="23"/>
      <c r="XW43" s="23"/>
      <c r="XX43" s="23"/>
      <c r="XY43" s="23"/>
      <c r="XZ43" s="23"/>
      <c r="YA43" s="23"/>
      <c r="YB43" s="23"/>
      <c r="YC43" s="23"/>
      <c r="YD43" s="23"/>
      <c r="YE43" s="23"/>
      <c r="YF43" s="23"/>
      <c r="YG43" s="23"/>
      <c r="YH43" s="23"/>
      <c r="YI43" s="23"/>
      <c r="YJ43" s="23"/>
      <c r="YK43" s="23"/>
      <c r="YL43" s="23"/>
      <c r="YM43" s="23"/>
      <c r="YN43" s="23"/>
      <c r="YO43" s="23"/>
      <c r="YP43" s="23"/>
      <c r="YQ43" s="23"/>
      <c r="YR43" s="23"/>
      <c r="YS43" s="23"/>
      <c r="YT43" s="23"/>
      <c r="YU43" s="23"/>
      <c r="YV43" s="23"/>
      <c r="YW43" s="23"/>
      <c r="YX43" s="23"/>
      <c r="YY43" s="23"/>
      <c r="YZ43" s="23"/>
      <c r="ZA43" s="23"/>
      <c r="ZB43" s="23"/>
      <c r="ZC43" s="23"/>
      <c r="ZD43" s="23"/>
      <c r="ZE43" s="23"/>
      <c r="ZF43" s="23"/>
      <c r="ZG43" s="23"/>
      <c r="ZH43" s="23"/>
      <c r="ZI43" s="23"/>
      <c r="ZJ43" s="23"/>
      <c r="ZK43" s="23"/>
      <c r="ZL43" s="23"/>
      <c r="ZM43" s="23"/>
      <c r="ZN43" s="23"/>
      <c r="ZO43" s="23"/>
      <c r="ZP43" s="23"/>
      <c r="ZQ43" s="23"/>
      <c r="ZR43" s="23"/>
      <c r="ZS43" s="23"/>
      <c r="ZT43" s="23"/>
      <c r="ZU43" s="23"/>
      <c r="ZV43" s="23"/>
      <c r="ZW43" s="23"/>
      <c r="ZX43" s="23"/>
      <c r="ZY43" s="23"/>
      <c r="ZZ43" s="23"/>
      <c r="AAA43" s="23"/>
      <c r="AAB43" s="23"/>
      <c r="AAC43" s="23"/>
      <c r="AAD43" s="23"/>
      <c r="AAE43" s="23"/>
      <c r="AAF43" s="23"/>
      <c r="AAG43" s="23"/>
      <c r="AAH43" s="23"/>
      <c r="AAI43" s="23"/>
      <c r="AAJ43" s="23"/>
      <c r="AAK43" s="23"/>
      <c r="AAL43" s="23"/>
      <c r="AAM43" s="23"/>
      <c r="AAN43" s="23"/>
      <c r="AAO43" s="23"/>
      <c r="AAP43" s="23"/>
      <c r="AAQ43" s="23"/>
      <c r="AAR43" s="23"/>
      <c r="AAS43" s="23"/>
      <c r="AAT43" s="23"/>
      <c r="AAU43" s="23"/>
      <c r="AAV43" s="23"/>
      <c r="AAW43" s="23"/>
      <c r="AAX43" s="23"/>
      <c r="AAY43" s="23"/>
      <c r="AAZ43" s="23"/>
      <c r="ABA43" s="23"/>
      <c r="ABB43" s="23"/>
      <c r="ABC43" s="23"/>
      <c r="ABD43" s="23"/>
      <c r="ABE43" s="23"/>
      <c r="ABF43" s="23"/>
      <c r="ABG43" s="23"/>
      <c r="ABH43" s="23"/>
      <c r="ABI43" s="23"/>
      <c r="ABJ43" s="23"/>
      <c r="ABK43" s="23"/>
      <c r="ABL43" s="23"/>
      <c r="ABM43" s="23"/>
      <c r="ABN43" s="23"/>
      <c r="ABO43" s="23"/>
      <c r="ABP43" s="23"/>
      <c r="ABQ43" s="23"/>
      <c r="ABR43" s="23"/>
      <c r="ABS43" s="23"/>
      <c r="ABT43" s="23"/>
      <c r="ABU43" s="23"/>
      <c r="ABV43" s="23"/>
      <c r="ABW43" s="23"/>
      <c r="ABX43" s="23"/>
      <c r="ABY43" s="23"/>
      <c r="ABZ43" s="23"/>
      <c r="ACA43" s="23"/>
      <c r="ACB43" s="23"/>
      <c r="ACC43" s="23"/>
      <c r="ACD43" s="23"/>
      <c r="ACE43" s="23"/>
      <c r="ACF43" s="23"/>
      <c r="ACG43" s="23"/>
      <c r="ACH43" s="23"/>
      <c r="ACI43" s="23"/>
      <c r="ACJ43" s="23"/>
      <c r="ACK43" s="23"/>
      <c r="ACL43" s="23"/>
      <c r="ACM43" s="23"/>
      <c r="ACN43" s="23"/>
      <c r="ACO43" s="23"/>
      <c r="ACP43" s="23"/>
      <c r="ACQ43" s="23"/>
      <c r="ACR43" s="23"/>
      <c r="ACS43" s="23"/>
      <c r="ACT43" s="23"/>
      <c r="ACU43" s="23"/>
      <c r="ACV43" s="23"/>
      <c r="ACW43" s="23"/>
      <c r="ACX43" s="23"/>
      <c r="ACY43" s="23"/>
      <c r="ACZ43" s="23"/>
      <c r="ADA43" s="23"/>
      <c r="ADB43" s="23"/>
      <c r="ADC43" s="23"/>
      <c r="ADD43" s="23"/>
      <c r="ADE43" s="23"/>
      <c r="ADF43" s="23"/>
      <c r="ADG43" s="23"/>
      <c r="ADH43" s="23"/>
      <c r="ADI43" s="23"/>
      <c r="ADJ43" s="23"/>
      <c r="ADK43" s="23"/>
      <c r="ADL43" s="23"/>
      <c r="ADM43" s="23"/>
      <c r="ADN43" s="23"/>
      <c r="ADO43" s="23"/>
      <c r="ADP43" s="23"/>
      <c r="ADQ43" s="23"/>
      <c r="ADR43" s="23"/>
      <c r="ADS43" s="23"/>
      <c r="ADT43" s="23"/>
      <c r="ADU43" s="23"/>
      <c r="ADV43" s="23"/>
      <c r="ADW43" s="23"/>
      <c r="ADX43" s="23"/>
      <c r="ADY43" s="23"/>
      <c r="ADZ43" s="23"/>
      <c r="AEA43" s="23"/>
      <c r="AEB43" s="23"/>
      <c r="AEC43" s="23"/>
      <c r="AED43" s="23"/>
      <c r="AEE43" s="23"/>
      <c r="AEF43" s="23"/>
      <c r="AEG43" s="23"/>
      <c r="AEH43" s="23"/>
      <c r="AEI43" s="23"/>
      <c r="AEJ43" s="23"/>
      <c r="AEK43" s="23"/>
      <c r="AEL43" s="23"/>
      <c r="AEM43" s="23"/>
      <c r="AEN43" s="23"/>
      <c r="AEO43" s="23"/>
      <c r="AEP43" s="23"/>
      <c r="AEQ43" s="23"/>
      <c r="AER43" s="23"/>
      <c r="AES43" s="23"/>
      <c r="AET43" s="23"/>
      <c r="AEU43" s="23"/>
      <c r="AEV43" s="23"/>
      <c r="AEW43" s="23"/>
      <c r="AEX43" s="23"/>
      <c r="AEY43" s="23"/>
      <c r="AEZ43" s="23"/>
      <c r="AFA43" s="23"/>
      <c r="AFB43" s="23"/>
      <c r="AFC43" s="23"/>
      <c r="AFD43" s="23"/>
      <c r="AFE43" s="23"/>
      <c r="AFF43" s="23"/>
      <c r="AFG43" s="23"/>
      <c r="AFH43" s="23"/>
      <c r="AFI43" s="23"/>
      <c r="AFJ43" s="23"/>
      <c r="AFK43" s="23"/>
      <c r="AFL43" s="23"/>
      <c r="AFM43" s="23"/>
      <c r="AFN43" s="23"/>
      <c r="AFO43" s="23"/>
      <c r="AFP43" s="23"/>
      <c r="AFQ43" s="23"/>
      <c r="AFR43" s="23"/>
      <c r="AFS43" s="23"/>
      <c r="AFT43" s="23"/>
      <c r="AFU43" s="23"/>
      <c r="AFV43" s="23"/>
      <c r="AFW43" s="23"/>
      <c r="AFX43" s="23"/>
      <c r="AFY43" s="23"/>
      <c r="AFZ43" s="23"/>
      <c r="AGA43" s="23"/>
      <c r="AGB43" s="23"/>
      <c r="AGC43" s="23"/>
      <c r="AGD43" s="23"/>
      <c r="AGE43" s="23"/>
      <c r="AGF43" s="23"/>
      <c r="AGG43" s="23"/>
      <c r="AGH43" s="23"/>
      <c r="AGI43" s="23"/>
      <c r="AGJ43" s="23"/>
      <c r="AGK43" s="23"/>
      <c r="AGL43" s="23"/>
      <c r="AGM43" s="23"/>
      <c r="AGN43" s="23"/>
      <c r="AGO43" s="23"/>
      <c r="AGP43" s="23"/>
      <c r="AGQ43" s="23"/>
      <c r="AGR43" s="23"/>
      <c r="AGS43" s="23"/>
      <c r="AGT43" s="23"/>
      <c r="AGU43" s="23"/>
      <c r="AGV43" s="23"/>
      <c r="AGW43" s="23"/>
      <c r="AGX43" s="23"/>
      <c r="AGY43" s="23"/>
      <c r="AGZ43" s="23"/>
      <c r="AHA43" s="23"/>
      <c r="AHB43" s="23"/>
      <c r="AHC43" s="23"/>
      <c r="AHD43" s="23"/>
      <c r="AHE43" s="23"/>
      <c r="AHF43" s="23"/>
      <c r="AHG43" s="23"/>
      <c r="AHH43" s="23"/>
      <c r="AHI43" s="23"/>
      <c r="AHJ43" s="23"/>
      <c r="AHK43" s="23"/>
      <c r="AHL43" s="23"/>
      <c r="AHM43" s="23"/>
      <c r="AHN43" s="23"/>
      <c r="AHO43" s="23"/>
      <c r="AHP43" s="23"/>
      <c r="AHQ43" s="23"/>
      <c r="AHR43" s="23"/>
      <c r="AHS43" s="23"/>
      <c r="AHT43" s="23"/>
      <c r="AHU43" s="23"/>
      <c r="AHV43" s="23"/>
      <c r="AHW43" s="23"/>
      <c r="AHX43" s="23"/>
      <c r="AHY43" s="23"/>
      <c r="AHZ43" s="23"/>
      <c r="AIA43" s="23"/>
      <c r="AIB43" s="23"/>
      <c r="AIC43" s="23"/>
      <c r="AID43" s="23"/>
      <c r="AIE43" s="23"/>
      <c r="AIF43" s="23"/>
      <c r="AIG43" s="23"/>
      <c r="AIH43" s="23"/>
      <c r="AII43" s="23"/>
      <c r="AIJ43" s="23"/>
      <c r="AIK43" s="23"/>
      <c r="AIL43" s="23"/>
      <c r="AIM43" s="23"/>
      <c r="AIN43" s="23"/>
      <c r="AIO43" s="23"/>
      <c r="AIP43" s="23"/>
      <c r="AIQ43" s="23"/>
      <c r="AIR43" s="23"/>
      <c r="AIS43" s="23"/>
      <c r="AIT43" s="23"/>
      <c r="AIU43" s="23"/>
      <c r="AIV43" s="23"/>
      <c r="AIW43" s="23"/>
      <c r="AIX43" s="23"/>
      <c r="AIY43" s="23"/>
      <c r="AIZ43" s="23"/>
      <c r="AJA43" s="23"/>
      <c r="AJB43" s="23"/>
      <c r="AJC43" s="23"/>
      <c r="AJD43" s="23"/>
      <c r="AJE43" s="23"/>
      <c r="AJF43" s="23"/>
      <c r="AJG43" s="23"/>
      <c r="AJH43" s="23"/>
      <c r="AJI43" s="23"/>
      <c r="AJJ43" s="23"/>
      <c r="AJK43" s="23"/>
      <c r="AJL43" s="23"/>
      <c r="AJM43" s="23"/>
      <c r="AJN43" s="23"/>
      <c r="AJO43" s="23"/>
      <c r="AJP43" s="23"/>
      <c r="AJQ43" s="23"/>
      <c r="AJR43" s="23"/>
      <c r="AJS43" s="23"/>
      <c r="AJT43" s="23"/>
      <c r="AJU43" s="23"/>
      <c r="AJV43" s="23"/>
      <c r="AJW43" s="23"/>
      <c r="AJX43" s="23"/>
      <c r="AJY43" s="23"/>
      <c r="AJZ43" s="23"/>
      <c r="AKA43" s="23"/>
      <c r="AKB43" s="23"/>
      <c r="AKC43" s="23"/>
      <c r="AKD43" s="23"/>
      <c r="AKE43" s="23"/>
      <c r="AKF43" s="23"/>
      <c r="AKG43" s="23"/>
      <c r="AKH43" s="23"/>
      <c r="AKI43" s="23"/>
      <c r="AKJ43" s="23"/>
      <c r="AKK43" s="23"/>
      <c r="AKL43" s="23"/>
      <c r="AKM43" s="23"/>
      <c r="AKN43" s="23"/>
      <c r="AKO43" s="23"/>
      <c r="AKP43" s="23"/>
      <c r="AKQ43" s="23"/>
      <c r="AKR43" s="23"/>
      <c r="AKS43" s="23"/>
      <c r="AKT43" s="23"/>
      <c r="AKU43" s="23"/>
      <c r="AKV43" s="23"/>
      <c r="AKW43" s="23"/>
      <c r="AKX43" s="23"/>
      <c r="AKY43" s="23"/>
      <c r="AKZ43" s="23"/>
      <c r="ALA43" s="23"/>
      <c r="ALB43" s="23"/>
      <c r="ALC43" s="23"/>
      <c r="ALD43" s="23"/>
      <c r="ALE43" s="23"/>
      <c r="ALF43" s="23"/>
      <c r="ALG43" s="23"/>
      <c r="ALH43" s="23"/>
      <c r="ALI43" s="23"/>
      <c r="ALJ43" s="23"/>
      <c r="ALK43" s="23"/>
      <c r="ALL43" s="23"/>
      <c r="ALM43" s="23"/>
      <c r="ALN43" s="23"/>
      <c r="ALO43" s="23"/>
      <c r="ALP43" s="23"/>
      <c r="ALQ43" s="23"/>
      <c r="ALR43" s="23"/>
      <c r="ALS43" s="23"/>
      <c r="ALT43" s="23"/>
      <c r="ALU43" s="23"/>
      <c r="ALV43" s="23"/>
      <c r="ALW43" s="23"/>
    </row>
    <row r="44" spans="1:1011" ht="45" customHeight="1" thickBot="1" x14ac:dyDescent="0.35">
      <c r="A44" s="1"/>
      <c r="B44" s="1"/>
      <c r="C44" s="1"/>
      <c r="D44" s="1"/>
      <c r="E44" s="1"/>
      <c r="F44" s="1"/>
      <c r="G44" s="1"/>
      <c r="H44" s="1"/>
      <c r="I44" s="1"/>
      <c r="L44" s="66"/>
    </row>
    <row r="45" spans="1:1011" ht="43.5" customHeight="1" thickTop="1" x14ac:dyDescent="0.3">
      <c r="A45" s="1"/>
      <c r="B45" s="86"/>
      <c r="C45" s="118"/>
      <c r="D45" s="314" t="s">
        <v>75</v>
      </c>
      <c r="E45" s="314"/>
      <c r="F45" s="314"/>
      <c r="G45" s="314"/>
      <c r="H45" s="314"/>
      <c r="I45" s="314"/>
      <c r="J45" s="314"/>
      <c r="K45" s="314"/>
      <c r="L45" s="314"/>
      <c r="M45" s="113"/>
    </row>
    <row r="46" spans="1:1011" ht="40.5" customHeight="1" x14ac:dyDescent="0.3">
      <c r="A46" s="82"/>
      <c r="B46" s="83"/>
      <c r="C46" s="83"/>
      <c r="D46" s="315" t="s">
        <v>73</v>
      </c>
      <c r="E46" s="316"/>
      <c r="F46" s="316"/>
      <c r="G46" s="316" t="s">
        <v>10</v>
      </c>
      <c r="H46" s="316"/>
      <c r="I46" s="316"/>
      <c r="J46" s="316"/>
      <c r="K46" s="317" t="s">
        <v>11</v>
      </c>
      <c r="L46" s="316"/>
      <c r="M46" s="114"/>
    </row>
    <row r="47" spans="1:1011" ht="39.75" customHeight="1" x14ac:dyDescent="0.3">
      <c r="A47" s="83"/>
      <c r="B47" s="83"/>
      <c r="C47" s="83"/>
      <c r="D47" s="315"/>
      <c r="E47" s="316"/>
      <c r="F47" s="316"/>
      <c r="G47" s="318" t="s">
        <v>12</v>
      </c>
      <c r="H47" s="318"/>
      <c r="I47" s="318" t="s">
        <v>74</v>
      </c>
      <c r="J47" s="318"/>
      <c r="K47" s="100" t="s">
        <v>12</v>
      </c>
      <c r="L47" s="142" t="s">
        <v>74</v>
      </c>
      <c r="M47" s="114"/>
    </row>
    <row r="48" spans="1:1011" ht="36" customHeight="1" x14ac:dyDescent="0.3">
      <c r="A48" s="84"/>
      <c r="B48" s="84"/>
      <c r="C48" s="84"/>
      <c r="D48" s="324" t="s">
        <v>95</v>
      </c>
      <c r="E48" s="325"/>
      <c r="F48" s="325"/>
      <c r="G48" s="326">
        <f>M36</f>
        <v>200301.63</v>
      </c>
      <c r="H48" s="326"/>
      <c r="I48" s="327">
        <f>SUM(K5:K35)</f>
        <v>3514.36</v>
      </c>
      <c r="J48" s="328"/>
      <c r="K48" s="143">
        <f>G48*12</f>
        <v>2403619.56</v>
      </c>
      <c r="L48" s="144">
        <f>I48*12</f>
        <v>42172.32</v>
      </c>
      <c r="M48" s="114"/>
    </row>
    <row r="49" spans="1:13" ht="36" customHeight="1" x14ac:dyDescent="0.3">
      <c r="A49" s="84"/>
      <c r="B49" s="84"/>
      <c r="C49" s="84"/>
      <c r="D49" s="329" t="s">
        <v>96</v>
      </c>
      <c r="E49" s="330"/>
      <c r="F49" s="330"/>
      <c r="G49" s="331">
        <f>I40</f>
        <v>11406</v>
      </c>
      <c r="H49" s="332"/>
      <c r="I49" s="333">
        <f>L40</f>
        <v>200</v>
      </c>
      <c r="J49" s="333"/>
      <c r="K49" s="101">
        <f>G49*12</f>
        <v>136872</v>
      </c>
      <c r="L49" s="112">
        <f>I49*12</f>
        <v>2400</v>
      </c>
      <c r="M49" s="114"/>
    </row>
    <row r="50" spans="1:13" ht="44.25" customHeight="1" thickBot="1" x14ac:dyDescent="0.35">
      <c r="A50" s="85"/>
      <c r="B50" s="85"/>
      <c r="C50" s="85"/>
      <c r="D50" s="319" t="s">
        <v>97</v>
      </c>
      <c r="E50" s="320"/>
      <c r="F50" s="320"/>
      <c r="G50" s="321">
        <f>SUM(G48:H49)</f>
        <v>211707.63</v>
      </c>
      <c r="H50" s="321"/>
      <c r="I50" s="322">
        <f>SUM(I48:J49)</f>
        <v>3714.36</v>
      </c>
      <c r="J50" s="323"/>
      <c r="K50" s="117">
        <f>SUM(K48:K49)</f>
        <v>2540491.56</v>
      </c>
      <c r="L50" s="115">
        <f>SUM(L48:L49)</f>
        <v>44572.32</v>
      </c>
      <c r="M50" s="1"/>
    </row>
    <row r="51" spans="1:13" ht="45" customHeight="1" thickTop="1" x14ac:dyDescent="0.3">
      <c r="K51" s="116"/>
      <c r="L51" s="116"/>
    </row>
  </sheetData>
  <customSheetViews>
    <customSheetView guid="{AB8EACC7-2FB7-47BF-9208-E4638C165297}" scale="70" showGridLines="0" state="hidden" topLeftCell="C33">
      <selection activeCell="P40" sqref="P40"/>
      <pageMargins left="0.51180555555555496" right="0.51180555555555496" top="0.78749999999999998" bottom="0.78749999999999998" header="0.51180555555555496" footer="0.51180555555555496"/>
      <pageSetup paperSize="9" firstPageNumber="0" orientation="portrait" horizontalDpi="300" verticalDpi="300" r:id="rId1"/>
    </customSheetView>
  </customSheetViews>
  <mergeCells count="53">
    <mergeCell ref="D50:F50"/>
    <mergeCell ref="G50:H50"/>
    <mergeCell ref="I50:J50"/>
    <mergeCell ref="D48:F48"/>
    <mergeCell ref="G48:H48"/>
    <mergeCell ref="I48:J48"/>
    <mergeCell ref="D49:F49"/>
    <mergeCell ref="G49:H49"/>
    <mergeCell ref="I49:J49"/>
    <mergeCell ref="E43:F43"/>
    <mergeCell ref="G43:H43"/>
    <mergeCell ref="I43:J43"/>
    <mergeCell ref="D45:L45"/>
    <mergeCell ref="D46:F47"/>
    <mergeCell ref="G46:J46"/>
    <mergeCell ref="K46:L46"/>
    <mergeCell ref="G47:H47"/>
    <mergeCell ref="I47:J47"/>
    <mergeCell ref="A12:A35"/>
    <mergeCell ref="B12:B35"/>
    <mergeCell ref="A36:D36"/>
    <mergeCell ref="H36:J36"/>
    <mergeCell ref="A38:D43"/>
    <mergeCell ref="E38:M38"/>
    <mergeCell ref="E39:F39"/>
    <mergeCell ref="G39:H39"/>
    <mergeCell ref="I39:J39"/>
    <mergeCell ref="E40:F40"/>
    <mergeCell ref="G40:H40"/>
    <mergeCell ref="I40:J40"/>
    <mergeCell ref="E41:M41"/>
    <mergeCell ref="E42:F42"/>
    <mergeCell ref="G42:H42"/>
    <mergeCell ref="I42:J42"/>
    <mergeCell ref="Q3:Q4"/>
    <mergeCell ref="R3:R4"/>
    <mergeCell ref="S3:S4"/>
    <mergeCell ref="T3:T4"/>
    <mergeCell ref="A5:A11"/>
    <mergeCell ref="B5:B11"/>
    <mergeCell ref="J3:J4"/>
    <mergeCell ref="K3:K4"/>
    <mergeCell ref="L3:L4"/>
    <mergeCell ref="M3:M4"/>
    <mergeCell ref="O3:O4"/>
    <mergeCell ref="P3:P4"/>
    <mergeCell ref="A1:B1"/>
    <mergeCell ref="A2:D2"/>
    <mergeCell ref="H2:I2"/>
    <mergeCell ref="A3:B3"/>
    <mergeCell ref="C3:D3"/>
    <mergeCell ref="E3:G3"/>
    <mergeCell ref="H3:I3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R52"/>
  <sheetViews>
    <sheetView showGridLines="0" topLeftCell="A31" zoomScaleNormal="100" workbookViewId="0">
      <selection activeCell="F37" sqref="F37"/>
    </sheetView>
  </sheetViews>
  <sheetFormatPr defaultColWidth="29.109375" defaultRowHeight="45" customHeight="1" x14ac:dyDescent="0.3"/>
  <cols>
    <col min="1" max="1" width="14.5546875" style="233" customWidth="1"/>
    <col min="2" max="2" width="42.109375" style="233" customWidth="1"/>
    <col min="3" max="3" width="13" style="233" customWidth="1"/>
    <col min="4" max="4" width="54.33203125" style="233" customWidth="1"/>
    <col min="5" max="7" width="11.44140625" style="4" customWidth="1"/>
    <col min="8" max="8" width="9.5546875" style="5" customWidth="1"/>
    <col min="9" max="9" width="9.33203125" style="5" customWidth="1"/>
    <col min="10" max="10" width="19.6640625" style="5" customWidth="1"/>
    <col min="11" max="11" width="22" style="5" customWidth="1"/>
    <col min="12" max="12" width="23.6640625" style="235" bestFit="1" customWidth="1"/>
    <col min="13" max="13" width="22.44140625" style="234" customWidth="1"/>
    <col min="14" max="14" width="29.109375" style="4"/>
    <col min="15" max="15" width="36.88671875" style="4" customWidth="1"/>
    <col min="16" max="1006" width="29.109375" style="4"/>
    <col min="1007" max="16384" width="29.109375" style="1"/>
  </cols>
  <sheetData>
    <row r="1" spans="1:16" ht="72" customHeight="1" x14ac:dyDescent="0.3">
      <c r="A1" s="352" t="s">
        <v>211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3"/>
    </row>
    <row r="2" spans="1:16" ht="36.75" customHeight="1" x14ac:dyDescent="0.3">
      <c r="A2" s="355" t="s">
        <v>199</v>
      </c>
      <c r="B2" s="355"/>
      <c r="C2" s="232">
        <f>L6</f>
        <v>3.3</v>
      </c>
      <c r="J2" s="22"/>
      <c r="K2" s="22"/>
      <c r="L2" s="236"/>
      <c r="M2" s="237"/>
    </row>
    <row r="3" spans="1:16" s="4" customFormat="1" ht="37.5" customHeight="1" x14ac:dyDescent="0.3">
      <c r="A3" s="356" t="s">
        <v>71</v>
      </c>
      <c r="B3" s="356"/>
      <c r="C3" s="356"/>
      <c r="D3" s="356"/>
      <c r="E3" s="19">
        <v>0.2</v>
      </c>
      <c r="F3" s="20">
        <v>0.1</v>
      </c>
      <c r="G3" s="21">
        <v>0</v>
      </c>
      <c r="H3" s="294"/>
      <c r="I3" s="294"/>
      <c r="J3" s="24"/>
      <c r="K3" s="24"/>
      <c r="L3" s="238"/>
      <c r="M3" s="239"/>
    </row>
    <row r="4" spans="1:16" ht="52.5" customHeight="1" x14ac:dyDescent="0.3">
      <c r="A4" s="357" t="s">
        <v>13</v>
      </c>
      <c r="B4" s="357"/>
      <c r="C4" s="358" t="s">
        <v>72</v>
      </c>
      <c r="D4" s="357"/>
      <c r="E4" s="296" t="s">
        <v>78</v>
      </c>
      <c r="F4" s="296"/>
      <c r="G4" s="296"/>
      <c r="H4" s="296" t="s">
        <v>14</v>
      </c>
      <c r="I4" s="296"/>
      <c r="J4" s="296" t="s">
        <v>197</v>
      </c>
      <c r="K4" s="296" t="s">
        <v>198</v>
      </c>
      <c r="L4" s="296" t="s">
        <v>86</v>
      </c>
      <c r="M4" s="300" t="s">
        <v>195</v>
      </c>
      <c r="O4" s="297" t="s">
        <v>201</v>
      </c>
    </row>
    <row r="5" spans="1:16" ht="35.25" customHeight="1" x14ac:dyDescent="0.3">
      <c r="A5" s="240" t="s">
        <v>15</v>
      </c>
      <c r="B5" s="240" t="s">
        <v>16</v>
      </c>
      <c r="C5" s="240" t="s">
        <v>15</v>
      </c>
      <c r="D5" s="240" t="s">
        <v>0</v>
      </c>
      <c r="E5" s="10" t="s">
        <v>17</v>
      </c>
      <c r="F5" s="10" t="s">
        <v>18</v>
      </c>
      <c r="G5" s="10" t="s">
        <v>19</v>
      </c>
      <c r="H5" s="10" t="s">
        <v>20</v>
      </c>
      <c r="I5" s="10" t="s">
        <v>70</v>
      </c>
      <c r="J5" s="296"/>
      <c r="K5" s="296"/>
      <c r="L5" s="296"/>
      <c r="M5" s="300"/>
      <c r="N5" s="129"/>
      <c r="O5" s="297"/>
    </row>
    <row r="6" spans="1:16" ht="45" customHeight="1" x14ac:dyDescent="0.3">
      <c r="A6" s="348" t="s">
        <v>21</v>
      </c>
      <c r="B6" s="349" t="s">
        <v>22</v>
      </c>
      <c r="C6" s="241" t="s">
        <v>23</v>
      </c>
      <c r="D6" s="242" t="s">
        <v>24</v>
      </c>
      <c r="E6" s="222">
        <v>65</v>
      </c>
      <c r="F6" s="222">
        <v>77</v>
      </c>
      <c r="G6" s="222">
        <v>140</v>
      </c>
      <c r="H6" s="30">
        <v>1</v>
      </c>
      <c r="I6" s="15">
        <f>IF(H6=0,0%,IF(H6=1,0%,IF(H6=2,5%,IF(H6=3,10%,IF(H6=4,15%,20%)))))</f>
        <v>0</v>
      </c>
      <c r="J6" s="32">
        <v>1</v>
      </c>
      <c r="K6" s="33">
        <f>ROUND(((SUM(E6:G6)*I6)+(E6*(100%+E$3)+F6*(100%+F$3)+G6))*J6,2)</f>
        <v>302.7</v>
      </c>
      <c r="L6" s="272">
        <f>ROUND(M6/((SUM(E6:G6)*I6)+(E6*(100%+E$3)+F6*(100%+F$3)+G6)),2)</f>
        <v>3.3</v>
      </c>
      <c r="M6" s="276">
        <f t="shared" ref="M6:M36" si="0">AVERAGE(O6:O6)</f>
        <v>999.99</v>
      </c>
      <c r="N6" s="129"/>
      <c r="O6" s="150">
        <v>999.99</v>
      </c>
    </row>
    <row r="7" spans="1:16" ht="45" customHeight="1" x14ac:dyDescent="0.3">
      <c r="A7" s="348"/>
      <c r="B7" s="349"/>
      <c r="C7" s="243" t="s">
        <v>25</v>
      </c>
      <c r="D7" s="289" t="s">
        <v>3</v>
      </c>
      <c r="E7" s="223">
        <v>69</v>
      </c>
      <c r="F7" s="223">
        <v>65</v>
      </c>
      <c r="G7" s="223">
        <v>89</v>
      </c>
      <c r="H7" s="31">
        <v>1</v>
      </c>
      <c r="I7" s="107">
        <f>IF(H7=0,0%,IF(H7=1,0%,IF(H7=2,5%,IF(H7=3,10%,IF(H7=4,15%,20%)))))</f>
        <v>0</v>
      </c>
      <c r="J7" s="34">
        <f>ROUND(L7/L$6,2)</f>
        <v>1.25</v>
      </c>
      <c r="K7" s="231">
        <f t="shared" ref="K7:K36" si="1">ROUND(((SUM(E7:G7)*I7)+(E7*(100%+E$3)+F7*(100%+F$3)+G7))*J7,2)</f>
        <v>304.13</v>
      </c>
      <c r="L7" s="273">
        <f>ROUND(M7/((SUM(E7:G7)*I7)+(E7*(100%+E$3)+F7*(100%+F$3)+G7)),2)</f>
        <v>4.1100000000000003</v>
      </c>
      <c r="M7" s="277">
        <f t="shared" si="0"/>
        <v>999.99</v>
      </c>
      <c r="N7" s="129"/>
      <c r="O7" s="158">
        <v>999.99</v>
      </c>
    </row>
    <row r="8" spans="1:16" ht="45" customHeight="1" x14ac:dyDescent="0.3">
      <c r="A8" s="348"/>
      <c r="B8" s="349"/>
      <c r="C8" s="241" t="s">
        <v>26</v>
      </c>
      <c r="D8" s="242" t="s">
        <v>9</v>
      </c>
      <c r="E8" s="222">
        <v>34</v>
      </c>
      <c r="F8" s="222">
        <v>0</v>
      </c>
      <c r="G8" s="222">
        <v>119</v>
      </c>
      <c r="H8" s="30">
        <v>1</v>
      </c>
      <c r="I8" s="15">
        <f t="shared" ref="I8:I36" si="2">IF(H8=0,0%,IF(H8=1,0%,IF(H8=2,5%,IF(H8=3,10%,IF(H8=4,15%,20%)))))</f>
        <v>0</v>
      </c>
      <c r="J8" s="36">
        <f t="shared" ref="J8:J36" si="3">ROUND(L8/L$6,2)</f>
        <v>1.9</v>
      </c>
      <c r="K8" s="33">
        <f t="shared" si="1"/>
        <v>303.62</v>
      </c>
      <c r="L8" s="274">
        <f t="shared" ref="L8:L36" si="4">ROUND(M8/((SUM(E8:G8)*I8)+(E8*(100%+E$3)+F8*(100%+F$3)+G8)),2)</f>
        <v>6.26</v>
      </c>
      <c r="M8" s="276">
        <f t="shared" si="0"/>
        <v>999.99</v>
      </c>
      <c r="N8" s="129"/>
      <c r="O8" s="150">
        <v>999.99</v>
      </c>
    </row>
    <row r="9" spans="1:16" ht="45" customHeight="1" x14ac:dyDescent="0.3">
      <c r="A9" s="348"/>
      <c r="B9" s="349"/>
      <c r="C9" s="243" t="s">
        <v>27</v>
      </c>
      <c r="D9" s="244" t="s">
        <v>28</v>
      </c>
      <c r="E9" s="224">
        <v>40</v>
      </c>
      <c r="F9" s="224">
        <v>70</v>
      </c>
      <c r="G9" s="224">
        <v>24</v>
      </c>
      <c r="H9" s="228">
        <v>5</v>
      </c>
      <c r="I9" s="107">
        <f t="shared" si="2"/>
        <v>0.2</v>
      </c>
      <c r="J9" s="34">
        <f t="shared" si="3"/>
        <v>1.72</v>
      </c>
      <c r="K9" s="231">
        <f t="shared" si="1"/>
        <v>302.38</v>
      </c>
      <c r="L9" s="273">
        <f t="shared" si="4"/>
        <v>5.69</v>
      </c>
      <c r="M9" s="277">
        <f t="shared" si="0"/>
        <v>999.99</v>
      </c>
      <c r="N9" s="129"/>
      <c r="O9" s="158">
        <v>999.99</v>
      </c>
    </row>
    <row r="10" spans="1:16" ht="45" customHeight="1" x14ac:dyDescent="0.3">
      <c r="A10" s="348"/>
      <c r="B10" s="349"/>
      <c r="C10" s="241" t="s">
        <v>29</v>
      </c>
      <c r="D10" s="290" t="s">
        <v>30</v>
      </c>
      <c r="E10" s="225">
        <v>12</v>
      </c>
      <c r="F10" s="225">
        <v>1</v>
      </c>
      <c r="G10" s="225">
        <v>5</v>
      </c>
      <c r="H10" s="271">
        <v>2</v>
      </c>
      <c r="I10" s="15">
        <f t="shared" si="2"/>
        <v>0.05</v>
      </c>
      <c r="J10" s="36">
        <f t="shared" si="3"/>
        <v>14.16</v>
      </c>
      <c r="K10" s="33">
        <f t="shared" si="1"/>
        <v>303.02</v>
      </c>
      <c r="L10" s="274">
        <f>ROUND(M10/((SUM(E10:G10)*I10)+(E10*(100%+E$3)+F10*(100%+F$3)+G10)),2)</f>
        <v>46.73</v>
      </c>
      <c r="M10" s="276">
        <f t="shared" si="0"/>
        <v>999.99</v>
      </c>
      <c r="N10" s="129"/>
      <c r="O10" s="150">
        <v>999.99</v>
      </c>
    </row>
    <row r="11" spans="1:16" ht="45" customHeight="1" x14ac:dyDescent="0.3">
      <c r="A11" s="348"/>
      <c r="B11" s="349"/>
      <c r="C11" s="245" t="s">
        <v>31</v>
      </c>
      <c r="D11" s="246" t="s">
        <v>4</v>
      </c>
      <c r="E11" s="226">
        <v>1</v>
      </c>
      <c r="F11" s="226">
        <v>0</v>
      </c>
      <c r="G11" s="226">
        <v>0</v>
      </c>
      <c r="H11" s="228">
        <v>1</v>
      </c>
      <c r="I11" s="107">
        <f t="shared" si="2"/>
        <v>0</v>
      </c>
      <c r="J11" s="34">
        <f t="shared" si="3"/>
        <v>252.52</v>
      </c>
      <c r="K11" s="231">
        <f t="shared" si="1"/>
        <v>303.02</v>
      </c>
      <c r="L11" s="275">
        <f>ROUND(M11/((SUM(E11:G11)*I11)+(E11*(100%+E$3)+F11*(100%+F$3)+G11)),2)</f>
        <v>833.33</v>
      </c>
      <c r="M11" s="277">
        <f t="shared" si="0"/>
        <v>999.99</v>
      </c>
      <c r="N11" s="129"/>
      <c r="O11" s="158">
        <v>999.99</v>
      </c>
    </row>
    <row r="12" spans="1:16" ht="45" customHeight="1" x14ac:dyDescent="0.3">
      <c r="A12" s="348"/>
      <c r="B12" s="349"/>
      <c r="C12" s="247" t="s">
        <v>32</v>
      </c>
      <c r="D12" s="248" t="s">
        <v>33</v>
      </c>
      <c r="E12" s="227">
        <v>1</v>
      </c>
      <c r="F12" s="227">
        <v>0</v>
      </c>
      <c r="G12" s="227">
        <v>0</v>
      </c>
      <c r="H12" s="271">
        <v>1</v>
      </c>
      <c r="I12" s="15">
        <f t="shared" si="2"/>
        <v>0</v>
      </c>
      <c r="J12" s="36">
        <f t="shared" si="3"/>
        <v>252.52</v>
      </c>
      <c r="K12" s="33">
        <f t="shared" si="1"/>
        <v>303.02</v>
      </c>
      <c r="L12" s="274">
        <f t="shared" si="4"/>
        <v>833.33</v>
      </c>
      <c r="M12" s="276">
        <f t="shared" si="0"/>
        <v>999.99</v>
      </c>
      <c r="N12" s="129"/>
      <c r="O12" s="150">
        <v>999.99</v>
      </c>
    </row>
    <row r="13" spans="1:16" ht="45" customHeight="1" x14ac:dyDescent="0.3">
      <c r="A13" s="350" t="s">
        <v>34</v>
      </c>
      <c r="B13" s="351" t="s">
        <v>35</v>
      </c>
      <c r="C13" s="243" t="s">
        <v>23</v>
      </c>
      <c r="D13" s="289" t="s">
        <v>36</v>
      </c>
      <c r="E13" s="223">
        <v>1</v>
      </c>
      <c r="F13" s="223">
        <v>0</v>
      </c>
      <c r="G13" s="223">
        <v>0</v>
      </c>
      <c r="H13" s="31">
        <v>1</v>
      </c>
      <c r="I13" s="107">
        <f t="shared" si="2"/>
        <v>0</v>
      </c>
      <c r="J13" s="34">
        <f t="shared" si="3"/>
        <v>252.52</v>
      </c>
      <c r="K13" s="231">
        <f t="shared" si="1"/>
        <v>303.02</v>
      </c>
      <c r="L13" s="275">
        <f t="shared" si="4"/>
        <v>833.33</v>
      </c>
      <c r="M13" s="277">
        <f t="shared" si="0"/>
        <v>999.99</v>
      </c>
      <c r="N13" s="129"/>
      <c r="O13" s="158">
        <v>999.99</v>
      </c>
    </row>
    <row r="14" spans="1:16" ht="45" customHeight="1" x14ac:dyDescent="0.3">
      <c r="A14" s="350"/>
      <c r="B14" s="351"/>
      <c r="C14" s="241" t="s">
        <v>25</v>
      </c>
      <c r="D14" s="290" t="s">
        <v>2</v>
      </c>
      <c r="E14" s="225">
        <v>13</v>
      </c>
      <c r="F14" s="225">
        <v>2</v>
      </c>
      <c r="G14" s="225">
        <v>0</v>
      </c>
      <c r="H14" s="271">
        <v>4</v>
      </c>
      <c r="I14" s="15">
        <f t="shared" si="2"/>
        <v>0.15</v>
      </c>
      <c r="J14" s="36">
        <f t="shared" si="3"/>
        <v>15.11</v>
      </c>
      <c r="K14" s="33">
        <f t="shared" si="1"/>
        <v>302.95999999999998</v>
      </c>
      <c r="L14" s="274">
        <f t="shared" si="4"/>
        <v>49.87</v>
      </c>
      <c r="M14" s="276">
        <f t="shared" si="0"/>
        <v>999.99</v>
      </c>
      <c r="N14" s="129"/>
      <c r="O14" s="150">
        <v>999.99</v>
      </c>
    </row>
    <row r="15" spans="1:16" ht="45" customHeight="1" x14ac:dyDescent="0.3">
      <c r="A15" s="350"/>
      <c r="B15" s="351"/>
      <c r="C15" s="243" t="s">
        <v>26</v>
      </c>
      <c r="D15" s="244" t="s">
        <v>1</v>
      </c>
      <c r="E15" s="224">
        <v>21</v>
      </c>
      <c r="F15" s="224">
        <v>2</v>
      </c>
      <c r="G15" s="224">
        <v>0</v>
      </c>
      <c r="H15" s="228">
        <v>2</v>
      </c>
      <c r="I15" s="107">
        <f t="shared" si="2"/>
        <v>0.05</v>
      </c>
      <c r="J15" s="34">
        <f t="shared" si="3"/>
        <v>10.62</v>
      </c>
      <c r="K15" s="231">
        <f t="shared" si="1"/>
        <v>303.2</v>
      </c>
      <c r="L15" s="275">
        <f t="shared" si="4"/>
        <v>35.03</v>
      </c>
      <c r="M15" s="277">
        <f t="shared" si="0"/>
        <v>999.99</v>
      </c>
      <c r="N15" s="129"/>
      <c r="O15" s="158">
        <v>999.99</v>
      </c>
    </row>
    <row r="16" spans="1:16" ht="45" customHeight="1" x14ac:dyDescent="0.3">
      <c r="A16" s="350"/>
      <c r="B16" s="351"/>
      <c r="C16" s="241" t="s">
        <v>27</v>
      </c>
      <c r="D16" s="290" t="s">
        <v>37</v>
      </c>
      <c r="E16" s="225">
        <v>1</v>
      </c>
      <c r="F16" s="225">
        <v>1</v>
      </c>
      <c r="G16" s="225">
        <v>0</v>
      </c>
      <c r="H16" s="271">
        <v>2</v>
      </c>
      <c r="I16" s="15">
        <f t="shared" si="2"/>
        <v>0.05</v>
      </c>
      <c r="J16" s="36">
        <f t="shared" si="3"/>
        <v>126.26</v>
      </c>
      <c r="K16" s="33">
        <f t="shared" si="1"/>
        <v>303.02</v>
      </c>
      <c r="L16" s="274">
        <f t="shared" si="4"/>
        <v>416.66</v>
      </c>
      <c r="M16" s="276">
        <f t="shared" si="0"/>
        <v>999.99</v>
      </c>
      <c r="N16" s="129"/>
      <c r="O16" s="150">
        <v>999.99</v>
      </c>
      <c r="P16" s="127"/>
    </row>
    <row r="17" spans="1:15" ht="45" customHeight="1" x14ac:dyDescent="0.3">
      <c r="A17" s="350"/>
      <c r="B17" s="351"/>
      <c r="C17" s="249" t="s">
        <v>29</v>
      </c>
      <c r="D17" s="250" t="s">
        <v>83</v>
      </c>
      <c r="E17" s="224">
        <v>2</v>
      </c>
      <c r="F17" s="224">
        <v>0</v>
      </c>
      <c r="G17" s="224">
        <v>0</v>
      </c>
      <c r="H17" s="228">
        <v>2</v>
      </c>
      <c r="I17" s="107">
        <f t="shared" si="2"/>
        <v>0.05</v>
      </c>
      <c r="J17" s="34">
        <f t="shared" si="3"/>
        <v>121.21</v>
      </c>
      <c r="K17" s="231">
        <f t="shared" si="1"/>
        <v>303.02999999999997</v>
      </c>
      <c r="L17" s="275">
        <f t="shared" si="4"/>
        <v>400</v>
      </c>
      <c r="M17" s="277">
        <f t="shared" si="0"/>
        <v>999.99</v>
      </c>
      <c r="N17" s="129"/>
      <c r="O17" s="158">
        <v>999.99</v>
      </c>
    </row>
    <row r="18" spans="1:15" ht="45" customHeight="1" x14ac:dyDescent="0.3">
      <c r="A18" s="350"/>
      <c r="B18" s="351"/>
      <c r="C18" s="241" t="s">
        <v>31</v>
      </c>
      <c r="D18" s="242" t="s">
        <v>5</v>
      </c>
      <c r="E18" s="222">
        <v>1</v>
      </c>
      <c r="F18" s="222">
        <v>0</v>
      </c>
      <c r="G18" s="222">
        <v>0</v>
      </c>
      <c r="H18" s="30">
        <v>1</v>
      </c>
      <c r="I18" s="15">
        <f t="shared" si="2"/>
        <v>0</v>
      </c>
      <c r="J18" s="36">
        <f t="shared" si="3"/>
        <v>252.52</v>
      </c>
      <c r="K18" s="33">
        <f t="shared" si="1"/>
        <v>303.02</v>
      </c>
      <c r="L18" s="274">
        <f t="shared" si="4"/>
        <v>833.33</v>
      </c>
      <c r="M18" s="276">
        <f t="shared" si="0"/>
        <v>999.99</v>
      </c>
      <c r="N18" s="129"/>
      <c r="O18" s="150">
        <v>999.99</v>
      </c>
    </row>
    <row r="19" spans="1:15" ht="45" customHeight="1" x14ac:dyDescent="0.3">
      <c r="A19" s="350"/>
      <c r="B19" s="351"/>
      <c r="C19" s="243" t="s">
        <v>32</v>
      </c>
      <c r="D19" s="244" t="s">
        <v>7</v>
      </c>
      <c r="E19" s="224">
        <v>29</v>
      </c>
      <c r="F19" s="224">
        <v>0</v>
      </c>
      <c r="G19" s="224">
        <v>0</v>
      </c>
      <c r="H19" s="228">
        <v>2</v>
      </c>
      <c r="I19" s="107">
        <f t="shared" si="2"/>
        <v>0.05</v>
      </c>
      <c r="J19" s="34">
        <f t="shared" si="3"/>
        <v>8.36</v>
      </c>
      <c r="K19" s="231">
        <f t="shared" si="1"/>
        <v>303.05</v>
      </c>
      <c r="L19" s="275">
        <f t="shared" si="4"/>
        <v>27.59</v>
      </c>
      <c r="M19" s="277">
        <f t="shared" si="0"/>
        <v>999.99</v>
      </c>
      <c r="N19" s="129"/>
      <c r="O19" s="158">
        <v>999.99</v>
      </c>
    </row>
    <row r="20" spans="1:15" ht="45" customHeight="1" x14ac:dyDescent="0.3">
      <c r="A20" s="350"/>
      <c r="B20" s="351"/>
      <c r="C20" s="241" t="s">
        <v>38</v>
      </c>
      <c r="D20" s="290" t="s">
        <v>39</v>
      </c>
      <c r="E20" s="225">
        <v>2</v>
      </c>
      <c r="F20" s="225">
        <v>0</v>
      </c>
      <c r="G20" s="225">
        <v>0</v>
      </c>
      <c r="H20" s="271">
        <v>2</v>
      </c>
      <c r="I20" s="15">
        <f t="shared" si="2"/>
        <v>0.05</v>
      </c>
      <c r="J20" s="36">
        <f t="shared" si="3"/>
        <v>121.21</v>
      </c>
      <c r="K20" s="33">
        <f t="shared" si="1"/>
        <v>303.02999999999997</v>
      </c>
      <c r="L20" s="274">
        <f t="shared" si="4"/>
        <v>400</v>
      </c>
      <c r="M20" s="276">
        <f t="shared" si="0"/>
        <v>999.99</v>
      </c>
      <c r="N20" s="129"/>
      <c r="O20" s="150">
        <v>999.99</v>
      </c>
    </row>
    <row r="21" spans="1:15" ht="45" customHeight="1" x14ac:dyDescent="0.3">
      <c r="A21" s="350"/>
      <c r="B21" s="351"/>
      <c r="C21" s="245" t="s">
        <v>40</v>
      </c>
      <c r="D21" s="246" t="s">
        <v>8</v>
      </c>
      <c r="E21" s="226">
        <v>1</v>
      </c>
      <c r="F21" s="226">
        <v>0</v>
      </c>
      <c r="G21" s="226">
        <v>0</v>
      </c>
      <c r="H21" s="31">
        <v>1</v>
      </c>
      <c r="I21" s="107">
        <f t="shared" si="2"/>
        <v>0</v>
      </c>
      <c r="J21" s="34">
        <f t="shared" si="3"/>
        <v>252.52</v>
      </c>
      <c r="K21" s="231">
        <f t="shared" si="1"/>
        <v>303.02</v>
      </c>
      <c r="L21" s="275">
        <f t="shared" si="4"/>
        <v>833.33</v>
      </c>
      <c r="M21" s="277">
        <f t="shared" si="0"/>
        <v>999.99</v>
      </c>
      <c r="N21" s="129"/>
      <c r="O21" s="158">
        <v>999.99</v>
      </c>
    </row>
    <row r="22" spans="1:15" ht="45" customHeight="1" x14ac:dyDescent="0.3">
      <c r="A22" s="350"/>
      <c r="B22" s="351"/>
      <c r="C22" s="241" t="s">
        <v>41</v>
      </c>
      <c r="D22" s="290" t="s">
        <v>6</v>
      </c>
      <c r="E22" s="225">
        <v>1</v>
      </c>
      <c r="F22" s="225">
        <v>0</v>
      </c>
      <c r="G22" s="225">
        <v>0</v>
      </c>
      <c r="H22" s="271">
        <v>1</v>
      </c>
      <c r="I22" s="15">
        <f t="shared" si="2"/>
        <v>0</v>
      </c>
      <c r="J22" s="36">
        <f t="shared" si="3"/>
        <v>252.52</v>
      </c>
      <c r="K22" s="33">
        <f t="shared" si="1"/>
        <v>303.02</v>
      </c>
      <c r="L22" s="274">
        <f t="shared" si="4"/>
        <v>833.33</v>
      </c>
      <c r="M22" s="276">
        <f t="shared" si="0"/>
        <v>999.99</v>
      </c>
      <c r="N22" s="129"/>
      <c r="O22" s="150">
        <v>999.99</v>
      </c>
    </row>
    <row r="23" spans="1:15" ht="45" customHeight="1" x14ac:dyDescent="0.3">
      <c r="A23" s="350"/>
      <c r="B23" s="351"/>
      <c r="C23" s="245" t="s">
        <v>42</v>
      </c>
      <c r="D23" s="246" t="s">
        <v>43</v>
      </c>
      <c r="E23" s="226">
        <v>1</v>
      </c>
      <c r="F23" s="226">
        <v>0</v>
      </c>
      <c r="G23" s="226">
        <v>0</v>
      </c>
      <c r="H23" s="228">
        <v>1</v>
      </c>
      <c r="I23" s="107">
        <f t="shared" si="2"/>
        <v>0</v>
      </c>
      <c r="J23" s="34">
        <f t="shared" si="3"/>
        <v>252.52</v>
      </c>
      <c r="K23" s="231">
        <f t="shared" si="1"/>
        <v>303.02</v>
      </c>
      <c r="L23" s="275">
        <f t="shared" si="4"/>
        <v>833.33</v>
      </c>
      <c r="M23" s="277">
        <f t="shared" si="0"/>
        <v>999.99</v>
      </c>
      <c r="N23" s="129"/>
      <c r="O23" s="158">
        <v>999.99</v>
      </c>
    </row>
    <row r="24" spans="1:15" ht="45" customHeight="1" x14ac:dyDescent="0.3">
      <c r="A24" s="350"/>
      <c r="B24" s="351"/>
      <c r="C24" s="247" t="s">
        <v>44</v>
      </c>
      <c r="D24" s="248" t="s">
        <v>45</v>
      </c>
      <c r="E24" s="227">
        <v>21</v>
      </c>
      <c r="F24" s="227">
        <v>0</v>
      </c>
      <c r="G24" s="227">
        <v>0</v>
      </c>
      <c r="H24" s="271">
        <v>1</v>
      </c>
      <c r="I24" s="15">
        <f t="shared" si="2"/>
        <v>0</v>
      </c>
      <c r="J24" s="36">
        <f t="shared" si="3"/>
        <v>12.02</v>
      </c>
      <c r="K24" s="33">
        <f t="shared" si="1"/>
        <v>302.89999999999998</v>
      </c>
      <c r="L24" s="274">
        <f t="shared" si="4"/>
        <v>39.68</v>
      </c>
      <c r="M24" s="276">
        <f t="shared" si="0"/>
        <v>999.99</v>
      </c>
      <c r="N24" s="129"/>
      <c r="O24" s="150">
        <v>999.99</v>
      </c>
    </row>
    <row r="25" spans="1:15" ht="45" customHeight="1" x14ac:dyDescent="0.3">
      <c r="A25" s="350"/>
      <c r="B25" s="351"/>
      <c r="C25" s="245" t="s">
        <v>46</v>
      </c>
      <c r="D25" s="246" t="s">
        <v>47</v>
      </c>
      <c r="E25" s="226">
        <v>1</v>
      </c>
      <c r="F25" s="226">
        <v>0</v>
      </c>
      <c r="G25" s="226">
        <v>0</v>
      </c>
      <c r="H25" s="228">
        <v>1</v>
      </c>
      <c r="I25" s="107">
        <f t="shared" si="2"/>
        <v>0</v>
      </c>
      <c r="J25" s="34">
        <f t="shared" si="3"/>
        <v>252.52</v>
      </c>
      <c r="K25" s="231">
        <f t="shared" si="1"/>
        <v>303.02</v>
      </c>
      <c r="L25" s="275">
        <f t="shared" si="4"/>
        <v>833.33</v>
      </c>
      <c r="M25" s="277">
        <f t="shared" si="0"/>
        <v>999.99</v>
      </c>
      <c r="N25" s="129"/>
      <c r="O25" s="158">
        <v>999.99</v>
      </c>
    </row>
    <row r="26" spans="1:15" ht="45" customHeight="1" x14ac:dyDescent="0.3">
      <c r="A26" s="350"/>
      <c r="B26" s="351"/>
      <c r="C26" s="241" t="s">
        <v>48</v>
      </c>
      <c r="D26" s="242" t="s">
        <v>49</v>
      </c>
      <c r="E26" s="222">
        <v>3</v>
      </c>
      <c r="F26" s="222">
        <v>1</v>
      </c>
      <c r="G26" s="222">
        <v>0</v>
      </c>
      <c r="H26" s="30">
        <v>1</v>
      </c>
      <c r="I26" s="15">
        <f t="shared" si="2"/>
        <v>0</v>
      </c>
      <c r="J26" s="36">
        <f t="shared" si="3"/>
        <v>64.47</v>
      </c>
      <c r="K26" s="33">
        <f t="shared" si="1"/>
        <v>303.01</v>
      </c>
      <c r="L26" s="274">
        <f t="shared" si="4"/>
        <v>212.76</v>
      </c>
      <c r="M26" s="276">
        <f t="shared" si="0"/>
        <v>999.99</v>
      </c>
      <c r="N26" s="129"/>
      <c r="O26" s="150">
        <v>999.99</v>
      </c>
    </row>
    <row r="27" spans="1:15" ht="45" customHeight="1" x14ac:dyDescent="0.3">
      <c r="A27" s="350"/>
      <c r="B27" s="351"/>
      <c r="C27" s="243" t="s">
        <v>50</v>
      </c>
      <c r="D27" s="289" t="s">
        <v>51</v>
      </c>
      <c r="E27" s="223">
        <v>9</v>
      </c>
      <c r="F27" s="223">
        <v>0</v>
      </c>
      <c r="G27" s="223">
        <v>7</v>
      </c>
      <c r="H27" s="12">
        <v>3</v>
      </c>
      <c r="I27" s="107">
        <f t="shared" si="2"/>
        <v>0.1</v>
      </c>
      <c r="J27" s="34">
        <f t="shared" si="3"/>
        <v>15.62</v>
      </c>
      <c r="K27" s="231">
        <f t="shared" si="1"/>
        <v>303.02999999999997</v>
      </c>
      <c r="L27" s="275">
        <f t="shared" si="4"/>
        <v>51.55</v>
      </c>
      <c r="M27" s="277">
        <f t="shared" si="0"/>
        <v>999.99</v>
      </c>
      <c r="N27" s="129"/>
      <c r="O27" s="158">
        <v>999.99</v>
      </c>
    </row>
    <row r="28" spans="1:15" ht="45" customHeight="1" x14ac:dyDescent="0.3">
      <c r="A28" s="350"/>
      <c r="B28" s="351"/>
      <c r="C28" s="247" t="s">
        <v>52</v>
      </c>
      <c r="D28" s="251" t="s">
        <v>53</v>
      </c>
      <c r="E28" s="229">
        <v>1</v>
      </c>
      <c r="F28" s="229">
        <v>0</v>
      </c>
      <c r="G28" s="229">
        <v>0</v>
      </c>
      <c r="H28" s="30">
        <v>1</v>
      </c>
      <c r="I28" s="15">
        <f t="shared" si="2"/>
        <v>0</v>
      </c>
      <c r="J28" s="36">
        <f t="shared" si="3"/>
        <v>252.52</v>
      </c>
      <c r="K28" s="33">
        <f t="shared" si="1"/>
        <v>303.02</v>
      </c>
      <c r="L28" s="274">
        <f t="shared" si="4"/>
        <v>833.33</v>
      </c>
      <c r="M28" s="276">
        <f t="shared" si="0"/>
        <v>999.99</v>
      </c>
      <c r="N28" s="129"/>
      <c r="O28" s="150">
        <v>999.99</v>
      </c>
    </row>
    <row r="29" spans="1:15" ht="45" customHeight="1" x14ac:dyDescent="0.3">
      <c r="A29" s="350"/>
      <c r="B29" s="351"/>
      <c r="C29" s="243" t="s">
        <v>54</v>
      </c>
      <c r="D29" s="289" t="s">
        <v>55</v>
      </c>
      <c r="E29" s="223">
        <v>4</v>
      </c>
      <c r="F29" s="223">
        <v>3</v>
      </c>
      <c r="G29" s="223">
        <v>0</v>
      </c>
      <c r="H29" s="12">
        <v>1</v>
      </c>
      <c r="I29" s="107">
        <f t="shared" si="2"/>
        <v>0</v>
      </c>
      <c r="J29" s="34">
        <f t="shared" si="3"/>
        <v>37.409999999999997</v>
      </c>
      <c r="K29" s="231">
        <f t="shared" si="1"/>
        <v>303.02</v>
      </c>
      <c r="L29" s="275">
        <f t="shared" si="4"/>
        <v>123.46</v>
      </c>
      <c r="M29" s="277">
        <f t="shared" si="0"/>
        <v>999.99</v>
      </c>
      <c r="N29" s="129"/>
      <c r="O29" s="158">
        <v>999.99</v>
      </c>
    </row>
    <row r="30" spans="1:15" ht="45" customHeight="1" x14ac:dyDescent="0.3">
      <c r="A30" s="350"/>
      <c r="B30" s="351"/>
      <c r="C30" s="241" t="s">
        <v>56</v>
      </c>
      <c r="D30" s="242" t="s">
        <v>57</v>
      </c>
      <c r="E30" s="222">
        <v>7</v>
      </c>
      <c r="F30" s="222">
        <v>0</v>
      </c>
      <c r="G30" s="222">
        <v>3</v>
      </c>
      <c r="H30" s="14">
        <v>2</v>
      </c>
      <c r="I30" s="15">
        <f t="shared" si="2"/>
        <v>0.05</v>
      </c>
      <c r="J30" s="36">
        <f t="shared" si="3"/>
        <v>25.46</v>
      </c>
      <c r="K30" s="33">
        <f t="shared" si="1"/>
        <v>302.97000000000003</v>
      </c>
      <c r="L30" s="274">
        <f t="shared" si="4"/>
        <v>84.03</v>
      </c>
      <c r="M30" s="276">
        <f t="shared" si="0"/>
        <v>999.99</v>
      </c>
      <c r="N30" s="129"/>
      <c r="O30" s="150">
        <v>999.99</v>
      </c>
    </row>
    <row r="31" spans="1:15" ht="45" customHeight="1" x14ac:dyDescent="0.3">
      <c r="A31" s="350"/>
      <c r="B31" s="351"/>
      <c r="C31" s="243" t="s">
        <v>58</v>
      </c>
      <c r="D31" s="289" t="s">
        <v>59</v>
      </c>
      <c r="E31" s="223">
        <v>1</v>
      </c>
      <c r="F31" s="223">
        <v>1</v>
      </c>
      <c r="G31" s="223">
        <v>0</v>
      </c>
      <c r="H31" s="12">
        <v>1</v>
      </c>
      <c r="I31" s="107">
        <f t="shared" si="2"/>
        <v>0</v>
      </c>
      <c r="J31" s="34">
        <f t="shared" si="3"/>
        <v>131.75</v>
      </c>
      <c r="K31" s="231">
        <f t="shared" si="1"/>
        <v>303.02999999999997</v>
      </c>
      <c r="L31" s="275">
        <f t="shared" si="4"/>
        <v>434.78</v>
      </c>
      <c r="M31" s="277">
        <f t="shared" si="0"/>
        <v>999.99</v>
      </c>
      <c r="N31" s="129"/>
      <c r="O31" s="158">
        <v>999.99</v>
      </c>
    </row>
    <row r="32" spans="1:15" ht="45" customHeight="1" x14ac:dyDescent="0.3">
      <c r="A32" s="350"/>
      <c r="B32" s="351"/>
      <c r="C32" s="241" t="s">
        <v>60</v>
      </c>
      <c r="D32" s="242" t="s">
        <v>61</v>
      </c>
      <c r="E32" s="222">
        <v>7</v>
      </c>
      <c r="F32" s="222">
        <v>1</v>
      </c>
      <c r="G32" s="222">
        <v>0</v>
      </c>
      <c r="H32" s="14">
        <v>2</v>
      </c>
      <c r="I32" s="15">
        <f t="shared" si="2"/>
        <v>0.05</v>
      </c>
      <c r="J32" s="36">
        <f t="shared" si="3"/>
        <v>30.61</v>
      </c>
      <c r="K32" s="33">
        <f t="shared" si="1"/>
        <v>303.04000000000002</v>
      </c>
      <c r="L32" s="274">
        <f t="shared" si="4"/>
        <v>101.01</v>
      </c>
      <c r="M32" s="276">
        <f t="shared" si="0"/>
        <v>999.99</v>
      </c>
      <c r="N32" s="129"/>
      <c r="O32" s="150">
        <v>999.99</v>
      </c>
    </row>
    <row r="33" spans="1:1006" ht="45" customHeight="1" x14ac:dyDescent="0.3">
      <c r="A33" s="350"/>
      <c r="B33" s="351"/>
      <c r="C33" s="243" t="s">
        <v>62</v>
      </c>
      <c r="D33" s="289" t="s">
        <v>63</v>
      </c>
      <c r="E33" s="223">
        <v>1</v>
      </c>
      <c r="F33" s="223">
        <v>0</v>
      </c>
      <c r="G33" s="223">
        <v>0</v>
      </c>
      <c r="H33" s="12">
        <v>1</v>
      </c>
      <c r="I33" s="107">
        <f t="shared" si="2"/>
        <v>0</v>
      </c>
      <c r="J33" s="34">
        <f t="shared" si="3"/>
        <v>252.52</v>
      </c>
      <c r="K33" s="231">
        <f t="shared" si="1"/>
        <v>303.02</v>
      </c>
      <c r="L33" s="275">
        <f t="shared" si="4"/>
        <v>833.33</v>
      </c>
      <c r="M33" s="277">
        <f t="shared" si="0"/>
        <v>999.99</v>
      </c>
      <c r="N33" s="129"/>
      <c r="O33" s="158">
        <v>999.99</v>
      </c>
    </row>
    <row r="34" spans="1:1006" ht="45" customHeight="1" x14ac:dyDescent="0.3">
      <c r="A34" s="350"/>
      <c r="B34" s="351"/>
      <c r="C34" s="241" t="s">
        <v>64</v>
      </c>
      <c r="D34" s="242" t="s">
        <v>65</v>
      </c>
      <c r="E34" s="222">
        <v>2</v>
      </c>
      <c r="F34" s="222">
        <v>0</v>
      </c>
      <c r="G34" s="222">
        <v>0</v>
      </c>
      <c r="H34" s="14">
        <v>2</v>
      </c>
      <c r="I34" s="15">
        <f t="shared" si="2"/>
        <v>0.05</v>
      </c>
      <c r="J34" s="36">
        <f t="shared" si="3"/>
        <v>121.21</v>
      </c>
      <c r="K34" s="33">
        <f t="shared" si="1"/>
        <v>303.02999999999997</v>
      </c>
      <c r="L34" s="274">
        <f t="shared" si="4"/>
        <v>400</v>
      </c>
      <c r="M34" s="276">
        <f t="shared" si="0"/>
        <v>999.99</v>
      </c>
      <c r="N34" s="129"/>
      <c r="O34" s="150">
        <v>999.99</v>
      </c>
    </row>
    <row r="35" spans="1:1006" ht="45" customHeight="1" x14ac:dyDescent="0.3">
      <c r="A35" s="350"/>
      <c r="B35" s="351"/>
      <c r="C35" s="245" t="s">
        <v>66</v>
      </c>
      <c r="D35" s="252" t="s">
        <v>67</v>
      </c>
      <c r="E35" s="230">
        <v>1</v>
      </c>
      <c r="F35" s="230">
        <v>0</v>
      </c>
      <c r="G35" s="230">
        <v>0</v>
      </c>
      <c r="H35" s="31">
        <v>1</v>
      </c>
      <c r="I35" s="107">
        <f t="shared" si="2"/>
        <v>0</v>
      </c>
      <c r="J35" s="34">
        <f t="shared" si="3"/>
        <v>252.52</v>
      </c>
      <c r="K35" s="231">
        <f t="shared" si="1"/>
        <v>303.02</v>
      </c>
      <c r="L35" s="275">
        <f t="shared" si="4"/>
        <v>833.33</v>
      </c>
      <c r="M35" s="277">
        <f t="shared" si="0"/>
        <v>999.99</v>
      </c>
      <c r="N35" s="129"/>
      <c r="O35" s="158">
        <v>999.99</v>
      </c>
    </row>
    <row r="36" spans="1:1006" ht="45" customHeight="1" x14ac:dyDescent="0.3">
      <c r="A36" s="350"/>
      <c r="B36" s="351"/>
      <c r="C36" s="247" t="s">
        <v>68</v>
      </c>
      <c r="D36" s="251" t="s">
        <v>69</v>
      </c>
      <c r="E36" s="229">
        <v>1</v>
      </c>
      <c r="F36" s="229">
        <v>0</v>
      </c>
      <c r="G36" s="229">
        <v>1</v>
      </c>
      <c r="H36" s="30">
        <v>1</v>
      </c>
      <c r="I36" s="15">
        <f t="shared" si="2"/>
        <v>0</v>
      </c>
      <c r="J36" s="36">
        <f t="shared" si="3"/>
        <v>137.74</v>
      </c>
      <c r="K36" s="33">
        <f t="shared" si="1"/>
        <v>303.02999999999997</v>
      </c>
      <c r="L36" s="274">
        <f t="shared" si="4"/>
        <v>454.54</v>
      </c>
      <c r="M36" s="276">
        <f t="shared" si="0"/>
        <v>999.99</v>
      </c>
      <c r="N36" s="129"/>
      <c r="O36" s="150">
        <v>999.99</v>
      </c>
    </row>
    <row r="37" spans="1:1006" ht="72.75" customHeight="1" x14ac:dyDescent="0.3">
      <c r="A37" s="303" t="s">
        <v>196</v>
      </c>
      <c r="B37" s="303"/>
      <c r="C37" s="303"/>
      <c r="D37" s="303"/>
      <c r="E37" s="56">
        <f>SUM(E6:E36)</f>
        <v>354</v>
      </c>
      <c r="F37" s="56">
        <f>SUM(F6:F36)</f>
        <v>224</v>
      </c>
      <c r="G37" s="56">
        <f>SUM(G6:G36)</f>
        <v>388</v>
      </c>
      <c r="H37" s="346" t="s">
        <v>203</v>
      </c>
      <c r="I37" s="347"/>
      <c r="J37" s="347"/>
      <c r="K37" s="279">
        <f>SUM(K6:K36)</f>
        <v>9394.4200000000019</v>
      </c>
      <c r="L37" s="106" t="s">
        <v>194</v>
      </c>
      <c r="M37" s="278">
        <f>SUM(M6:M36)</f>
        <v>30999.690000000021</v>
      </c>
      <c r="N37" s="157"/>
      <c r="O37" s="151"/>
    </row>
    <row r="38" spans="1:1006" s="82" customFormat="1" ht="72.75" customHeight="1" x14ac:dyDescent="0.3">
      <c r="A38" s="253"/>
      <c r="B38" s="253"/>
      <c r="C38" s="253"/>
      <c r="D38" s="253"/>
      <c r="E38" s="132"/>
      <c r="F38" s="132"/>
      <c r="G38" s="132"/>
      <c r="H38" s="269"/>
      <c r="I38" s="270"/>
      <c r="J38" s="270"/>
      <c r="K38" s="133"/>
      <c r="L38" s="254"/>
      <c r="M38" s="255"/>
      <c r="N38" s="157"/>
      <c r="O38" s="135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  <c r="GG38" s="23"/>
      <c r="GH38" s="23"/>
      <c r="GI38" s="23"/>
      <c r="GJ38" s="23"/>
      <c r="GK38" s="23"/>
      <c r="GL38" s="23"/>
      <c r="GM38" s="23"/>
      <c r="GN38" s="23"/>
      <c r="GO38" s="23"/>
      <c r="GP38" s="23"/>
      <c r="GQ38" s="23"/>
      <c r="GR38" s="23"/>
      <c r="GS38" s="23"/>
      <c r="GT38" s="23"/>
      <c r="GU38" s="23"/>
      <c r="GV38" s="23"/>
      <c r="GW38" s="23"/>
      <c r="GX38" s="23"/>
      <c r="GY38" s="23"/>
      <c r="GZ38" s="23"/>
      <c r="HA38" s="23"/>
      <c r="HB38" s="23"/>
      <c r="HC38" s="23"/>
      <c r="HD38" s="23"/>
      <c r="HE38" s="23"/>
      <c r="HF38" s="23"/>
      <c r="HG38" s="23"/>
      <c r="HH38" s="23"/>
      <c r="HI38" s="23"/>
      <c r="HJ38" s="23"/>
      <c r="HK38" s="23"/>
      <c r="HL38" s="23"/>
      <c r="HM38" s="23"/>
      <c r="HN38" s="23"/>
      <c r="HO38" s="23"/>
      <c r="HP38" s="23"/>
      <c r="HQ38" s="23"/>
      <c r="HR38" s="23"/>
      <c r="HS38" s="23"/>
      <c r="HT38" s="23"/>
      <c r="HU38" s="23"/>
      <c r="HV38" s="23"/>
      <c r="HW38" s="23"/>
      <c r="HX38" s="23"/>
      <c r="HY38" s="23"/>
      <c r="HZ38" s="23"/>
      <c r="IA38" s="23"/>
      <c r="IB38" s="23"/>
      <c r="IC38" s="23"/>
      <c r="ID38" s="23"/>
      <c r="IE38" s="23"/>
      <c r="IF38" s="23"/>
      <c r="IG38" s="23"/>
      <c r="IH38" s="23"/>
      <c r="II38" s="23"/>
      <c r="IJ38" s="23"/>
      <c r="IK38" s="23"/>
      <c r="IL38" s="23"/>
      <c r="IM38" s="23"/>
      <c r="IN38" s="23"/>
      <c r="IO38" s="23"/>
      <c r="IP38" s="23"/>
      <c r="IQ38" s="23"/>
      <c r="IR38" s="23"/>
      <c r="IS38" s="23"/>
      <c r="IT38" s="23"/>
      <c r="IU38" s="23"/>
      <c r="IV38" s="23"/>
      <c r="IW38" s="23"/>
      <c r="IX38" s="23"/>
      <c r="IY38" s="23"/>
      <c r="IZ38" s="23"/>
      <c r="JA38" s="23"/>
      <c r="JB38" s="23"/>
      <c r="JC38" s="23"/>
      <c r="JD38" s="23"/>
      <c r="JE38" s="23"/>
      <c r="JF38" s="23"/>
      <c r="JG38" s="23"/>
      <c r="JH38" s="23"/>
      <c r="JI38" s="23"/>
      <c r="JJ38" s="23"/>
      <c r="JK38" s="23"/>
      <c r="JL38" s="23"/>
      <c r="JM38" s="23"/>
      <c r="JN38" s="23"/>
      <c r="JO38" s="23"/>
      <c r="JP38" s="23"/>
      <c r="JQ38" s="23"/>
      <c r="JR38" s="23"/>
      <c r="JS38" s="23"/>
      <c r="JT38" s="23"/>
      <c r="JU38" s="23"/>
      <c r="JV38" s="23"/>
      <c r="JW38" s="23"/>
      <c r="JX38" s="23"/>
      <c r="JY38" s="23"/>
      <c r="JZ38" s="23"/>
      <c r="KA38" s="23"/>
      <c r="KB38" s="23"/>
      <c r="KC38" s="23"/>
      <c r="KD38" s="23"/>
      <c r="KE38" s="23"/>
      <c r="KF38" s="23"/>
      <c r="KG38" s="23"/>
      <c r="KH38" s="23"/>
      <c r="KI38" s="23"/>
      <c r="KJ38" s="23"/>
      <c r="KK38" s="23"/>
      <c r="KL38" s="23"/>
      <c r="KM38" s="23"/>
      <c r="KN38" s="23"/>
      <c r="KO38" s="23"/>
      <c r="KP38" s="23"/>
      <c r="KQ38" s="23"/>
      <c r="KR38" s="23"/>
      <c r="KS38" s="23"/>
      <c r="KT38" s="23"/>
      <c r="KU38" s="23"/>
      <c r="KV38" s="23"/>
      <c r="KW38" s="23"/>
      <c r="KX38" s="23"/>
      <c r="KY38" s="23"/>
      <c r="KZ38" s="23"/>
      <c r="LA38" s="23"/>
      <c r="LB38" s="23"/>
      <c r="LC38" s="23"/>
      <c r="LD38" s="23"/>
      <c r="LE38" s="23"/>
      <c r="LF38" s="23"/>
      <c r="LG38" s="23"/>
      <c r="LH38" s="23"/>
      <c r="LI38" s="23"/>
      <c r="LJ38" s="23"/>
      <c r="LK38" s="23"/>
      <c r="LL38" s="23"/>
      <c r="LM38" s="23"/>
      <c r="LN38" s="23"/>
      <c r="LO38" s="23"/>
      <c r="LP38" s="23"/>
      <c r="LQ38" s="23"/>
      <c r="LR38" s="23"/>
      <c r="LS38" s="23"/>
      <c r="LT38" s="23"/>
      <c r="LU38" s="23"/>
      <c r="LV38" s="23"/>
      <c r="LW38" s="23"/>
      <c r="LX38" s="23"/>
      <c r="LY38" s="23"/>
      <c r="LZ38" s="23"/>
      <c r="MA38" s="23"/>
      <c r="MB38" s="23"/>
      <c r="MC38" s="23"/>
      <c r="MD38" s="23"/>
      <c r="ME38" s="23"/>
      <c r="MF38" s="23"/>
      <c r="MG38" s="23"/>
      <c r="MH38" s="23"/>
      <c r="MI38" s="23"/>
      <c r="MJ38" s="23"/>
      <c r="MK38" s="23"/>
      <c r="ML38" s="23"/>
      <c r="MM38" s="23"/>
      <c r="MN38" s="23"/>
      <c r="MO38" s="23"/>
      <c r="MP38" s="23"/>
      <c r="MQ38" s="23"/>
      <c r="MR38" s="23"/>
      <c r="MS38" s="23"/>
      <c r="MT38" s="23"/>
      <c r="MU38" s="23"/>
      <c r="MV38" s="23"/>
      <c r="MW38" s="23"/>
      <c r="MX38" s="23"/>
      <c r="MY38" s="23"/>
      <c r="MZ38" s="23"/>
      <c r="NA38" s="23"/>
      <c r="NB38" s="23"/>
      <c r="NC38" s="23"/>
      <c r="ND38" s="23"/>
      <c r="NE38" s="23"/>
      <c r="NF38" s="23"/>
      <c r="NG38" s="23"/>
      <c r="NH38" s="23"/>
      <c r="NI38" s="23"/>
      <c r="NJ38" s="23"/>
      <c r="NK38" s="23"/>
      <c r="NL38" s="23"/>
      <c r="NM38" s="23"/>
      <c r="NN38" s="23"/>
      <c r="NO38" s="23"/>
      <c r="NP38" s="23"/>
      <c r="NQ38" s="23"/>
      <c r="NR38" s="23"/>
      <c r="NS38" s="23"/>
      <c r="NT38" s="23"/>
      <c r="NU38" s="23"/>
      <c r="NV38" s="23"/>
      <c r="NW38" s="23"/>
      <c r="NX38" s="23"/>
      <c r="NY38" s="23"/>
      <c r="NZ38" s="23"/>
      <c r="OA38" s="23"/>
      <c r="OB38" s="23"/>
      <c r="OC38" s="23"/>
      <c r="OD38" s="23"/>
      <c r="OE38" s="23"/>
      <c r="OF38" s="23"/>
      <c r="OG38" s="23"/>
      <c r="OH38" s="23"/>
      <c r="OI38" s="23"/>
      <c r="OJ38" s="23"/>
      <c r="OK38" s="23"/>
      <c r="OL38" s="23"/>
      <c r="OM38" s="23"/>
      <c r="ON38" s="23"/>
      <c r="OO38" s="23"/>
      <c r="OP38" s="23"/>
      <c r="OQ38" s="23"/>
      <c r="OR38" s="23"/>
      <c r="OS38" s="23"/>
      <c r="OT38" s="23"/>
      <c r="OU38" s="23"/>
      <c r="OV38" s="23"/>
      <c r="OW38" s="23"/>
      <c r="OX38" s="23"/>
      <c r="OY38" s="23"/>
      <c r="OZ38" s="23"/>
      <c r="PA38" s="23"/>
      <c r="PB38" s="23"/>
      <c r="PC38" s="23"/>
      <c r="PD38" s="23"/>
      <c r="PE38" s="23"/>
      <c r="PF38" s="23"/>
      <c r="PG38" s="23"/>
      <c r="PH38" s="23"/>
      <c r="PI38" s="23"/>
      <c r="PJ38" s="23"/>
      <c r="PK38" s="23"/>
      <c r="PL38" s="23"/>
      <c r="PM38" s="23"/>
      <c r="PN38" s="23"/>
      <c r="PO38" s="23"/>
      <c r="PP38" s="23"/>
      <c r="PQ38" s="23"/>
      <c r="PR38" s="23"/>
      <c r="PS38" s="23"/>
      <c r="PT38" s="23"/>
      <c r="PU38" s="23"/>
      <c r="PV38" s="23"/>
      <c r="PW38" s="23"/>
      <c r="PX38" s="23"/>
      <c r="PY38" s="23"/>
      <c r="PZ38" s="23"/>
      <c r="QA38" s="23"/>
      <c r="QB38" s="23"/>
      <c r="QC38" s="23"/>
      <c r="QD38" s="23"/>
      <c r="QE38" s="23"/>
      <c r="QF38" s="23"/>
      <c r="QG38" s="23"/>
      <c r="QH38" s="23"/>
      <c r="QI38" s="23"/>
      <c r="QJ38" s="23"/>
      <c r="QK38" s="23"/>
      <c r="QL38" s="23"/>
      <c r="QM38" s="23"/>
      <c r="QN38" s="23"/>
      <c r="QO38" s="23"/>
      <c r="QP38" s="23"/>
      <c r="QQ38" s="23"/>
      <c r="QR38" s="23"/>
      <c r="QS38" s="23"/>
      <c r="QT38" s="23"/>
      <c r="QU38" s="23"/>
      <c r="QV38" s="23"/>
      <c r="QW38" s="23"/>
      <c r="QX38" s="23"/>
      <c r="QY38" s="23"/>
      <c r="QZ38" s="23"/>
      <c r="RA38" s="23"/>
      <c r="RB38" s="23"/>
      <c r="RC38" s="23"/>
      <c r="RD38" s="23"/>
      <c r="RE38" s="23"/>
      <c r="RF38" s="23"/>
      <c r="RG38" s="23"/>
      <c r="RH38" s="23"/>
      <c r="RI38" s="23"/>
      <c r="RJ38" s="23"/>
      <c r="RK38" s="23"/>
      <c r="RL38" s="23"/>
      <c r="RM38" s="23"/>
      <c r="RN38" s="23"/>
      <c r="RO38" s="23"/>
      <c r="RP38" s="23"/>
      <c r="RQ38" s="23"/>
      <c r="RR38" s="23"/>
      <c r="RS38" s="23"/>
      <c r="RT38" s="23"/>
      <c r="RU38" s="23"/>
      <c r="RV38" s="23"/>
      <c r="RW38" s="23"/>
      <c r="RX38" s="23"/>
      <c r="RY38" s="23"/>
      <c r="RZ38" s="23"/>
      <c r="SA38" s="23"/>
      <c r="SB38" s="23"/>
      <c r="SC38" s="23"/>
      <c r="SD38" s="23"/>
      <c r="SE38" s="23"/>
      <c r="SF38" s="23"/>
      <c r="SG38" s="23"/>
      <c r="SH38" s="23"/>
      <c r="SI38" s="23"/>
      <c r="SJ38" s="23"/>
      <c r="SK38" s="23"/>
      <c r="SL38" s="23"/>
      <c r="SM38" s="23"/>
      <c r="SN38" s="23"/>
      <c r="SO38" s="23"/>
      <c r="SP38" s="23"/>
      <c r="SQ38" s="23"/>
      <c r="SR38" s="23"/>
      <c r="SS38" s="23"/>
      <c r="ST38" s="23"/>
      <c r="SU38" s="23"/>
      <c r="SV38" s="23"/>
      <c r="SW38" s="23"/>
      <c r="SX38" s="23"/>
      <c r="SY38" s="23"/>
      <c r="SZ38" s="23"/>
      <c r="TA38" s="23"/>
      <c r="TB38" s="23"/>
      <c r="TC38" s="23"/>
      <c r="TD38" s="23"/>
      <c r="TE38" s="23"/>
      <c r="TF38" s="23"/>
      <c r="TG38" s="23"/>
      <c r="TH38" s="23"/>
      <c r="TI38" s="23"/>
      <c r="TJ38" s="23"/>
      <c r="TK38" s="23"/>
      <c r="TL38" s="23"/>
      <c r="TM38" s="23"/>
      <c r="TN38" s="23"/>
      <c r="TO38" s="23"/>
      <c r="TP38" s="23"/>
      <c r="TQ38" s="23"/>
      <c r="TR38" s="23"/>
      <c r="TS38" s="23"/>
      <c r="TT38" s="23"/>
      <c r="TU38" s="23"/>
      <c r="TV38" s="23"/>
      <c r="TW38" s="23"/>
      <c r="TX38" s="23"/>
      <c r="TY38" s="23"/>
      <c r="TZ38" s="23"/>
      <c r="UA38" s="23"/>
      <c r="UB38" s="23"/>
      <c r="UC38" s="23"/>
      <c r="UD38" s="23"/>
      <c r="UE38" s="23"/>
      <c r="UF38" s="23"/>
      <c r="UG38" s="23"/>
      <c r="UH38" s="23"/>
      <c r="UI38" s="23"/>
      <c r="UJ38" s="23"/>
      <c r="UK38" s="23"/>
      <c r="UL38" s="23"/>
      <c r="UM38" s="23"/>
      <c r="UN38" s="23"/>
      <c r="UO38" s="23"/>
      <c r="UP38" s="23"/>
      <c r="UQ38" s="23"/>
      <c r="UR38" s="23"/>
      <c r="US38" s="23"/>
      <c r="UT38" s="23"/>
      <c r="UU38" s="23"/>
      <c r="UV38" s="23"/>
      <c r="UW38" s="23"/>
      <c r="UX38" s="23"/>
      <c r="UY38" s="23"/>
      <c r="UZ38" s="23"/>
      <c r="VA38" s="23"/>
      <c r="VB38" s="23"/>
      <c r="VC38" s="23"/>
      <c r="VD38" s="23"/>
      <c r="VE38" s="23"/>
      <c r="VF38" s="23"/>
      <c r="VG38" s="23"/>
      <c r="VH38" s="23"/>
      <c r="VI38" s="23"/>
      <c r="VJ38" s="23"/>
      <c r="VK38" s="23"/>
      <c r="VL38" s="23"/>
      <c r="VM38" s="23"/>
      <c r="VN38" s="23"/>
      <c r="VO38" s="23"/>
      <c r="VP38" s="23"/>
      <c r="VQ38" s="23"/>
      <c r="VR38" s="23"/>
      <c r="VS38" s="23"/>
      <c r="VT38" s="23"/>
      <c r="VU38" s="23"/>
      <c r="VV38" s="23"/>
      <c r="VW38" s="23"/>
      <c r="VX38" s="23"/>
      <c r="VY38" s="23"/>
      <c r="VZ38" s="23"/>
      <c r="WA38" s="23"/>
      <c r="WB38" s="23"/>
      <c r="WC38" s="23"/>
      <c r="WD38" s="23"/>
      <c r="WE38" s="23"/>
      <c r="WF38" s="23"/>
      <c r="WG38" s="23"/>
      <c r="WH38" s="23"/>
      <c r="WI38" s="23"/>
      <c r="WJ38" s="23"/>
      <c r="WK38" s="23"/>
      <c r="WL38" s="23"/>
      <c r="WM38" s="23"/>
      <c r="WN38" s="23"/>
      <c r="WO38" s="23"/>
      <c r="WP38" s="23"/>
      <c r="WQ38" s="23"/>
      <c r="WR38" s="23"/>
      <c r="WS38" s="23"/>
      <c r="WT38" s="23"/>
      <c r="WU38" s="23"/>
      <c r="WV38" s="23"/>
      <c r="WW38" s="23"/>
      <c r="WX38" s="23"/>
      <c r="WY38" s="23"/>
      <c r="WZ38" s="23"/>
      <c r="XA38" s="23"/>
      <c r="XB38" s="23"/>
      <c r="XC38" s="23"/>
      <c r="XD38" s="23"/>
      <c r="XE38" s="23"/>
      <c r="XF38" s="23"/>
      <c r="XG38" s="23"/>
      <c r="XH38" s="23"/>
      <c r="XI38" s="23"/>
      <c r="XJ38" s="23"/>
      <c r="XK38" s="23"/>
      <c r="XL38" s="23"/>
      <c r="XM38" s="23"/>
      <c r="XN38" s="23"/>
      <c r="XO38" s="23"/>
      <c r="XP38" s="23"/>
      <c r="XQ38" s="23"/>
      <c r="XR38" s="23"/>
      <c r="XS38" s="23"/>
      <c r="XT38" s="23"/>
      <c r="XU38" s="23"/>
      <c r="XV38" s="23"/>
      <c r="XW38" s="23"/>
      <c r="XX38" s="23"/>
      <c r="XY38" s="23"/>
      <c r="XZ38" s="23"/>
      <c r="YA38" s="23"/>
      <c r="YB38" s="23"/>
      <c r="YC38" s="23"/>
      <c r="YD38" s="23"/>
      <c r="YE38" s="23"/>
      <c r="YF38" s="23"/>
      <c r="YG38" s="23"/>
      <c r="YH38" s="23"/>
      <c r="YI38" s="23"/>
      <c r="YJ38" s="23"/>
      <c r="YK38" s="23"/>
      <c r="YL38" s="23"/>
      <c r="YM38" s="23"/>
      <c r="YN38" s="23"/>
      <c r="YO38" s="23"/>
      <c r="YP38" s="23"/>
      <c r="YQ38" s="23"/>
      <c r="YR38" s="23"/>
      <c r="YS38" s="23"/>
      <c r="YT38" s="23"/>
      <c r="YU38" s="23"/>
      <c r="YV38" s="23"/>
      <c r="YW38" s="23"/>
      <c r="YX38" s="23"/>
      <c r="YY38" s="23"/>
      <c r="YZ38" s="23"/>
      <c r="ZA38" s="23"/>
      <c r="ZB38" s="23"/>
      <c r="ZC38" s="23"/>
      <c r="ZD38" s="23"/>
      <c r="ZE38" s="23"/>
      <c r="ZF38" s="23"/>
      <c r="ZG38" s="23"/>
      <c r="ZH38" s="23"/>
      <c r="ZI38" s="23"/>
      <c r="ZJ38" s="23"/>
      <c r="ZK38" s="23"/>
      <c r="ZL38" s="23"/>
      <c r="ZM38" s="23"/>
      <c r="ZN38" s="23"/>
      <c r="ZO38" s="23"/>
      <c r="ZP38" s="23"/>
      <c r="ZQ38" s="23"/>
      <c r="ZR38" s="23"/>
      <c r="ZS38" s="23"/>
      <c r="ZT38" s="23"/>
      <c r="ZU38" s="23"/>
      <c r="ZV38" s="23"/>
      <c r="ZW38" s="23"/>
      <c r="ZX38" s="23"/>
      <c r="ZY38" s="23"/>
      <c r="ZZ38" s="23"/>
      <c r="AAA38" s="23"/>
      <c r="AAB38" s="23"/>
      <c r="AAC38" s="23"/>
      <c r="AAD38" s="23"/>
      <c r="AAE38" s="23"/>
      <c r="AAF38" s="23"/>
      <c r="AAG38" s="23"/>
      <c r="AAH38" s="23"/>
      <c r="AAI38" s="23"/>
      <c r="AAJ38" s="23"/>
      <c r="AAK38" s="23"/>
      <c r="AAL38" s="23"/>
      <c r="AAM38" s="23"/>
      <c r="AAN38" s="23"/>
      <c r="AAO38" s="23"/>
      <c r="AAP38" s="23"/>
      <c r="AAQ38" s="23"/>
      <c r="AAR38" s="23"/>
      <c r="AAS38" s="23"/>
      <c r="AAT38" s="23"/>
      <c r="AAU38" s="23"/>
      <c r="AAV38" s="23"/>
      <c r="AAW38" s="23"/>
      <c r="AAX38" s="23"/>
      <c r="AAY38" s="23"/>
      <c r="AAZ38" s="23"/>
      <c r="ABA38" s="23"/>
      <c r="ABB38" s="23"/>
      <c r="ABC38" s="23"/>
      <c r="ABD38" s="23"/>
      <c r="ABE38" s="23"/>
      <c r="ABF38" s="23"/>
      <c r="ABG38" s="23"/>
      <c r="ABH38" s="23"/>
      <c r="ABI38" s="23"/>
      <c r="ABJ38" s="23"/>
      <c r="ABK38" s="23"/>
      <c r="ABL38" s="23"/>
      <c r="ABM38" s="23"/>
      <c r="ABN38" s="23"/>
      <c r="ABO38" s="23"/>
      <c r="ABP38" s="23"/>
      <c r="ABQ38" s="23"/>
      <c r="ABR38" s="23"/>
      <c r="ABS38" s="23"/>
      <c r="ABT38" s="23"/>
      <c r="ABU38" s="23"/>
      <c r="ABV38" s="23"/>
      <c r="ABW38" s="23"/>
      <c r="ABX38" s="23"/>
      <c r="ABY38" s="23"/>
      <c r="ABZ38" s="23"/>
      <c r="ACA38" s="23"/>
      <c r="ACB38" s="23"/>
      <c r="ACC38" s="23"/>
      <c r="ACD38" s="23"/>
      <c r="ACE38" s="23"/>
      <c r="ACF38" s="23"/>
      <c r="ACG38" s="23"/>
      <c r="ACH38" s="23"/>
      <c r="ACI38" s="23"/>
      <c r="ACJ38" s="23"/>
      <c r="ACK38" s="23"/>
      <c r="ACL38" s="23"/>
      <c r="ACM38" s="23"/>
      <c r="ACN38" s="23"/>
      <c r="ACO38" s="23"/>
      <c r="ACP38" s="23"/>
      <c r="ACQ38" s="23"/>
      <c r="ACR38" s="23"/>
      <c r="ACS38" s="23"/>
      <c r="ACT38" s="23"/>
      <c r="ACU38" s="23"/>
      <c r="ACV38" s="23"/>
      <c r="ACW38" s="23"/>
      <c r="ACX38" s="23"/>
      <c r="ACY38" s="23"/>
      <c r="ACZ38" s="23"/>
      <c r="ADA38" s="23"/>
      <c r="ADB38" s="23"/>
      <c r="ADC38" s="23"/>
      <c r="ADD38" s="23"/>
      <c r="ADE38" s="23"/>
      <c r="ADF38" s="23"/>
      <c r="ADG38" s="23"/>
      <c r="ADH38" s="23"/>
      <c r="ADI38" s="23"/>
      <c r="ADJ38" s="23"/>
      <c r="ADK38" s="23"/>
      <c r="ADL38" s="23"/>
      <c r="ADM38" s="23"/>
      <c r="ADN38" s="23"/>
      <c r="ADO38" s="23"/>
      <c r="ADP38" s="23"/>
      <c r="ADQ38" s="23"/>
      <c r="ADR38" s="23"/>
      <c r="ADS38" s="23"/>
      <c r="ADT38" s="23"/>
      <c r="ADU38" s="23"/>
      <c r="ADV38" s="23"/>
      <c r="ADW38" s="23"/>
      <c r="ADX38" s="23"/>
      <c r="ADY38" s="23"/>
      <c r="ADZ38" s="23"/>
      <c r="AEA38" s="23"/>
      <c r="AEB38" s="23"/>
      <c r="AEC38" s="23"/>
      <c r="AED38" s="23"/>
      <c r="AEE38" s="23"/>
      <c r="AEF38" s="23"/>
      <c r="AEG38" s="23"/>
      <c r="AEH38" s="23"/>
      <c r="AEI38" s="23"/>
      <c r="AEJ38" s="23"/>
      <c r="AEK38" s="23"/>
      <c r="AEL38" s="23"/>
      <c r="AEM38" s="23"/>
      <c r="AEN38" s="23"/>
      <c r="AEO38" s="23"/>
      <c r="AEP38" s="23"/>
      <c r="AEQ38" s="23"/>
      <c r="AER38" s="23"/>
      <c r="AES38" s="23"/>
      <c r="AET38" s="23"/>
      <c r="AEU38" s="23"/>
      <c r="AEV38" s="23"/>
      <c r="AEW38" s="23"/>
      <c r="AEX38" s="23"/>
      <c r="AEY38" s="23"/>
      <c r="AEZ38" s="23"/>
      <c r="AFA38" s="23"/>
      <c r="AFB38" s="23"/>
      <c r="AFC38" s="23"/>
      <c r="AFD38" s="23"/>
      <c r="AFE38" s="23"/>
      <c r="AFF38" s="23"/>
      <c r="AFG38" s="23"/>
      <c r="AFH38" s="23"/>
      <c r="AFI38" s="23"/>
      <c r="AFJ38" s="23"/>
      <c r="AFK38" s="23"/>
      <c r="AFL38" s="23"/>
      <c r="AFM38" s="23"/>
      <c r="AFN38" s="23"/>
      <c r="AFO38" s="23"/>
      <c r="AFP38" s="23"/>
      <c r="AFQ38" s="23"/>
      <c r="AFR38" s="23"/>
      <c r="AFS38" s="23"/>
      <c r="AFT38" s="23"/>
      <c r="AFU38" s="23"/>
      <c r="AFV38" s="23"/>
      <c r="AFW38" s="23"/>
      <c r="AFX38" s="23"/>
      <c r="AFY38" s="23"/>
      <c r="AFZ38" s="23"/>
      <c r="AGA38" s="23"/>
      <c r="AGB38" s="23"/>
      <c r="AGC38" s="23"/>
      <c r="AGD38" s="23"/>
      <c r="AGE38" s="23"/>
      <c r="AGF38" s="23"/>
      <c r="AGG38" s="23"/>
      <c r="AGH38" s="23"/>
      <c r="AGI38" s="23"/>
      <c r="AGJ38" s="23"/>
      <c r="AGK38" s="23"/>
      <c r="AGL38" s="23"/>
      <c r="AGM38" s="23"/>
      <c r="AGN38" s="23"/>
      <c r="AGO38" s="23"/>
      <c r="AGP38" s="23"/>
      <c r="AGQ38" s="23"/>
      <c r="AGR38" s="23"/>
      <c r="AGS38" s="23"/>
      <c r="AGT38" s="23"/>
      <c r="AGU38" s="23"/>
      <c r="AGV38" s="23"/>
      <c r="AGW38" s="23"/>
      <c r="AGX38" s="23"/>
      <c r="AGY38" s="23"/>
      <c r="AGZ38" s="23"/>
      <c r="AHA38" s="23"/>
      <c r="AHB38" s="23"/>
      <c r="AHC38" s="23"/>
      <c r="AHD38" s="23"/>
      <c r="AHE38" s="23"/>
      <c r="AHF38" s="23"/>
      <c r="AHG38" s="23"/>
      <c r="AHH38" s="23"/>
      <c r="AHI38" s="23"/>
      <c r="AHJ38" s="23"/>
      <c r="AHK38" s="23"/>
      <c r="AHL38" s="23"/>
      <c r="AHM38" s="23"/>
      <c r="AHN38" s="23"/>
      <c r="AHO38" s="23"/>
      <c r="AHP38" s="23"/>
      <c r="AHQ38" s="23"/>
      <c r="AHR38" s="23"/>
      <c r="AHS38" s="23"/>
      <c r="AHT38" s="23"/>
      <c r="AHU38" s="23"/>
      <c r="AHV38" s="23"/>
      <c r="AHW38" s="23"/>
      <c r="AHX38" s="23"/>
      <c r="AHY38" s="23"/>
      <c r="AHZ38" s="23"/>
      <c r="AIA38" s="23"/>
      <c r="AIB38" s="23"/>
      <c r="AIC38" s="23"/>
      <c r="AID38" s="23"/>
      <c r="AIE38" s="23"/>
      <c r="AIF38" s="23"/>
      <c r="AIG38" s="23"/>
      <c r="AIH38" s="23"/>
      <c r="AII38" s="23"/>
      <c r="AIJ38" s="23"/>
      <c r="AIK38" s="23"/>
      <c r="AIL38" s="23"/>
      <c r="AIM38" s="23"/>
      <c r="AIN38" s="23"/>
      <c r="AIO38" s="23"/>
      <c r="AIP38" s="23"/>
      <c r="AIQ38" s="23"/>
      <c r="AIR38" s="23"/>
      <c r="AIS38" s="23"/>
      <c r="AIT38" s="23"/>
      <c r="AIU38" s="23"/>
      <c r="AIV38" s="23"/>
      <c r="AIW38" s="23"/>
      <c r="AIX38" s="23"/>
      <c r="AIY38" s="23"/>
      <c r="AIZ38" s="23"/>
      <c r="AJA38" s="23"/>
      <c r="AJB38" s="23"/>
      <c r="AJC38" s="23"/>
      <c r="AJD38" s="23"/>
      <c r="AJE38" s="23"/>
      <c r="AJF38" s="23"/>
      <c r="AJG38" s="23"/>
      <c r="AJH38" s="23"/>
      <c r="AJI38" s="23"/>
      <c r="AJJ38" s="23"/>
      <c r="AJK38" s="23"/>
      <c r="AJL38" s="23"/>
      <c r="AJM38" s="23"/>
      <c r="AJN38" s="23"/>
      <c r="AJO38" s="23"/>
      <c r="AJP38" s="23"/>
      <c r="AJQ38" s="23"/>
      <c r="AJR38" s="23"/>
      <c r="AJS38" s="23"/>
      <c r="AJT38" s="23"/>
      <c r="AJU38" s="23"/>
      <c r="AJV38" s="23"/>
      <c r="AJW38" s="23"/>
      <c r="AJX38" s="23"/>
      <c r="AJY38" s="23"/>
      <c r="AJZ38" s="23"/>
      <c r="AKA38" s="23"/>
      <c r="AKB38" s="23"/>
      <c r="AKC38" s="23"/>
      <c r="AKD38" s="23"/>
      <c r="AKE38" s="23"/>
      <c r="AKF38" s="23"/>
      <c r="AKG38" s="23"/>
      <c r="AKH38" s="23"/>
      <c r="AKI38" s="23"/>
      <c r="AKJ38" s="23"/>
      <c r="AKK38" s="23"/>
      <c r="AKL38" s="23"/>
      <c r="AKM38" s="23"/>
      <c r="AKN38" s="23"/>
      <c r="AKO38" s="23"/>
      <c r="AKP38" s="23"/>
      <c r="AKQ38" s="23"/>
      <c r="AKR38" s="23"/>
      <c r="AKS38" s="23"/>
      <c r="AKT38" s="23"/>
      <c r="AKU38" s="23"/>
      <c r="AKV38" s="23"/>
      <c r="AKW38" s="23"/>
      <c r="AKX38" s="23"/>
      <c r="AKY38" s="23"/>
      <c r="AKZ38" s="23"/>
      <c r="ALA38" s="23"/>
      <c r="ALB38" s="23"/>
      <c r="ALC38" s="23"/>
      <c r="ALD38" s="23"/>
      <c r="ALE38" s="23"/>
      <c r="ALF38" s="23"/>
      <c r="ALG38" s="23"/>
      <c r="ALH38" s="23"/>
      <c r="ALI38" s="23"/>
      <c r="ALJ38" s="23"/>
      <c r="ALK38" s="23"/>
      <c r="ALL38" s="23"/>
      <c r="ALM38" s="23"/>
      <c r="ALN38" s="23"/>
      <c r="ALO38" s="23"/>
      <c r="ALP38" s="23"/>
      <c r="ALQ38" s="23"/>
      <c r="ALR38" s="23"/>
    </row>
    <row r="39" spans="1:1006" ht="45" customHeight="1" x14ac:dyDescent="0.3">
      <c r="A39" s="305" t="s">
        <v>88</v>
      </c>
      <c r="B39" s="305"/>
      <c r="C39" s="305"/>
      <c r="D39" s="305"/>
      <c r="E39" s="359" t="s">
        <v>209</v>
      </c>
      <c r="F39" s="359"/>
      <c r="G39" s="359"/>
      <c r="H39" s="359"/>
      <c r="I39" s="359"/>
      <c r="J39" s="359"/>
      <c r="K39" s="359"/>
      <c r="L39" s="359"/>
      <c r="M39" s="359"/>
      <c r="N39" s="27"/>
    </row>
    <row r="40" spans="1:1006" s="2" customFormat="1" ht="55.2" customHeight="1" x14ac:dyDescent="0.3">
      <c r="A40" s="305"/>
      <c r="B40" s="305"/>
      <c r="C40" s="305"/>
      <c r="D40" s="305"/>
      <c r="E40" s="306" t="s">
        <v>89</v>
      </c>
      <c r="F40" s="306"/>
      <c r="G40" s="306" t="s">
        <v>90</v>
      </c>
      <c r="H40" s="306"/>
      <c r="I40" s="306" t="s">
        <v>93</v>
      </c>
      <c r="J40" s="306"/>
      <c r="K40" s="285" t="s">
        <v>94</v>
      </c>
      <c r="L40" s="281" t="s">
        <v>203</v>
      </c>
      <c r="M40" s="285" t="s">
        <v>206</v>
      </c>
      <c r="N40" s="8"/>
      <c r="O40" s="128" t="s">
        <v>200</v>
      </c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  <c r="IX40" s="8"/>
      <c r="IY40" s="8"/>
      <c r="IZ40" s="8"/>
      <c r="JA40" s="8"/>
      <c r="JB40" s="8"/>
      <c r="JC40" s="8"/>
      <c r="JD40" s="8"/>
      <c r="JE40" s="8"/>
      <c r="JF40" s="8"/>
      <c r="JG40" s="8"/>
      <c r="JH40" s="8"/>
      <c r="JI40" s="8"/>
      <c r="JJ40" s="8"/>
      <c r="JK40" s="8"/>
      <c r="JL40" s="8"/>
      <c r="JM40" s="8"/>
      <c r="JN40" s="8"/>
      <c r="JO40" s="8"/>
      <c r="JP40" s="8"/>
      <c r="JQ40" s="8"/>
      <c r="JR40" s="8"/>
      <c r="JS40" s="8"/>
      <c r="JT40" s="8"/>
      <c r="JU40" s="8"/>
      <c r="JV40" s="8"/>
      <c r="JW40" s="8"/>
      <c r="JX40" s="8"/>
      <c r="JY40" s="8"/>
      <c r="JZ40" s="8"/>
      <c r="KA40" s="8"/>
      <c r="KB40" s="8"/>
      <c r="KC40" s="8"/>
      <c r="KD40" s="8"/>
      <c r="KE40" s="8"/>
      <c r="KF40" s="8"/>
      <c r="KG40" s="8"/>
      <c r="KH40" s="8"/>
      <c r="KI40" s="8"/>
      <c r="KJ40" s="8"/>
      <c r="KK40" s="8"/>
      <c r="KL40" s="8"/>
      <c r="KM40" s="8"/>
      <c r="KN40" s="8"/>
      <c r="KO40" s="8"/>
      <c r="KP40" s="8"/>
      <c r="KQ40" s="8"/>
      <c r="KR40" s="8"/>
      <c r="KS40" s="8"/>
      <c r="KT40" s="8"/>
      <c r="KU40" s="8"/>
      <c r="KV40" s="8"/>
      <c r="KW40" s="8"/>
      <c r="KX40" s="8"/>
      <c r="KY40" s="8"/>
      <c r="KZ40" s="8"/>
      <c r="LA40" s="8"/>
      <c r="LB40" s="8"/>
      <c r="LC40" s="8"/>
      <c r="LD40" s="8"/>
      <c r="LE40" s="8"/>
      <c r="LF40" s="8"/>
      <c r="LG40" s="8"/>
      <c r="LH40" s="8"/>
      <c r="LI40" s="8"/>
      <c r="LJ40" s="8"/>
      <c r="LK40" s="8"/>
      <c r="LL40" s="8"/>
      <c r="LM40" s="8"/>
      <c r="LN40" s="8"/>
      <c r="LO40" s="8"/>
      <c r="LP40" s="8"/>
      <c r="LQ40" s="8"/>
      <c r="LR40" s="8"/>
      <c r="LS40" s="8"/>
      <c r="LT40" s="8"/>
      <c r="LU40" s="8"/>
      <c r="LV40" s="8"/>
      <c r="LW40" s="8"/>
      <c r="LX40" s="8"/>
      <c r="LY40" s="8"/>
      <c r="LZ40" s="8"/>
      <c r="MA40" s="8"/>
      <c r="MB40" s="8"/>
      <c r="MC40" s="8"/>
      <c r="MD40" s="8"/>
      <c r="ME40" s="8"/>
      <c r="MF40" s="8"/>
      <c r="MG40" s="8"/>
      <c r="MH40" s="8"/>
      <c r="MI40" s="8"/>
      <c r="MJ40" s="8"/>
      <c r="MK40" s="8"/>
      <c r="ML40" s="8"/>
      <c r="MM40" s="8"/>
      <c r="MN40" s="8"/>
      <c r="MO40" s="8"/>
      <c r="MP40" s="8"/>
      <c r="MQ40" s="8"/>
      <c r="MR40" s="8"/>
      <c r="MS40" s="8"/>
      <c r="MT40" s="8"/>
      <c r="MU40" s="8"/>
      <c r="MV40" s="8"/>
      <c r="MW40" s="8"/>
      <c r="MX40" s="8"/>
      <c r="MY40" s="8"/>
      <c r="MZ40" s="8"/>
      <c r="NA40" s="8"/>
      <c r="NB40" s="8"/>
      <c r="NC40" s="8"/>
      <c r="ND40" s="8"/>
      <c r="NE40" s="8"/>
      <c r="NF40" s="8"/>
      <c r="NG40" s="8"/>
      <c r="NH40" s="8"/>
      <c r="NI40" s="8"/>
      <c r="NJ40" s="8"/>
      <c r="NK40" s="8"/>
      <c r="NL40" s="8"/>
      <c r="NM40" s="8"/>
      <c r="NN40" s="8"/>
      <c r="NO40" s="8"/>
      <c r="NP40" s="8"/>
      <c r="NQ40" s="8"/>
      <c r="NR40" s="8"/>
      <c r="NS40" s="8"/>
      <c r="NT40" s="8"/>
      <c r="NU40" s="8"/>
      <c r="NV40" s="8"/>
      <c r="NW40" s="8"/>
      <c r="NX40" s="8"/>
      <c r="NY40" s="8"/>
      <c r="NZ40" s="8"/>
      <c r="OA40" s="8"/>
      <c r="OB40" s="8"/>
      <c r="OC40" s="8"/>
      <c r="OD40" s="8"/>
      <c r="OE40" s="8"/>
      <c r="OF40" s="8"/>
      <c r="OG40" s="8"/>
      <c r="OH40" s="8"/>
      <c r="OI40" s="8"/>
      <c r="OJ40" s="8"/>
      <c r="OK40" s="8"/>
      <c r="OL40" s="8"/>
      <c r="OM40" s="8"/>
      <c r="ON40" s="8"/>
      <c r="OO40" s="8"/>
      <c r="OP40" s="8"/>
      <c r="OQ40" s="8"/>
      <c r="OR40" s="8"/>
      <c r="OS40" s="8"/>
      <c r="OT40" s="8"/>
      <c r="OU40" s="8"/>
      <c r="OV40" s="8"/>
      <c r="OW40" s="8"/>
      <c r="OX40" s="8"/>
      <c r="OY40" s="8"/>
      <c r="OZ40" s="8"/>
      <c r="PA40" s="8"/>
      <c r="PB40" s="8"/>
      <c r="PC40" s="8"/>
      <c r="PD40" s="8"/>
      <c r="PE40" s="8"/>
      <c r="PF40" s="8"/>
      <c r="PG40" s="8"/>
      <c r="PH40" s="8"/>
      <c r="PI40" s="8"/>
      <c r="PJ40" s="8"/>
      <c r="PK40" s="8"/>
      <c r="PL40" s="8"/>
      <c r="PM40" s="8"/>
      <c r="PN40" s="8"/>
      <c r="PO40" s="8"/>
      <c r="PP40" s="8"/>
      <c r="PQ40" s="8"/>
      <c r="PR40" s="8"/>
      <c r="PS40" s="8"/>
      <c r="PT40" s="8"/>
      <c r="PU40" s="8"/>
      <c r="PV40" s="8"/>
      <c r="PW40" s="8"/>
      <c r="PX40" s="8"/>
      <c r="PY40" s="8"/>
      <c r="PZ40" s="8"/>
      <c r="QA40" s="8"/>
      <c r="QB40" s="8"/>
      <c r="QC40" s="8"/>
      <c r="QD40" s="8"/>
      <c r="QE40" s="8"/>
      <c r="QF40" s="8"/>
      <c r="QG40" s="8"/>
      <c r="QH40" s="8"/>
      <c r="QI40" s="8"/>
      <c r="QJ40" s="8"/>
      <c r="QK40" s="8"/>
      <c r="QL40" s="8"/>
      <c r="QM40" s="8"/>
      <c r="QN40" s="8"/>
      <c r="QO40" s="8"/>
      <c r="QP40" s="8"/>
      <c r="QQ40" s="8"/>
      <c r="QR40" s="8"/>
      <c r="QS40" s="8"/>
      <c r="QT40" s="8"/>
      <c r="QU40" s="8"/>
      <c r="QV40" s="8"/>
      <c r="QW40" s="8"/>
      <c r="QX40" s="8"/>
      <c r="QY40" s="8"/>
      <c r="QZ40" s="8"/>
      <c r="RA40" s="8"/>
      <c r="RB40" s="8"/>
      <c r="RC40" s="8"/>
      <c r="RD40" s="8"/>
      <c r="RE40" s="8"/>
      <c r="RF40" s="8"/>
      <c r="RG40" s="8"/>
      <c r="RH40" s="8"/>
      <c r="RI40" s="8"/>
      <c r="RJ40" s="8"/>
      <c r="RK40" s="8"/>
      <c r="RL40" s="8"/>
      <c r="RM40" s="8"/>
      <c r="RN40" s="8"/>
      <c r="RO40" s="8"/>
      <c r="RP40" s="8"/>
      <c r="RQ40" s="8"/>
      <c r="RR40" s="8"/>
      <c r="RS40" s="8"/>
      <c r="RT40" s="8"/>
      <c r="RU40" s="8"/>
      <c r="RV40" s="8"/>
      <c r="RW40" s="8"/>
      <c r="RX40" s="8"/>
      <c r="RY40" s="8"/>
      <c r="RZ40" s="8"/>
      <c r="SA40" s="8"/>
      <c r="SB40" s="8"/>
      <c r="SC40" s="8"/>
      <c r="SD40" s="8"/>
      <c r="SE40" s="8"/>
      <c r="SF40" s="8"/>
      <c r="SG40" s="8"/>
      <c r="SH40" s="8"/>
      <c r="SI40" s="8"/>
      <c r="SJ40" s="8"/>
      <c r="SK40" s="8"/>
      <c r="SL40" s="8"/>
      <c r="SM40" s="8"/>
      <c r="SN40" s="8"/>
      <c r="SO40" s="8"/>
      <c r="SP40" s="8"/>
      <c r="SQ40" s="8"/>
      <c r="SR40" s="8"/>
      <c r="SS40" s="8"/>
      <c r="ST40" s="8"/>
      <c r="SU40" s="8"/>
      <c r="SV40" s="8"/>
      <c r="SW40" s="8"/>
      <c r="SX40" s="8"/>
      <c r="SY40" s="8"/>
      <c r="SZ40" s="8"/>
      <c r="TA40" s="8"/>
      <c r="TB40" s="8"/>
      <c r="TC40" s="8"/>
      <c r="TD40" s="8"/>
      <c r="TE40" s="8"/>
      <c r="TF40" s="8"/>
      <c r="TG40" s="8"/>
      <c r="TH40" s="8"/>
      <c r="TI40" s="8"/>
      <c r="TJ40" s="8"/>
      <c r="TK40" s="8"/>
      <c r="TL40" s="8"/>
      <c r="TM40" s="8"/>
      <c r="TN40" s="8"/>
      <c r="TO40" s="8"/>
      <c r="TP40" s="8"/>
      <c r="TQ40" s="8"/>
      <c r="TR40" s="8"/>
      <c r="TS40" s="8"/>
      <c r="TT40" s="8"/>
      <c r="TU40" s="8"/>
      <c r="TV40" s="8"/>
      <c r="TW40" s="8"/>
      <c r="TX40" s="8"/>
      <c r="TY40" s="8"/>
      <c r="TZ40" s="8"/>
      <c r="UA40" s="8"/>
      <c r="UB40" s="8"/>
      <c r="UC40" s="8"/>
      <c r="UD40" s="8"/>
      <c r="UE40" s="8"/>
      <c r="UF40" s="8"/>
      <c r="UG40" s="8"/>
      <c r="UH40" s="8"/>
      <c r="UI40" s="8"/>
      <c r="UJ40" s="8"/>
      <c r="UK40" s="8"/>
      <c r="UL40" s="8"/>
      <c r="UM40" s="8"/>
      <c r="UN40" s="8"/>
      <c r="UO40" s="8"/>
      <c r="UP40" s="8"/>
      <c r="UQ40" s="8"/>
      <c r="UR40" s="8"/>
      <c r="US40" s="8"/>
      <c r="UT40" s="8"/>
      <c r="UU40" s="8"/>
      <c r="UV40" s="8"/>
      <c r="UW40" s="8"/>
      <c r="UX40" s="8"/>
      <c r="UY40" s="8"/>
      <c r="UZ40" s="8"/>
      <c r="VA40" s="8"/>
      <c r="VB40" s="8"/>
      <c r="VC40" s="8"/>
      <c r="VD40" s="8"/>
      <c r="VE40" s="8"/>
      <c r="VF40" s="8"/>
      <c r="VG40" s="8"/>
      <c r="VH40" s="8"/>
      <c r="VI40" s="8"/>
      <c r="VJ40" s="8"/>
      <c r="VK40" s="8"/>
      <c r="VL40" s="8"/>
      <c r="VM40" s="8"/>
      <c r="VN40" s="8"/>
      <c r="VO40" s="8"/>
      <c r="VP40" s="8"/>
      <c r="VQ40" s="8"/>
      <c r="VR40" s="8"/>
      <c r="VS40" s="8"/>
      <c r="VT40" s="8"/>
      <c r="VU40" s="8"/>
      <c r="VV40" s="8"/>
      <c r="VW40" s="8"/>
      <c r="VX40" s="8"/>
      <c r="VY40" s="8"/>
      <c r="VZ40" s="8"/>
      <c r="WA40" s="8"/>
      <c r="WB40" s="8"/>
      <c r="WC40" s="8"/>
      <c r="WD40" s="8"/>
      <c r="WE40" s="8"/>
      <c r="WF40" s="8"/>
      <c r="WG40" s="8"/>
      <c r="WH40" s="8"/>
      <c r="WI40" s="8"/>
      <c r="WJ40" s="8"/>
      <c r="WK40" s="8"/>
      <c r="WL40" s="8"/>
      <c r="WM40" s="8"/>
      <c r="WN40" s="8"/>
      <c r="WO40" s="8"/>
      <c r="WP40" s="8"/>
      <c r="WQ40" s="8"/>
      <c r="WR40" s="8"/>
      <c r="WS40" s="8"/>
      <c r="WT40" s="8"/>
      <c r="WU40" s="8"/>
      <c r="WV40" s="8"/>
      <c r="WW40" s="8"/>
      <c r="WX40" s="8"/>
      <c r="WY40" s="8"/>
      <c r="WZ40" s="8"/>
      <c r="XA40" s="8"/>
      <c r="XB40" s="8"/>
      <c r="XC40" s="8"/>
      <c r="XD40" s="8"/>
      <c r="XE40" s="8"/>
      <c r="XF40" s="8"/>
      <c r="XG40" s="8"/>
      <c r="XH40" s="8"/>
      <c r="XI40" s="8"/>
      <c r="XJ40" s="8"/>
      <c r="XK40" s="8"/>
      <c r="XL40" s="8"/>
      <c r="XM40" s="8"/>
      <c r="XN40" s="8"/>
      <c r="XO40" s="8"/>
      <c r="XP40" s="8"/>
      <c r="XQ40" s="8"/>
      <c r="XR40" s="8"/>
      <c r="XS40" s="8"/>
      <c r="XT40" s="8"/>
      <c r="XU40" s="8"/>
      <c r="XV40" s="8"/>
      <c r="XW40" s="8"/>
      <c r="XX40" s="8"/>
      <c r="XY40" s="8"/>
      <c r="XZ40" s="8"/>
      <c r="YA40" s="8"/>
      <c r="YB40" s="8"/>
      <c r="YC40" s="8"/>
      <c r="YD40" s="8"/>
      <c r="YE40" s="8"/>
      <c r="YF40" s="8"/>
      <c r="YG40" s="8"/>
      <c r="YH40" s="8"/>
      <c r="YI40" s="8"/>
      <c r="YJ40" s="8"/>
      <c r="YK40" s="8"/>
      <c r="YL40" s="8"/>
      <c r="YM40" s="8"/>
      <c r="YN40" s="8"/>
      <c r="YO40" s="8"/>
      <c r="YP40" s="8"/>
      <c r="YQ40" s="8"/>
      <c r="YR40" s="8"/>
      <c r="YS40" s="8"/>
      <c r="YT40" s="8"/>
      <c r="YU40" s="8"/>
      <c r="YV40" s="8"/>
      <c r="YW40" s="8"/>
      <c r="YX40" s="8"/>
      <c r="YY40" s="8"/>
      <c r="YZ40" s="8"/>
      <c r="ZA40" s="8"/>
      <c r="ZB40" s="8"/>
      <c r="ZC40" s="8"/>
      <c r="ZD40" s="8"/>
      <c r="ZE40" s="8"/>
      <c r="ZF40" s="8"/>
      <c r="ZG40" s="8"/>
      <c r="ZH40" s="8"/>
      <c r="ZI40" s="8"/>
      <c r="ZJ40" s="8"/>
      <c r="ZK40" s="8"/>
      <c r="ZL40" s="8"/>
      <c r="ZM40" s="8"/>
      <c r="ZN40" s="8"/>
      <c r="ZO40" s="8"/>
      <c r="ZP40" s="8"/>
      <c r="ZQ40" s="8"/>
      <c r="ZR40" s="8"/>
      <c r="ZS40" s="8"/>
      <c r="ZT40" s="8"/>
      <c r="ZU40" s="8"/>
      <c r="ZV40" s="8"/>
      <c r="ZW40" s="8"/>
      <c r="ZX40" s="8"/>
      <c r="ZY40" s="8"/>
      <c r="ZZ40" s="8"/>
      <c r="AAA40" s="8"/>
      <c r="AAB40" s="8"/>
      <c r="AAC40" s="8"/>
      <c r="AAD40" s="8"/>
      <c r="AAE40" s="8"/>
      <c r="AAF40" s="8"/>
      <c r="AAG40" s="8"/>
      <c r="AAH40" s="8"/>
      <c r="AAI40" s="8"/>
      <c r="AAJ40" s="8"/>
      <c r="AAK40" s="8"/>
      <c r="AAL40" s="8"/>
      <c r="AAM40" s="8"/>
      <c r="AAN40" s="8"/>
      <c r="AAO40" s="8"/>
      <c r="AAP40" s="8"/>
      <c r="AAQ40" s="8"/>
      <c r="AAR40" s="8"/>
      <c r="AAS40" s="8"/>
      <c r="AAT40" s="8"/>
      <c r="AAU40" s="8"/>
      <c r="AAV40" s="8"/>
      <c r="AAW40" s="8"/>
      <c r="AAX40" s="8"/>
      <c r="AAY40" s="8"/>
      <c r="AAZ40" s="8"/>
      <c r="ABA40" s="8"/>
      <c r="ABB40" s="8"/>
      <c r="ABC40" s="8"/>
      <c r="ABD40" s="8"/>
      <c r="ABE40" s="8"/>
      <c r="ABF40" s="8"/>
      <c r="ABG40" s="8"/>
      <c r="ABH40" s="8"/>
      <c r="ABI40" s="8"/>
      <c r="ABJ40" s="8"/>
      <c r="ABK40" s="8"/>
      <c r="ABL40" s="8"/>
      <c r="ABM40" s="8"/>
      <c r="ABN40" s="8"/>
      <c r="ABO40" s="8"/>
      <c r="ABP40" s="8"/>
      <c r="ABQ40" s="8"/>
      <c r="ABR40" s="8"/>
      <c r="ABS40" s="8"/>
      <c r="ABT40" s="8"/>
      <c r="ABU40" s="8"/>
      <c r="ABV40" s="8"/>
      <c r="ABW40" s="8"/>
      <c r="ABX40" s="8"/>
      <c r="ABY40" s="8"/>
      <c r="ABZ40" s="8"/>
      <c r="ACA40" s="8"/>
      <c r="ACB40" s="8"/>
      <c r="ACC40" s="8"/>
      <c r="ACD40" s="8"/>
      <c r="ACE40" s="8"/>
      <c r="ACF40" s="8"/>
      <c r="ACG40" s="8"/>
      <c r="ACH40" s="8"/>
      <c r="ACI40" s="8"/>
      <c r="ACJ40" s="8"/>
      <c r="ACK40" s="8"/>
      <c r="ACL40" s="8"/>
      <c r="ACM40" s="8"/>
      <c r="ACN40" s="8"/>
      <c r="ACO40" s="8"/>
      <c r="ACP40" s="8"/>
      <c r="ACQ40" s="8"/>
      <c r="ACR40" s="8"/>
      <c r="ACS40" s="8"/>
      <c r="ACT40" s="8"/>
      <c r="ACU40" s="8"/>
      <c r="ACV40" s="8"/>
      <c r="ACW40" s="8"/>
      <c r="ACX40" s="8"/>
      <c r="ACY40" s="8"/>
      <c r="ACZ40" s="8"/>
      <c r="ADA40" s="8"/>
      <c r="ADB40" s="8"/>
      <c r="ADC40" s="8"/>
      <c r="ADD40" s="8"/>
      <c r="ADE40" s="8"/>
      <c r="ADF40" s="8"/>
      <c r="ADG40" s="8"/>
      <c r="ADH40" s="8"/>
      <c r="ADI40" s="8"/>
      <c r="ADJ40" s="8"/>
      <c r="ADK40" s="8"/>
      <c r="ADL40" s="8"/>
      <c r="ADM40" s="8"/>
      <c r="ADN40" s="8"/>
      <c r="ADO40" s="8"/>
      <c r="ADP40" s="8"/>
      <c r="ADQ40" s="8"/>
      <c r="ADR40" s="8"/>
      <c r="ADS40" s="8"/>
      <c r="ADT40" s="8"/>
      <c r="ADU40" s="8"/>
      <c r="ADV40" s="8"/>
      <c r="ADW40" s="8"/>
      <c r="ADX40" s="8"/>
      <c r="ADY40" s="8"/>
      <c r="ADZ40" s="8"/>
      <c r="AEA40" s="8"/>
      <c r="AEB40" s="8"/>
      <c r="AEC40" s="8"/>
      <c r="AED40" s="8"/>
      <c r="AEE40" s="8"/>
      <c r="AEF40" s="8"/>
      <c r="AEG40" s="8"/>
      <c r="AEH40" s="8"/>
      <c r="AEI40" s="8"/>
      <c r="AEJ40" s="8"/>
      <c r="AEK40" s="8"/>
      <c r="AEL40" s="8"/>
      <c r="AEM40" s="8"/>
      <c r="AEN40" s="8"/>
      <c r="AEO40" s="8"/>
      <c r="AEP40" s="8"/>
      <c r="AEQ40" s="8"/>
      <c r="AER40" s="8"/>
      <c r="AES40" s="8"/>
      <c r="AET40" s="8"/>
      <c r="AEU40" s="8"/>
      <c r="AEV40" s="8"/>
      <c r="AEW40" s="8"/>
      <c r="AEX40" s="8"/>
      <c r="AEY40" s="8"/>
      <c r="AEZ40" s="8"/>
      <c r="AFA40" s="8"/>
      <c r="AFB40" s="8"/>
      <c r="AFC40" s="8"/>
      <c r="AFD40" s="8"/>
      <c r="AFE40" s="8"/>
      <c r="AFF40" s="8"/>
      <c r="AFG40" s="8"/>
      <c r="AFH40" s="8"/>
      <c r="AFI40" s="8"/>
      <c r="AFJ40" s="8"/>
      <c r="AFK40" s="8"/>
      <c r="AFL40" s="8"/>
      <c r="AFM40" s="8"/>
      <c r="AFN40" s="8"/>
      <c r="AFO40" s="8"/>
      <c r="AFP40" s="8"/>
      <c r="AFQ40" s="8"/>
      <c r="AFR40" s="8"/>
      <c r="AFS40" s="8"/>
      <c r="AFT40" s="8"/>
      <c r="AFU40" s="8"/>
      <c r="AFV40" s="8"/>
      <c r="AFW40" s="8"/>
      <c r="AFX40" s="8"/>
      <c r="AFY40" s="8"/>
      <c r="AFZ40" s="8"/>
      <c r="AGA40" s="8"/>
      <c r="AGB40" s="8"/>
      <c r="AGC40" s="8"/>
      <c r="AGD40" s="8"/>
      <c r="AGE40" s="8"/>
      <c r="AGF40" s="8"/>
      <c r="AGG40" s="8"/>
      <c r="AGH40" s="8"/>
      <c r="AGI40" s="8"/>
      <c r="AGJ40" s="8"/>
      <c r="AGK40" s="8"/>
      <c r="AGL40" s="8"/>
      <c r="AGM40" s="8"/>
      <c r="AGN40" s="8"/>
      <c r="AGO40" s="8"/>
      <c r="AGP40" s="8"/>
      <c r="AGQ40" s="8"/>
      <c r="AGR40" s="8"/>
      <c r="AGS40" s="8"/>
      <c r="AGT40" s="8"/>
      <c r="AGU40" s="8"/>
      <c r="AGV40" s="8"/>
      <c r="AGW40" s="8"/>
      <c r="AGX40" s="8"/>
      <c r="AGY40" s="8"/>
      <c r="AGZ40" s="8"/>
      <c r="AHA40" s="8"/>
      <c r="AHB40" s="8"/>
      <c r="AHC40" s="8"/>
      <c r="AHD40" s="8"/>
      <c r="AHE40" s="8"/>
      <c r="AHF40" s="8"/>
      <c r="AHG40" s="8"/>
      <c r="AHH40" s="8"/>
      <c r="AHI40" s="8"/>
      <c r="AHJ40" s="8"/>
      <c r="AHK40" s="8"/>
      <c r="AHL40" s="8"/>
      <c r="AHM40" s="8"/>
      <c r="AHN40" s="8"/>
      <c r="AHO40" s="8"/>
      <c r="AHP40" s="8"/>
      <c r="AHQ40" s="8"/>
      <c r="AHR40" s="8"/>
      <c r="AHS40" s="8"/>
      <c r="AHT40" s="8"/>
      <c r="AHU40" s="8"/>
      <c r="AHV40" s="8"/>
      <c r="AHW40" s="8"/>
      <c r="AHX40" s="8"/>
      <c r="AHY40" s="8"/>
      <c r="AHZ40" s="8"/>
      <c r="AIA40" s="8"/>
      <c r="AIB40" s="8"/>
      <c r="AIC40" s="8"/>
      <c r="AID40" s="8"/>
      <c r="AIE40" s="8"/>
      <c r="AIF40" s="8"/>
      <c r="AIG40" s="8"/>
      <c r="AIH40" s="8"/>
      <c r="AII40" s="8"/>
      <c r="AIJ40" s="8"/>
      <c r="AIK40" s="8"/>
      <c r="AIL40" s="8"/>
      <c r="AIM40" s="8"/>
      <c r="AIN40" s="8"/>
      <c r="AIO40" s="8"/>
      <c r="AIP40" s="8"/>
      <c r="AIQ40" s="8"/>
      <c r="AIR40" s="8"/>
      <c r="AIS40" s="8"/>
      <c r="AIT40" s="8"/>
      <c r="AIU40" s="8"/>
      <c r="AIV40" s="8"/>
      <c r="AIW40" s="8"/>
      <c r="AIX40" s="8"/>
      <c r="AIY40" s="8"/>
      <c r="AIZ40" s="8"/>
      <c r="AJA40" s="8"/>
      <c r="AJB40" s="8"/>
      <c r="AJC40" s="8"/>
      <c r="AJD40" s="8"/>
      <c r="AJE40" s="8"/>
      <c r="AJF40" s="8"/>
      <c r="AJG40" s="8"/>
      <c r="AJH40" s="8"/>
      <c r="AJI40" s="8"/>
      <c r="AJJ40" s="8"/>
      <c r="AJK40" s="8"/>
      <c r="AJL40" s="8"/>
      <c r="AJM40" s="8"/>
      <c r="AJN40" s="8"/>
      <c r="AJO40" s="8"/>
      <c r="AJP40" s="8"/>
      <c r="AJQ40" s="8"/>
      <c r="AJR40" s="8"/>
      <c r="AJS40" s="8"/>
      <c r="AJT40" s="8"/>
      <c r="AJU40" s="8"/>
      <c r="AJV40" s="8"/>
      <c r="AJW40" s="8"/>
      <c r="AJX40" s="8"/>
      <c r="AJY40" s="8"/>
      <c r="AJZ40" s="8"/>
      <c r="AKA40" s="8"/>
      <c r="AKB40" s="8"/>
      <c r="AKC40" s="8"/>
      <c r="AKD40" s="8"/>
      <c r="AKE40" s="8"/>
      <c r="AKF40" s="8"/>
      <c r="AKG40" s="8"/>
      <c r="AKH40" s="8"/>
      <c r="AKI40" s="8"/>
      <c r="AKJ40" s="8"/>
      <c r="AKK40" s="8"/>
      <c r="AKL40" s="8"/>
      <c r="AKM40" s="8"/>
      <c r="AKN40" s="8"/>
      <c r="AKO40" s="8"/>
      <c r="AKP40" s="8"/>
      <c r="AKQ40" s="8"/>
      <c r="AKR40" s="8"/>
      <c r="AKS40" s="8"/>
      <c r="AKT40" s="8"/>
      <c r="AKU40" s="8"/>
      <c r="AKV40" s="8"/>
      <c r="AKW40" s="8"/>
      <c r="AKX40" s="8"/>
      <c r="AKY40" s="8"/>
      <c r="AKZ40" s="8"/>
      <c r="ALA40" s="8"/>
      <c r="ALB40" s="8"/>
      <c r="ALC40" s="8"/>
      <c r="ALD40" s="8"/>
      <c r="ALE40" s="8"/>
      <c r="ALF40" s="8"/>
      <c r="ALG40" s="8"/>
      <c r="ALH40" s="8"/>
      <c r="ALI40" s="8"/>
      <c r="ALJ40" s="8"/>
      <c r="ALK40" s="8"/>
      <c r="ALL40" s="8"/>
      <c r="ALM40" s="8"/>
      <c r="ALN40" s="8"/>
      <c r="ALO40" s="8"/>
      <c r="ALP40" s="8"/>
      <c r="ALQ40" s="8"/>
      <c r="ALR40" s="8"/>
    </row>
    <row r="41" spans="1:1006" ht="45" customHeight="1" x14ac:dyDescent="0.3">
      <c r="A41" s="305"/>
      <c r="B41" s="305"/>
      <c r="C41" s="305"/>
      <c r="D41" s="305"/>
      <c r="E41" s="307">
        <v>2400</v>
      </c>
      <c r="F41" s="307"/>
      <c r="G41" s="308">
        <f>AVERAGE(O41:O41)</f>
        <v>999.99</v>
      </c>
      <c r="H41" s="308"/>
      <c r="I41" s="309">
        <f>K41/12</f>
        <v>199998</v>
      </c>
      <c r="J41" s="309"/>
      <c r="K41" s="286">
        <f>HorasAnuaisEstimadas*MediaCotacaoMelhoria</f>
        <v>2399976</v>
      </c>
      <c r="L41" s="79">
        <f>(((HorasAnuaisEstimadas/12)*MediaCotacaoMelhoria)/ValorUnitarioUSTISustentacao)</f>
        <v>60605.454545454551</v>
      </c>
      <c r="M41" s="78">
        <f>L41*12</f>
        <v>727265.45454545459</v>
      </c>
      <c r="O41" s="152">
        <v>999.99</v>
      </c>
      <c r="P41" s="27"/>
    </row>
    <row r="42" spans="1:1006" s="82" customFormat="1" ht="45" customHeight="1" x14ac:dyDescent="0.3">
      <c r="A42" s="305"/>
      <c r="B42" s="305"/>
      <c r="C42" s="305"/>
      <c r="D42" s="305"/>
      <c r="E42" s="334" t="s">
        <v>208</v>
      </c>
      <c r="F42" s="334"/>
      <c r="G42" s="334"/>
      <c r="H42" s="334"/>
      <c r="I42" s="334"/>
      <c r="J42" s="334"/>
      <c r="K42" s="334"/>
      <c r="L42" s="334"/>
      <c r="M42" s="334"/>
      <c r="N42" s="23"/>
      <c r="O42" s="129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  <c r="GG42" s="23"/>
      <c r="GH42" s="23"/>
      <c r="GI42" s="23"/>
      <c r="GJ42" s="23"/>
      <c r="GK42" s="23"/>
      <c r="GL42" s="23"/>
      <c r="GM42" s="23"/>
      <c r="GN42" s="23"/>
      <c r="GO42" s="23"/>
      <c r="GP42" s="23"/>
      <c r="GQ42" s="23"/>
      <c r="GR42" s="23"/>
      <c r="GS42" s="23"/>
      <c r="GT42" s="23"/>
      <c r="GU42" s="23"/>
      <c r="GV42" s="23"/>
      <c r="GW42" s="23"/>
      <c r="GX42" s="23"/>
      <c r="GY42" s="23"/>
      <c r="GZ42" s="23"/>
      <c r="HA42" s="23"/>
      <c r="HB42" s="23"/>
      <c r="HC42" s="23"/>
      <c r="HD42" s="23"/>
      <c r="HE42" s="23"/>
      <c r="HF42" s="23"/>
      <c r="HG42" s="23"/>
      <c r="HH42" s="23"/>
      <c r="HI42" s="23"/>
      <c r="HJ42" s="23"/>
      <c r="HK42" s="23"/>
      <c r="HL42" s="23"/>
      <c r="HM42" s="23"/>
      <c r="HN42" s="23"/>
      <c r="HO42" s="23"/>
      <c r="HP42" s="23"/>
      <c r="HQ42" s="23"/>
      <c r="HR42" s="23"/>
      <c r="HS42" s="23"/>
      <c r="HT42" s="23"/>
      <c r="HU42" s="23"/>
      <c r="HV42" s="23"/>
      <c r="HW42" s="23"/>
      <c r="HX42" s="23"/>
      <c r="HY42" s="23"/>
      <c r="HZ42" s="23"/>
      <c r="IA42" s="23"/>
      <c r="IB42" s="23"/>
      <c r="IC42" s="23"/>
      <c r="ID42" s="23"/>
      <c r="IE42" s="23"/>
      <c r="IF42" s="23"/>
      <c r="IG42" s="23"/>
      <c r="IH42" s="23"/>
      <c r="II42" s="23"/>
      <c r="IJ42" s="23"/>
      <c r="IK42" s="23"/>
      <c r="IL42" s="23"/>
      <c r="IM42" s="23"/>
      <c r="IN42" s="23"/>
      <c r="IO42" s="23"/>
      <c r="IP42" s="23"/>
      <c r="IQ42" s="23"/>
      <c r="IR42" s="23"/>
      <c r="IS42" s="23"/>
      <c r="IT42" s="23"/>
      <c r="IU42" s="23"/>
      <c r="IV42" s="23"/>
      <c r="IW42" s="23"/>
      <c r="IX42" s="23"/>
      <c r="IY42" s="23"/>
      <c r="IZ42" s="23"/>
      <c r="JA42" s="23"/>
      <c r="JB42" s="23"/>
      <c r="JC42" s="23"/>
      <c r="JD42" s="23"/>
      <c r="JE42" s="23"/>
      <c r="JF42" s="23"/>
      <c r="JG42" s="23"/>
      <c r="JH42" s="23"/>
      <c r="JI42" s="23"/>
      <c r="JJ42" s="23"/>
      <c r="JK42" s="23"/>
      <c r="JL42" s="23"/>
      <c r="JM42" s="23"/>
      <c r="JN42" s="23"/>
      <c r="JO42" s="23"/>
      <c r="JP42" s="23"/>
      <c r="JQ42" s="23"/>
      <c r="JR42" s="23"/>
      <c r="JS42" s="23"/>
      <c r="JT42" s="23"/>
      <c r="JU42" s="23"/>
      <c r="JV42" s="23"/>
      <c r="JW42" s="23"/>
      <c r="JX42" s="23"/>
      <c r="JY42" s="23"/>
      <c r="JZ42" s="23"/>
      <c r="KA42" s="23"/>
      <c r="KB42" s="23"/>
      <c r="KC42" s="23"/>
      <c r="KD42" s="23"/>
      <c r="KE42" s="23"/>
      <c r="KF42" s="23"/>
      <c r="KG42" s="23"/>
      <c r="KH42" s="23"/>
      <c r="KI42" s="23"/>
      <c r="KJ42" s="23"/>
      <c r="KK42" s="23"/>
      <c r="KL42" s="23"/>
      <c r="KM42" s="23"/>
      <c r="KN42" s="23"/>
      <c r="KO42" s="23"/>
      <c r="KP42" s="23"/>
      <c r="KQ42" s="23"/>
      <c r="KR42" s="23"/>
      <c r="KS42" s="23"/>
      <c r="KT42" s="23"/>
      <c r="KU42" s="23"/>
      <c r="KV42" s="23"/>
      <c r="KW42" s="23"/>
      <c r="KX42" s="23"/>
      <c r="KY42" s="23"/>
      <c r="KZ42" s="23"/>
      <c r="LA42" s="23"/>
      <c r="LB42" s="23"/>
      <c r="LC42" s="23"/>
      <c r="LD42" s="23"/>
      <c r="LE42" s="23"/>
      <c r="LF42" s="23"/>
      <c r="LG42" s="23"/>
      <c r="LH42" s="23"/>
      <c r="LI42" s="23"/>
      <c r="LJ42" s="23"/>
      <c r="LK42" s="23"/>
      <c r="LL42" s="23"/>
      <c r="LM42" s="23"/>
      <c r="LN42" s="23"/>
      <c r="LO42" s="23"/>
      <c r="LP42" s="23"/>
      <c r="LQ42" s="23"/>
      <c r="LR42" s="23"/>
      <c r="LS42" s="23"/>
      <c r="LT42" s="23"/>
      <c r="LU42" s="23"/>
      <c r="LV42" s="23"/>
      <c r="LW42" s="23"/>
      <c r="LX42" s="23"/>
      <c r="LY42" s="23"/>
      <c r="LZ42" s="23"/>
      <c r="MA42" s="23"/>
      <c r="MB42" s="23"/>
      <c r="MC42" s="23"/>
      <c r="MD42" s="23"/>
      <c r="ME42" s="23"/>
      <c r="MF42" s="23"/>
      <c r="MG42" s="23"/>
      <c r="MH42" s="23"/>
      <c r="MI42" s="23"/>
      <c r="MJ42" s="23"/>
      <c r="MK42" s="23"/>
      <c r="ML42" s="23"/>
      <c r="MM42" s="23"/>
      <c r="MN42" s="23"/>
      <c r="MO42" s="23"/>
      <c r="MP42" s="23"/>
      <c r="MQ42" s="23"/>
      <c r="MR42" s="23"/>
      <c r="MS42" s="23"/>
      <c r="MT42" s="23"/>
      <c r="MU42" s="23"/>
      <c r="MV42" s="23"/>
      <c r="MW42" s="23"/>
      <c r="MX42" s="23"/>
      <c r="MY42" s="23"/>
      <c r="MZ42" s="23"/>
      <c r="NA42" s="23"/>
      <c r="NB42" s="23"/>
      <c r="NC42" s="23"/>
      <c r="ND42" s="23"/>
      <c r="NE42" s="23"/>
      <c r="NF42" s="23"/>
      <c r="NG42" s="23"/>
      <c r="NH42" s="23"/>
      <c r="NI42" s="23"/>
      <c r="NJ42" s="23"/>
      <c r="NK42" s="23"/>
      <c r="NL42" s="23"/>
      <c r="NM42" s="23"/>
      <c r="NN42" s="23"/>
      <c r="NO42" s="23"/>
      <c r="NP42" s="23"/>
      <c r="NQ42" s="23"/>
      <c r="NR42" s="23"/>
      <c r="NS42" s="23"/>
      <c r="NT42" s="23"/>
      <c r="NU42" s="23"/>
      <c r="NV42" s="23"/>
      <c r="NW42" s="23"/>
      <c r="NX42" s="23"/>
      <c r="NY42" s="23"/>
      <c r="NZ42" s="23"/>
      <c r="OA42" s="23"/>
      <c r="OB42" s="23"/>
      <c r="OC42" s="23"/>
      <c r="OD42" s="23"/>
      <c r="OE42" s="23"/>
      <c r="OF42" s="23"/>
      <c r="OG42" s="23"/>
      <c r="OH42" s="23"/>
      <c r="OI42" s="23"/>
      <c r="OJ42" s="23"/>
      <c r="OK42" s="23"/>
      <c r="OL42" s="23"/>
      <c r="OM42" s="23"/>
      <c r="ON42" s="23"/>
      <c r="OO42" s="23"/>
      <c r="OP42" s="23"/>
      <c r="OQ42" s="23"/>
      <c r="OR42" s="23"/>
      <c r="OS42" s="23"/>
      <c r="OT42" s="23"/>
      <c r="OU42" s="23"/>
      <c r="OV42" s="23"/>
      <c r="OW42" s="23"/>
      <c r="OX42" s="23"/>
      <c r="OY42" s="23"/>
      <c r="OZ42" s="23"/>
      <c r="PA42" s="23"/>
      <c r="PB42" s="23"/>
      <c r="PC42" s="23"/>
      <c r="PD42" s="23"/>
      <c r="PE42" s="23"/>
      <c r="PF42" s="23"/>
      <c r="PG42" s="23"/>
      <c r="PH42" s="23"/>
      <c r="PI42" s="23"/>
      <c r="PJ42" s="23"/>
      <c r="PK42" s="23"/>
      <c r="PL42" s="23"/>
      <c r="PM42" s="23"/>
      <c r="PN42" s="23"/>
      <c r="PO42" s="23"/>
      <c r="PP42" s="23"/>
      <c r="PQ42" s="23"/>
      <c r="PR42" s="23"/>
      <c r="PS42" s="23"/>
      <c r="PT42" s="23"/>
      <c r="PU42" s="23"/>
      <c r="PV42" s="23"/>
      <c r="PW42" s="23"/>
      <c r="PX42" s="23"/>
      <c r="PY42" s="23"/>
      <c r="PZ42" s="23"/>
      <c r="QA42" s="23"/>
      <c r="QB42" s="23"/>
      <c r="QC42" s="23"/>
      <c r="QD42" s="23"/>
      <c r="QE42" s="23"/>
      <c r="QF42" s="23"/>
      <c r="QG42" s="23"/>
      <c r="QH42" s="23"/>
      <c r="QI42" s="23"/>
      <c r="QJ42" s="23"/>
      <c r="QK42" s="23"/>
      <c r="QL42" s="23"/>
      <c r="QM42" s="23"/>
      <c r="QN42" s="23"/>
      <c r="QO42" s="23"/>
      <c r="QP42" s="23"/>
      <c r="QQ42" s="23"/>
      <c r="QR42" s="23"/>
      <c r="QS42" s="23"/>
      <c r="QT42" s="23"/>
      <c r="QU42" s="23"/>
      <c r="QV42" s="23"/>
      <c r="QW42" s="23"/>
      <c r="QX42" s="23"/>
      <c r="QY42" s="23"/>
      <c r="QZ42" s="23"/>
      <c r="RA42" s="23"/>
      <c r="RB42" s="23"/>
      <c r="RC42" s="23"/>
      <c r="RD42" s="23"/>
      <c r="RE42" s="23"/>
      <c r="RF42" s="23"/>
      <c r="RG42" s="23"/>
      <c r="RH42" s="23"/>
      <c r="RI42" s="23"/>
      <c r="RJ42" s="23"/>
      <c r="RK42" s="23"/>
      <c r="RL42" s="23"/>
      <c r="RM42" s="23"/>
      <c r="RN42" s="23"/>
      <c r="RO42" s="23"/>
      <c r="RP42" s="23"/>
      <c r="RQ42" s="23"/>
      <c r="RR42" s="23"/>
      <c r="RS42" s="23"/>
      <c r="RT42" s="23"/>
      <c r="RU42" s="23"/>
      <c r="RV42" s="23"/>
      <c r="RW42" s="23"/>
      <c r="RX42" s="23"/>
      <c r="RY42" s="23"/>
      <c r="RZ42" s="23"/>
      <c r="SA42" s="23"/>
      <c r="SB42" s="23"/>
      <c r="SC42" s="23"/>
      <c r="SD42" s="23"/>
      <c r="SE42" s="23"/>
      <c r="SF42" s="23"/>
      <c r="SG42" s="23"/>
      <c r="SH42" s="23"/>
      <c r="SI42" s="23"/>
      <c r="SJ42" s="23"/>
      <c r="SK42" s="23"/>
      <c r="SL42" s="23"/>
      <c r="SM42" s="23"/>
      <c r="SN42" s="23"/>
      <c r="SO42" s="23"/>
      <c r="SP42" s="23"/>
      <c r="SQ42" s="23"/>
      <c r="SR42" s="23"/>
      <c r="SS42" s="23"/>
      <c r="ST42" s="23"/>
      <c r="SU42" s="23"/>
      <c r="SV42" s="23"/>
      <c r="SW42" s="23"/>
      <c r="SX42" s="23"/>
      <c r="SY42" s="23"/>
      <c r="SZ42" s="23"/>
      <c r="TA42" s="23"/>
      <c r="TB42" s="23"/>
      <c r="TC42" s="23"/>
      <c r="TD42" s="23"/>
      <c r="TE42" s="23"/>
      <c r="TF42" s="23"/>
      <c r="TG42" s="23"/>
      <c r="TH42" s="23"/>
      <c r="TI42" s="23"/>
      <c r="TJ42" s="23"/>
      <c r="TK42" s="23"/>
      <c r="TL42" s="23"/>
      <c r="TM42" s="23"/>
      <c r="TN42" s="23"/>
      <c r="TO42" s="23"/>
      <c r="TP42" s="23"/>
      <c r="TQ42" s="23"/>
      <c r="TR42" s="23"/>
      <c r="TS42" s="23"/>
      <c r="TT42" s="23"/>
      <c r="TU42" s="23"/>
      <c r="TV42" s="23"/>
      <c r="TW42" s="23"/>
      <c r="TX42" s="23"/>
      <c r="TY42" s="23"/>
      <c r="TZ42" s="23"/>
      <c r="UA42" s="23"/>
      <c r="UB42" s="23"/>
      <c r="UC42" s="23"/>
      <c r="UD42" s="23"/>
      <c r="UE42" s="23"/>
      <c r="UF42" s="23"/>
      <c r="UG42" s="23"/>
      <c r="UH42" s="23"/>
      <c r="UI42" s="23"/>
      <c r="UJ42" s="23"/>
      <c r="UK42" s="23"/>
      <c r="UL42" s="23"/>
      <c r="UM42" s="23"/>
      <c r="UN42" s="23"/>
      <c r="UO42" s="23"/>
      <c r="UP42" s="23"/>
      <c r="UQ42" s="23"/>
      <c r="UR42" s="23"/>
      <c r="US42" s="23"/>
      <c r="UT42" s="23"/>
      <c r="UU42" s="23"/>
      <c r="UV42" s="23"/>
      <c r="UW42" s="23"/>
      <c r="UX42" s="23"/>
      <c r="UY42" s="23"/>
      <c r="UZ42" s="23"/>
      <c r="VA42" s="23"/>
      <c r="VB42" s="23"/>
      <c r="VC42" s="23"/>
      <c r="VD42" s="23"/>
      <c r="VE42" s="23"/>
      <c r="VF42" s="23"/>
      <c r="VG42" s="23"/>
      <c r="VH42" s="23"/>
      <c r="VI42" s="23"/>
      <c r="VJ42" s="23"/>
      <c r="VK42" s="23"/>
      <c r="VL42" s="23"/>
      <c r="VM42" s="23"/>
      <c r="VN42" s="23"/>
      <c r="VO42" s="23"/>
      <c r="VP42" s="23"/>
      <c r="VQ42" s="23"/>
      <c r="VR42" s="23"/>
      <c r="VS42" s="23"/>
      <c r="VT42" s="23"/>
      <c r="VU42" s="23"/>
      <c r="VV42" s="23"/>
      <c r="VW42" s="23"/>
      <c r="VX42" s="23"/>
      <c r="VY42" s="23"/>
      <c r="VZ42" s="23"/>
      <c r="WA42" s="23"/>
      <c r="WB42" s="23"/>
      <c r="WC42" s="23"/>
      <c r="WD42" s="23"/>
      <c r="WE42" s="23"/>
      <c r="WF42" s="23"/>
      <c r="WG42" s="23"/>
      <c r="WH42" s="23"/>
      <c r="WI42" s="23"/>
      <c r="WJ42" s="23"/>
      <c r="WK42" s="23"/>
      <c r="WL42" s="23"/>
      <c r="WM42" s="23"/>
      <c r="WN42" s="23"/>
      <c r="WO42" s="23"/>
      <c r="WP42" s="23"/>
      <c r="WQ42" s="23"/>
      <c r="WR42" s="23"/>
      <c r="WS42" s="23"/>
      <c r="WT42" s="23"/>
      <c r="WU42" s="23"/>
      <c r="WV42" s="23"/>
      <c r="WW42" s="23"/>
      <c r="WX42" s="23"/>
      <c r="WY42" s="23"/>
      <c r="WZ42" s="23"/>
      <c r="XA42" s="23"/>
      <c r="XB42" s="23"/>
      <c r="XC42" s="23"/>
      <c r="XD42" s="23"/>
      <c r="XE42" s="23"/>
      <c r="XF42" s="23"/>
      <c r="XG42" s="23"/>
      <c r="XH42" s="23"/>
      <c r="XI42" s="23"/>
      <c r="XJ42" s="23"/>
      <c r="XK42" s="23"/>
      <c r="XL42" s="23"/>
      <c r="XM42" s="23"/>
      <c r="XN42" s="23"/>
      <c r="XO42" s="23"/>
      <c r="XP42" s="23"/>
      <c r="XQ42" s="23"/>
      <c r="XR42" s="23"/>
      <c r="XS42" s="23"/>
      <c r="XT42" s="23"/>
      <c r="XU42" s="23"/>
      <c r="XV42" s="23"/>
      <c r="XW42" s="23"/>
      <c r="XX42" s="23"/>
      <c r="XY42" s="23"/>
      <c r="XZ42" s="23"/>
      <c r="YA42" s="23"/>
      <c r="YB42" s="23"/>
      <c r="YC42" s="23"/>
      <c r="YD42" s="23"/>
      <c r="YE42" s="23"/>
      <c r="YF42" s="23"/>
      <c r="YG42" s="23"/>
      <c r="YH42" s="23"/>
      <c r="YI42" s="23"/>
      <c r="YJ42" s="23"/>
      <c r="YK42" s="23"/>
      <c r="YL42" s="23"/>
      <c r="YM42" s="23"/>
      <c r="YN42" s="23"/>
      <c r="YO42" s="23"/>
      <c r="YP42" s="23"/>
      <c r="YQ42" s="23"/>
      <c r="YR42" s="23"/>
      <c r="YS42" s="23"/>
      <c r="YT42" s="23"/>
      <c r="YU42" s="23"/>
      <c r="YV42" s="23"/>
      <c r="YW42" s="23"/>
      <c r="YX42" s="23"/>
      <c r="YY42" s="23"/>
      <c r="YZ42" s="23"/>
      <c r="ZA42" s="23"/>
      <c r="ZB42" s="23"/>
      <c r="ZC42" s="23"/>
      <c r="ZD42" s="23"/>
      <c r="ZE42" s="23"/>
      <c r="ZF42" s="23"/>
      <c r="ZG42" s="23"/>
      <c r="ZH42" s="23"/>
      <c r="ZI42" s="23"/>
      <c r="ZJ42" s="23"/>
      <c r="ZK42" s="23"/>
      <c r="ZL42" s="23"/>
      <c r="ZM42" s="23"/>
      <c r="ZN42" s="23"/>
      <c r="ZO42" s="23"/>
      <c r="ZP42" s="23"/>
      <c r="ZQ42" s="23"/>
      <c r="ZR42" s="23"/>
      <c r="ZS42" s="23"/>
      <c r="ZT42" s="23"/>
      <c r="ZU42" s="23"/>
      <c r="ZV42" s="23"/>
      <c r="ZW42" s="23"/>
      <c r="ZX42" s="23"/>
      <c r="ZY42" s="23"/>
      <c r="ZZ42" s="23"/>
      <c r="AAA42" s="23"/>
      <c r="AAB42" s="23"/>
      <c r="AAC42" s="23"/>
      <c r="AAD42" s="23"/>
      <c r="AAE42" s="23"/>
      <c r="AAF42" s="23"/>
      <c r="AAG42" s="23"/>
      <c r="AAH42" s="23"/>
      <c r="AAI42" s="23"/>
      <c r="AAJ42" s="23"/>
      <c r="AAK42" s="23"/>
      <c r="AAL42" s="23"/>
      <c r="AAM42" s="23"/>
      <c r="AAN42" s="23"/>
      <c r="AAO42" s="23"/>
      <c r="AAP42" s="23"/>
      <c r="AAQ42" s="23"/>
      <c r="AAR42" s="23"/>
      <c r="AAS42" s="23"/>
      <c r="AAT42" s="23"/>
      <c r="AAU42" s="23"/>
      <c r="AAV42" s="23"/>
      <c r="AAW42" s="23"/>
      <c r="AAX42" s="23"/>
      <c r="AAY42" s="23"/>
      <c r="AAZ42" s="23"/>
      <c r="ABA42" s="23"/>
      <c r="ABB42" s="23"/>
      <c r="ABC42" s="23"/>
      <c r="ABD42" s="23"/>
      <c r="ABE42" s="23"/>
      <c r="ABF42" s="23"/>
      <c r="ABG42" s="23"/>
      <c r="ABH42" s="23"/>
      <c r="ABI42" s="23"/>
      <c r="ABJ42" s="23"/>
      <c r="ABK42" s="23"/>
      <c r="ABL42" s="23"/>
      <c r="ABM42" s="23"/>
      <c r="ABN42" s="23"/>
      <c r="ABO42" s="23"/>
      <c r="ABP42" s="23"/>
      <c r="ABQ42" s="23"/>
      <c r="ABR42" s="23"/>
      <c r="ABS42" s="23"/>
      <c r="ABT42" s="23"/>
      <c r="ABU42" s="23"/>
      <c r="ABV42" s="23"/>
      <c r="ABW42" s="23"/>
      <c r="ABX42" s="23"/>
      <c r="ABY42" s="23"/>
      <c r="ABZ42" s="23"/>
      <c r="ACA42" s="23"/>
      <c r="ACB42" s="23"/>
      <c r="ACC42" s="23"/>
      <c r="ACD42" s="23"/>
      <c r="ACE42" s="23"/>
      <c r="ACF42" s="23"/>
      <c r="ACG42" s="23"/>
      <c r="ACH42" s="23"/>
      <c r="ACI42" s="23"/>
      <c r="ACJ42" s="23"/>
      <c r="ACK42" s="23"/>
      <c r="ACL42" s="23"/>
      <c r="ACM42" s="23"/>
      <c r="ACN42" s="23"/>
      <c r="ACO42" s="23"/>
      <c r="ACP42" s="23"/>
      <c r="ACQ42" s="23"/>
      <c r="ACR42" s="23"/>
      <c r="ACS42" s="23"/>
      <c r="ACT42" s="23"/>
      <c r="ACU42" s="23"/>
      <c r="ACV42" s="23"/>
      <c r="ACW42" s="23"/>
      <c r="ACX42" s="23"/>
      <c r="ACY42" s="23"/>
      <c r="ACZ42" s="23"/>
      <c r="ADA42" s="23"/>
      <c r="ADB42" s="23"/>
      <c r="ADC42" s="23"/>
      <c r="ADD42" s="23"/>
      <c r="ADE42" s="23"/>
      <c r="ADF42" s="23"/>
      <c r="ADG42" s="23"/>
      <c r="ADH42" s="23"/>
      <c r="ADI42" s="23"/>
      <c r="ADJ42" s="23"/>
      <c r="ADK42" s="23"/>
      <c r="ADL42" s="23"/>
      <c r="ADM42" s="23"/>
      <c r="ADN42" s="23"/>
      <c r="ADO42" s="23"/>
      <c r="ADP42" s="23"/>
      <c r="ADQ42" s="23"/>
      <c r="ADR42" s="23"/>
      <c r="ADS42" s="23"/>
      <c r="ADT42" s="23"/>
      <c r="ADU42" s="23"/>
      <c r="ADV42" s="23"/>
      <c r="ADW42" s="23"/>
      <c r="ADX42" s="23"/>
      <c r="ADY42" s="23"/>
      <c r="ADZ42" s="23"/>
      <c r="AEA42" s="23"/>
      <c r="AEB42" s="23"/>
      <c r="AEC42" s="23"/>
      <c r="AED42" s="23"/>
      <c r="AEE42" s="23"/>
      <c r="AEF42" s="23"/>
      <c r="AEG42" s="23"/>
      <c r="AEH42" s="23"/>
      <c r="AEI42" s="23"/>
      <c r="AEJ42" s="23"/>
      <c r="AEK42" s="23"/>
      <c r="AEL42" s="23"/>
      <c r="AEM42" s="23"/>
      <c r="AEN42" s="23"/>
      <c r="AEO42" s="23"/>
      <c r="AEP42" s="23"/>
      <c r="AEQ42" s="23"/>
      <c r="AER42" s="23"/>
      <c r="AES42" s="23"/>
      <c r="AET42" s="23"/>
      <c r="AEU42" s="23"/>
      <c r="AEV42" s="23"/>
      <c r="AEW42" s="23"/>
      <c r="AEX42" s="23"/>
      <c r="AEY42" s="23"/>
      <c r="AEZ42" s="23"/>
      <c r="AFA42" s="23"/>
      <c r="AFB42" s="23"/>
      <c r="AFC42" s="23"/>
      <c r="AFD42" s="23"/>
      <c r="AFE42" s="23"/>
      <c r="AFF42" s="23"/>
      <c r="AFG42" s="23"/>
      <c r="AFH42" s="23"/>
      <c r="AFI42" s="23"/>
      <c r="AFJ42" s="23"/>
      <c r="AFK42" s="23"/>
      <c r="AFL42" s="23"/>
      <c r="AFM42" s="23"/>
      <c r="AFN42" s="23"/>
      <c r="AFO42" s="23"/>
      <c r="AFP42" s="23"/>
      <c r="AFQ42" s="23"/>
      <c r="AFR42" s="23"/>
      <c r="AFS42" s="23"/>
      <c r="AFT42" s="23"/>
      <c r="AFU42" s="23"/>
      <c r="AFV42" s="23"/>
      <c r="AFW42" s="23"/>
      <c r="AFX42" s="23"/>
      <c r="AFY42" s="23"/>
      <c r="AFZ42" s="23"/>
      <c r="AGA42" s="23"/>
      <c r="AGB42" s="23"/>
      <c r="AGC42" s="23"/>
      <c r="AGD42" s="23"/>
      <c r="AGE42" s="23"/>
      <c r="AGF42" s="23"/>
      <c r="AGG42" s="23"/>
      <c r="AGH42" s="23"/>
      <c r="AGI42" s="23"/>
      <c r="AGJ42" s="23"/>
      <c r="AGK42" s="23"/>
      <c r="AGL42" s="23"/>
      <c r="AGM42" s="23"/>
      <c r="AGN42" s="23"/>
      <c r="AGO42" s="23"/>
      <c r="AGP42" s="23"/>
      <c r="AGQ42" s="23"/>
      <c r="AGR42" s="23"/>
      <c r="AGS42" s="23"/>
      <c r="AGT42" s="23"/>
      <c r="AGU42" s="23"/>
      <c r="AGV42" s="23"/>
      <c r="AGW42" s="23"/>
      <c r="AGX42" s="23"/>
      <c r="AGY42" s="23"/>
      <c r="AGZ42" s="23"/>
      <c r="AHA42" s="23"/>
      <c r="AHB42" s="23"/>
      <c r="AHC42" s="23"/>
      <c r="AHD42" s="23"/>
      <c r="AHE42" s="23"/>
      <c r="AHF42" s="23"/>
      <c r="AHG42" s="23"/>
      <c r="AHH42" s="23"/>
      <c r="AHI42" s="23"/>
      <c r="AHJ42" s="23"/>
      <c r="AHK42" s="23"/>
      <c r="AHL42" s="23"/>
      <c r="AHM42" s="23"/>
      <c r="AHN42" s="23"/>
      <c r="AHO42" s="23"/>
      <c r="AHP42" s="23"/>
      <c r="AHQ42" s="23"/>
      <c r="AHR42" s="23"/>
      <c r="AHS42" s="23"/>
      <c r="AHT42" s="23"/>
      <c r="AHU42" s="23"/>
      <c r="AHV42" s="23"/>
      <c r="AHW42" s="23"/>
      <c r="AHX42" s="23"/>
      <c r="AHY42" s="23"/>
      <c r="AHZ42" s="23"/>
      <c r="AIA42" s="23"/>
      <c r="AIB42" s="23"/>
      <c r="AIC42" s="23"/>
      <c r="AID42" s="23"/>
      <c r="AIE42" s="23"/>
      <c r="AIF42" s="23"/>
      <c r="AIG42" s="23"/>
      <c r="AIH42" s="23"/>
      <c r="AII42" s="23"/>
      <c r="AIJ42" s="23"/>
      <c r="AIK42" s="23"/>
      <c r="AIL42" s="23"/>
      <c r="AIM42" s="23"/>
      <c r="AIN42" s="23"/>
      <c r="AIO42" s="23"/>
      <c r="AIP42" s="23"/>
      <c r="AIQ42" s="23"/>
      <c r="AIR42" s="23"/>
      <c r="AIS42" s="23"/>
      <c r="AIT42" s="23"/>
      <c r="AIU42" s="23"/>
      <c r="AIV42" s="23"/>
      <c r="AIW42" s="23"/>
      <c r="AIX42" s="23"/>
      <c r="AIY42" s="23"/>
      <c r="AIZ42" s="23"/>
      <c r="AJA42" s="23"/>
      <c r="AJB42" s="23"/>
      <c r="AJC42" s="23"/>
      <c r="AJD42" s="23"/>
      <c r="AJE42" s="23"/>
      <c r="AJF42" s="23"/>
      <c r="AJG42" s="23"/>
      <c r="AJH42" s="23"/>
      <c r="AJI42" s="23"/>
      <c r="AJJ42" s="23"/>
      <c r="AJK42" s="23"/>
      <c r="AJL42" s="23"/>
      <c r="AJM42" s="23"/>
      <c r="AJN42" s="23"/>
      <c r="AJO42" s="23"/>
      <c r="AJP42" s="23"/>
      <c r="AJQ42" s="23"/>
      <c r="AJR42" s="23"/>
      <c r="AJS42" s="23"/>
      <c r="AJT42" s="23"/>
      <c r="AJU42" s="23"/>
      <c r="AJV42" s="23"/>
      <c r="AJW42" s="23"/>
      <c r="AJX42" s="23"/>
      <c r="AJY42" s="23"/>
      <c r="AJZ42" s="23"/>
      <c r="AKA42" s="23"/>
      <c r="AKB42" s="23"/>
      <c r="AKC42" s="23"/>
      <c r="AKD42" s="23"/>
      <c r="AKE42" s="23"/>
      <c r="AKF42" s="23"/>
      <c r="AKG42" s="23"/>
      <c r="AKH42" s="23"/>
      <c r="AKI42" s="23"/>
      <c r="AKJ42" s="23"/>
      <c r="AKK42" s="23"/>
      <c r="AKL42" s="23"/>
      <c r="AKM42" s="23"/>
      <c r="AKN42" s="23"/>
      <c r="AKO42" s="23"/>
      <c r="AKP42" s="23"/>
      <c r="AKQ42" s="23"/>
      <c r="AKR42" s="23"/>
      <c r="AKS42" s="23"/>
      <c r="AKT42" s="23"/>
      <c r="AKU42" s="23"/>
      <c r="AKV42" s="23"/>
      <c r="AKW42" s="23"/>
      <c r="AKX42" s="23"/>
      <c r="AKY42" s="23"/>
      <c r="AKZ42" s="23"/>
      <c r="ALA42" s="23"/>
      <c r="ALB42" s="23"/>
      <c r="ALC42" s="23"/>
      <c r="ALD42" s="23"/>
      <c r="ALE42" s="23"/>
      <c r="ALF42" s="23"/>
      <c r="ALG42" s="23"/>
      <c r="ALH42" s="23"/>
      <c r="ALI42" s="23"/>
      <c r="ALJ42" s="23"/>
      <c r="ALK42" s="23"/>
      <c r="ALL42" s="23"/>
      <c r="ALM42" s="23"/>
      <c r="ALN42" s="23"/>
      <c r="ALO42" s="23"/>
      <c r="ALP42" s="23"/>
      <c r="ALQ42" s="23"/>
      <c r="ALR42" s="23"/>
    </row>
    <row r="43" spans="1:1006" s="82" customFormat="1" ht="55.2" customHeight="1" x14ac:dyDescent="0.3">
      <c r="A43" s="305"/>
      <c r="B43" s="305"/>
      <c r="C43" s="305"/>
      <c r="D43" s="305"/>
      <c r="E43" s="335" t="s">
        <v>122</v>
      </c>
      <c r="F43" s="335"/>
      <c r="G43" s="310" t="s">
        <v>202</v>
      </c>
      <c r="H43" s="311"/>
      <c r="I43" s="310" t="s">
        <v>124</v>
      </c>
      <c r="J43" s="310"/>
      <c r="K43" s="288" t="s">
        <v>151</v>
      </c>
      <c r="L43" s="280" t="s">
        <v>205</v>
      </c>
      <c r="M43" s="287" t="s">
        <v>207</v>
      </c>
      <c r="N43" s="23"/>
      <c r="O43" s="167"/>
      <c r="P43" s="129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  <c r="GG43" s="23"/>
      <c r="GH43" s="23"/>
      <c r="GI43" s="23"/>
      <c r="GJ43" s="23"/>
      <c r="GK43" s="23"/>
      <c r="GL43" s="23"/>
      <c r="GM43" s="23"/>
      <c r="GN43" s="23"/>
      <c r="GO43" s="23"/>
      <c r="GP43" s="23"/>
      <c r="GQ43" s="23"/>
      <c r="GR43" s="23"/>
      <c r="GS43" s="23"/>
      <c r="GT43" s="23"/>
      <c r="GU43" s="23"/>
      <c r="GV43" s="23"/>
      <c r="GW43" s="23"/>
      <c r="GX43" s="23"/>
      <c r="GY43" s="23"/>
      <c r="GZ43" s="23"/>
      <c r="HA43" s="23"/>
      <c r="HB43" s="23"/>
      <c r="HC43" s="23"/>
      <c r="HD43" s="23"/>
      <c r="HE43" s="23"/>
      <c r="HF43" s="23"/>
      <c r="HG43" s="23"/>
      <c r="HH43" s="23"/>
      <c r="HI43" s="23"/>
      <c r="HJ43" s="23"/>
      <c r="HK43" s="23"/>
      <c r="HL43" s="23"/>
      <c r="HM43" s="23"/>
      <c r="HN43" s="23"/>
      <c r="HO43" s="23"/>
      <c r="HP43" s="23"/>
      <c r="HQ43" s="23"/>
      <c r="HR43" s="23"/>
      <c r="HS43" s="23"/>
      <c r="HT43" s="23"/>
      <c r="HU43" s="23"/>
      <c r="HV43" s="23"/>
      <c r="HW43" s="23"/>
      <c r="HX43" s="23"/>
      <c r="HY43" s="23"/>
      <c r="HZ43" s="23"/>
      <c r="IA43" s="23"/>
      <c r="IB43" s="23"/>
      <c r="IC43" s="23"/>
      <c r="ID43" s="23"/>
      <c r="IE43" s="23"/>
      <c r="IF43" s="23"/>
      <c r="IG43" s="23"/>
      <c r="IH43" s="23"/>
      <c r="II43" s="23"/>
      <c r="IJ43" s="23"/>
      <c r="IK43" s="23"/>
      <c r="IL43" s="23"/>
      <c r="IM43" s="23"/>
      <c r="IN43" s="23"/>
      <c r="IO43" s="23"/>
      <c r="IP43" s="23"/>
      <c r="IQ43" s="23"/>
      <c r="IR43" s="23"/>
      <c r="IS43" s="23"/>
      <c r="IT43" s="23"/>
      <c r="IU43" s="23"/>
      <c r="IV43" s="23"/>
      <c r="IW43" s="23"/>
      <c r="IX43" s="23"/>
      <c r="IY43" s="23"/>
      <c r="IZ43" s="23"/>
      <c r="JA43" s="23"/>
      <c r="JB43" s="23"/>
      <c r="JC43" s="23"/>
      <c r="JD43" s="23"/>
      <c r="JE43" s="23"/>
      <c r="JF43" s="23"/>
      <c r="JG43" s="23"/>
      <c r="JH43" s="23"/>
      <c r="JI43" s="23"/>
      <c r="JJ43" s="23"/>
      <c r="JK43" s="23"/>
      <c r="JL43" s="23"/>
      <c r="JM43" s="23"/>
      <c r="JN43" s="23"/>
      <c r="JO43" s="23"/>
      <c r="JP43" s="23"/>
      <c r="JQ43" s="23"/>
      <c r="JR43" s="23"/>
      <c r="JS43" s="23"/>
      <c r="JT43" s="23"/>
      <c r="JU43" s="23"/>
      <c r="JV43" s="23"/>
      <c r="JW43" s="23"/>
      <c r="JX43" s="23"/>
      <c r="JY43" s="23"/>
      <c r="JZ43" s="23"/>
      <c r="KA43" s="23"/>
      <c r="KB43" s="23"/>
      <c r="KC43" s="23"/>
      <c r="KD43" s="23"/>
      <c r="KE43" s="23"/>
      <c r="KF43" s="23"/>
      <c r="KG43" s="23"/>
      <c r="KH43" s="23"/>
      <c r="KI43" s="23"/>
      <c r="KJ43" s="23"/>
      <c r="KK43" s="23"/>
      <c r="KL43" s="23"/>
      <c r="KM43" s="23"/>
      <c r="KN43" s="23"/>
      <c r="KO43" s="23"/>
      <c r="KP43" s="23"/>
      <c r="KQ43" s="23"/>
      <c r="KR43" s="23"/>
      <c r="KS43" s="23"/>
      <c r="KT43" s="23"/>
      <c r="KU43" s="23"/>
      <c r="KV43" s="23"/>
      <c r="KW43" s="23"/>
      <c r="KX43" s="23"/>
      <c r="KY43" s="23"/>
      <c r="KZ43" s="23"/>
      <c r="LA43" s="23"/>
      <c r="LB43" s="23"/>
      <c r="LC43" s="23"/>
      <c r="LD43" s="23"/>
      <c r="LE43" s="23"/>
      <c r="LF43" s="23"/>
      <c r="LG43" s="23"/>
      <c r="LH43" s="23"/>
      <c r="LI43" s="23"/>
      <c r="LJ43" s="23"/>
      <c r="LK43" s="23"/>
      <c r="LL43" s="23"/>
      <c r="LM43" s="23"/>
      <c r="LN43" s="23"/>
      <c r="LO43" s="23"/>
      <c r="LP43" s="23"/>
      <c r="LQ43" s="23"/>
      <c r="LR43" s="23"/>
      <c r="LS43" s="23"/>
      <c r="LT43" s="23"/>
      <c r="LU43" s="23"/>
      <c r="LV43" s="23"/>
      <c r="LW43" s="23"/>
      <c r="LX43" s="23"/>
      <c r="LY43" s="23"/>
      <c r="LZ43" s="23"/>
      <c r="MA43" s="23"/>
      <c r="MB43" s="23"/>
      <c r="MC43" s="23"/>
      <c r="MD43" s="23"/>
      <c r="ME43" s="23"/>
      <c r="MF43" s="23"/>
      <c r="MG43" s="23"/>
      <c r="MH43" s="23"/>
      <c r="MI43" s="23"/>
      <c r="MJ43" s="23"/>
      <c r="MK43" s="23"/>
      <c r="ML43" s="23"/>
      <c r="MM43" s="23"/>
      <c r="MN43" s="23"/>
      <c r="MO43" s="23"/>
      <c r="MP43" s="23"/>
      <c r="MQ43" s="23"/>
      <c r="MR43" s="23"/>
      <c r="MS43" s="23"/>
      <c r="MT43" s="23"/>
      <c r="MU43" s="23"/>
      <c r="MV43" s="23"/>
      <c r="MW43" s="23"/>
      <c r="MX43" s="23"/>
      <c r="MY43" s="23"/>
      <c r="MZ43" s="23"/>
      <c r="NA43" s="23"/>
      <c r="NB43" s="23"/>
      <c r="NC43" s="23"/>
      <c r="ND43" s="23"/>
      <c r="NE43" s="23"/>
      <c r="NF43" s="23"/>
      <c r="NG43" s="23"/>
      <c r="NH43" s="23"/>
      <c r="NI43" s="23"/>
      <c r="NJ43" s="23"/>
      <c r="NK43" s="23"/>
      <c r="NL43" s="23"/>
      <c r="NM43" s="23"/>
      <c r="NN43" s="23"/>
      <c r="NO43" s="23"/>
      <c r="NP43" s="23"/>
      <c r="NQ43" s="23"/>
      <c r="NR43" s="23"/>
      <c r="NS43" s="23"/>
      <c r="NT43" s="23"/>
      <c r="NU43" s="23"/>
      <c r="NV43" s="23"/>
      <c r="NW43" s="23"/>
      <c r="NX43" s="23"/>
      <c r="NY43" s="23"/>
      <c r="NZ43" s="23"/>
      <c r="OA43" s="23"/>
      <c r="OB43" s="23"/>
      <c r="OC43" s="23"/>
      <c r="OD43" s="23"/>
      <c r="OE43" s="23"/>
      <c r="OF43" s="23"/>
      <c r="OG43" s="23"/>
      <c r="OH43" s="23"/>
      <c r="OI43" s="23"/>
      <c r="OJ43" s="23"/>
      <c r="OK43" s="23"/>
      <c r="OL43" s="23"/>
      <c r="OM43" s="23"/>
      <c r="ON43" s="23"/>
      <c r="OO43" s="23"/>
      <c r="OP43" s="23"/>
      <c r="OQ43" s="23"/>
      <c r="OR43" s="23"/>
      <c r="OS43" s="23"/>
      <c r="OT43" s="23"/>
      <c r="OU43" s="23"/>
      <c r="OV43" s="23"/>
      <c r="OW43" s="23"/>
      <c r="OX43" s="23"/>
      <c r="OY43" s="23"/>
      <c r="OZ43" s="23"/>
      <c r="PA43" s="23"/>
      <c r="PB43" s="23"/>
      <c r="PC43" s="23"/>
      <c r="PD43" s="23"/>
      <c r="PE43" s="23"/>
      <c r="PF43" s="23"/>
      <c r="PG43" s="23"/>
      <c r="PH43" s="23"/>
      <c r="PI43" s="23"/>
      <c r="PJ43" s="23"/>
      <c r="PK43" s="23"/>
      <c r="PL43" s="23"/>
      <c r="PM43" s="23"/>
      <c r="PN43" s="23"/>
      <c r="PO43" s="23"/>
      <c r="PP43" s="23"/>
      <c r="PQ43" s="23"/>
      <c r="PR43" s="23"/>
      <c r="PS43" s="23"/>
      <c r="PT43" s="23"/>
      <c r="PU43" s="23"/>
      <c r="PV43" s="23"/>
      <c r="PW43" s="23"/>
      <c r="PX43" s="23"/>
      <c r="PY43" s="23"/>
      <c r="PZ43" s="23"/>
      <c r="QA43" s="23"/>
      <c r="QB43" s="23"/>
      <c r="QC43" s="23"/>
      <c r="QD43" s="23"/>
      <c r="QE43" s="23"/>
      <c r="QF43" s="23"/>
      <c r="QG43" s="23"/>
      <c r="QH43" s="23"/>
      <c r="QI43" s="23"/>
      <c r="QJ43" s="23"/>
      <c r="QK43" s="23"/>
      <c r="QL43" s="23"/>
      <c r="QM43" s="23"/>
      <c r="QN43" s="23"/>
      <c r="QO43" s="23"/>
      <c r="QP43" s="23"/>
      <c r="QQ43" s="23"/>
      <c r="QR43" s="23"/>
      <c r="QS43" s="23"/>
      <c r="QT43" s="23"/>
      <c r="QU43" s="23"/>
      <c r="QV43" s="23"/>
      <c r="QW43" s="23"/>
      <c r="QX43" s="23"/>
      <c r="QY43" s="23"/>
      <c r="QZ43" s="23"/>
      <c r="RA43" s="23"/>
      <c r="RB43" s="23"/>
      <c r="RC43" s="23"/>
      <c r="RD43" s="23"/>
      <c r="RE43" s="23"/>
      <c r="RF43" s="23"/>
      <c r="RG43" s="23"/>
      <c r="RH43" s="23"/>
      <c r="RI43" s="23"/>
      <c r="RJ43" s="23"/>
      <c r="RK43" s="23"/>
      <c r="RL43" s="23"/>
      <c r="RM43" s="23"/>
      <c r="RN43" s="23"/>
      <c r="RO43" s="23"/>
      <c r="RP43" s="23"/>
      <c r="RQ43" s="23"/>
      <c r="RR43" s="23"/>
      <c r="RS43" s="23"/>
      <c r="RT43" s="23"/>
      <c r="RU43" s="23"/>
      <c r="RV43" s="23"/>
      <c r="RW43" s="23"/>
      <c r="RX43" s="23"/>
      <c r="RY43" s="23"/>
      <c r="RZ43" s="23"/>
      <c r="SA43" s="23"/>
      <c r="SB43" s="23"/>
      <c r="SC43" s="23"/>
      <c r="SD43" s="23"/>
      <c r="SE43" s="23"/>
      <c r="SF43" s="23"/>
      <c r="SG43" s="23"/>
      <c r="SH43" s="23"/>
      <c r="SI43" s="23"/>
      <c r="SJ43" s="23"/>
      <c r="SK43" s="23"/>
      <c r="SL43" s="23"/>
      <c r="SM43" s="23"/>
      <c r="SN43" s="23"/>
      <c r="SO43" s="23"/>
      <c r="SP43" s="23"/>
      <c r="SQ43" s="23"/>
      <c r="SR43" s="23"/>
      <c r="SS43" s="23"/>
      <c r="ST43" s="23"/>
      <c r="SU43" s="23"/>
      <c r="SV43" s="23"/>
      <c r="SW43" s="23"/>
      <c r="SX43" s="23"/>
      <c r="SY43" s="23"/>
      <c r="SZ43" s="23"/>
      <c r="TA43" s="23"/>
      <c r="TB43" s="23"/>
      <c r="TC43" s="23"/>
      <c r="TD43" s="23"/>
      <c r="TE43" s="23"/>
      <c r="TF43" s="23"/>
      <c r="TG43" s="23"/>
      <c r="TH43" s="23"/>
      <c r="TI43" s="23"/>
      <c r="TJ43" s="23"/>
      <c r="TK43" s="23"/>
      <c r="TL43" s="23"/>
      <c r="TM43" s="23"/>
      <c r="TN43" s="23"/>
      <c r="TO43" s="23"/>
      <c r="TP43" s="23"/>
      <c r="TQ43" s="23"/>
      <c r="TR43" s="23"/>
      <c r="TS43" s="23"/>
      <c r="TT43" s="23"/>
      <c r="TU43" s="23"/>
      <c r="TV43" s="23"/>
      <c r="TW43" s="23"/>
      <c r="TX43" s="23"/>
      <c r="TY43" s="23"/>
      <c r="TZ43" s="23"/>
      <c r="UA43" s="23"/>
      <c r="UB43" s="23"/>
      <c r="UC43" s="23"/>
      <c r="UD43" s="23"/>
      <c r="UE43" s="23"/>
      <c r="UF43" s="23"/>
      <c r="UG43" s="23"/>
      <c r="UH43" s="23"/>
      <c r="UI43" s="23"/>
      <c r="UJ43" s="23"/>
      <c r="UK43" s="23"/>
      <c r="UL43" s="23"/>
      <c r="UM43" s="23"/>
      <c r="UN43" s="23"/>
      <c r="UO43" s="23"/>
      <c r="UP43" s="23"/>
      <c r="UQ43" s="23"/>
      <c r="UR43" s="23"/>
      <c r="US43" s="23"/>
      <c r="UT43" s="23"/>
      <c r="UU43" s="23"/>
      <c r="UV43" s="23"/>
      <c r="UW43" s="23"/>
      <c r="UX43" s="23"/>
      <c r="UY43" s="23"/>
      <c r="UZ43" s="23"/>
      <c r="VA43" s="23"/>
      <c r="VB43" s="23"/>
      <c r="VC43" s="23"/>
      <c r="VD43" s="23"/>
      <c r="VE43" s="23"/>
      <c r="VF43" s="23"/>
      <c r="VG43" s="23"/>
      <c r="VH43" s="23"/>
      <c r="VI43" s="23"/>
      <c r="VJ43" s="23"/>
      <c r="VK43" s="23"/>
      <c r="VL43" s="23"/>
      <c r="VM43" s="23"/>
      <c r="VN43" s="23"/>
      <c r="VO43" s="23"/>
      <c r="VP43" s="23"/>
      <c r="VQ43" s="23"/>
      <c r="VR43" s="23"/>
      <c r="VS43" s="23"/>
      <c r="VT43" s="23"/>
      <c r="VU43" s="23"/>
      <c r="VV43" s="23"/>
      <c r="VW43" s="23"/>
      <c r="VX43" s="23"/>
      <c r="VY43" s="23"/>
      <c r="VZ43" s="23"/>
      <c r="WA43" s="23"/>
      <c r="WB43" s="23"/>
      <c r="WC43" s="23"/>
      <c r="WD43" s="23"/>
      <c r="WE43" s="23"/>
      <c r="WF43" s="23"/>
      <c r="WG43" s="23"/>
      <c r="WH43" s="23"/>
      <c r="WI43" s="23"/>
      <c r="WJ43" s="23"/>
      <c r="WK43" s="23"/>
      <c r="WL43" s="23"/>
      <c r="WM43" s="23"/>
      <c r="WN43" s="23"/>
      <c r="WO43" s="23"/>
      <c r="WP43" s="23"/>
      <c r="WQ43" s="23"/>
      <c r="WR43" s="23"/>
      <c r="WS43" s="23"/>
      <c r="WT43" s="23"/>
      <c r="WU43" s="23"/>
      <c r="WV43" s="23"/>
      <c r="WW43" s="23"/>
      <c r="WX43" s="23"/>
      <c r="WY43" s="23"/>
      <c r="WZ43" s="23"/>
      <c r="XA43" s="23"/>
      <c r="XB43" s="23"/>
      <c r="XC43" s="23"/>
      <c r="XD43" s="23"/>
      <c r="XE43" s="23"/>
      <c r="XF43" s="23"/>
      <c r="XG43" s="23"/>
      <c r="XH43" s="23"/>
      <c r="XI43" s="23"/>
      <c r="XJ43" s="23"/>
      <c r="XK43" s="23"/>
      <c r="XL43" s="23"/>
      <c r="XM43" s="23"/>
      <c r="XN43" s="23"/>
      <c r="XO43" s="23"/>
      <c r="XP43" s="23"/>
      <c r="XQ43" s="23"/>
      <c r="XR43" s="23"/>
      <c r="XS43" s="23"/>
      <c r="XT43" s="23"/>
      <c r="XU43" s="23"/>
      <c r="XV43" s="23"/>
      <c r="XW43" s="23"/>
      <c r="XX43" s="23"/>
      <c r="XY43" s="23"/>
      <c r="XZ43" s="23"/>
      <c r="YA43" s="23"/>
      <c r="YB43" s="23"/>
      <c r="YC43" s="23"/>
      <c r="YD43" s="23"/>
      <c r="YE43" s="23"/>
      <c r="YF43" s="23"/>
      <c r="YG43" s="23"/>
      <c r="YH43" s="23"/>
      <c r="YI43" s="23"/>
      <c r="YJ43" s="23"/>
      <c r="YK43" s="23"/>
      <c r="YL43" s="23"/>
      <c r="YM43" s="23"/>
      <c r="YN43" s="23"/>
      <c r="YO43" s="23"/>
      <c r="YP43" s="23"/>
      <c r="YQ43" s="23"/>
      <c r="YR43" s="23"/>
      <c r="YS43" s="23"/>
      <c r="YT43" s="23"/>
      <c r="YU43" s="23"/>
      <c r="YV43" s="23"/>
      <c r="YW43" s="23"/>
      <c r="YX43" s="23"/>
      <c r="YY43" s="23"/>
      <c r="YZ43" s="23"/>
      <c r="ZA43" s="23"/>
      <c r="ZB43" s="23"/>
      <c r="ZC43" s="23"/>
      <c r="ZD43" s="23"/>
      <c r="ZE43" s="23"/>
      <c r="ZF43" s="23"/>
      <c r="ZG43" s="23"/>
      <c r="ZH43" s="23"/>
      <c r="ZI43" s="23"/>
      <c r="ZJ43" s="23"/>
      <c r="ZK43" s="23"/>
      <c r="ZL43" s="23"/>
      <c r="ZM43" s="23"/>
      <c r="ZN43" s="23"/>
      <c r="ZO43" s="23"/>
      <c r="ZP43" s="23"/>
      <c r="ZQ43" s="23"/>
      <c r="ZR43" s="23"/>
      <c r="ZS43" s="23"/>
      <c r="ZT43" s="23"/>
      <c r="ZU43" s="23"/>
      <c r="ZV43" s="23"/>
      <c r="ZW43" s="23"/>
      <c r="ZX43" s="23"/>
      <c r="ZY43" s="23"/>
      <c r="ZZ43" s="23"/>
      <c r="AAA43" s="23"/>
      <c r="AAB43" s="23"/>
      <c r="AAC43" s="23"/>
      <c r="AAD43" s="23"/>
      <c r="AAE43" s="23"/>
      <c r="AAF43" s="23"/>
      <c r="AAG43" s="23"/>
      <c r="AAH43" s="23"/>
      <c r="AAI43" s="23"/>
      <c r="AAJ43" s="23"/>
      <c r="AAK43" s="23"/>
      <c r="AAL43" s="23"/>
      <c r="AAM43" s="23"/>
      <c r="AAN43" s="23"/>
      <c r="AAO43" s="23"/>
      <c r="AAP43" s="23"/>
      <c r="AAQ43" s="23"/>
      <c r="AAR43" s="23"/>
      <c r="AAS43" s="23"/>
      <c r="AAT43" s="23"/>
      <c r="AAU43" s="23"/>
      <c r="AAV43" s="23"/>
      <c r="AAW43" s="23"/>
      <c r="AAX43" s="23"/>
      <c r="AAY43" s="23"/>
      <c r="AAZ43" s="23"/>
      <c r="ABA43" s="23"/>
      <c r="ABB43" s="23"/>
      <c r="ABC43" s="23"/>
      <c r="ABD43" s="23"/>
      <c r="ABE43" s="23"/>
      <c r="ABF43" s="23"/>
      <c r="ABG43" s="23"/>
      <c r="ABH43" s="23"/>
      <c r="ABI43" s="23"/>
      <c r="ABJ43" s="23"/>
      <c r="ABK43" s="23"/>
      <c r="ABL43" s="23"/>
      <c r="ABM43" s="23"/>
      <c r="ABN43" s="23"/>
      <c r="ABO43" s="23"/>
      <c r="ABP43" s="23"/>
      <c r="ABQ43" s="23"/>
      <c r="ABR43" s="23"/>
      <c r="ABS43" s="23"/>
      <c r="ABT43" s="23"/>
      <c r="ABU43" s="23"/>
      <c r="ABV43" s="23"/>
      <c r="ABW43" s="23"/>
      <c r="ABX43" s="23"/>
      <c r="ABY43" s="23"/>
      <c r="ABZ43" s="23"/>
      <c r="ACA43" s="23"/>
      <c r="ACB43" s="23"/>
      <c r="ACC43" s="23"/>
      <c r="ACD43" s="23"/>
      <c r="ACE43" s="23"/>
      <c r="ACF43" s="23"/>
      <c r="ACG43" s="23"/>
      <c r="ACH43" s="23"/>
      <c r="ACI43" s="23"/>
      <c r="ACJ43" s="23"/>
      <c r="ACK43" s="23"/>
      <c r="ACL43" s="23"/>
      <c r="ACM43" s="23"/>
      <c r="ACN43" s="23"/>
      <c r="ACO43" s="23"/>
      <c r="ACP43" s="23"/>
      <c r="ACQ43" s="23"/>
      <c r="ACR43" s="23"/>
      <c r="ACS43" s="23"/>
      <c r="ACT43" s="23"/>
      <c r="ACU43" s="23"/>
      <c r="ACV43" s="23"/>
      <c r="ACW43" s="23"/>
      <c r="ACX43" s="23"/>
      <c r="ACY43" s="23"/>
      <c r="ACZ43" s="23"/>
      <c r="ADA43" s="23"/>
      <c r="ADB43" s="23"/>
      <c r="ADC43" s="23"/>
      <c r="ADD43" s="23"/>
      <c r="ADE43" s="23"/>
      <c r="ADF43" s="23"/>
      <c r="ADG43" s="23"/>
      <c r="ADH43" s="23"/>
      <c r="ADI43" s="23"/>
      <c r="ADJ43" s="23"/>
      <c r="ADK43" s="23"/>
      <c r="ADL43" s="23"/>
      <c r="ADM43" s="23"/>
      <c r="ADN43" s="23"/>
      <c r="ADO43" s="23"/>
      <c r="ADP43" s="23"/>
      <c r="ADQ43" s="23"/>
      <c r="ADR43" s="23"/>
      <c r="ADS43" s="23"/>
      <c r="ADT43" s="23"/>
      <c r="ADU43" s="23"/>
      <c r="ADV43" s="23"/>
      <c r="ADW43" s="23"/>
      <c r="ADX43" s="23"/>
      <c r="ADY43" s="23"/>
      <c r="ADZ43" s="23"/>
      <c r="AEA43" s="23"/>
      <c r="AEB43" s="23"/>
      <c r="AEC43" s="23"/>
      <c r="AED43" s="23"/>
      <c r="AEE43" s="23"/>
      <c r="AEF43" s="23"/>
      <c r="AEG43" s="23"/>
      <c r="AEH43" s="23"/>
      <c r="AEI43" s="23"/>
      <c r="AEJ43" s="23"/>
      <c r="AEK43" s="23"/>
      <c r="AEL43" s="23"/>
      <c r="AEM43" s="23"/>
      <c r="AEN43" s="23"/>
      <c r="AEO43" s="23"/>
      <c r="AEP43" s="23"/>
      <c r="AEQ43" s="23"/>
      <c r="AER43" s="23"/>
      <c r="AES43" s="23"/>
      <c r="AET43" s="23"/>
      <c r="AEU43" s="23"/>
      <c r="AEV43" s="23"/>
      <c r="AEW43" s="23"/>
      <c r="AEX43" s="23"/>
      <c r="AEY43" s="23"/>
      <c r="AEZ43" s="23"/>
      <c r="AFA43" s="23"/>
      <c r="AFB43" s="23"/>
      <c r="AFC43" s="23"/>
      <c r="AFD43" s="23"/>
      <c r="AFE43" s="23"/>
      <c r="AFF43" s="23"/>
      <c r="AFG43" s="23"/>
      <c r="AFH43" s="23"/>
      <c r="AFI43" s="23"/>
      <c r="AFJ43" s="23"/>
      <c r="AFK43" s="23"/>
      <c r="AFL43" s="23"/>
      <c r="AFM43" s="23"/>
      <c r="AFN43" s="23"/>
      <c r="AFO43" s="23"/>
      <c r="AFP43" s="23"/>
      <c r="AFQ43" s="23"/>
      <c r="AFR43" s="23"/>
      <c r="AFS43" s="23"/>
      <c r="AFT43" s="23"/>
      <c r="AFU43" s="23"/>
      <c r="AFV43" s="23"/>
      <c r="AFW43" s="23"/>
      <c r="AFX43" s="23"/>
      <c r="AFY43" s="23"/>
      <c r="AFZ43" s="23"/>
      <c r="AGA43" s="23"/>
      <c r="AGB43" s="23"/>
      <c r="AGC43" s="23"/>
      <c r="AGD43" s="23"/>
      <c r="AGE43" s="23"/>
      <c r="AGF43" s="23"/>
      <c r="AGG43" s="23"/>
      <c r="AGH43" s="23"/>
      <c r="AGI43" s="23"/>
      <c r="AGJ43" s="23"/>
      <c r="AGK43" s="23"/>
      <c r="AGL43" s="23"/>
      <c r="AGM43" s="23"/>
      <c r="AGN43" s="23"/>
      <c r="AGO43" s="23"/>
      <c r="AGP43" s="23"/>
      <c r="AGQ43" s="23"/>
      <c r="AGR43" s="23"/>
      <c r="AGS43" s="23"/>
      <c r="AGT43" s="23"/>
      <c r="AGU43" s="23"/>
      <c r="AGV43" s="23"/>
      <c r="AGW43" s="23"/>
      <c r="AGX43" s="23"/>
      <c r="AGY43" s="23"/>
      <c r="AGZ43" s="23"/>
      <c r="AHA43" s="23"/>
      <c r="AHB43" s="23"/>
      <c r="AHC43" s="23"/>
      <c r="AHD43" s="23"/>
      <c r="AHE43" s="23"/>
      <c r="AHF43" s="23"/>
      <c r="AHG43" s="23"/>
      <c r="AHH43" s="23"/>
      <c r="AHI43" s="23"/>
      <c r="AHJ43" s="23"/>
      <c r="AHK43" s="23"/>
      <c r="AHL43" s="23"/>
      <c r="AHM43" s="23"/>
      <c r="AHN43" s="23"/>
      <c r="AHO43" s="23"/>
      <c r="AHP43" s="23"/>
      <c r="AHQ43" s="23"/>
      <c r="AHR43" s="23"/>
      <c r="AHS43" s="23"/>
      <c r="AHT43" s="23"/>
      <c r="AHU43" s="23"/>
      <c r="AHV43" s="23"/>
      <c r="AHW43" s="23"/>
      <c r="AHX43" s="23"/>
      <c r="AHY43" s="23"/>
      <c r="AHZ43" s="23"/>
      <c r="AIA43" s="23"/>
      <c r="AIB43" s="23"/>
      <c r="AIC43" s="23"/>
      <c r="AID43" s="23"/>
      <c r="AIE43" s="23"/>
      <c r="AIF43" s="23"/>
      <c r="AIG43" s="23"/>
      <c r="AIH43" s="23"/>
      <c r="AII43" s="23"/>
      <c r="AIJ43" s="23"/>
      <c r="AIK43" s="23"/>
      <c r="AIL43" s="23"/>
      <c r="AIM43" s="23"/>
      <c r="AIN43" s="23"/>
      <c r="AIO43" s="23"/>
      <c r="AIP43" s="23"/>
      <c r="AIQ43" s="23"/>
      <c r="AIR43" s="23"/>
      <c r="AIS43" s="23"/>
      <c r="AIT43" s="23"/>
      <c r="AIU43" s="23"/>
      <c r="AIV43" s="23"/>
      <c r="AIW43" s="23"/>
      <c r="AIX43" s="23"/>
      <c r="AIY43" s="23"/>
      <c r="AIZ43" s="23"/>
      <c r="AJA43" s="23"/>
      <c r="AJB43" s="23"/>
      <c r="AJC43" s="23"/>
      <c r="AJD43" s="23"/>
      <c r="AJE43" s="23"/>
      <c r="AJF43" s="23"/>
      <c r="AJG43" s="23"/>
      <c r="AJH43" s="23"/>
      <c r="AJI43" s="23"/>
      <c r="AJJ43" s="23"/>
      <c r="AJK43" s="23"/>
      <c r="AJL43" s="23"/>
      <c r="AJM43" s="23"/>
      <c r="AJN43" s="23"/>
      <c r="AJO43" s="23"/>
      <c r="AJP43" s="23"/>
      <c r="AJQ43" s="23"/>
      <c r="AJR43" s="23"/>
      <c r="AJS43" s="23"/>
      <c r="AJT43" s="23"/>
      <c r="AJU43" s="23"/>
      <c r="AJV43" s="23"/>
      <c r="AJW43" s="23"/>
      <c r="AJX43" s="23"/>
      <c r="AJY43" s="23"/>
      <c r="AJZ43" s="23"/>
      <c r="AKA43" s="23"/>
      <c r="AKB43" s="23"/>
      <c r="AKC43" s="23"/>
      <c r="AKD43" s="23"/>
      <c r="AKE43" s="23"/>
      <c r="AKF43" s="23"/>
      <c r="AKG43" s="23"/>
      <c r="AKH43" s="23"/>
      <c r="AKI43" s="23"/>
      <c r="AKJ43" s="23"/>
      <c r="AKK43" s="23"/>
      <c r="AKL43" s="23"/>
      <c r="AKM43" s="23"/>
      <c r="AKN43" s="23"/>
      <c r="AKO43" s="23"/>
      <c r="AKP43" s="23"/>
      <c r="AKQ43" s="23"/>
      <c r="AKR43" s="23"/>
      <c r="AKS43" s="23"/>
      <c r="AKT43" s="23"/>
      <c r="AKU43" s="23"/>
      <c r="AKV43" s="23"/>
      <c r="AKW43" s="23"/>
      <c r="AKX43" s="23"/>
      <c r="AKY43" s="23"/>
      <c r="AKZ43" s="23"/>
      <c r="ALA43" s="23"/>
      <c r="ALB43" s="23"/>
      <c r="ALC43" s="23"/>
      <c r="ALD43" s="23"/>
      <c r="ALE43" s="23"/>
      <c r="ALF43" s="23"/>
      <c r="ALG43" s="23"/>
      <c r="ALH43" s="23"/>
      <c r="ALI43" s="23"/>
      <c r="ALJ43" s="23"/>
      <c r="ALK43" s="23"/>
      <c r="ALL43" s="23"/>
      <c r="ALM43" s="23"/>
      <c r="ALN43" s="23"/>
      <c r="ALO43" s="23"/>
      <c r="ALP43" s="23"/>
      <c r="ALQ43" s="23"/>
      <c r="ALR43" s="23"/>
    </row>
    <row r="44" spans="1:1006" s="82" customFormat="1" ht="45" customHeight="1" x14ac:dyDescent="0.3">
      <c r="A44" s="305"/>
      <c r="B44" s="305"/>
      <c r="C44" s="305"/>
      <c r="D44" s="305"/>
      <c r="E44" s="312">
        <v>8</v>
      </c>
      <c r="F44" s="312"/>
      <c r="G44" s="313">
        <f>(HorasAnuaisEstimadas/12)/qtdHorasPMS</f>
        <v>25</v>
      </c>
      <c r="H44" s="313"/>
      <c r="I44" s="309">
        <v>180</v>
      </c>
      <c r="J44" s="309"/>
      <c r="K44" s="130">
        <f>qtdHorasPMS*ValorMedioHora</f>
        <v>1440</v>
      </c>
      <c r="L44" s="79">
        <f>ValorPMS/ValorUnitarioUSTISustentacao</f>
        <v>436.36363636363637</v>
      </c>
      <c r="M44" s="78">
        <f>qtdPmsMes*qtdUstiPMS</f>
        <v>10909.09090909091</v>
      </c>
      <c r="N44" s="23"/>
      <c r="O44" s="22"/>
      <c r="P44" s="129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23"/>
      <c r="FZ44" s="23"/>
      <c r="GA44" s="23"/>
      <c r="GB44" s="23"/>
      <c r="GC44" s="23"/>
      <c r="GD44" s="23"/>
      <c r="GE44" s="23"/>
      <c r="GF44" s="23"/>
      <c r="GG44" s="23"/>
      <c r="GH44" s="23"/>
      <c r="GI44" s="23"/>
      <c r="GJ44" s="23"/>
      <c r="GK44" s="23"/>
      <c r="GL44" s="23"/>
      <c r="GM44" s="23"/>
      <c r="GN44" s="23"/>
      <c r="GO44" s="23"/>
      <c r="GP44" s="23"/>
      <c r="GQ44" s="23"/>
      <c r="GR44" s="23"/>
      <c r="GS44" s="23"/>
      <c r="GT44" s="23"/>
      <c r="GU44" s="23"/>
      <c r="GV44" s="23"/>
      <c r="GW44" s="23"/>
      <c r="GX44" s="23"/>
      <c r="GY44" s="23"/>
      <c r="GZ44" s="23"/>
      <c r="HA44" s="23"/>
      <c r="HB44" s="23"/>
      <c r="HC44" s="23"/>
      <c r="HD44" s="23"/>
      <c r="HE44" s="23"/>
      <c r="HF44" s="23"/>
      <c r="HG44" s="23"/>
      <c r="HH44" s="23"/>
      <c r="HI44" s="23"/>
      <c r="HJ44" s="23"/>
      <c r="HK44" s="23"/>
      <c r="HL44" s="23"/>
      <c r="HM44" s="23"/>
      <c r="HN44" s="23"/>
      <c r="HO44" s="23"/>
      <c r="HP44" s="23"/>
      <c r="HQ44" s="23"/>
      <c r="HR44" s="23"/>
      <c r="HS44" s="23"/>
      <c r="HT44" s="23"/>
      <c r="HU44" s="23"/>
      <c r="HV44" s="23"/>
      <c r="HW44" s="23"/>
      <c r="HX44" s="23"/>
      <c r="HY44" s="23"/>
      <c r="HZ44" s="23"/>
      <c r="IA44" s="23"/>
      <c r="IB44" s="23"/>
      <c r="IC44" s="23"/>
      <c r="ID44" s="23"/>
      <c r="IE44" s="23"/>
      <c r="IF44" s="23"/>
      <c r="IG44" s="23"/>
      <c r="IH44" s="23"/>
      <c r="II44" s="23"/>
      <c r="IJ44" s="23"/>
      <c r="IK44" s="23"/>
      <c r="IL44" s="23"/>
      <c r="IM44" s="23"/>
      <c r="IN44" s="23"/>
      <c r="IO44" s="23"/>
      <c r="IP44" s="23"/>
      <c r="IQ44" s="23"/>
      <c r="IR44" s="23"/>
      <c r="IS44" s="23"/>
      <c r="IT44" s="23"/>
      <c r="IU44" s="23"/>
      <c r="IV44" s="23"/>
      <c r="IW44" s="23"/>
      <c r="IX44" s="23"/>
      <c r="IY44" s="23"/>
      <c r="IZ44" s="23"/>
      <c r="JA44" s="23"/>
      <c r="JB44" s="23"/>
      <c r="JC44" s="23"/>
      <c r="JD44" s="23"/>
      <c r="JE44" s="23"/>
      <c r="JF44" s="23"/>
      <c r="JG44" s="23"/>
      <c r="JH44" s="23"/>
      <c r="JI44" s="23"/>
      <c r="JJ44" s="23"/>
      <c r="JK44" s="23"/>
      <c r="JL44" s="23"/>
      <c r="JM44" s="23"/>
      <c r="JN44" s="23"/>
      <c r="JO44" s="23"/>
      <c r="JP44" s="23"/>
      <c r="JQ44" s="23"/>
      <c r="JR44" s="23"/>
      <c r="JS44" s="23"/>
      <c r="JT44" s="23"/>
      <c r="JU44" s="23"/>
      <c r="JV44" s="23"/>
      <c r="JW44" s="23"/>
      <c r="JX44" s="23"/>
      <c r="JY44" s="23"/>
      <c r="JZ44" s="23"/>
      <c r="KA44" s="23"/>
      <c r="KB44" s="23"/>
      <c r="KC44" s="23"/>
      <c r="KD44" s="23"/>
      <c r="KE44" s="23"/>
      <c r="KF44" s="23"/>
      <c r="KG44" s="23"/>
      <c r="KH44" s="23"/>
      <c r="KI44" s="23"/>
      <c r="KJ44" s="23"/>
      <c r="KK44" s="23"/>
      <c r="KL44" s="23"/>
      <c r="KM44" s="23"/>
      <c r="KN44" s="23"/>
      <c r="KO44" s="23"/>
      <c r="KP44" s="23"/>
      <c r="KQ44" s="23"/>
      <c r="KR44" s="23"/>
      <c r="KS44" s="23"/>
      <c r="KT44" s="23"/>
      <c r="KU44" s="23"/>
      <c r="KV44" s="23"/>
      <c r="KW44" s="23"/>
      <c r="KX44" s="23"/>
      <c r="KY44" s="23"/>
      <c r="KZ44" s="23"/>
      <c r="LA44" s="23"/>
      <c r="LB44" s="23"/>
      <c r="LC44" s="23"/>
      <c r="LD44" s="23"/>
      <c r="LE44" s="23"/>
      <c r="LF44" s="23"/>
      <c r="LG44" s="23"/>
      <c r="LH44" s="23"/>
      <c r="LI44" s="23"/>
      <c r="LJ44" s="23"/>
      <c r="LK44" s="23"/>
      <c r="LL44" s="23"/>
      <c r="LM44" s="23"/>
      <c r="LN44" s="23"/>
      <c r="LO44" s="23"/>
      <c r="LP44" s="23"/>
      <c r="LQ44" s="23"/>
      <c r="LR44" s="23"/>
      <c r="LS44" s="23"/>
      <c r="LT44" s="23"/>
      <c r="LU44" s="23"/>
      <c r="LV44" s="23"/>
      <c r="LW44" s="23"/>
      <c r="LX44" s="23"/>
      <c r="LY44" s="23"/>
      <c r="LZ44" s="23"/>
      <c r="MA44" s="23"/>
      <c r="MB44" s="23"/>
      <c r="MC44" s="23"/>
      <c r="MD44" s="23"/>
      <c r="ME44" s="23"/>
      <c r="MF44" s="23"/>
      <c r="MG44" s="23"/>
      <c r="MH44" s="23"/>
      <c r="MI44" s="23"/>
      <c r="MJ44" s="23"/>
      <c r="MK44" s="23"/>
      <c r="ML44" s="23"/>
      <c r="MM44" s="23"/>
      <c r="MN44" s="23"/>
      <c r="MO44" s="23"/>
      <c r="MP44" s="23"/>
      <c r="MQ44" s="23"/>
      <c r="MR44" s="23"/>
      <c r="MS44" s="23"/>
      <c r="MT44" s="23"/>
      <c r="MU44" s="23"/>
      <c r="MV44" s="23"/>
      <c r="MW44" s="23"/>
      <c r="MX44" s="23"/>
      <c r="MY44" s="23"/>
      <c r="MZ44" s="23"/>
      <c r="NA44" s="23"/>
      <c r="NB44" s="23"/>
      <c r="NC44" s="23"/>
      <c r="ND44" s="23"/>
      <c r="NE44" s="23"/>
      <c r="NF44" s="23"/>
      <c r="NG44" s="23"/>
      <c r="NH44" s="23"/>
      <c r="NI44" s="23"/>
      <c r="NJ44" s="23"/>
      <c r="NK44" s="23"/>
      <c r="NL44" s="23"/>
      <c r="NM44" s="23"/>
      <c r="NN44" s="23"/>
      <c r="NO44" s="23"/>
      <c r="NP44" s="23"/>
      <c r="NQ44" s="23"/>
      <c r="NR44" s="23"/>
      <c r="NS44" s="23"/>
      <c r="NT44" s="23"/>
      <c r="NU44" s="23"/>
      <c r="NV44" s="23"/>
      <c r="NW44" s="23"/>
      <c r="NX44" s="23"/>
      <c r="NY44" s="23"/>
      <c r="NZ44" s="23"/>
      <c r="OA44" s="23"/>
      <c r="OB44" s="23"/>
      <c r="OC44" s="23"/>
      <c r="OD44" s="23"/>
      <c r="OE44" s="23"/>
      <c r="OF44" s="23"/>
      <c r="OG44" s="23"/>
      <c r="OH44" s="23"/>
      <c r="OI44" s="23"/>
      <c r="OJ44" s="23"/>
      <c r="OK44" s="23"/>
      <c r="OL44" s="23"/>
      <c r="OM44" s="23"/>
      <c r="ON44" s="23"/>
      <c r="OO44" s="23"/>
      <c r="OP44" s="23"/>
      <c r="OQ44" s="23"/>
      <c r="OR44" s="23"/>
      <c r="OS44" s="23"/>
      <c r="OT44" s="23"/>
      <c r="OU44" s="23"/>
      <c r="OV44" s="23"/>
      <c r="OW44" s="23"/>
      <c r="OX44" s="23"/>
      <c r="OY44" s="23"/>
      <c r="OZ44" s="23"/>
      <c r="PA44" s="23"/>
      <c r="PB44" s="23"/>
      <c r="PC44" s="23"/>
      <c r="PD44" s="23"/>
      <c r="PE44" s="23"/>
      <c r="PF44" s="23"/>
      <c r="PG44" s="23"/>
      <c r="PH44" s="23"/>
      <c r="PI44" s="23"/>
      <c r="PJ44" s="23"/>
      <c r="PK44" s="23"/>
      <c r="PL44" s="23"/>
      <c r="PM44" s="23"/>
      <c r="PN44" s="23"/>
      <c r="PO44" s="23"/>
      <c r="PP44" s="23"/>
      <c r="PQ44" s="23"/>
      <c r="PR44" s="23"/>
      <c r="PS44" s="23"/>
      <c r="PT44" s="23"/>
      <c r="PU44" s="23"/>
      <c r="PV44" s="23"/>
      <c r="PW44" s="23"/>
      <c r="PX44" s="23"/>
      <c r="PY44" s="23"/>
      <c r="PZ44" s="23"/>
      <c r="QA44" s="23"/>
      <c r="QB44" s="23"/>
      <c r="QC44" s="23"/>
      <c r="QD44" s="23"/>
      <c r="QE44" s="23"/>
      <c r="QF44" s="23"/>
      <c r="QG44" s="23"/>
      <c r="QH44" s="23"/>
      <c r="QI44" s="23"/>
      <c r="QJ44" s="23"/>
      <c r="QK44" s="23"/>
      <c r="QL44" s="23"/>
      <c r="QM44" s="23"/>
      <c r="QN44" s="23"/>
      <c r="QO44" s="23"/>
      <c r="QP44" s="23"/>
      <c r="QQ44" s="23"/>
      <c r="QR44" s="23"/>
      <c r="QS44" s="23"/>
      <c r="QT44" s="23"/>
      <c r="QU44" s="23"/>
      <c r="QV44" s="23"/>
      <c r="QW44" s="23"/>
      <c r="QX44" s="23"/>
      <c r="QY44" s="23"/>
      <c r="QZ44" s="23"/>
      <c r="RA44" s="23"/>
      <c r="RB44" s="23"/>
      <c r="RC44" s="23"/>
      <c r="RD44" s="23"/>
      <c r="RE44" s="23"/>
      <c r="RF44" s="23"/>
      <c r="RG44" s="23"/>
      <c r="RH44" s="23"/>
      <c r="RI44" s="23"/>
      <c r="RJ44" s="23"/>
      <c r="RK44" s="23"/>
      <c r="RL44" s="23"/>
      <c r="RM44" s="23"/>
      <c r="RN44" s="23"/>
      <c r="RO44" s="23"/>
      <c r="RP44" s="23"/>
      <c r="RQ44" s="23"/>
      <c r="RR44" s="23"/>
      <c r="RS44" s="23"/>
      <c r="RT44" s="23"/>
      <c r="RU44" s="23"/>
      <c r="RV44" s="23"/>
      <c r="RW44" s="23"/>
      <c r="RX44" s="23"/>
      <c r="RY44" s="23"/>
      <c r="RZ44" s="23"/>
      <c r="SA44" s="23"/>
      <c r="SB44" s="23"/>
      <c r="SC44" s="23"/>
      <c r="SD44" s="23"/>
      <c r="SE44" s="23"/>
      <c r="SF44" s="23"/>
      <c r="SG44" s="23"/>
      <c r="SH44" s="23"/>
      <c r="SI44" s="23"/>
      <c r="SJ44" s="23"/>
      <c r="SK44" s="23"/>
      <c r="SL44" s="23"/>
      <c r="SM44" s="23"/>
      <c r="SN44" s="23"/>
      <c r="SO44" s="23"/>
      <c r="SP44" s="23"/>
      <c r="SQ44" s="23"/>
      <c r="SR44" s="23"/>
      <c r="SS44" s="23"/>
      <c r="ST44" s="23"/>
      <c r="SU44" s="23"/>
      <c r="SV44" s="23"/>
      <c r="SW44" s="23"/>
      <c r="SX44" s="23"/>
      <c r="SY44" s="23"/>
      <c r="SZ44" s="23"/>
      <c r="TA44" s="23"/>
      <c r="TB44" s="23"/>
      <c r="TC44" s="23"/>
      <c r="TD44" s="23"/>
      <c r="TE44" s="23"/>
      <c r="TF44" s="23"/>
      <c r="TG44" s="23"/>
      <c r="TH44" s="23"/>
      <c r="TI44" s="23"/>
      <c r="TJ44" s="23"/>
      <c r="TK44" s="23"/>
      <c r="TL44" s="23"/>
      <c r="TM44" s="23"/>
      <c r="TN44" s="23"/>
      <c r="TO44" s="23"/>
      <c r="TP44" s="23"/>
      <c r="TQ44" s="23"/>
      <c r="TR44" s="23"/>
      <c r="TS44" s="23"/>
      <c r="TT44" s="23"/>
      <c r="TU44" s="23"/>
      <c r="TV44" s="23"/>
      <c r="TW44" s="23"/>
      <c r="TX44" s="23"/>
      <c r="TY44" s="23"/>
      <c r="TZ44" s="23"/>
      <c r="UA44" s="23"/>
      <c r="UB44" s="23"/>
      <c r="UC44" s="23"/>
      <c r="UD44" s="23"/>
      <c r="UE44" s="23"/>
      <c r="UF44" s="23"/>
      <c r="UG44" s="23"/>
      <c r="UH44" s="23"/>
      <c r="UI44" s="23"/>
      <c r="UJ44" s="23"/>
      <c r="UK44" s="23"/>
      <c r="UL44" s="23"/>
      <c r="UM44" s="23"/>
      <c r="UN44" s="23"/>
      <c r="UO44" s="23"/>
      <c r="UP44" s="23"/>
      <c r="UQ44" s="23"/>
      <c r="UR44" s="23"/>
      <c r="US44" s="23"/>
      <c r="UT44" s="23"/>
      <c r="UU44" s="23"/>
      <c r="UV44" s="23"/>
      <c r="UW44" s="23"/>
      <c r="UX44" s="23"/>
      <c r="UY44" s="23"/>
      <c r="UZ44" s="23"/>
      <c r="VA44" s="23"/>
      <c r="VB44" s="23"/>
      <c r="VC44" s="23"/>
      <c r="VD44" s="23"/>
      <c r="VE44" s="23"/>
      <c r="VF44" s="23"/>
      <c r="VG44" s="23"/>
      <c r="VH44" s="23"/>
      <c r="VI44" s="23"/>
      <c r="VJ44" s="23"/>
      <c r="VK44" s="23"/>
      <c r="VL44" s="23"/>
      <c r="VM44" s="23"/>
      <c r="VN44" s="23"/>
      <c r="VO44" s="23"/>
      <c r="VP44" s="23"/>
      <c r="VQ44" s="23"/>
      <c r="VR44" s="23"/>
      <c r="VS44" s="23"/>
      <c r="VT44" s="23"/>
      <c r="VU44" s="23"/>
      <c r="VV44" s="23"/>
      <c r="VW44" s="23"/>
      <c r="VX44" s="23"/>
      <c r="VY44" s="23"/>
      <c r="VZ44" s="23"/>
      <c r="WA44" s="23"/>
      <c r="WB44" s="23"/>
      <c r="WC44" s="23"/>
      <c r="WD44" s="23"/>
      <c r="WE44" s="23"/>
      <c r="WF44" s="23"/>
      <c r="WG44" s="23"/>
      <c r="WH44" s="23"/>
      <c r="WI44" s="23"/>
      <c r="WJ44" s="23"/>
      <c r="WK44" s="23"/>
      <c r="WL44" s="23"/>
      <c r="WM44" s="23"/>
      <c r="WN44" s="23"/>
      <c r="WO44" s="23"/>
      <c r="WP44" s="23"/>
      <c r="WQ44" s="23"/>
      <c r="WR44" s="23"/>
      <c r="WS44" s="23"/>
      <c r="WT44" s="23"/>
      <c r="WU44" s="23"/>
      <c r="WV44" s="23"/>
      <c r="WW44" s="23"/>
      <c r="WX44" s="23"/>
      <c r="WY44" s="23"/>
      <c r="WZ44" s="23"/>
      <c r="XA44" s="23"/>
      <c r="XB44" s="23"/>
      <c r="XC44" s="23"/>
      <c r="XD44" s="23"/>
      <c r="XE44" s="23"/>
      <c r="XF44" s="23"/>
      <c r="XG44" s="23"/>
      <c r="XH44" s="23"/>
      <c r="XI44" s="23"/>
      <c r="XJ44" s="23"/>
      <c r="XK44" s="23"/>
      <c r="XL44" s="23"/>
      <c r="XM44" s="23"/>
      <c r="XN44" s="23"/>
      <c r="XO44" s="23"/>
      <c r="XP44" s="23"/>
      <c r="XQ44" s="23"/>
      <c r="XR44" s="23"/>
      <c r="XS44" s="23"/>
      <c r="XT44" s="23"/>
      <c r="XU44" s="23"/>
      <c r="XV44" s="23"/>
      <c r="XW44" s="23"/>
      <c r="XX44" s="23"/>
      <c r="XY44" s="23"/>
      <c r="XZ44" s="23"/>
      <c r="YA44" s="23"/>
      <c r="YB44" s="23"/>
      <c r="YC44" s="23"/>
      <c r="YD44" s="23"/>
      <c r="YE44" s="23"/>
      <c r="YF44" s="23"/>
      <c r="YG44" s="23"/>
      <c r="YH44" s="23"/>
      <c r="YI44" s="23"/>
      <c r="YJ44" s="23"/>
      <c r="YK44" s="23"/>
      <c r="YL44" s="23"/>
      <c r="YM44" s="23"/>
      <c r="YN44" s="23"/>
      <c r="YO44" s="23"/>
      <c r="YP44" s="23"/>
      <c r="YQ44" s="23"/>
      <c r="YR44" s="23"/>
      <c r="YS44" s="23"/>
      <c r="YT44" s="23"/>
      <c r="YU44" s="23"/>
      <c r="YV44" s="23"/>
      <c r="YW44" s="23"/>
      <c r="YX44" s="23"/>
      <c r="YY44" s="23"/>
      <c r="YZ44" s="23"/>
      <c r="ZA44" s="23"/>
      <c r="ZB44" s="23"/>
      <c r="ZC44" s="23"/>
      <c r="ZD44" s="23"/>
      <c r="ZE44" s="23"/>
      <c r="ZF44" s="23"/>
      <c r="ZG44" s="23"/>
      <c r="ZH44" s="23"/>
      <c r="ZI44" s="23"/>
      <c r="ZJ44" s="23"/>
      <c r="ZK44" s="23"/>
      <c r="ZL44" s="23"/>
      <c r="ZM44" s="23"/>
      <c r="ZN44" s="23"/>
      <c r="ZO44" s="23"/>
      <c r="ZP44" s="23"/>
      <c r="ZQ44" s="23"/>
      <c r="ZR44" s="23"/>
      <c r="ZS44" s="23"/>
      <c r="ZT44" s="23"/>
      <c r="ZU44" s="23"/>
      <c r="ZV44" s="23"/>
      <c r="ZW44" s="23"/>
      <c r="ZX44" s="23"/>
      <c r="ZY44" s="23"/>
      <c r="ZZ44" s="23"/>
      <c r="AAA44" s="23"/>
      <c r="AAB44" s="23"/>
      <c r="AAC44" s="23"/>
      <c r="AAD44" s="23"/>
      <c r="AAE44" s="23"/>
      <c r="AAF44" s="23"/>
      <c r="AAG44" s="23"/>
      <c r="AAH44" s="23"/>
      <c r="AAI44" s="23"/>
      <c r="AAJ44" s="23"/>
      <c r="AAK44" s="23"/>
      <c r="AAL44" s="23"/>
      <c r="AAM44" s="23"/>
      <c r="AAN44" s="23"/>
      <c r="AAO44" s="23"/>
      <c r="AAP44" s="23"/>
      <c r="AAQ44" s="23"/>
      <c r="AAR44" s="23"/>
      <c r="AAS44" s="23"/>
      <c r="AAT44" s="23"/>
      <c r="AAU44" s="23"/>
      <c r="AAV44" s="23"/>
      <c r="AAW44" s="23"/>
      <c r="AAX44" s="23"/>
      <c r="AAY44" s="23"/>
      <c r="AAZ44" s="23"/>
      <c r="ABA44" s="23"/>
      <c r="ABB44" s="23"/>
      <c r="ABC44" s="23"/>
      <c r="ABD44" s="23"/>
      <c r="ABE44" s="23"/>
      <c r="ABF44" s="23"/>
      <c r="ABG44" s="23"/>
      <c r="ABH44" s="23"/>
      <c r="ABI44" s="23"/>
      <c r="ABJ44" s="23"/>
      <c r="ABK44" s="23"/>
      <c r="ABL44" s="23"/>
      <c r="ABM44" s="23"/>
      <c r="ABN44" s="23"/>
      <c r="ABO44" s="23"/>
      <c r="ABP44" s="23"/>
      <c r="ABQ44" s="23"/>
      <c r="ABR44" s="23"/>
      <c r="ABS44" s="23"/>
      <c r="ABT44" s="23"/>
      <c r="ABU44" s="23"/>
      <c r="ABV44" s="23"/>
      <c r="ABW44" s="23"/>
      <c r="ABX44" s="23"/>
      <c r="ABY44" s="23"/>
      <c r="ABZ44" s="23"/>
      <c r="ACA44" s="23"/>
      <c r="ACB44" s="23"/>
      <c r="ACC44" s="23"/>
      <c r="ACD44" s="23"/>
      <c r="ACE44" s="23"/>
      <c r="ACF44" s="23"/>
      <c r="ACG44" s="23"/>
      <c r="ACH44" s="23"/>
      <c r="ACI44" s="23"/>
      <c r="ACJ44" s="23"/>
      <c r="ACK44" s="23"/>
      <c r="ACL44" s="23"/>
      <c r="ACM44" s="23"/>
      <c r="ACN44" s="23"/>
      <c r="ACO44" s="23"/>
      <c r="ACP44" s="23"/>
      <c r="ACQ44" s="23"/>
      <c r="ACR44" s="23"/>
      <c r="ACS44" s="23"/>
      <c r="ACT44" s="23"/>
      <c r="ACU44" s="23"/>
      <c r="ACV44" s="23"/>
      <c r="ACW44" s="23"/>
      <c r="ACX44" s="23"/>
      <c r="ACY44" s="23"/>
      <c r="ACZ44" s="23"/>
      <c r="ADA44" s="23"/>
      <c r="ADB44" s="23"/>
      <c r="ADC44" s="23"/>
      <c r="ADD44" s="23"/>
      <c r="ADE44" s="23"/>
      <c r="ADF44" s="23"/>
      <c r="ADG44" s="23"/>
      <c r="ADH44" s="23"/>
      <c r="ADI44" s="23"/>
      <c r="ADJ44" s="23"/>
      <c r="ADK44" s="23"/>
      <c r="ADL44" s="23"/>
      <c r="ADM44" s="23"/>
      <c r="ADN44" s="23"/>
      <c r="ADO44" s="23"/>
      <c r="ADP44" s="23"/>
      <c r="ADQ44" s="23"/>
      <c r="ADR44" s="23"/>
      <c r="ADS44" s="23"/>
      <c r="ADT44" s="23"/>
      <c r="ADU44" s="23"/>
      <c r="ADV44" s="23"/>
      <c r="ADW44" s="23"/>
      <c r="ADX44" s="23"/>
      <c r="ADY44" s="23"/>
      <c r="ADZ44" s="23"/>
      <c r="AEA44" s="23"/>
      <c r="AEB44" s="23"/>
      <c r="AEC44" s="23"/>
      <c r="AED44" s="23"/>
      <c r="AEE44" s="23"/>
      <c r="AEF44" s="23"/>
      <c r="AEG44" s="23"/>
      <c r="AEH44" s="23"/>
      <c r="AEI44" s="23"/>
      <c r="AEJ44" s="23"/>
      <c r="AEK44" s="23"/>
      <c r="AEL44" s="23"/>
      <c r="AEM44" s="23"/>
      <c r="AEN44" s="23"/>
      <c r="AEO44" s="23"/>
      <c r="AEP44" s="23"/>
      <c r="AEQ44" s="23"/>
      <c r="AER44" s="23"/>
      <c r="AES44" s="23"/>
      <c r="AET44" s="23"/>
      <c r="AEU44" s="23"/>
      <c r="AEV44" s="23"/>
      <c r="AEW44" s="23"/>
      <c r="AEX44" s="23"/>
      <c r="AEY44" s="23"/>
      <c r="AEZ44" s="23"/>
      <c r="AFA44" s="23"/>
      <c r="AFB44" s="23"/>
      <c r="AFC44" s="23"/>
      <c r="AFD44" s="23"/>
      <c r="AFE44" s="23"/>
      <c r="AFF44" s="23"/>
      <c r="AFG44" s="23"/>
      <c r="AFH44" s="23"/>
      <c r="AFI44" s="23"/>
      <c r="AFJ44" s="23"/>
      <c r="AFK44" s="23"/>
      <c r="AFL44" s="23"/>
      <c r="AFM44" s="23"/>
      <c r="AFN44" s="23"/>
      <c r="AFO44" s="23"/>
      <c r="AFP44" s="23"/>
      <c r="AFQ44" s="23"/>
      <c r="AFR44" s="23"/>
      <c r="AFS44" s="23"/>
      <c r="AFT44" s="23"/>
      <c r="AFU44" s="23"/>
      <c r="AFV44" s="23"/>
      <c r="AFW44" s="23"/>
      <c r="AFX44" s="23"/>
      <c r="AFY44" s="23"/>
      <c r="AFZ44" s="23"/>
      <c r="AGA44" s="23"/>
      <c r="AGB44" s="23"/>
      <c r="AGC44" s="23"/>
      <c r="AGD44" s="23"/>
      <c r="AGE44" s="23"/>
      <c r="AGF44" s="23"/>
      <c r="AGG44" s="23"/>
      <c r="AGH44" s="23"/>
      <c r="AGI44" s="23"/>
      <c r="AGJ44" s="23"/>
      <c r="AGK44" s="23"/>
      <c r="AGL44" s="23"/>
      <c r="AGM44" s="23"/>
      <c r="AGN44" s="23"/>
      <c r="AGO44" s="23"/>
      <c r="AGP44" s="23"/>
      <c r="AGQ44" s="23"/>
      <c r="AGR44" s="23"/>
      <c r="AGS44" s="23"/>
      <c r="AGT44" s="23"/>
      <c r="AGU44" s="23"/>
      <c r="AGV44" s="23"/>
      <c r="AGW44" s="23"/>
      <c r="AGX44" s="23"/>
      <c r="AGY44" s="23"/>
      <c r="AGZ44" s="23"/>
      <c r="AHA44" s="23"/>
      <c r="AHB44" s="23"/>
      <c r="AHC44" s="23"/>
      <c r="AHD44" s="23"/>
      <c r="AHE44" s="23"/>
      <c r="AHF44" s="23"/>
      <c r="AHG44" s="23"/>
      <c r="AHH44" s="23"/>
      <c r="AHI44" s="23"/>
      <c r="AHJ44" s="23"/>
      <c r="AHK44" s="23"/>
      <c r="AHL44" s="23"/>
      <c r="AHM44" s="23"/>
      <c r="AHN44" s="23"/>
      <c r="AHO44" s="23"/>
      <c r="AHP44" s="23"/>
      <c r="AHQ44" s="23"/>
      <c r="AHR44" s="23"/>
      <c r="AHS44" s="23"/>
      <c r="AHT44" s="23"/>
      <c r="AHU44" s="23"/>
      <c r="AHV44" s="23"/>
      <c r="AHW44" s="23"/>
      <c r="AHX44" s="23"/>
      <c r="AHY44" s="23"/>
      <c r="AHZ44" s="23"/>
      <c r="AIA44" s="23"/>
      <c r="AIB44" s="23"/>
      <c r="AIC44" s="23"/>
      <c r="AID44" s="23"/>
      <c r="AIE44" s="23"/>
      <c r="AIF44" s="23"/>
      <c r="AIG44" s="23"/>
      <c r="AIH44" s="23"/>
      <c r="AII44" s="23"/>
      <c r="AIJ44" s="23"/>
      <c r="AIK44" s="23"/>
      <c r="AIL44" s="23"/>
      <c r="AIM44" s="23"/>
      <c r="AIN44" s="23"/>
      <c r="AIO44" s="23"/>
      <c r="AIP44" s="23"/>
      <c r="AIQ44" s="23"/>
      <c r="AIR44" s="23"/>
      <c r="AIS44" s="23"/>
      <c r="AIT44" s="23"/>
      <c r="AIU44" s="23"/>
      <c r="AIV44" s="23"/>
      <c r="AIW44" s="23"/>
      <c r="AIX44" s="23"/>
      <c r="AIY44" s="23"/>
      <c r="AIZ44" s="23"/>
      <c r="AJA44" s="23"/>
      <c r="AJB44" s="23"/>
      <c r="AJC44" s="23"/>
      <c r="AJD44" s="23"/>
      <c r="AJE44" s="23"/>
      <c r="AJF44" s="23"/>
      <c r="AJG44" s="23"/>
      <c r="AJH44" s="23"/>
      <c r="AJI44" s="23"/>
      <c r="AJJ44" s="23"/>
      <c r="AJK44" s="23"/>
      <c r="AJL44" s="23"/>
      <c r="AJM44" s="23"/>
      <c r="AJN44" s="23"/>
      <c r="AJO44" s="23"/>
      <c r="AJP44" s="23"/>
      <c r="AJQ44" s="23"/>
      <c r="AJR44" s="23"/>
      <c r="AJS44" s="23"/>
      <c r="AJT44" s="23"/>
      <c r="AJU44" s="23"/>
      <c r="AJV44" s="23"/>
      <c r="AJW44" s="23"/>
      <c r="AJX44" s="23"/>
      <c r="AJY44" s="23"/>
      <c r="AJZ44" s="23"/>
      <c r="AKA44" s="23"/>
      <c r="AKB44" s="23"/>
      <c r="AKC44" s="23"/>
      <c r="AKD44" s="23"/>
      <c r="AKE44" s="23"/>
      <c r="AKF44" s="23"/>
      <c r="AKG44" s="23"/>
      <c r="AKH44" s="23"/>
      <c r="AKI44" s="23"/>
      <c r="AKJ44" s="23"/>
      <c r="AKK44" s="23"/>
      <c r="AKL44" s="23"/>
      <c r="AKM44" s="23"/>
      <c r="AKN44" s="23"/>
      <c r="AKO44" s="23"/>
      <c r="AKP44" s="23"/>
      <c r="AKQ44" s="23"/>
      <c r="AKR44" s="23"/>
      <c r="AKS44" s="23"/>
      <c r="AKT44" s="23"/>
      <c r="AKU44" s="23"/>
      <c r="AKV44" s="23"/>
      <c r="AKW44" s="23"/>
      <c r="AKX44" s="23"/>
      <c r="AKY44" s="23"/>
      <c r="AKZ44" s="23"/>
      <c r="ALA44" s="23"/>
      <c r="ALB44" s="23"/>
      <c r="ALC44" s="23"/>
      <c r="ALD44" s="23"/>
      <c r="ALE44" s="23"/>
      <c r="ALF44" s="23"/>
      <c r="ALG44" s="23"/>
      <c r="ALH44" s="23"/>
      <c r="ALI44" s="23"/>
      <c r="ALJ44" s="23"/>
      <c r="ALK44" s="23"/>
      <c r="ALL44" s="23"/>
      <c r="ALM44" s="23"/>
      <c r="ALN44" s="23"/>
      <c r="ALO44" s="23"/>
      <c r="ALP44" s="23"/>
      <c r="ALQ44" s="23"/>
      <c r="ALR44" s="23"/>
    </row>
    <row r="45" spans="1:1006" ht="45" customHeight="1" thickBot="1" x14ac:dyDescent="0.35">
      <c r="A45" s="256"/>
      <c r="B45" s="256"/>
      <c r="C45" s="256"/>
      <c r="D45" s="256"/>
      <c r="E45" s="268"/>
      <c r="F45" s="268"/>
      <c r="G45" s="268"/>
      <c r="H45" s="268"/>
      <c r="I45" s="268"/>
      <c r="L45" s="257"/>
      <c r="M45" s="258"/>
    </row>
    <row r="46" spans="1:1006" ht="43.5" customHeight="1" thickTop="1" x14ac:dyDescent="0.3">
      <c r="A46" s="256"/>
      <c r="B46" s="259"/>
      <c r="C46" s="260"/>
      <c r="D46" s="314" t="s">
        <v>210</v>
      </c>
      <c r="E46" s="314"/>
      <c r="F46" s="314"/>
      <c r="G46" s="314"/>
      <c r="H46" s="314"/>
      <c r="I46" s="314"/>
      <c r="J46" s="314"/>
      <c r="K46" s="314"/>
      <c r="L46" s="314"/>
      <c r="M46" s="261"/>
    </row>
    <row r="47" spans="1:1006" ht="40.5" customHeight="1" x14ac:dyDescent="0.3">
      <c r="A47" s="262"/>
      <c r="B47" s="263"/>
      <c r="C47" s="263"/>
      <c r="D47" s="338" t="s">
        <v>73</v>
      </c>
      <c r="E47" s="339"/>
      <c r="F47" s="339"/>
      <c r="G47" s="316" t="s">
        <v>10</v>
      </c>
      <c r="H47" s="316"/>
      <c r="I47" s="316"/>
      <c r="J47" s="316"/>
      <c r="K47" s="317" t="s">
        <v>11</v>
      </c>
      <c r="L47" s="316"/>
      <c r="M47" s="264"/>
    </row>
    <row r="48" spans="1:1006" ht="39.75" customHeight="1" x14ac:dyDescent="0.3">
      <c r="A48" s="263"/>
      <c r="B48" s="263"/>
      <c r="C48" s="263"/>
      <c r="D48" s="338"/>
      <c r="E48" s="339"/>
      <c r="F48" s="339"/>
      <c r="G48" s="318" t="s">
        <v>12</v>
      </c>
      <c r="H48" s="318"/>
      <c r="I48" s="318" t="s">
        <v>204</v>
      </c>
      <c r="J48" s="318"/>
      <c r="K48" s="100" t="s">
        <v>12</v>
      </c>
      <c r="L48" s="284" t="s">
        <v>204</v>
      </c>
      <c r="M48" s="264"/>
    </row>
    <row r="49" spans="1:13" ht="36" customHeight="1" x14ac:dyDescent="0.3">
      <c r="A49" s="265"/>
      <c r="B49" s="265"/>
      <c r="C49" s="265"/>
      <c r="D49" s="340" t="s">
        <v>95</v>
      </c>
      <c r="E49" s="341"/>
      <c r="F49" s="341"/>
      <c r="G49" s="326">
        <f>M37</f>
        <v>30999.690000000021</v>
      </c>
      <c r="H49" s="326"/>
      <c r="I49" s="342">
        <f>SUM(K6:K36)</f>
        <v>9394.4200000000019</v>
      </c>
      <c r="J49" s="343"/>
      <c r="K49" s="282">
        <f>G49*12</f>
        <v>371996.28000000026</v>
      </c>
      <c r="L49" s="283">
        <f>I49*12</f>
        <v>112733.04000000002</v>
      </c>
      <c r="M49" s="264"/>
    </row>
    <row r="50" spans="1:13" ht="36" customHeight="1" x14ac:dyDescent="0.3">
      <c r="A50" s="265"/>
      <c r="B50" s="265"/>
      <c r="C50" s="265"/>
      <c r="D50" s="344" t="s">
        <v>96</v>
      </c>
      <c r="E50" s="345"/>
      <c r="F50" s="345"/>
      <c r="G50" s="331">
        <f>I41</f>
        <v>199998</v>
      </c>
      <c r="H50" s="332"/>
      <c r="I50" s="333">
        <f>L41</f>
        <v>60605.454545454551</v>
      </c>
      <c r="J50" s="333"/>
      <c r="K50" s="101">
        <f>G50*12</f>
        <v>2399976</v>
      </c>
      <c r="L50" s="112">
        <f>I50*12</f>
        <v>727265.45454545459</v>
      </c>
      <c r="M50" s="264"/>
    </row>
    <row r="51" spans="1:13" ht="44.25" customHeight="1" thickBot="1" x14ac:dyDescent="0.35">
      <c r="A51" s="266"/>
      <c r="B51" s="266"/>
      <c r="C51" s="266"/>
      <c r="D51" s="336" t="s">
        <v>97</v>
      </c>
      <c r="E51" s="337"/>
      <c r="F51" s="337"/>
      <c r="G51" s="321">
        <f>SUM(G49:H50)</f>
        <v>230997.69000000003</v>
      </c>
      <c r="H51" s="321"/>
      <c r="I51" s="322">
        <f>SUM(I49:J50)</f>
        <v>69999.874545454557</v>
      </c>
      <c r="J51" s="323"/>
      <c r="K51" s="117">
        <f>SUM(K49:K50)</f>
        <v>2771972.2800000003</v>
      </c>
      <c r="L51" s="115">
        <f>SUM(L49:L50)</f>
        <v>839998.49454545463</v>
      </c>
      <c r="M51" s="256"/>
    </row>
    <row r="52" spans="1:13" ht="45" customHeight="1" thickTop="1" x14ac:dyDescent="0.3">
      <c r="I52" s="354"/>
      <c r="J52" s="354"/>
      <c r="K52" s="116"/>
      <c r="L52" s="267"/>
    </row>
  </sheetData>
  <customSheetViews>
    <customSheetView guid="{AB8EACC7-2FB7-47BF-9208-E4638C165297}" showGridLines="0" topLeftCell="E1">
      <selection activeCell="L4" sqref="L4:L5"/>
      <pageMargins left="0.51180555555555496" right="0.51180555555555496" top="0.78749999999999998" bottom="0.78749999999999998" header="0.51180555555555496" footer="0.51180555555555496"/>
      <pageSetup paperSize="9" firstPageNumber="0" orientation="portrait" horizontalDpi="300" verticalDpi="300" r:id="rId1"/>
    </customSheetView>
  </customSheetViews>
  <mergeCells count="50">
    <mergeCell ref="A1:O1"/>
    <mergeCell ref="I52:J52"/>
    <mergeCell ref="A2:B2"/>
    <mergeCell ref="A3:D3"/>
    <mergeCell ref="H3:I3"/>
    <mergeCell ref="A4:B4"/>
    <mergeCell ref="C4:D4"/>
    <mergeCell ref="E4:G4"/>
    <mergeCell ref="H4:I4"/>
    <mergeCell ref="J4:J5"/>
    <mergeCell ref="K4:K5"/>
    <mergeCell ref="L4:L5"/>
    <mergeCell ref="M4:M5"/>
    <mergeCell ref="O4:O5"/>
    <mergeCell ref="A39:D44"/>
    <mergeCell ref="E39:M39"/>
    <mergeCell ref="A6:A12"/>
    <mergeCell ref="B6:B12"/>
    <mergeCell ref="A13:A36"/>
    <mergeCell ref="B13:B36"/>
    <mergeCell ref="A37:D37"/>
    <mergeCell ref="H37:J37"/>
    <mergeCell ref="E40:F40"/>
    <mergeCell ref="G40:H40"/>
    <mergeCell ref="I40:J40"/>
    <mergeCell ref="E41:F41"/>
    <mergeCell ref="G41:H41"/>
    <mergeCell ref="D51:F51"/>
    <mergeCell ref="G51:H51"/>
    <mergeCell ref="D46:L46"/>
    <mergeCell ref="D47:F48"/>
    <mergeCell ref="G47:J47"/>
    <mergeCell ref="K47:L47"/>
    <mergeCell ref="G48:H48"/>
    <mergeCell ref="I48:J48"/>
    <mergeCell ref="I51:J51"/>
    <mergeCell ref="D49:F49"/>
    <mergeCell ref="G49:H49"/>
    <mergeCell ref="I49:J49"/>
    <mergeCell ref="D50:F50"/>
    <mergeCell ref="G50:H50"/>
    <mergeCell ref="I50:J50"/>
    <mergeCell ref="E44:F44"/>
    <mergeCell ref="G43:H43"/>
    <mergeCell ref="I41:J41"/>
    <mergeCell ref="E42:M42"/>
    <mergeCell ref="G44:H44"/>
    <mergeCell ref="I43:J43"/>
    <mergeCell ref="I44:J44"/>
    <mergeCell ref="E43:F43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showGridLines="0" topLeftCell="D1" zoomScaleNormal="100" workbookViewId="0">
      <pane ySplit="2" topLeftCell="A3" activePane="bottomLeft" state="frozen"/>
      <selection activeCell="D1" sqref="D1"/>
      <selection pane="bottomLeft" activeCell="J15" sqref="J15"/>
    </sheetView>
  </sheetViews>
  <sheetFormatPr defaultColWidth="33.5546875" defaultRowHeight="36" customHeight="1" x14ac:dyDescent="0.3"/>
  <cols>
    <col min="1" max="1" width="58.109375" style="120" customWidth="1"/>
    <col min="2" max="2" width="17.5546875" style="120" customWidth="1"/>
    <col min="3" max="3" width="14" style="120" customWidth="1"/>
    <col min="4" max="4" width="17.44140625" style="120" customWidth="1"/>
    <col min="5" max="5" width="22.88671875" style="120" customWidth="1"/>
    <col min="6" max="6" width="20.88671875" style="120" customWidth="1"/>
    <col min="7" max="7" width="13.33203125" style="171" customWidth="1"/>
    <col min="8" max="8" width="18.44140625" style="120" customWidth="1"/>
    <col min="9" max="9" width="31.6640625" style="120" customWidth="1"/>
    <col min="10" max="11" width="30.44140625" style="120" customWidth="1"/>
    <col min="12" max="16384" width="33.5546875" style="120"/>
  </cols>
  <sheetData>
    <row r="1" spans="1:10" ht="48" customHeight="1" x14ac:dyDescent="0.3">
      <c r="A1" s="370" t="s">
        <v>173</v>
      </c>
      <c r="B1" s="370"/>
      <c r="C1" s="370"/>
      <c r="D1" s="370"/>
      <c r="E1" s="370"/>
      <c r="F1" s="370"/>
      <c r="G1" s="192"/>
    </row>
    <row r="2" spans="1:10" ht="42.75" customHeight="1" x14ac:dyDescent="0.3">
      <c r="A2" s="193" t="s">
        <v>133</v>
      </c>
      <c r="B2" s="195" t="s">
        <v>105</v>
      </c>
      <c r="C2" s="195" t="s">
        <v>130</v>
      </c>
      <c r="D2" s="195" t="s">
        <v>112</v>
      </c>
      <c r="E2" s="198" t="s">
        <v>159</v>
      </c>
      <c r="F2" s="195" t="s">
        <v>115</v>
      </c>
    </row>
    <row r="3" spans="1:10" ht="36" customHeight="1" x14ac:dyDescent="0.3">
      <c r="A3" s="191" t="s">
        <v>167</v>
      </c>
      <c r="B3" s="194">
        <v>364102</v>
      </c>
      <c r="C3" s="194">
        <v>6</v>
      </c>
      <c r="D3" s="196" t="s">
        <v>158</v>
      </c>
      <c r="E3" s="197">
        <v>42.5</v>
      </c>
      <c r="F3" s="194" t="s">
        <v>128</v>
      </c>
      <c r="G3" s="199"/>
      <c r="H3" s="122"/>
    </row>
    <row r="4" spans="1:10" ht="36" customHeight="1" x14ac:dyDescent="0.3">
      <c r="A4" s="173" t="s">
        <v>156</v>
      </c>
      <c r="B4" s="168">
        <v>200346</v>
      </c>
      <c r="C4" s="168">
        <v>1</v>
      </c>
      <c r="D4" s="169" t="s">
        <v>157</v>
      </c>
      <c r="E4" s="170">
        <v>31.24</v>
      </c>
      <c r="F4" s="168" t="s">
        <v>128</v>
      </c>
      <c r="H4" s="219" t="s">
        <v>190</v>
      </c>
    </row>
    <row r="5" spans="1:10" ht="36" customHeight="1" x14ac:dyDescent="0.3">
      <c r="A5" s="173" t="s">
        <v>179</v>
      </c>
      <c r="B5" s="168">
        <v>173039</v>
      </c>
      <c r="C5" s="168">
        <v>1</v>
      </c>
      <c r="D5" s="169" t="s">
        <v>138</v>
      </c>
      <c r="E5" s="170">
        <v>61.19</v>
      </c>
      <c r="F5" s="168" t="s">
        <v>128</v>
      </c>
      <c r="H5" s="73"/>
    </row>
    <row r="6" spans="1:10" ht="36" customHeight="1" x14ac:dyDescent="0.3">
      <c r="A6" s="173" t="s">
        <v>161</v>
      </c>
      <c r="B6" s="168">
        <v>240121</v>
      </c>
      <c r="C6" s="168">
        <v>1</v>
      </c>
      <c r="D6" s="169" t="s">
        <v>181</v>
      </c>
      <c r="E6" s="170">
        <v>16.8</v>
      </c>
      <c r="F6" s="168" t="s">
        <v>128</v>
      </c>
      <c r="G6" s="364"/>
      <c r="H6" s="364"/>
      <c r="I6" s="364"/>
    </row>
    <row r="7" spans="1:10" ht="36" customHeight="1" x14ac:dyDescent="0.3">
      <c r="A7" s="173" t="s">
        <v>162</v>
      </c>
      <c r="B7" s="168">
        <v>154040</v>
      </c>
      <c r="C7" s="168">
        <v>1</v>
      </c>
      <c r="D7" s="169" t="s">
        <v>163</v>
      </c>
      <c r="E7" s="170">
        <v>20.25</v>
      </c>
      <c r="F7" s="168" t="s">
        <v>128</v>
      </c>
      <c r="G7" s="364"/>
      <c r="H7" s="364"/>
      <c r="I7" s="364"/>
    </row>
    <row r="8" spans="1:10" ht="36" customHeight="1" x14ac:dyDescent="0.3">
      <c r="A8" s="173" t="s">
        <v>164</v>
      </c>
      <c r="B8" s="168">
        <v>114601</v>
      </c>
      <c r="C8" s="168">
        <v>2</v>
      </c>
      <c r="D8" s="169" t="s">
        <v>134</v>
      </c>
      <c r="E8" s="170">
        <v>30.56</v>
      </c>
      <c r="F8" s="168" t="s">
        <v>128</v>
      </c>
      <c r="H8" s="73"/>
    </row>
    <row r="9" spans="1:10" ht="36" customHeight="1" x14ac:dyDescent="0.3">
      <c r="A9" s="173" t="s">
        <v>165</v>
      </c>
      <c r="B9" s="168">
        <v>925464</v>
      </c>
      <c r="C9" s="168">
        <v>3</v>
      </c>
      <c r="D9" s="169" t="s">
        <v>135</v>
      </c>
      <c r="E9" s="170">
        <v>43.75</v>
      </c>
      <c r="F9" s="168" t="s">
        <v>128</v>
      </c>
      <c r="H9" s="365"/>
      <c r="I9" s="365"/>
      <c r="J9" s="176"/>
    </row>
    <row r="10" spans="1:10" ht="36" customHeight="1" x14ac:dyDescent="0.3">
      <c r="A10" s="173" t="s">
        <v>165</v>
      </c>
      <c r="B10" s="168">
        <v>925464</v>
      </c>
      <c r="C10" s="168">
        <v>2</v>
      </c>
      <c r="D10" s="169" t="s">
        <v>137</v>
      </c>
      <c r="E10" s="170">
        <v>16.66</v>
      </c>
      <c r="F10" s="168" t="s">
        <v>128</v>
      </c>
      <c r="H10" s="174"/>
      <c r="I10" s="174"/>
    </row>
    <row r="11" spans="1:10" ht="36" customHeight="1" x14ac:dyDescent="0.3">
      <c r="A11" s="173" t="s">
        <v>176</v>
      </c>
      <c r="B11" s="168">
        <v>443033</v>
      </c>
      <c r="C11" s="168">
        <v>1</v>
      </c>
      <c r="D11" s="169" t="s">
        <v>107</v>
      </c>
      <c r="E11" s="170">
        <v>12.59</v>
      </c>
      <c r="F11" s="168" t="s">
        <v>128</v>
      </c>
      <c r="H11" s="174"/>
      <c r="I11" s="174"/>
    </row>
    <row r="12" spans="1:10" ht="36" customHeight="1" x14ac:dyDescent="0.3">
      <c r="A12" s="173" t="s">
        <v>168</v>
      </c>
      <c r="B12" s="168">
        <v>114601</v>
      </c>
      <c r="C12" s="168">
        <v>1</v>
      </c>
      <c r="D12" s="169" t="s">
        <v>160</v>
      </c>
      <c r="E12" s="170">
        <v>28.46</v>
      </c>
      <c r="F12" s="168" t="s">
        <v>128</v>
      </c>
      <c r="H12" s="174"/>
      <c r="I12" s="174"/>
    </row>
    <row r="13" spans="1:10" ht="36" customHeight="1" x14ac:dyDescent="0.3">
      <c r="A13" s="173" t="s">
        <v>170</v>
      </c>
      <c r="B13" s="168">
        <v>70018</v>
      </c>
      <c r="C13" s="168">
        <v>1</v>
      </c>
      <c r="D13" s="169" t="s">
        <v>108</v>
      </c>
      <c r="E13" s="170">
        <v>29.9</v>
      </c>
      <c r="F13" s="168" t="s">
        <v>128</v>
      </c>
      <c r="H13" s="174"/>
      <c r="I13" s="174"/>
    </row>
    <row r="14" spans="1:10" ht="36" customHeight="1" x14ac:dyDescent="0.3">
      <c r="A14" s="173" t="s">
        <v>180</v>
      </c>
      <c r="B14" s="168">
        <v>450107</v>
      </c>
      <c r="C14" s="168">
        <v>2</v>
      </c>
      <c r="D14" s="169" t="s">
        <v>169</v>
      </c>
      <c r="E14" s="170">
        <v>34.479999999999997</v>
      </c>
      <c r="F14" s="168" t="s">
        <v>128</v>
      </c>
      <c r="H14" s="174"/>
      <c r="I14" s="174"/>
    </row>
    <row r="15" spans="1:10" ht="36" customHeight="1" x14ac:dyDescent="0.3">
      <c r="A15" s="173" t="s">
        <v>180</v>
      </c>
      <c r="B15" s="168">
        <v>450107</v>
      </c>
      <c r="C15" s="168">
        <v>2</v>
      </c>
      <c r="D15" s="169" t="s">
        <v>169</v>
      </c>
      <c r="E15" s="170">
        <v>49.98</v>
      </c>
      <c r="F15" s="168" t="s">
        <v>128</v>
      </c>
      <c r="H15" s="174"/>
      <c r="I15" s="174"/>
    </row>
    <row r="16" spans="1:10" ht="36" customHeight="1" x14ac:dyDescent="0.3">
      <c r="A16" s="173" t="s">
        <v>178</v>
      </c>
      <c r="B16" s="168">
        <v>113202</v>
      </c>
      <c r="C16" s="168">
        <v>4</v>
      </c>
      <c r="D16" s="169" t="s">
        <v>171</v>
      </c>
      <c r="E16" s="170">
        <v>18.190000000000001</v>
      </c>
      <c r="F16" s="168" t="s">
        <v>128</v>
      </c>
      <c r="H16" s="174"/>
      <c r="I16" s="174"/>
    </row>
    <row r="17" spans="1:12" ht="36" customHeight="1" x14ac:dyDescent="0.3">
      <c r="A17" s="173" t="s">
        <v>178</v>
      </c>
      <c r="B17" s="168">
        <v>113202</v>
      </c>
      <c r="C17" s="168">
        <v>4</v>
      </c>
      <c r="D17" s="169" t="s">
        <v>171</v>
      </c>
      <c r="E17" s="170">
        <v>36.380000000000003</v>
      </c>
      <c r="F17" s="168" t="s">
        <v>128</v>
      </c>
      <c r="G17" s="200"/>
      <c r="H17" s="201"/>
      <c r="I17" s="201"/>
      <c r="J17" s="201"/>
      <c r="K17" s="202"/>
      <c r="L17" s="201"/>
    </row>
    <row r="18" spans="1:12" ht="36" customHeight="1" x14ac:dyDescent="0.3">
      <c r="A18" s="173" t="s">
        <v>176</v>
      </c>
      <c r="B18" s="168">
        <v>443033</v>
      </c>
      <c r="C18" s="168">
        <v>1</v>
      </c>
      <c r="D18" s="169" t="s">
        <v>110</v>
      </c>
      <c r="E18" s="170">
        <v>21.16</v>
      </c>
      <c r="F18" s="168" t="s">
        <v>128</v>
      </c>
      <c r="H18" s="174"/>
      <c r="I18" s="211" t="s">
        <v>186</v>
      </c>
      <c r="J18" s="208">
        <v>31.89</v>
      </c>
      <c r="K18" s="207">
        <v>45.1</v>
      </c>
      <c r="L18" s="73"/>
    </row>
    <row r="19" spans="1:12" ht="36" customHeight="1" x14ac:dyDescent="0.3">
      <c r="A19" s="173" t="s">
        <v>166</v>
      </c>
      <c r="B19" s="168">
        <v>70008</v>
      </c>
      <c r="C19" s="168">
        <v>1</v>
      </c>
      <c r="D19" s="169" t="s">
        <v>160</v>
      </c>
      <c r="E19" s="170">
        <v>48</v>
      </c>
      <c r="F19" s="168" t="s">
        <v>128</v>
      </c>
      <c r="H19" s="175"/>
      <c r="I19" s="216" t="s">
        <v>187</v>
      </c>
      <c r="J19" s="220">
        <v>2903</v>
      </c>
      <c r="K19" s="221">
        <v>609</v>
      </c>
      <c r="L19" s="73"/>
    </row>
    <row r="20" spans="1:12" ht="32.25" customHeight="1" x14ac:dyDescent="0.3">
      <c r="A20" s="360" t="s">
        <v>182</v>
      </c>
      <c r="B20" s="360"/>
      <c r="C20" s="360"/>
      <c r="D20" s="360"/>
      <c r="E20" s="367">
        <f>AVERAGE(E3:E19)</f>
        <v>31.887647058823532</v>
      </c>
      <c r="F20" s="367"/>
      <c r="H20" s="175"/>
      <c r="I20" s="212" t="s">
        <v>188</v>
      </c>
      <c r="J20" s="209">
        <f>J18*J19</f>
        <v>92576.67</v>
      </c>
      <c r="K20" s="210">
        <f>K18*K19</f>
        <v>27465.9</v>
      </c>
      <c r="L20" s="73"/>
    </row>
    <row r="21" spans="1:12" ht="32.25" customHeight="1" x14ac:dyDescent="0.3">
      <c r="A21" s="360" t="s">
        <v>184</v>
      </c>
      <c r="B21" s="360"/>
      <c r="C21" s="360"/>
      <c r="D21" s="360"/>
      <c r="E21" s="366">
        <v>2903</v>
      </c>
      <c r="F21" s="366"/>
      <c r="G21" s="123" t="s">
        <v>193</v>
      </c>
      <c r="H21" s="175"/>
      <c r="I21" s="217" t="s">
        <v>191</v>
      </c>
      <c r="J21" s="213">
        <f>J20*12</f>
        <v>1110920.04</v>
      </c>
      <c r="K21" s="214">
        <f>K20*12</f>
        <v>329590.80000000005</v>
      </c>
    </row>
    <row r="22" spans="1:12" ht="32.25" customHeight="1" x14ac:dyDescent="0.3">
      <c r="A22" s="360" t="s">
        <v>183</v>
      </c>
      <c r="B22" s="360"/>
      <c r="C22" s="360"/>
      <c r="D22" s="360"/>
      <c r="E22" s="362">
        <v>116434.12</v>
      </c>
      <c r="F22" s="362"/>
      <c r="G22" s="172"/>
      <c r="H22" s="122"/>
      <c r="I22" s="211" t="s">
        <v>189</v>
      </c>
      <c r="J22" s="368">
        <f>K20+J20</f>
        <v>120042.57</v>
      </c>
      <c r="K22" s="368"/>
    </row>
    <row r="23" spans="1:12" ht="43.5" customHeight="1" x14ac:dyDescent="0.3">
      <c r="A23" s="370" t="s">
        <v>174</v>
      </c>
      <c r="B23" s="370"/>
      <c r="C23" s="370"/>
      <c r="D23" s="370"/>
      <c r="E23" s="370"/>
      <c r="F23" s="370"/>
      <c r="G23" s="190"/>
      <c r="H23" s="122"/>
      <c r="I23" s="217" t="s">
        <v>192</v>
      </c>
      <c r="J23" s="369">
        <f>J22*12</f>
        <v>1440510.84</v>
      </c>
      <c r="K23" s="369"/>
      <c r="L23" s="73"/>
    </row>
    <row r="24" spans="1:12" ht="44.25" customHeight="1" x14ac:dyDescent="0.3">
      <c r="A24" s="193" t="s">
        <v>133</v>
      </c>
      <c r="B24" s="195" t="s">
        <v>105</v>
      </c>
      <c r="C24" s="195" t="s">
        <v>130</v>
      </c>
      <c r="D24" s="195" t="s">
        <v>112</v>
      </c>
      <c r="E24" s="198" t="s">
        <v>159</v>
      </c>
      <c r="F24" s="195" t="s">
        <v>115</v>
      </c>
      <c r="G24" s="190"/>
      <c r="H24" s="122"/>
    </row>
    <row r="25" spans="1:12" ht="36" customHeight="1" x14ac:dyDescent="0.3">
      <c r="A25" s="173" t="s">
        <v>172</v>
      </c>
      <c r="B25" s="168">
        <v>150002</v>
      </c>
      <c r="C25" s="168">
        <v>2</v>
      </c>
      <c r="D25" s="203" t="s">
        <v>175</v>
      </c>
      <c r="E25" s="170">
        <v>35</v>
      </c>
      <c r="F25" s="204" t="s">
        <v>128</v>
      </c>
      <c r="G25" s="190"/>
      <c r="H25" s="122"/>
      <c r="J25" s="73"/>
    </row>
    <row r="26" spans="1:12" ht="36" customHeight="1" x14ac:dyDescent="0.3">
      <c r="A26" s="173" t="s">
        <v>177</v>
      </c>
      <c r="B26" s="168">
        <v>173039</v>
      </c>
      <c r="C26" s="168">
        <v>2</v>
      </c>
      <c r="D26" s="205" t="s">
        <v>138</v>
      </c>
      <c r="E26" s="215">
        <v>9.36</v>
      </c>
      <c r="F26" s="204" t="s">
        <v>128</v>
      </c>
      <c r="G26" s="190"/>
      <c r="H26" s="122"/>
      <c r="J26" s="73"/>
    </row>
    <row r="27" spans="1:12" ht="36" customHeight="1" x14ac:dyDescent="0.3">
      <c r="A27" s="173" t="s">
        <v>178</v>
      </c>
      <c r="B27" s="168">
        <v>113202</v>
      </c>
      <c r="C27" s="168">
        <v>4</v>
      </c>
      <c r="D27" s="205" t="s">
        <v>171</v>
      </c>
      <c r="E27" s="206">
        <v>90.95</v>
      </c>
      <c r="F27" s="204" t="s">
        <v>128</v>
      </c>
      <c r="G27" s="190"/>
      <c r="H27" s="122"/>
      <c r="J27" s="73"/>
    </row>
    <row r="28" spans="1:12" ht="36" customHeight="1" x14ac:dyDescent="0.3">
      <c r="A28" s="360" t="s">
        <v>182</v>
      </c>
      <c r="B28" s="360"/>
      <c r="C28" s="360"/>
      <c r="D28" s="360"/>
      <c r="E28" s="367">
        <f>AVERAGE(E25:E27)</f>
        <v>45.103333333333332</v>
      </c>
      <c r="F28" s="367"/>
      <c r="H28" s="122"/>
      <c r="I28" s="73"/>
    </row>
    <row r="29" spans="1:12" ht="36" customHeight="1" x14ac:dyDescent="0.3">
      <c r="A29" s="360" t="s">
        <v>184</v>
      </c>
      <c r="B29" s="360"/>
      <c r="C29" s="360"/>
      <c r="D29" s="360"/>
      <c r="E29" s="366">
        <v>609</v>
      </c>
      <c r="F29" s="366"/>
      <c r="G29" s="123" t="s">
        <v>193</v>
      </c>
      <c r="H29" s="122"/>
      <c r="I29" s="122"/>
    </row>
    <row r="30" spans="1:12" ht="36" customHeight="1" x14ac:dyDescent="0.3">
      <c r="A30" s="360" t="s">
        <v>185</v>
      </c>
      <c r="B30" s="360"/>
      <c r="C30" s="360"/>
      <c r="D30" s="360"/>
      <c r="E30" s="362">
        <v>27435.68</v>
      </c>
      <c r="F30" s="362"/>
      <c r="G30" s="218"/>
    </row>
    <row r="31" spans="1:12" ht="45" customHeight="1" x14ac:dyDescent="0.3">
      <c r="A31" s="361"/>
      <c r="B31" s="361"/>
      <c r="C31" s="361"/>
      <c r="D31" s="361"/>
      <c r="E31" s="363"/>
      <c r="F31" s="363"/>
      <c r="G31" s="172"/>
      <c r="H31" s="122"/>
      <c r="I31" s="122"/>
    </row>
    <row r="32" spans="1:12" ht="36" customHeight="1" x14ac:dyDescent="0.3">
      <c r="F32" s="122"/>
      <c r="H32" s="122"/>
    </row>
    <row r="33" spans="8:8" ht="36" customHeight="1" x14ac:dyDescent="0.3">
      <c r="H33" s="122"/>
    </row>
  </sheetData>
  <autoFilter ref="A2:F30"/>
  <customSheetViews>
    <customSheetView guid="{AB8EACC7-2FB7-47BF-9208-E4638C165297}" showGridLines="0" showAutoFilter="1" topLeftCell="D1">
      <pane ySplit="2" topLeftCell="A3" activePane="bottomLeft" state="frozen"/>
      <selection pane="bottomLeft" activeCell="J15" sqref="J15"/>
      <pageMargins left="0.511811024" right="0.511811024" top="0.78740157499999996" bottom="0.78740157499999996" header="0.31496062000000002" footer="0.31496062000000002"/>
      <pageSetup orientation="portrait" r:id="rId1"/>
      <autoFilter ref="A2:F30"/>
    </customSheetView>
  </customSheetViews>
  <mergeCells count="21">
    <mergeCell ref="J22:K22"/>
    <mergeCell ref="J23:K23"/>
    <mergeCell ref="A1:F1"/>
    <mergeCell ref="A23:F23"/>
    <mergeCell ref="A28:D28"/>
    <mergeCell ref="G6:I6"/>
    <mergeCell ref="A30:D30"/>
    <mergeCell ref="A31:D31"/>
    <mergeCell ref="E30:F30"/>
    <mergeCell ref="E31:F31"/>
    <mergeCell ref="G7:I7"/>
    <mergeCell ref="H9:I9"/>
    <mergeCell ref="E29:F29"/>
    <mergeCell ref="A29:D29"/>
    <mergeCell ref="A20:D20"/>
    <mergeCell ref="E20:F20"/>
    <mergeCell ref="E21:F21"/>
    <mergeCell ref="E22:F22"/>
    <mergeCell ref="A21:D21"/>
    <mergeCell ref="A22:D22"/>
    <mergeCell ref="E28:F28"/>
  </mergeCells>
  <pageMargins left="0.511811024" right="0.511811024" top="0.78740157499999996" bottom="0.78740157499999996" header="0.31496062000000002" footer="0.31496062000000002"/>
  <pageSetup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showGridLines="0" tabSelected="1" workbookViewId="0">
      <selection activeCell="K2" sqref="K2"/>
    </sheetView>
  </sheetViews>
  <sheetFormatPr defaultRowHeight="44.25" customHeight="1" x14ac:dyDescent="0.3"/>
  <cols>
    <col min="1" max="1" width="43.6640625" style="177" customWidth="1"/>
    <col min="2" max="2" width="13" style="4" customWidth="1"/>
    <col min="3" max="3" width="13.88671875" style="4" customWidth="1"/>
    <col min="4" max="4" width="14.5546875" style="4" customWidth="1"/>
    <col min="5" max="5" width="8.109375" style="5" customWidth="1"/>
    <col min="6" max="6" width="11.5546875" style="5" customWidth="1"/>
    <col min="7" max="7" width="20.44140625" style="5" customWidth="1"/>
    <col min="8" max="8" width="22.88671875" style="5" customWidth="1"/>
    <col min="9" max="9" width="24" style="5" customWidth="1"/>
    <col min="10" max="10" width="14.109375" customWidth="1"/>
    <col min="11" max="11" width="15.5546875" customWidth="1"/>
  </cols>
  <sheetData>
    <row r="1" spans="1:10" ht="59.4" customHeight="1" x14ac:dyDescent="0.3">
      <c r="A1" s="390" t="s">
        <v>215</v>
      </c>
      <c r="G1" s="22"/>
      <c r="H1" s="389" t="s">
        <v>216</v>
      </c>
      <c r="I1" s="162"/>
      <c r="J1" s="73"/>
    </row>
    <row r="2" spans="1:10" ht="33.6" customHeight="1" x14ac:dyDescent="0.3">
      <c r="A2" s="178"/>
      <c r="B2" s="19">
        <v>0.2</v>
      </c>
      <c r="C2" s="20">
        <v>0.1</v>
      </c>
      <c r="D2" s="21">
        <v>0</v>
      </c>
      <c r="E2" s="294"/>
      <c r="F2" s="294"/>
      <c r="G2" s="25"/>
      <c r="H2" s="25"/>
      <c r="I2" s="25"/>
    </row>
    <row r="3" spans="1:10" ht="46.8" customHeight="1" x14ac:dyDescent="0.3">
      <c r="A3" s="178"/>
      <c r="B3" s="373" t="s">
        <v>78</v>
      </c>
      <c r="C3" s="373"/>
      <c r="D3" s="373"/>
      <c r="E3" s="373" t="s">
        <v>14</v>
      </c>
      <c r="F3" s="373"/>
      <c r="G3" s="373" t="s">
        <v>214</v>
      </c>
      <c r="H3" s="373" t="s">
        <v>212</v>
      </c>
      <c r="I3" s="373" t="s">
        <v>155</v>
      </c>
    </row>
    <row r="4" spans="1:10" ht="34.200000000000003" customHeight="1" x14ac:dyDescent="0.3">
      <c r="A4" s="179" t="s">
        <v>0</v>
      </c>
      <c r="B4" s="10" t="s">
        <v>17</v>
      </c>
      <c r="C4" s="10" t="s">
        <v>18</v>
      </c>
      <c r="D4" s="10" t="s">
        <v>19</v>
      </c>
      <c r="E4" s="10" t="s">
        <v>20</v>
      </c>
      <c r="F4" s="10" t="s">
        <v>70</v>
      </c>
      <c r="G4" s="373"/>
      <c r="H4" s="373"/>
      <c r="I4" s="373"/>
    </row>
    <row r="5" spans="1:10" ht="44.25" customHeight="1" x14ac:dyDescent="0.3">
      <c r="A5" s="180" t="s">
        <v>24</v>
      </c>
      <c r="B5" s="222">
        <v>65</v>
      </c>
      <c r="C5" s="222">
        <v>77</v>
      </c>
      <c r="D5" s="222">
        <v>140</v>
      </c>
      <c r="E5" s="30">
        <v>1</v>
      </c>
      <c r="F5" s="15">
        <f>IF(E5=0,0%,IF(E5=1,0%,IF(E5=2,5%,IF(E5=3,10%,IF(E5=4,15%,20%)))))</f>
        <v>0</v>
      </c>
      <c r="G5" s="32">
        <v>1</v>
      </c>
      <c r="H5" s="36"/>
      <c r="I5" s="161">
        <f>H5*I$1</f>
        <v>0</v>
      </c>
    </row>
    <row r="6" spans="1:10" ht="44.25" customHeight="1" x14ac:dyDescent="0.3">
      <c r="A6" s="181" t="s">
        <v>3</v>
      </c>
      <c r="B6" s="223">
        <v>69</v>
      </c>
      <c r="C6" s="223">
        <v>65</v>
      </c>
      <c r="D6" s="223">
        <v>89</v>
      </c>
      <c r="E6" s="31">
        <v>1</v>
      </c>
      <c r="F6" s="107">
        <f>IF(E6=0,0%,IF(E6=1,0%,IF(E6=2,5%,IF(E6=3,10%,IF(E6=4,15%,20%)))))</f>
        <v>0</v>
      </c>
      <c r="G6" s="165"/>
      <c r="H6" s="34"/>
      <c r="I6" s="160">
        <f t="shared" ref="I6:I36" si="0">H6*I$1</f>
        <v>0</v>
      </c>
    </row>
    <row r="7" spans="1:10" ht="44.25" customHeight="1" x14ac:dyDescent="0.3">
      <c r="A7" s="180" t="s">
        <v>9</v>
      </c>
      <c r="B7" s="222">
        <v>34</v>
      </c>
      <c r="C7" s="222">
        <v>0</v>
      </c>
      <c r="D7" s="222">
        <v>119</v>
      </c>
      <c r="E7" s="30">
        <v>1</v>
      </c>
      <c r="F7" s="15">
        <f t="shared" ref="F7:F35" si="1">IF(E7=0,0%,IF(E7=1,0%,IF(E7=2,5%,IF(E7=3,10%,IF(E7=4,15%,20%)))))</f>
        <v>0</v>
      </c>
      <c r="G7" s="166"/>
      <c r="H7" s="36"/>
      <c r="I7" s="161">
        <f t="shared" si="0"/>
        <v>0</v>
      </c>
    </row>
    <row r="8" spans="1:10" ht="44.25" customHeight="1" x14ac:dyDescent="0.3">
      <c r="A8" s="182" t="s">
        <v>28</v>
      </c>
      <c r="B8" s="224">
        <v>40</v>
      </c>
      <c r="C8" s="224">
        <v>70</v>
      </c>
      <c r="D8" s="224">
        <v>24</v>
      </c>
      <c r="E8" s="48">
        <v>5</v>
      </c>
      <c r="F8" s="107">
        <f t="shared" si="1"/>
        <v>0.2</v>
      </c>
      <c r="G8" s="165"/>
      <c r="H8" s="34"/>
      <c r="I8" s="160">
        <f t="shared" si="0"/>
        <v>0</v>
      </c>
    </row>
    <row r="9" spans="1:10" ht="44.25" customHeight="1" x14ac:dyDescent="0.3">
      <c r="A9" s="183" t="s">
        <v>30</v>
      </c>
      <c r="B9" s="225">
        <v>12</v>
      </c>
      <c r="C9" s="225">
        <v>1</v>
      </c>
      <c r="D9" s="225">
        <v>5</v>
      </c>
      <c r="E9" s="39">
        <v>2</v>
      </c>
      <c r="F9" s="15">
        <f t="shared" si="1"/>
        <v>0.05</v>
      </c>
      <c r="G9" s="166"/>
      <c r="H9" s="36"/>
      <c r="I9" s="161">
        <f t="shared" si="0"/>
        <v>0</v>
      </c>
    </row>
    <row r="10" spans="1:10" ht="44.25" customHeight="1" x14ac:dyDescent="0.3">
      <c r="A10" s="184" t="s">
        <v>4</v>
      </c>
      <c r="B10" s="226">
        <v>0</v>
      </c>
      <c r="C10" s="226">
        <v>0</v>
      </c>
      <c r="D10" s="226">
        <v>0</v>
      </c>
      <c r="E10" s="52">
        <v>1</v>
      </c>
      <c r="F10" s="107">
        <f t="shared" si="1"/>
        <v>0</v>
      </c>
      <c r="G10" s="165"/>
      <c r="H10" s="34"/>
      <c r="I10" s="160">
        <f t="shared" si="0"/>
        <v>0</v>
      </c>
    </row>
    <row r="11" spans="1:10" ht="44.25" customHeight="1" x14ac:dyDescent="0.3">
      <c r="A11" s="185" t="s">
        <v>33</v>
      </c>
      <c r="B11" s="227">
        <v>0</v>
      </c>
      <c r="C11" s="227">
        <v>0</v>
      </c>
      <c r="D11" s="227">
        <v>0</v>
      </c>
      <c r="E11" s="43">
        <v>1</v>
      </c>
      <c r="F11" s="15">
        <f t="shared" si="1"/>
        <v>0</v>
      </c>
      <c r="G11" s="166"/>
      <c r="H11" s="36"/>
      <c r="I11" s="161">
        <f t="shared" si="0"/>
        <v>0</v>
      </c>
    </row>
    <row r="12" spans="1:10" ht="44.25" customHeight="1" x14ac:dyDescent="0.3">
      <c r="A12" s="181" t="s">
        <v>36</v>
      </c>
      <c r="B12" s="223">
        <v>1</v>
      </c>
      <c r="C12" s="223">
        <v>0</v>
      </c>
      <c r="D12" s="223">
        <v>0</v>
      </c>
      <c r="E12" s="31">
        <v>1</v>
      </c>
      <c r="F12" s="107">
        <f t="shared" si="1"/>
        <v>0</v>
      </c>
      <c r="G12" s="165"/>
      <c r="H12" s="34"/>
      <c r="I12" s="160">
        <f t="shared" si="0"/>
        <v>0</v>
      </c>
    </row>
    <row r="13" spans="1:10" ht="44.25" customHeight="1" x14ac:dyDescent="0.3">
      <c r="A13" s="183" t="s">
        <v>2</v>
      </c>
      <c r="B13" s="225">
        <v>13</v>
      </c>
      <c r="C13" s="225">
        <v>2</v>
      </c>
      <c r="D13" s="225">
        <v>0</v>
      </c>
      <c r="E13" s="39">
        <v>4</v>
      </c>
      <c r="F13" s="15">
        <f t="shared" si="1"/>
        <v>0.15</v>
      </c>
      <c r="G13" s="166"/>
      <c r="H13" s="36"/>
      <c r="I13" s="161">
        <f t="shared" si="0"/>
        <v>0</v>
      </c>
    </row>
    <row r="14" spans="1:10" ht="44.25" customHeight="1" x14ac:dyDescent="0.3">
      <c r="A14" s="182" t="s">
        <v>1</v>
      </c>
      <c r="B14" s="224">
        <v>21</v>
      </c>
      <c r="C14" s="224">
        <v>2</v>
      </c>
      <c r="D14" s="224">
        <v>0</v>
      </c>
      <c r="E14" s="48">
        <v>2</v>
      </c>
      <c r="F14" s="107">
        <f t="shared" si="1"/>
        <v>0.05</v>
      </c>
      <c r="G14" s="165"/>
      <c r="H14" s="34"/>
      <c r="I14" s="160">
        <f t="shared" si="0"/>
        <v>0</v>
      </c>
    </row>
    <row r="15" spans="1:10" ht="44.25" customHeight="1" x14ac:dyDescent="0.3">
      <c r="A15" s="183" t="s">
        <v>37</v>
      </c>
      <c r="B15" s="225">
        <v>1</v>
      </c>
      <c r="C15" s="225">
        <v>1</v>
      </c>
      <c r="D15" s="225">
        <v>0</v>
      </c>
      <c r="E15" s="39">
        <v>2</v>
      </c>
      <c r="F15" s="15">
        <f t="shared" si="1"/>
        <v>0.05</v>
      </c>
      <c r="G15" s="166"/>
      <c r="H15" s="36"/>
      <c r="I15" s="161">
        <f t="shared" si="0"/>
        <v>0</v>
      </c>
    </row>
    <row r="16" spans="1:10" ht="44.25" customHeight="1" x14ac:dyDescent="0.3">
      <c r="A16" s="291" t="s">
        <v>83</v>
      </c>
      <c r="B16" s="224">
        <v>2</v>
      </c>
      <c r="C16" s="224">
        <v>0</v>
      </c>
      <c r="D16" s="224">
        <v>0</v>
      </c>
      <c r="E16" s="52">
        <v>1</v>
      </c>
      <c r="F16" s="107">
        <f t="shared" si="1"/>
        <v>0</v>
      </c>
      <c r="G16" s="165"/>
      <c r="H16" s="34"/>
      <c r="I16" s="160">
        <f t="shared" si="0"/>
        <v>0</v>
      </c>
    </row>
    <row r="17" spans="1:9" ht="44.25" customHeight="1" x14ac:dyDescent="0.3">
      <c r="A17" s="180" t="s">
        <v>5</v>
      </c>
      <c r="B17" s="222">
        <v>1</v>
      </c>
      <c r="C17" s="222">
        <v>0</v>
      </c>
      <c r="D17" s="222">
        <v>0</v>
      </c>
      <c r="E17" s="30">
        <v>1</v>
      </c>
      <c r="F17" s="15">
        <f t="shared" si="1"/>
        <v>0</v>
      </c>
      <c r="G17" s="166"/>
      <c r="H17" s="36"/>
      <c r="I17" s="161">
        <f t="shared" si="0"/>
        <v>0</v>
      </c>
    </row>
    <row r="18" spans="1:9" ht="44.25" customHeight="1" x14ac:dyDescent="0.3">
      <c r="A18" s="182" t="s">
        <v>7</v>
      </c>
      <c r="B18" s="224">
        <v>29</v>
      </c>
      <c r="C18" s="224">
        <v>0</v>
      </c>
      <c r="D18" s="224">
        <v>0</v>
      </c>
      <c r="E18" s="48">
        <v>1</v>
      </c>
      <c r="F18" s="107">
        <f t="shared" si="1"/>
        <v>0</v>
      </c>
      <c r="G18" s="165"/>
      <c r="H18" s="34"/>
      <c r="I18" s="160">
        <f t="shared" si="0"/>
        <v>0</v>
      </c>
    </row>
    <row r="19" spans="1:9" ht="44.25" customHeight="1" x14ac:dyDescent="0.3">
      <c r="A19" s="183" t="s">
        <v>39</v>
      </c>
      <c r="B19" s="225">
        <v>2</v>
      </c>
      <c r="C19" s="225">
        <v>0</v>
      </c>
      <c r="D19" s="225">
        <v>0</v>
      </c>
      <c r="E19" s="39">
        <v>2</v>
      </c>
      <c r="F19" s="15">
        <f t="shared" si="1"/>
        <v>0.05</v>
      </c>
      <c r="G19" s="166"/>
      <c r="H19" s="36"/>
      <c r="I19" s="161">
        <f t="shared" si="0"/>
        <v>0</v>
      </c>
    </row>
    <row r="20" spans="1:9" ht="44.25" customHeight="1" x14ac:dyDescent="0.3">
      <c r="A20" s="184" t="s">
        <v>8</v>
      </c>
      <c r="B20" s="226">
        <v>0</v>
      </c>
      <c r="C20" s="226">
        <v>0</v>
      </c>
      <c r="D20" s="226">
        <v>0</v>
      </c>
      <c r="E20" s="54">
        <v>1</v>
      </c>
      <c r="F20" s="107">
        <f t="shared" si="1"/>
        <v>0</v>
      </c>
      <c r="G20" s="165"/>
      <c r="H20" s="34"/>
      <c r="I20" s="160">
        <f t="shared" si="0"/>
        <v>0</v>
      </c>
    </row>
    <row r="21" spans="1:9" ht="44.25" customHeight="1" x14ac:dyDescent="0.3">
      <c r="A21" s="183" t="s">
        <v>6</v>
      </c>
      <c r="B21" s="225">
        <v>1</v>
      </c>
      <c r="C21" s="225">
        <v>0</v>
      </c>
      <c r="D21" s="225">
        <v>0</v>
      </c>
      <c r="E21" s="39">
        <v>1</v>
      </c>
      <c r="F21" s="15">
        <f t="shared" si="1"/>
        <v>0</v>
      </c>
      <c r="G21" s="166"/>
      <c r="H21" s="36"/>
      <c r="I21" s="161">
        <f t="shared" si="0"/>
        <v>0</v>
      </c>
    </row>
    <row r="22" spans="1:9" ht="44.25" customHeight="1" x14ac:dyDescent="0.3">
      <c r="A22" s="184" t="s">
        <v>43</v>
      </c>
      <c r="B22" s="226">
        <v>0</v>
      </c>
      <c r="C22" s="226">
        <v>0</v>
      </c>
      <c r="D22" s="226">
        <v>0</v>
      </c>
      <c r="E22" s="52">
        <v>1</v>
      </c>
      <c r="F22" s="107">
        <f t="shared" si="1"/>
        <v>0</v>
      </c>
      <c r="G22" s="165"/>
      <c r="H22" s="34"/>
      <c r="I22" s="160">
        <f t="shared" si="0"/>
        <v>0</v>
      </c>
    </row>
    <row r="23" spans="1:9" ht="44.25" customHeight="1" x14ac:dyDescent="0.3">
      <c r="A23" s="185" t="s">
        <v>45</v>
      </c>
      <c r="B23" s="227">
        <v>0</v>
      </c>
      <c r="C23" s="227">
        <v>0</v>
      </c>
      <c r="D23" s="227">
        <v>0</v>
      </c>
      <c r="E23" s="43">
        <v>1</v>
      </c>
      <c r="F23" s="15">
        <f t="shared" si="1"/>
        <v>0</v>
      </c>
      <c r="G23" s="166"/>
      <c r="H23" s="36"/>
      <c r="I23" s="161">
        <f t="shared" si="0"/>
        <v>0</v>
      </c>
    </row>
    <row r="24" spans="1:9" ht="44.25" customHeight="1" x14ac:dyDescent="0.3">
      <c r="A24" s="184" t="s">
        <v>47</v>
      </c>
      <c r="B24" s="226">
        <v>0</v>
      </c>
      <c r="C24" s="226">
        <v>0</v>
      </c>
      <c r="D24" s="226">
        <v>0</v>
      </c>
      <c r="E24" s="52">
        <v>1</v>
      </c>
      <c r="F24" s="107">
        <f t="shared" si="1"/>
        <v>0</v>
      </c>
      <c r="G24" s="165"/>
      <c r="H24" s="34"/>
      <c r="I24" s="160">
        <f t="shared" si="0"/>
        <v>0</v>
      </c>
    </row>
    <row r="25" spans="1:9" ht="44.25" customHeight="1" x14ac:dyDescent="0.3">
      <c r="A25" s="180" t="s">
        <v>49</v>
      </c>
      <c r="B25" s="222">
        <v>3</v>
      </c>
      <c r="C25" s="222">
        <v>1</v>
      </c>
      <c r="D25" s="222">
        <v>0</v>
      </c>
      <c r="E25" s="30">
        <v>1</v>
      </c>
      <c r="F25" s="15">
        <f t="shared" si="1"/>
        <v>0</v>
      </c>
      <c r="G25" s="166"/>
      <c r="H25" s="36"/>
      <c r="I25" s="161">
        <f t="shared" si="0"/>
        <v>0</v>
      </c>
    </row>
    <row r="26" spans="1:9" ht="44.25" customHeight="1" x14ac:dyDescent="0.3">
      <c r="A26" s="181" t="s">
        <v>51</v>
      </c>
      <c r="B26" s="223">
        <v>9</v>
      </c>
      <c r="C26" s="223">
        <v>0</v>
      </c>
      <c r="D26" s="223">
        <v>7</v>
      </c>
      <c r="E26" s="12">
        <v>3</v>
      </c>
      <c r="F26" s="107">
        <f t="shared" si="1"/>
        <v>0.1</v>
      </c>
      <c r="G26" s="165"/>
      <c r="H26" s="34"/>
      <c r="I26" s="160">
        <f t="shared" si="0"/>
        <v>0</v>
      </c>
    </row>
    <row r="27" spans="1:9" ht="44.25" customHeight="1" x14ac:dyDescent="0.3">
      <c r="A27" s="186" t="s">
        <v>53</v>
      </c>
      <c r="B27" s="229">
        <v>0</v>
      </c>
      <c r="C27" s="229">
        <v>0</v>
      </c>
      <c r="D27" s="229">
        <v>0</v>
      </c>
      <c r="E27" s="46">
        <v>1</v>
      </c>
      <c r="F27" s="15">
        <f t="shared" si="1"/>
        <v>0</v>
      </c>
      <c r="G27" s="166"/>
      <c r="H27" s="36"/>
      <c r="I27" s="161">
        <f t="shared" si="0"/>
        <v>0</v>
      </c>
    </row>
    <row r="28" spans="1:9" ht="44.25" customHeight="1" x14ac:dyDescent="0.3">
      <c r="A28" s="181" t="s">
        <v>55</v>
      </c>
      <c r="B28" s="223">
        <v>4</v>
      </c>
      <c r="C28" s="223">
        <v>3</v>
      </c>
      <c r="D28" s="223">
        <v>0</v>
      </c>
      <c r="E28" s="12">
        <v>1</v>
      </c>
      <c r="F28" s="107">
        <f t="shared" si="1"/>
        <v>0</v>
      </c>
      <c r="G28" s="165"/>
      <c r="H28" s="34"/>
      <c r="I28" s="160">
        <f t="shared" si="0"/>
        <v>0</v>
      </c>
    </row>
    <row r="29" spans="1:9" ht="44.25" customHeight="1" x14ac:dyDescent="0.3">
      <c r="A29" s="180" t="s">
        <v>57</v>
      </c>
      <c r="B29" s="222">
        <v>7</v>
      </c>
      <c r="C29" s="222">
        <v>0</v>
      </c>
      <c r="D29" s="222">
        <v>3</v>
      </c>
      <c r="E29" s="14">
        <v>2</v>
      </c>
      <c r="F29" s="15">
        <f t="shared" si="1"/>
        <v>0.05</v>
      </c>
      <c r="G29" s="166"/>
      <c r="H29" s="36"/>
      <c r="I29" s="161">
        <f t="shared" si="0"/>
        <v>0</v>
      </c>
    </row>
    <row r="30" spans="1:9" ht="44.25" customHeight="1" x14ac:dyDescent="0.3">
      <c r="A30" s="181" t="s">
        <v>59</v>
      </c>
      <c r="B30" s="223">
        <v>1</v>
      </c>
      <c r="C30" s="223">
        <v>1</v>
      </c>
      <c r="D30" s="223">
        <v>0</v>
      </c>
      <c r="E30" s="12">
        <v>1</v>
      </c>
      <c r="F30" s="107">
        <f t="shared" si="1"/>
        <v>0</v>
      </c>
      <c r="G30" s="165"/>
      <c r="H30" s="34"/>
      <c r="I30" s="160">
        <f t="shared" si="0"/>
        <v>0</v>
      </c>
    </row>
    <row r="31" spans="1:9" ht="44.25" customHeight="1" x14ac:dyDescent="0.3">
      <c r="A31" s="180" t="s">
        <v>61</v>
      </c>
      <c r="B31" s="222">
        <v>7</v>
      </c>
      <c r="C31" s="222">
        <v>1</v>
      </c>
      <c r="D31" s="222">
        <v>0</v>
      </c>
      <c r="E31" s="14">
        <v>2</v>
      </c>
      <c r="F31" s="15">
        <f t="shared" si="1"/>
        <v>0.05</v>
      </c>
      <c r="G31" s="166"/>
      <c r="H31" s="36"/>
      <c r="I31" s="161">
        <f t="shared" si="0"/>
        <v>0</v>
      </c>
    </row>
    <row r="32" spans="1:9" ht="44.25" customHeight="1" x14ac:dyDescent="0.3">
      <c r="A32" s="181" t="s">
        <v>63</v>
      </c>
      <c r="B32" s="223">
        <v>1</v>
      </c>
      <c r="C32" s="223">
        <v>0</v>
      </c>
      <c r="D32" s="223">
        <v>0</v>
      </c>
      <c r="E32" s="12">
        <v>1</v>
      </c>
      <c r="F32" s="107">
        <f t="shared" si="1"/>
        <v>0</v>
      </c>
      <c r="G32" s="165"/>
      <c r="H32" s="34"/>
      <c r="I32" s="160">
        <f t="shared" si="0"/>
        <v>0</v>
      </c>
    </row>
    <row r="33" spans="1:10" ht="44.25" customHeight="1" x14ac:dyDescent="0.3">
      <c r="A33" s="180" t="s">
        <v>65</v>
      </c>
      <c r="B33" s="222">
        <v>2</v>
      </c>
      <c r="C33" s="222">
        <v>0</v>
      </c>
      <c r="D33" s="222">
        <v>0</v>
      </c>
      <c r="E33" s="14">
        <v>2</v>
      </c>
      <c r="F33" s="15">
        <f t="shared" si="1"/>
        <v>0.05</v>
      </c>
      <c r="G33" s="166"/>
      <c r="H33" s="36"/>
      <c r="I33" s="161">
        <f t="shared" si="0"/>
        <v>0</v>
      </c>
    </row>
    <row r="34" spans="1:10" ht="44.25" customHeight="1" x14ac:dyDescent="0.3">
      <c r="A34" s="187" t="s">
        <v>67</v>
      </c>
      <c r="B34" s="230">
        <v>0</v>
      </c>
      <c r="C34" s="230">
        <v>0</v>
      </c>
      <c r="D34" s="230">
        <v>0</v>
      </c>
      <c r="E34" s="54">
        <v>1</v>
      </c>
      <c r="F34" s="107">
        <f t="shared" si="1"/>
        <v>0</v>
      </c>
      <c r="G34" s="165"/>
      <c r="H34" s="34"/>
      <c r="I34" s="160">
        <f t="shared" si="0"/>
        <v>0</v>
      </c>
    </row>
    <row r="35" spans="1:10" ht="44.25" customHeight="1" x14ac:dyDescent="0.3">
      <c r="A35" s="180" t="s">
        <v>69</v>
      </c>
      <c r="B35" s="229">
        <v>0</v>
      </c>
      <c r="C35" s="229">
        <v>0</v>
      </c>
      <c r="D35" s="229">
        <v>0</v>
      </c>
      <c r="E35" s="14">
        <v>1</v>
      </c>
      <c r="F35" s="15">
        <f t="shared" si="1"/>
        <v>0</v>
      </c>
      <c r="G35" s="166"/>
      <c r="H35" s="36"/>
      <c r="I35" s="161">
        <f t="shared" si="0"/>
        <v>0</v>
      </c>
    </row>
    <row r="36" spans="1:10" ht="51.75" customHeight="1" x14ac:dyDescent="0.3">
      <c r="A36" s="178"/>
      <c r="B36" s="56">
        <f>SUM(B5:B35)</f>
        <v>325</v>
      </c>
      <c r="C36" s="56">
        <f>SUM(C5:C35)</f>
        <v>224</v>
      </c>
      <c r="D36" s="56">
        <f>SUM(D5:D35)</f>
        <v>387</v>
      </c>
      <c r="E36" s="371" t="s">
        <v>213</v>
      </c>
      <c r="F36" s="372"/>
      <c r="G36" s="372"/>
      <c r="H36" s="163">
        <f>ROUND(SUM(H5:H35),2)</f>
        <v>0</v>
      </c>
      <c r="I36" s="164">
        <f t="shared" si="0"/>
        <v>0</v>
      </c>
      <c r="J36" s="159"/>
    </row>
    <row r="37" spans="1:10" ht="44.25" customHeight="1" x14ac:dyDescent="0.3">
      <c r="A37" s="188"/>
      <c r="B37" s="132"/>
      <c r="C37" s="132"/>
      <c r="D37" s="132"/>
      <c r="E37" s="131"/>
      <c r="F37" s="131"/>
      <c r="G37" s="131"/>
      <c r="H37" s="131"/>
      <c r="I37" s="131"/>
    </row>
    <row r="38" spans="1:10" ht="44.25" customHeight="1" x14ac:dyDescent="0.3">
      <c r="A38" s="178"/>
      <c r="B38"/>
      <c r="C38"/>
      <c r="D38"/>
      <c r="E38"/>
      <c r="F38"/>
      <c r="G38"/>
      <c r="H38"/>
      <c r="I38"/>
    </row>
    <row r="39" spans="1:10" ht="44.25" customHeight="1" x14ac:dyDescent="0.3">
      <c r="A39" s="178"/>
      <c r="B39"/>
      <c r="C39"/>
      <c r="D39"/>
      <c r="E39"/>
      <c r="F39"/>
      <c r="G39"/>
      <c r="H39"/>
      <c r="I39"/>
    </row>
    <row r="40" spans="1:10" ht="44.25" customHeight="1" x14ac:dyDescent="0.3">
      <c r="A40" s="178"/>
      <c r="B40"/>
      <c r="C40"/>
      <c r="D40"/>
      <c r="E40"/>
      <c r="F40"/>
      <c r="G40"/>
      <c r="H40"/>
      <c r="I40"/>
    </row>
    <row r="41" spans="1:10" ht="44.25" customHeight="1" x14ac:dyDescent="0.3">
      <c r="A41" s="178"/>
      <c r="B41"/>
      <c r="C41"/>
      <c r="D41"/>
      <c r="E41"/>
      <c r="F41"/>
      <c r="G41"/>
      <c r="H41"/>
      <c r="I41"/>
    </row>
    <row r="42" spans="1:10" ht="44.25" customHeight="1" x14ac:dyDescent="0.3">
      <c r="A42" s="178"/>
      <c r="B42"/>
      <c r="C42"/>
      <c r="D42"/>
      <c r="E42"/>
      <c r="F42"/>
      <c r="G42"/>
      <c r="H42"/>
      <c r="I42"/>
    </row>
    <row r="43" spans="1:10" ht="44.25" customHeight="1" x14ac:dyDescent="0.3">
      <c r="A43" s="178"/>
      <c r="B43"/>
      <c r="C43"/>
      <c r="D43"/>
      <c r="E43"/>
      <c r="F43"/>
      <c r="G43"/>
      <c r="H43"/>
      <c r="I43"/>
    </row>
    <row r="44" spans="1:10" ht="44.25" customHeight="1" x14ac:dyDescent="0.3">
      <c r="A44" s="189"/>
      <c r="B44" s="5"/>
      <c r="C44"/>
      <c r="D44"/>
      <c r="E44"/>
      <c r="F44"/>
      <c r="G44"/>
      <c r="H44"/>
      <c r="I44"/>
    </row>
    <row r="45" spans="1:10" ht="44.25" customHeight="1" x14ac:dyDescent="0.3">
      <c r="A45" s="178"/>
      <c r="B45"/>
      <c r="C45"/>
      <c r="D45"/>
      <c r="E45"/>
      <c r="F45"/>
      <c r="G45"/>
      <c r="H45"/>
      <c r="I45"/>
    </row>
    <row r="46" spans="1:10" ht="44.25" customHeight="1" x14ac:dyDescent="0.3">
      <c r="A46" s="178"/>
      <c r="B46"/>
      <c r="C46"/>
      <c r="D46"/>
      <c r="E46"/>
      <c r="F46"/>
      <c r="G46"/>
      <c r="H46"/>
      <c r="I46"/>
    </row>
    <row r="47" spans="1:10" ht="44.25" customHeight="1" x14ac:dyDescent="0.3">
      <c r="A47" s="178"/>
      <c r="B47"/>
      <c r="C47"/>
      <c r="D47"/>
      <c r="E47"/>
      <c r="F47"/>
      <c r="G47"/>
      <c r="H47"/>
      <c r="I47"/>
    </row>
    <row r="48" spans="1:10" ht="44.25" customHeight="1" x14ac:dyDescent="0.3">
      <c r="A48" s="178"/>
      <c r="B48"/>
      <c r="C48"/>
      <c r="D48"/>
      <c r="E48"/>
      <c r="F48"/>
      <c r="G48"/>
      <c r="H48"/>
      <c r="I48"/>
    </row>
    <row r="49" spans="1:9" ht="44.25" customHeight="1" x14ac:dyDescent="0.3">
      <c r="A49" s="178"/>
      <c r="B49"/>
      <c r="C49"/>
      <c r="D49"/>
      <c r="E49"/>
      <c r="F49"/>
      <c r="G49"/>
      <c r="H49"/>
      <c r="I49"/>
    </row>
    <row r="50" spans="1:9" ht="44.25" customHeight="1" x14ac:dyDescent="0.3">
      <c r="A50" s="178"/>
      <c r="B50"/>
      <c r="C50"/>
      <c r="D50"/>
      <c r="E50"/>
      <c r="F50"/>
      <c r="G50"/>
      <c r="H50"/>
      <c r="I50"/>
    </row>
  </sheetData>
  <customSheetViews>
    <customSheetView guid="{AB8EACC7-2FB7-47BF-9208-E4638C165297}" showGridLines="0" topLeftCell="A28">
      <selection activeCell="I2" sqref="I2"/>
      <pageMargins left="0.511811024" right="0.511811024" top="0.78740157499999996" bottom="0.78740157499999996" header="0.31496062000000002" footer="0.31496062000000002"/>
    </customSheetView>
  </customSheetViews>
  <mergeCells count="7">
    <mergeCell ref="E36:G36"/>
    <mergeCell ref="H3:H4"/>
    <mergeCell ref="I3:I4"/>
    <mergeCell ref="E2:F2"/>
    <mergeCell ref="B3:D3"/>
    <mergeCell ref="E3:F3"/>
    <mergeCell ref="G3:G4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showGridLines="0" workbookViewId="0">
      <pane ySplit="1" topLeftCell="A17" activePane="bottomLeft" state="frozen"/>
      <selection pane="bottomLeft" activeCell="F12" sqref="F12"/>
    </sheetView>
  </sheetViews>
  <sheetFormatPr defaultColWidth="33.5546875" defaultRowHeight="51.75" customHeight="1" x14ac:dyDescent="0.3"/>
  <cols>
    <col min="1" max="1" width="35" style="120" customWidth="1"/>
    <col min="2" max="3" width="17.33203125" style="120" customWidth="1"/>
    <col min="4" max="4" width="18.5546875" style="120" customWidth="1"/>
    <col min="5" max="5" width="17" style="120" customWidth="1"/>
    <col min="6" max="16384" width="33.5546875" style="120"/>
  </cols>
  <sheetData>
    <row r="1" spans="1:8" ht="51.75" customHeight="1" x14ac:dyDescent="0.3">
      <c r="A1" s="126" t="s">
        <v>133</v>
      </c>
      <c r="B1" s="124" t="s">
        <v>105</v>
      </c>
      <c r="C1" s="124" t="s">
        <v>130</v>
      </c>
      <c r="D1" s="124" t="s">
        <v>112</v>
      </c>
      <c r="E1" s="154" t="s">
        <v>145</v>
      </c>
      <c r="F1" s="124" t="s">
        <v>115</v>
      </c>
    </row>
    <row r="2" spans="1:8" ht="51.75" customHeight="1" x14ac:dyDescent="0.3">
      <c r="A2" s="125" t="s">
        <v>104</v>
      </c>
      <c r="B2" s="120">
        <v>440001</v>
      </c>
      <c r="C2" s="120">
        <v>1</v>
      </c>
      <c r="D2" s="121" t="s">
        <v>106</v>
      </c>
      <c r="E2" s="122">
        <v>19.04</v>
      </c>
      <c r="F2" s="120" t="s">
        <v>117</v>
      </c>
    </row>
    <row r="3" spans="1:8" ht="51.75" customHeight="1" x14ac:dyDescent="0.3">
      <c r="A3" s="125" t="s">
        <v>109</v>
      </c>
      <c r="B3" s="120">
        <v>70018</v>
      </c>
      <c r="C3" s="120">
        <v>1</v>
      </c>
      <c r="D3" s="121" t="s">
        <v>108</v>
      </c>
      <c r="E3" s="122">
        <v>29.9</v>
      </c>
      <c r="F3" s="120" t="s">
        <v>128</v>
      </c>
    </row>
    <row r="4" spans="1:8" ht="51.75" customHeight="1" x14ac:dyDescent="0.3">
      <c r="A4" s="125" t="s">
        <v>111</v>
      </c>
      <c r="B4" s="120">
        <v>530001</v>
      </c>
      <c r="C4" s="120">
        <v>1</v>
      </c>
      <c r="D4" s="121" t="s">
        <v>110</v>
      </c>
      <c r="E4" s="73">
        <v>21.16</v>
      </c>
      <c r="F4" s="120" t="s">
        <v>117</v>
      </c>
    </row>
    <row r="5" spans="1:8" ht="51.75" customHeight="1" x14ac:dyDescent="0.3">
      <c r="A5" s="125" t="s">
        <v>104</v>
      </c>
      <c r="B5" s="120">
        <v>443033</v>
      </c>
      <c r="C5" s="120">
        <v>1</v>
      </c>
      <c r="D5" s="121" t="s">
        <v>107</v>
      </c>
      <c r="E5" s="73">
        <v>12.59</v>
      </c>
      <c r="F5" s="120" t="s">
        <v>117</v>
      </c>
    </row>
    <row r="6" spans="1:8" ht="51.75" customHeight="1" x14ac:dyDescent="0.3">
      <c r="A6" s="145" t="s">
        <v>113</v>
      </c>
      <c r="B6" s="146">
        <v>170010</v>
      </c>
      <c r="C6" s="146">
        <v>1</v>
      </c>
      <c r="D6" s="146" t="s">
        <v>114</v>
      </c>
      <c r="E6" s="148">
        <v>18.66</v>
      </c>
      <c r="F6" s="120" t="s">
        <v>116</v>
      </c>
    </row>
    <row r="7" spans="1:8" ht="51.75" customHeight="1" x14ac:dyDescent="0.3">
      <c r="A7" s="125" t="s">
        <v>129</v>
      </c>
      <c r="B7" s="120">
        <v>173039</v>
      </c>
      <c r="C7" s="120">
        <v>1</v>
      </c>
      <c r="D7" s="147" t="s">
        <v>138</v>
      </c>
      <c r="E7" s="73">
        <v>61.19</v>
      </c>
      <c r="F7" s="120" t="s">
        <v>128</v>
      </c>
    </row>
    <row r="8" spans="1:8" ht="51.75" customHeight="1" x14ac:dyDescent="0.3">
      <c r="A8" s="125" t="s">
        <v>129</v>
      </c>
      <c r="B8" s="120">
        <v>173039</v>
      </c>
      <c r="C8" s="120">
        <v>2</v>
      </c>
      <c r="D8" s="147" t="s">
        <v>138</v>
      </c>
      <c r="E8" s="73">
        <v>9.36</v>
      </c>
      <c r="F8" s="120" t="s">
        <v>128</v>
      </c>
    </row>
    <row r="9" spans="1:8" ht="51.75" customHeight="1" x14ac:dyDescent="0.3">
      <c r="A9" s="149" t="s">
        <v>131</v>
      </c>
      <c r="B9" s="120">
        <v>344041</v>
      </c>
      <c r="C9" s="120">
        <v>1</v>
      </c>
      <c r="D9" s="147" t="s">
        <v>139</v>
      </c>
      <c r="E9" s="73">
        <v>42.68</v>
      </c>
      <c r="F9" s="120" t="s">
        <v>116</v>
      </c>
    </row>
    <row r="10" spans="1:8" ht="51.75" customHeight="1" x14ac:dyDescent="0.3">
      <c r="A10" s="149" t="s">
        <v>131</v>
      </c>
      <c r="B10" s="120">
        <v>344041</v>
      </c>
      <c r="C10" s="120">
        <v>2</v>
      </c>
      <c r="D10" s="147" t="s">
        <v>139</v>
      </c>
      <c r="E10" s="73">
        <v>44.15</v>
      </c>
      <c r="F10" s="120" t="s">
        <v>116</v>
      </c>
      <c r="G10" s="122"/>
      <c r="H10" s="122"/>
    </row>
    <row r="11" spans="1:8" ht="51.75" customHeight="1" x14ac:dyDescent="0.3">
      <c r="A11" s="125" t="s">
        <v>132</v>
      </c>
      <c r="B11" s="120">
        <v>114601</v>
      </c>
      <c r="C11" s="120">
        <v>1</v>
      </c>
      <c r="D11" s="121" t="s">
        <v>134</v>
      </c>
      <c r="E11" s="73">
        <v>24.87</v>
      </c>
      <c r="F11" s="120" t="s">
        <v>128</v>
      </c>
    </row>
    <row r="12" spans="1:8" ht="51.75" customHeight="1" x14ac:dyDescent="0.3">
      <c r="A12" s="125" t="s">
        <v>132</v>
      </c>
      <c r="B12" s="120">
        <v>114601</v>
      </c>
      <c r="C12" s="120">
        <v>2</v>
      </c>
      <c r="D12" s="121" t="s">
        <v>134</v>
      </c>
      <c r="E12" s="73">
        <v>30.56</v>
      </c>
      <c r="F12" s="120" t="s">
        <v>128</v>
      </c>
    </row>
    <row r="13" spans="1:8" ht="51.75" customHeight="1" x14ac:dyDescent="0.3">
      <c r="A13" s="125" t="s">
        <v>136</v>
      </c>
      <c r="B13" s="120">
        <v>925464</v>
      </c>
      <c r="C13" s="120">
        <v>1</v>
      </c>
      <c r="D13" s="120" t="s">
        <v>135</v>
      </c>
      <c r="E13" s="73">
        <v>43.75</v>
      </c>
      <c r="F13" s="120" t="s">
        <v>128</v>
      </c>
    </row>
    <row r="14" spans="1:8" ht="51.75" customHeight="1" x14ac:dyDescent="0.3">
      <c r="A14" s="125" t="s">
        <v>136</v>
      </c>
      <c r="B14" s="120">
        <v>925464</v>
      </c>
      <c r="C14" s="120">
        <v>2</v>
      </c>
      <c r="D14" s="120" t="s">
        <v>137</v>
      </c>
      <c r="E14" s="73">
        <v>16.66</v>
      </c>
      <c r="F14" s="120" t="s">
        <v>128</v>
      </c>
    </row>
    <row r="15" spans="1:8" ht="51.75" customHeight="1" x14ac:dyDescent="0.3">
      <c r="A15" s="123" t="s">
        <v>153</v>
      </c>
      <c r="B15" s="123" t="s">
        <v>152</v>
      </c>
      <c r="C15" s="123" t="s">
        <v>152</v>
      </c>
      <c r="D15" s="123" t="s">
        <v>152</v>
      </c>
      <c r="E15" s="156">
        <v>0</v>
      </c>
      <c r="F15" s="123" t="s">
        <v>144</v>
      </c>
    </row>
    <row r="16" spans="1:8" ht="51.75" customHeight="1" x14ac:dyDescent="0.3">
      <c r="A16" s="123" t="s">
        <v>154</v>
      </c>
      <c r="B16" s="123" t="s">
        <v>152</v>
      </c>
      <c r="C16" s="123" t="s">
        <v>152</v>
      </c>
      <c r="D16" s="123" t="s">
        <v>152</v>
      </c>
      <c r="E16" s="156">
        <v>0</v>
      </c>
      <c r="F16" s="123" t="s">
        <v>144</v>
      </c>
    </row>
    <row r="17" spans="1:6" ht="51.75" customHeight="1" x14ac:dyDescent="0.3">
      <c r="A17" s="374" t="s">
        <v>148</v>
      </c>
      <c r="B17" s="374"/>
      <c r="C17" s="374"/>
      <c r="D17" s="374"/>
      <c r="E17" s="374"/>
      <c r="F17" s="153">
        <f>[0]!qtdTotalUSITMeP</f>
        <v>69999.874545454557</v>
      </c>
    </row>
    <row r="18" spans="1:6" ht="51.75" customHeight="1" x14ac:dyDescent="0.3">
      <c r="A18" s="374" t="s">
        <v>146</v>
      </c>
      <c r="B18" s="374"/>
      <c r="C18" s="374"/>
      <c r="D18" s="374"/>
      <c r="E18" s="374"/>
      <c r="F18" s="155">
        <f>AVERAGE(E2:E16)</f>
        <v>24.971333333333334</v>
      </c>
    </row>
    <row r="19" spans="1:6" ht="51.75" customHeight="1" x14ac:dyDescent="0.3">
      <c r="A19" s="374" t="s">
        <v>147</v>
      </c>
      <c r="B19" s="374"/>
      <c r="C19" s="374"/>
      <c r="D19" s="374"/>
      <c r="E19" s="374"/>
      <c r="F19" s="155">
        <f>F17*F18</f>
        <v>1747990.2005660608</v>
      </c>
    </row>
  </sheetData>
  <customSheetViews>
    <customSheetView guid="{AB8EACC7-2FB7-47BF-9208-E4638C165297}" showGridLines="0" state="hidden">
      <pane ySplit="1" topLeftCell="A17" activePane="bottomLeft" state="frozen"/>
      <selection pane="bottomLeft" activeCell="F12" sqref="F12"/>
      <pageMargins left="0.511811024" right="0.511811024" top="0.78740157499999996" bottom="0.78740157499999996" header="0.31496062000000002" footer="0.31496062000000002"/>
      <pageSetup orientation="portrait" r:id="rId1"/>
    </customSheetView>
  </customSheetViews>
  <mergeCells count="3">
    <mergeCell ref="A17:E17"/>
    <mergeCell ref="A18:E18"/>
    <mergeCell ref="A19:E19"/>
  </mergeCells>
  <pageMargins left="0.511811024" right="0.511811024" top="0.78740157499999996" bottom="0.78740157499999996" header="0.31496062000000002" footer="0.31496062000000002"/>
  <pageSetup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G46"/>
  <sheetViews>
    <sheetView workbookViewId="0">
      <selection activeCell="C1" sqref="C1"/>
    </sheetView>
  </sheetViews>
  <sheetFormatPr defaultColWidth="29.109375" defaultRowHeight="14.4" x14ac:dyDescent="0.3"/>
  <cols>
    <col min="1" max="1" width="14.5546875" style="7" customWidth="1"/>
    <col min="2" max="2" width="42.109375" style="3" customWidth="1"/>
    <col min="3" max="3" width="16" style="7" customWidth="1"/>
    <col min="4" max="4" width="42.5546875" style="3" customWidth="1"/>
    <col min="5" max="5" width="11.109375" style="4" customWidth="1"/>
    <col min="6" max="6" width="12" style="4" customWidth="1"/>
    <col min="7" max="7" width="11.109375" style="4" customWidth="1"/>
    <col min="8" max="8" width="10.33203125" style="5" bestFit="1" customWidth="1"/>
    <col min="9" max="9" width="8.6640625" style="5" customWidth="1"/>
    <col min="10" max="10" width="21.44140625" style="5" customWidth="1"/>
    <col min="11" max="11" width="24.5546875" style="5" customWidth="1"/>
    <col min="12" max="13" width="21.44140625" style="5" customWidth="1"/>
    <col min="14" max="14" width="26.88671875" style="5" customWidth="1"/>
    <col min="15" max="15" width="24" style="5" customWidth="1"/>
    <col min="16" max="16" width="30.88671875" style="4" customWidth="1"/>
    <col min="17" max="17" width="11.6640625" style="4" customWidth="1"/>
    <col min="18" max="20" width="30.88671875" style="4" customWidth="1"/>
    <col min="21" max="21" width="28.44140625" style="4" customWidth="1"/>
    <col min="22" max="22" width="27.88671875" style="4" customWidth="1"/>
    <col min="23" max="23" width="28" style="4" customWidth="1"/>
    <col min="24" max="24" width="29.109375" style="4"/>
    <col min="25" max="25" width="25.6640625" style="58" customWidth="1"/>
    <col min="26" max="26" width="25" style="58" customWidth="1"/>
    <col min="27" max="27" width="28.33203125" style="61" customWidth="1"/>
    <col min="28" max="1021" width="29.109375" style="4"/>
    <col min="1022" max="16384" width="29.109375" style="1"/>
  </cols>
  <sheetData>
    <row r="1" spans="1:27" ht="36.75" customHeight="1" x14ac:dyDescent="0.3">
      <c r="A1" s="292" t="s">
        <v>76</v>
      </c>
      <c r="B1" s="292"/>
      <c r="C1" s="81">
        <f>O5</f>
        <v>18.25</v>
      </c>
      <c r="J1" s="22"/>
      <c r="K1" s="22"/>
      <c r="L1" s="22"/>
      <c r="M1" s="22"/>
      <c r="N1" s="22"/>
      <c r="O1" s="22"/>
      <c r="P1" s="23"/>
      <c r="Q1" s="23"/>
      <c r="R1" s="23"/>
      <c r="S1" s="23"/>
      <c r="T1" s="23"/>
    </row>
    <row r="2" spans="1:27" s="4" customFormat="1" ht="37.5" customHeight="1" x14ac:dyDescent="0.3">
      <c r="A2" s="293" t="s">
        <v>71</v>
      </c>
      <c r="B2" s="293"/>
      <c r="C2" s="293"/>
      <c r="D2" s="293"/>
      <c r="E2" s="19">
        <v>0.2</v>
      </c>
      <c r="F2" s="20">
        <v>0.1</v>
      </c>
      <c r="G2" s="21">
        <v>0</v>
      </c>
      <c r="H2" s="294"/>
      <c r="I2" s="294"/>
      <c r="J2" s="24"/>
      <c r="K2" s="24"/>
      <c r="L2" s="24"/>
      <c r="M2" s="24"/>
      <c r="N2" s="24"/>
      <c r="O2" s="25"/>
      <c r="P2" s="26"/>
      <c r="Q2" s="26"/>
      <c r="R2" s="26"/>
      <c r="S2" s="26"/>
      <c r="T2" s="26"/>
      <c r="Y2" s="58"/>
      <c r="Z2" s="58"/>
      <c r="AA2" s="61"/>
    </row>
    <row r="3" spans="1:27" ht="45" customHeight="1" x14ac:dyDescent="0.3">
      <c r="A3" s="295" t="s">
        <v>13</v>
      </c>
      <c r="B3" s="295"/>
      <c r="C3" s="295" t="s">
        <v>72</v>
      </c>
      <c r="D3" s="295"/>
      <c r="E3" s="296" t="s">
        <v>78</v>
      </c>
      <c r="F3" s="296"/>
      <c r="G3" s="296"/>
      <c r="H3" s="296" t="s">
        <v>14</v>
      </c>
      <c r="I3" s="296"/>
      <c r="J3" s="296" t="s">
        <v>79</v>
      </c>
      <c r="K3" s="296" t="s">
        <v>87</v>
      </c>
      <c r="L3" s="24"/>
      <c r="M3" s="24"/>
      <c r="N3" s="296" t="s">
        <v>87</v>
      </c>
      <c r="O3" s="296" t="s">
        <v>86</v>
      </c>
      <c r="P3" s="300" t="s">
        <v>77</v>
      </c>
      <c r="Q3" s="26"/>
      <c r="R3" s="26"/>
      <c r="S3" s="26"/>
      <c r="T3" s="92"/>
      <c r="Y3" s="297" t="s">
        <v>80</v>
      </c>
      <c r="Z3" s="297" t="s">
        <v>81</v>
      </c>
      <c r="AA3" s="297" t="s">
        <v>82</v>
      </c>
    </row>
    <row r="4" spans="1:27" ht="35.25" customHeight="1" x14ac:dyDescent="0.3">
      <c r="A4" s="9" t="s">
        <v>15</v>
      </c>
      <c r="B4" s="9" t="s">
        <v>16</v>
      </c>
      <c r="C4" s="9" t="s">
        <v>15</v>
      </c>
      <c r="D4" s="9" t="s">
        <v>0</v>
      </c>
      <c r="E4" s="10" t="s">
        <v>17</v>
      </c>
      <c r="F4" s="10" t="s">
        <v>18</v>
      </c>
      <c r="G4" s="10" t="s">
        <v>19</v>
      </c>
      <c r="H4" s="10" t="s">
        <v>20</v>
      </c>
      <c r="I4" s="10" t="s">
        <v>70</v>
      </c>
      <c r="J4" s="296"/>
      <c r="K4" s="296"/>
      <c r="L4" s="24"/>
      <c r="M4" s="24"/>
      <c r="N4" s="296"/>
      <c r="O4" s="296"/>
      <c r="P4" s="300"/>
      <c r="Q4" s="26"/>
      <c r="R4" s="26"/>
      <c r="S4" s="26"/>
      <c r="T4" s="92"/>
      <c r="U4" s="66" t="s">
        <v>101</v>
      </c>
      <c r="V4" s="66" t="s">
        <v>99</v>
      </c>
      <c r="W4" s="27" t="s">
        <v>98</v>
      </c>
      <c r="X4" s="27"/>
      <c r="Y4" s="297"/>
      <c r="Z4" s="297"/>
      <c r="AA4" s="297"/>
    </row>
    <row r="5" spans="1:27" ht="45" customHeight="1" x14ac:dyDescent="0.3">
      <c r="A5" s="298" t="s">
        <v>21</v>
      </c>
      <c r="B5" s="299" t="s">
        <v>22</v>
      </c>
      <c r="C5" s="28" t="s">
        <v>23</v>
      </c>
      <c r="D5" s="13" t="s">
        <v>24</v>
      </c>
      <c r="E5" s="14">
        <v>15</v>
      </c>
      <c r="F5" s="14">
        <v>60</v>
      </c>
      <c r="G5" s="14">
        <v>32</v>
      </c>
      <c r="H5" s="30">
        <v>1</v>
      </c>
      <c r="I5" s="15">
        <f>IF(H5=0,0%,IF(H5=1,0%,IF(H5=2,5%,IF(H5=3,10%,IF(H5=4,15%,20%)))))</f>
        <v>0</v>
      </c>
      <c r="J5" s="32">
        <v>1</v>
      </c>
      <c r="K5" s="33">
        <f>ROUND(((SUM(E5:H5)*I5)+(E5*(100%+E$2)+F5*(100%+F$2)+G5))*J5,2)</f>
        <v>116</v>
      </c>
      <c r="L5" s="26">
        <f>K5*C$1</f>
        <v>2117</v>
      </c>
      <c r="M5" s="24"/>
      <c r="N5" s="33">
        <f>ROUND(((SUM(E5:H5)*I5)+(E5*(100%+E$2)+F5*(100%+F$2)+G5))*J5,2)</f>
        <v>116</v>
      </c>
      <c r="O5" s="6">
        <f>ROUND(P5/((SUM(E5:H5)*I5)+(E5*(100%+E$2)+F5*(100%+F$2)+G5)),2)</f>
        <v>18.25</v>
      </c>
      <c r="P5" s="16">
        <f>AVERAGE(Y5:AA5)</f>
        <v>2116.6666666666665</v>
      </c>
      <c r="Q5" s="26"/>
      <c r="R5" s="26"/>
      <c r="S5" s="26"/>
      <c r="T5" s="16"/>
      <c r="U5" s="66">
        <f>ROUND(((SUM(E5:H5)*I5)+(E5*(100%+E$2)+F5*(100%+F$2)+G5)),2)</f>
        <v>116</v>
      </c>
      <c r="V5" s="27">
        <f>P5/U5</f>
        <v>18.247126436781606</v>
      </c>
      <c r="W5" s="66">
        <f>ROUND(((SUM(E5:H5)*I5)+(E5*(100%+E$2)+F5*(100%+F$2)+G5))*J5,2)</f>
        <v>116</v>
      </c>
      <c r="X5" s="66"/>
      <c r="Y5" s="59">
        <v>1500</v>
      </c>
      <c r="Z5" s="59">
        <v>2500</v>
      </c>
      <c r="AA5" s="62">
        <v>2350</v>
      </c>
    </row>
    <row r="6" spans="1:27" ht="45" customHeight="1" x14ac:dyDescent="0.3">
      <c r="A6" s="298"/>
      <c r="B6" s="299"/>
      <c r="C6" s="29" t="s">
        <v>25</v>
      </c>
      <c r="D6" s="11" t="s">
        <v>3</v>
      </c>
      <c r="E6" s="12">
        <v>31</v>
      </c>
      <c r="F6" s="12">
        <v>132</v>
      </c>
      <c r="G6" s="12">
        <v>97</v>
      </c>
      <c r="H6" s="31">
        <v>1</v>
      </c>
      <c r="I6" s="107">
        <f>IF(H6=0,0%,IF(H6=1,0%,IF(H6=2,5%,IF(H6=3,10%,IF(H6=4,15%,20%)))))</f>
        <v>0</v>
      </c>
      <c r="J6" s="34">
        <f>ROUND(O6/O$5,2)</f>
        <v>0.52</v>
      </c>
      <c r="K6" s="33">
        <f t="shared" ref="K6:K35" si="0">ROUND(((SUM(E6:H6)*I6)+(E6*(100%+E$2)+F6*(100%+F$2)+G6))*J6,2)</f>
        <v>145.29</v>
      </c>
      <c r="L6" s="26">
        <f t="shared" ref="L6:L35" si="1">K6*C$1</f>
        <v>2651.5425</v>
      </c>
      <c r="M6" s="24"/>
      <c r="N6" s="34">
        <f>ROUND(((SUM(E6:H6)*I6)+(E6*(100%+E$2)+F6*(100%+F$2)+G6))*J6,2)</f>
        <v>145.29</v>
      </c>
      <c r="O6" s="18">
        <f>ROUND(P6/((SUM(E6:H6)*I6)+(E6*(100%+E$2)+F6*(100%+F$2)+G6)),2)</f>
        <v>9.42</v>
      </c>
      <c r="P6" s="108">
        <f t="shared" ref="P6:P35" si="2">AVERAGE(Y6:AA6)</f>
        <v>2633.3333333333335</v>
      </c>
      <c r="Q6" s="26"/>
      <c r="R6" s="26"/>
      <c r="S6" s="26"/>
      <c r="T6" s="108"/>
      <c r="U6" s="66">
        <f>ROUND(((SUM(E6:H6)*I6)+(E6*(100%+E$2)+F6*(100%+F$2)+G6)),2)</f>
        <v>279.39999999999998</v>
      </c>
      <c r="V6" s="27">
        <f>P6/U6</f>
        <v>9.4249582438558832</v>
      </c>
      <c r="W6" s="105">
        <f>ROUND(((SUM(E6:H6)*I6)+(E6*(100%+E$2)+F6*(100%+F$2)+G6))*J6,2)</f>
        <v>145.29</v>
      </c>
      <c r="X6" s="66"/>
      <c r="Y6" s="64">
        <v>2250</v>
      </c>
      <c r="Z6" s="64">
        <v>3000</v>
      </c>
      <c r="AA6" s="65">
        <v>2650</v>
      </c>
    </row>
    <row r="7" spans="1:27" ht="45" customHeight="1" x14ac:dyDescent="0.3">
      <c r="A7" s="298"/>
      <c r="B7" s="299"/>
      <c r="C7" s="28" t="s">
        <v>26</v>
      </c>
      <c r="D7" s="13" t="s">
        <v>9</v>
      </c>
      <c r="E7" s="14">
        <v>5</v>
      </c>
      <c r="F7" s="14">
        <v>19</v>
      </c>
      <c r="G7" s="14">
        <v>74</v>
      </c>
      <c r="H7" s="30">
        <v>1</v>
      </c>
      <c r="I7" s="15">
        <f t="shared" ref="I7:I35" si="3">IF(H7=0,0%,IF(H7=1,0%,IF(H7=2,5%,IF(H7=3,10%,IF(H7=4,15%,20%)))))</f>
        <v>0</v>
      </c>
      <c r="J7" s="36">
        <f t="shared" ref="J7:J35" si="4">ROUND(O7/O$5,2)</f>
        <v>0.24</v>
      </c>
      <c r="K7" s="33">
        <f t="shared" si="0"/>
        <v>24.22</v>
      </c>
      <c r="L7" s="26">
        <f t="shared" si="1"/>
        <v>442.01499999999999</v>
      </c>
      <c r="M7" s="24"/>
      <c r="N7" s="36">
        <f t="shared" ref="N7:N35" si="5">ROUND(((SUM(E7:H7)*I7)+(E7*(100%+E$2)+F7*(100%+F$2)+G7))*J7,2)</f>
        <v>24.22</v>
      </c>
      <c r="O7" s="37">
        <f t="shared" ref="O7:O35" si="6">ROUND(P7/((SUM(E7:H7)*I7)+(E7*(100%+E$2)+F7*(100%+F$2)+G7)),2)</f>
        <v>4.46</v>
      </c>
      <c r="P7" s="16">
        <f t="shared" si="2"/>
        <v>450</v>
      </c>
      <c r="Q7" s="26"/>
      <c r="R7" s="26"/>
      <c r="S7" s="26"/>
      <c r="T7" s="16"/>
      <c r="U7" s="66">
        <f>ROUND(((SUM(E7:H7)*I7)+(E7*(100%+E$2)+F7*(100%+F$2)+G7)),2)</f>
        <v>100.9</v>
      </c>
      <c r="V7" s="27">
        <f>P7/U7</f>
        <v>4.4598612487611495</v>
      </c>
      <c r="W7" s="105">
        <f>ROUND(((SUM(E7:H7)*I7)+(E7*(100%+E$2)+F7*(100%+F$2)+G7))*J7,2)</f>
        <v>24.22</v>
      </c>
      <c r="X7" s="66"/>
      <c r="Y7" s="59">
        <v>400</v>
      </c>
      <c r="Z7" s="59">
        <v>500</v>
      </c>
      <c r="AA7" s="62">
        <v>450</v>
      </c>
    </row>
    <row r="8" spans="1:27" ht="45" customHeight="1" x14ac:dyDescent="0.3">
      <c r="A8" s="298"/>
      <c r="B8" s="299"/>
      <c r="C8" s="29" t="s">
        <v>27</v>
      </c>
      <c r="D8" s="47" t="s">
        <v>28</v>
      </c>
      <c r="E8" s="48">
        <v>31</v>
      </c>
      <c r="F8" s="48">
        <v>0</v>
      </c>
      <c r="G8" s="48">
        <v>157</v>
      </c>
      <c r="H8" s="48">
        <v>5</v>
      </c>
      <c r="I8" s="107">
        <f t="shared" si="3"/>
        <v>0.2</v>
      </c>
      <c r="J8" s="34">
        <f t="shared" si="4"/>
        <v>1.62</v>
      </c>
      <c r="K8" s="33">
        <f t="shared" si="0"/>
        <v>377.14</v>
      </c>
      <c r="L8" s="26">
        <f t="shared" si="1"/>
        <v>6882.8049999999994</v>
      </c>
      <c r="M8" s="24"/>
      <c r="N8" s="34">
        <f t="shared" si="5"/>
        <v>377.14</v>
      </c>
      <c r="O8" s="18">
        <f t="shared" si="6"/>
        <v>29.64</v>
      </c>
      <c r="P8" s="108">
        <f t="shared" si="2"/>
        <v>6900</v>
      </c>
      <c r="Q8" s="26"/>
      <c r="R8" s="26"/>
      <c r="S8" s="26"/>
      <c r="T8" s="108"/>
      <c r="U8" s="66">
        <f>ROUND(((SUM(E8:H8)*I8)+(E8*(100%+E$2)+F8*(100%+F$2)+G8)),2)</f>
        <v>232.8</v>
      </c>
      <c r="V8" s="27">
        <f>P8/U8</f>
        <v>29.639175257731956</v>
      </c>
      <c r="W8" s="104">
        <f>ROUND(((SUM(E8:H8)*I8)+(E8*(100%+E$2)+F8*(100%+F$2)+G8))*J8,2)</f>
        <v>377.14</v>
      </c>
      <c r="X8" s="104"/>
      <c r="Y8" s="64">
        <v>6000</v>
      </c>
      <c r="Z8" s="64">
        <v>6700</v>
      </c>
      <c r="AA8" s="65">
        <v>8000</v>
      </c>
    </row>
    <row r="9" spans="1:27" ht="45" customHeight="1" x14ac:dyDescent="0.3">
      <c r="A9" s="298"/>
      <c r="B9" s="299"/>
      <c r="C9" s="28" t="s">
        <v>29</v>
      </c>
      <c r="D9" s="38" t="s">
        <v>30</v>
      </c>
      <c r="E9" s="39">
        <v>14</v>
      </c>
      <c r="F9" s="39">
        <v>0</v>
      </c>
      <c r="G9" s="39">
        <v>0</v>
      </c>
      <c r="H9" s="39">
        <v>2</v>
      </c>
      <c r="I9" s="15">
        <f t="shared" si="3"/>
        <v>0.05</v>
      </c>
      <c r="J9" s="36">
        <f t="shared" si="4"/>
        <v>5.6</v>
      </c>
      <c r="K9" s="33">
        <f t="shared" si="0"/>
        <v>98.56</v>
      </c>
      <c r="L9" s="26">
        <f t="shared" si="1"/>
        <v>1798.72</v>
      </c>
      <c r="M9" s="24"/>
      <c r="N9" s="36">
        <f t="shared" si="5"/>
        <v>98.56</v>
      </c>
      <c r="O9" s="37">
        <f t="shared" si="6"/>
        <v>102.27</v>
      </c>
      <c r="P9" s="16">
        <f t="shared" si="2"/>
        <v>1800</v>
      </c>
      <c r="Q9" s="26"/>
      <c r="R9" s="26"/>
      <c r="S9" s="26"/>
      <c r="T9" s="16"/>
      <c r="U9" s="27"/>
      <c r="V9" s="27" t="e">
        <f>P9/U9</f>
        <v>#DIV/0!</v>
      </c>
      <c r="W9" s="27"/>
      <c r="X9" s="27"/>
      <c r="Y9" s="59">
        <v>1500</v>
      </c>
      <c r="Z9" s="59">
        <v>1900</v>
      </c>
      <c r="AA9" s="62">
        <v>2000</v>
      </c>
    </row>
    <row r="10" spans="1:27" ht="45" customHeight="1" x14ac:dyDescent="0.3">
      <c r="A10" s="298"/>
      <c r="B10" s="299"/>
      <c r="C10" s="50" t="s">
        <v>31</v>
      </c>
      <c r="D10" s="51" t="s">
        <v>4</v>
      </c>
      <c r="E10" s="52">
        <v>1</v>
      </c>
      <c r="F10" s="52">
        <v>0</v>
      </c>
      <c r="G10" s="52">
        <v>0</v>
      </c>
      <c r="H10" s="52">
        <v>1</v>
      </c>
      <c r="I10" s="107">
        <f t="shared" si="3"/>
        <v>0</v>
      </c>
      <c r="J10" s="34">
        <f t="shared" si="4"/>
        <v>6.54</v>
      </c>
      <c r="K10" s="33">
        <f t="shared" si="0"/>
        <v>7.85</v>
      </c>
      <c r="L10" s="26">
        <f t="shared" si="1"/>
        <v>143.26249999999999</v>
      </c>
      <c r="M10" s="24"/>
      <c r="N10" s="34">
        <f t="shared" si="5"/>
        <v>7.85</v>
      </c>
      <c r="O10" s="18">
        <f t="shared" si="6"/>
        <v>119.44</v>
      </c>
      <c r="P10" s="108">
        <f t="shared" si="2"/>
        <v>143.33333333333334</v>
      </c>
      <c r="Q10" s="26"/>
      <c r="R10" s="26"/>
      <c r="S10" s="26"/>
      <c r="T10" s="108"/>
      <c r="U10" s="27"/>
      <c r="V10" s="27"/>
      <c r="W10" s="27"/>
      <c r="X10" s="27"/>
      <c r="Y10" s="64">
        <v>80</v>
      </c>
      <c r="Z10" s="64">
        <v>150</v>
      </c>
      <c r="AA10" s="65">
        <v>200</v>
      </c>
    </row>
    <row r="11" spans="1:27" ht="45" customHeight="1" x14ac:dyDescent="0.3">
      <c r="A11" s="298"/>
      <c r="B11" s="299"/>
      <c r="C11" s="41" t="s">
        <v>32</v>
      </c>
      <c r="D11" s="42" t="s">
        <v>33</v>
      </c>
      <c r="E11" s="43">
        <v>1</v>
      </c>
      <c r="F11" s="43">
        <v>0</v>
      </c>
      <c r="G11" s="43">
        <v>0</v>
      </c>
      <c r="H11" s="43">
        <v>1</v>
      </c>
      <c r="I11" s="15">
        <f t="shared" si="3"/>
        <v>0</v>
      </c>
      <c r="J11" s="36">
        <f t="shared" si="4"/>
        <v>1.29</v>
      </c>
      <c r="K11" s="33">
        <f t="shared" si="0"/>
        <v>1.55</v>
      </c>
      <c r="L11" s="26">
        <f t="shared" si="1"/>
        <v>28.287500000000001</v>
      </c>
      <c r="M11" s="24"/>
      <c r="N11" s="36">
        <f t="shared" si="5"/>
        <v>1.55</v>
      </c>
      <c r="O11" s="37">
        <f t="shared" si="6"/>
        <v>23.61</v>
      </c>
      <c r="P11" s="16">
        <f t="shared" si="2"/>
        <v>28.333333333333332</v>
      </c>
      <c r="Q11" s="26"/>
      <c r="R11" s="26"/>
      <c r="S11" s="26"/>
      <c r="T11" s="16"/>
      <c r="U11" s="27"/>
      <c r="V11" s="27"/>
      <c r="W11" s="27"/>
      <c r="X11" s="27"/>
      <c r="Y11" s="59">
        <v>50</v>
      </c>
      <c r="Z11" s="59">
        <v>20</v>
      </c>
      <c r="AA11" s="62">
        <v>15</v>
      </c>
    </row>
    <row r="12" spans="1:27" ht="45" customHeight="1" x14ac:dyDescent="0.3">
      <c r="A12" s="301" t="s">
        <v>34</v>
      </c>
      <c r="B12" s="302" t="s">
        <v>35</v>
      </c>
      <c r="C12" s="29" t="s">
        <v>23</v>
      </c>
      <c r="D12" s="11" t="s">
        <v>36</v>
      </c>
      <c r="E12" s="12">
        <v>1</v>
      </c>
      <c r="F12" s="12">
        <v>0</v>
      </c>
      <c r="G12" s="12">
        <v>0</v>
      </c>
      <c r="H12" s="31">
        <v>1</v>
      </c>
      <c r="I12" s="107">
        <f t="shared" si="3"/>
        <v>0</v>
      </c>
      <c r="J12" s="34">
        <f t="shared" si="4"/>
        <v>124.66</v>
      </c>
      <c r="K12" s="33">
        <f t="shared" si="0"/>
        <v>149.59</v>
      </c>
      <c r="L12" s="26">
        <f t="shared" si="1"/>
        <v>2730.0174999999999</v>
      </c>
      <c r="M12" s="24"/>
      <c r="N12" s="34">
        <f t="shared" si="5"/>
        <v>149.59</v>
      </c>
      <c r="O12" s="18">
        <f t="shared" si="6"/>
        <v>2275</v>
      </c>
      <c r="P12" s="108">
        <f t="shared" si="2"/>
        <v>2730</v>
      </c>
      <c r="Q12" s="26"/>
      <c r="R12" s="26"/>
      <c r="S12" s="26"/>
      <c r="T12" s="108"/>
      <c r="U12" s="27"/>
      <c r="V12" s="27"/>
      <c r="W12" s="27"/>
      <c r="X12" s="27"/>
      <c r="Y12" s="64">
        <v>2390</v>
      </c>
      <c r="Z12" s="64">
        <v>3000</v>
      </c>
      <c r="AA12" s="65">
        <v>2800</v>
      </c>
    </row>
    <row r="13" spans="1:27" ht="45" customHeight="1" x14ac:dyDescent="0.3">
      <c r="A13" s="301"/>
      <c r="B13" s="302"/>
      <c r="C13" s="28" t="s">
        <v>25</v>
      </c>
      <c r="D13" s="38" t="s">
        <v>2</v>
      </c>
      <c r="E13" s="39">
        <v>13</v>
      </c>
      <c r="F13" s="39">
        <v>2</v>
      </c>
      <c r="G13" s="39">
        <v>0</v>
      </c>
      <c r="H13" s="39">
        <v>4</v>
      </c>
      <c r="I13" s="15">
        <f t="shared" si="3"/>
        <v>0.15</v>
      </c>
      <c r="J13" s="36">
        <f t="shared" si="4"/>
        <v>6.26</v>
      </c>
      <c r="K13" s="33">
        <f t="shared" si="0"/>
        <v>129.27000000000001</v>
      </c>
      <c r="L13" s="26">
        <f t="shared" si="1"/>
        <v>2359.1775000000002</v>
      </c>
      <c r="M13" s="24"/>
      <c r="N13" s="36">
        <f t="shared" si="5"/>
        <v>129.27000000000001</v>
      </c>
      <c r="O13" s="37">
        <f t="shared" si="6"/>
        <v>114.29</v>
      </c>
      <c r="P13" s="16">
        <v>2360</v>
      </c>
      <c r="Q13" s="26"/>
      <c r="R13" s="26"/>
      <c r="S13" s="26"/>
      <c r="T13" s="16"/>
      <c r="U13" s="27"/>
      <c r="V13" s="27"/>
      <c r="W13" s="27"/>
      <c r="X13" s="27"/>
      <c r="Y13" s="59">
        <v>31000</v>
      </c>
      <c r="Z13" s="59">
        <v>25000</v>
      </c>
      <c r="AA13" s="62">
        <v>28500</v>
      </c>
    </row>
    <row r="14" spans="1:27" ht="45" customHeight="1" x14ac:dyDescent="0.3">
      <c r="A14" s="301"/>
      <c r="B14" s="302"/>
      <c r="C14" s="29" t="s">
        <v>26</v>
      </c>
      <c r="D14" s="47" t="s">
        <v>1</v>
      </c>
      <c r="E14" s="48">
        <v>15</v>
      </c>
      <c r="F14" s="48">
        <v>4</v>
      </c>
      <c r="G14" s="48">
        <v>0</v>
      </c>
      <c r="H14" s="48">
        <v>2</v>
      </c>
      <c r="I14" s="107">
        <f t="shared" si="3"/>
        <v>0.05</v>
      </c>
      <c r="J14" s="34">
        <f t="shared" si="4"/>
        <v>36.99</v>
      </c>
      <c r="K14" s="33">
        <f t="shared" si="0"/>
        <v>867.42</v>
      </c>
      <c r="L14" s="26">
        <f t="shared" si="1"/>
        <v>15830.414999999999</v>
      </c>
      <c r="M14" s="24"/>
      <c r="N14" s="34">
        <f t="shared" si="5"/>
        <v>867.42</v>
      </c>
      <c r="O14" s="18">
        <f t="shared" si="6"/>
        <v>675.05</v>
      </c>
      <c r="P14" s="108">
        <f t="shared" si="2"/>
        <v>15830</v>
      </c>
      <c r="Q14" s="26"/>
      <c r="R14" s="26"/>
      <c r="S14" s="26"/>
      <c r="T14" s="108"/>
      <c r="U14" s="27"/>
      <c r="V14" s="27"/>
      <c r="W14" s="27"/>
      <c r="X14" s="27"/>
      <c r="Y14" s="64">
        <v>19990</v>
      </c>
      <c r="Z14" s="64">
        <v>12500</v>
      </c>
      <c r="AA14" s="65">
        <v>15000</v>
      </c>
    </row>
    <row r="15" spans="1:27" ht="45" customHeight="1" x14ac:dyDescent="0.3">
      <c r="A15" s="301"/>
      <c r="B15" s="302"/>
      <c r="C15" s="28" t="s">
        <v>27</v>
      </c>
      <c r="D15" s="38" t="s">
        <v>37</v>
      </c>
      <c r="E15" s="39">
        <v>1</v>
      </c>
      <c r="F15" s="39">
        <v>1</v>
      </c>
      <c r="G15" s="39">
        <v>0</v>
      </c>
      <c r="H15" s="39">
        <v>2</v>
      </c>
      <c r="I15" s="15">
        <f t="shared" si="3"/>
        <v>0.05</v>
      </c>
      <c r="J15" s="36">
        <f t="shared" si="4"/>
        <v>123.69</v>
      </c>
      <c r="K15" s="33">
        <f t="shared" si="0"/>
        <v>309.23</v>
      </c>
      <c r="L15" s="26">
        <f t="shared" si="1"/>
        <v>5643.4475000000002</v>
      </c>
      <c r="M15" s="24"/>
      <c r="N15" s="36">
        <f t="shared" si="5"/>
        <v>309.23</v>
      </c>
      <c r="O15" s="37">
        <f t="shared" si="6"/>
        <v>2257.33</v>
      </c>
      <c r="P15" s="16">
        <f t="shared" si="2"/>
        <v>5643.333333333333</v>
      </c>
      <c r="Q15" s="26"/>
      <c r="R15" s="26"/>
      <c r="S15" s="26"/>
      <c r="T15" s="16"/>
      <c r="U15" s="27"/>
      <c r="V15" s="27"/>
      <c r="W15" s="27"/>
      <c r="X15" s="27"/>
      <c r="Y15" s="59">
        <v>6430</v>
      </c>
      <c r="Z15" s="59">
        <v>4900</v>
      </c>
      <c r="AA15" s="62">
        <v>5600</v>
      </c>
    </row>
    <row r="16" spans="1:27" ht="45" customHeight="1" x14ac:dyDescent="0.3">
      <c r="A16" s="301"/>
      <c r="B16" s="302"/>
      <c r="C16" s="50" t="s">
        <v>29</v>
      </c>
      <c r="D16" s="51" t="s">
        <v>83</v>
      </c>
      <c r="E16" s="52">
        <v>1</v>
      </c>
      <c r="F16" s="52">
        <v>0</v>
      </c>
      <c r="G16" s="52">
        <v>0</v>
      </c>
      <c r="H16" s="52">
        <v>1</v>
      </c>
      <c r="I16" s="107">
        <f t="shared" si="3"/>
        <v>0</v>
      </c>
      <c r="J16" s="34">
        <f t="shared" si="4"/>
        <v>29.68</v>
      </c>
      <c r="K16" s="33">
        <f t="shared" si="0"/>
        <v>35.619999999999997</v>
      </c>
      <c r="L16" s="26">
        <f t="shared" si="1"/>
        <v>650.06499999999994</v>
      </c>
      <c r="M16" s="24"/>
      <c r="N16" s="34">
        <f t="shared" si="5"/>
        <v>35.619999999999997</v>
      </c>
      <c r="O16" s="18">
        <f t="shared" si="6"/>
        <v>541.66999999999996</v>
      </c>
      <c r="P16" s="108">
        <f t="shared" si="2"/>
        <v>650</v>
      </c>
      <c r="Q16" s="26"/>
      <c r="R16" s="26"/>
      <c r="S16" s="26"/>
      <c r="T16" s="108"/>
      <c r="U16" s="27"/>
      <c r="V16" s="27"/>
      <c r="W16" s="27"/>
      <c r="X16" s="27"/>
      <c r="Y16" s="64">
        <v>475</v>
      </c>
      <c r="Z16" s="64">
        <v>900</v>
      </c>
      <c r="AA16" s="65">
        <v>575</v>
      </c>
    </row>
    <row r="17" spans="1:27" ht="45" customHeight="1" x14ac:dyDescent="0.3">
      <c r="A17" s="301"/>
      <c r="B17" s="302"/>
      <c r="C17" s="28" t="s">
        <v>31</v>
      </c>
      <c r="D17" s="13" t="s">
        <v>5</v>
      </c>
      <c r="E17" s="14">
        <v>1</v>
      </c>
      <c r="F17" s="14">
        <v>0</v>
      </c>
      <c r="G17" s="14">
        <v>0</v>
      </c>
      <c r="H17" s="30">
        <v>1</v>
      </c>
      <c r="I17" s="15">
        <f t="shared" si="3"/>
        <v>0</v>
      </c>
      <c r="J17" s="36">
        <f t="shared" si="4"/>
        <v>258.42</v>
      </c>
      <c r="K17" s="33">
        <f t="shared" si="0"/>
        <v>310.10000000000002</v>
      </c>
      <c r="L17" s="26">
        <f t="shared" si="1"/>
        <v>5659.3250000000007</v>
      </c>
      <c r="M17" s="24"/>
      <c r="N17" s="36">
        <f t="shared" si="5"/>
        <v>310.10000000000002</v>
      </c>
      <c r="O17" s="37">
        <f t="shared" si="6"/>
        <v>4716.1099999999997</v>
      </c>
      <c r="P17" s="16">
        <f t="shared" si="2"/>
        <v>5659.333333333333</v>
      </c>
      <c r="Q17" s="26"/>
      <c r="R17" s="26"/>
      <c r="S17" s="26"/>
      <c r="T17" s="16"/>
      <c r="U17" s="27"/>
      <c r="V17" s="27"/>
      <c r="W17" s="27"/>
      <c r="X17" s="27"/>
      <c r="Y17" s="59">
        <v>5978</v>
      </c>
      <c r="Z17" s="59">
        <v>6000</v>
      </c>
      <c r="AA17" s="62">
        <v>5000</v>
      </c>
    </row>
    <row r="18" spans="1:27" ht="45" customHeight="1" x14ac:dyDescent="0.3">
      <c r="A18" s="301"/>
      <c r="B18" s="302"/>
      <c r="C18" s="29" t="s">
        <v>32</v>
      </c>
      <c r="D18" s="47" t="s">
        <v>7</v>
      </c>
      <c r="E18" s="48">
        <v>26</v>
      </c>
      <c r="F18" s="48">
        <v>0</v>
      </c>
      <c r="G18" s="48">
        <v>0</v>
      </c>
      <c r="H18" s="48">
        <v>1</v>
      </c>
      <c r="I18" s="107">
        <f t="shared" si="3"/>
        <v>0</v>
      </c>
      <c r="J18" s="34">
        <f t="shared" si="4"/>
        <v>0.41</v>
      </c>
      <c r="K18" s="33">
        <f t="shared" si="0"/>
        <v>12.79</v>
      </c>
      <c r="L18" s="26">
        <f t="shared" si="1"/>
        <v>233.41749999999999</v>
      </c>
      <c r="M18" s="24"/>
      <c r="N18" s="34">
        <f t="shared" si="5"/>
        <v>12.79</v>
      </c>
      <c r="O18" s="18">
        <f t="shared" si="6"/>
        <v>7.47</v>
      </c>
      <c r="P18" s="108">
        <f t="shared" si="2"/>
        <v>233</v>
      </c>
      <c r="Q18" s="26"/>
      <c r="R18" s="26"/>
      <c r="S18" s="26"/>
      <c r="T18" s="108"/>
      <c r="U18" s="27"/>
      <c r="V18" s="27"/>
      <c r="W18" s="27"/>
      <c r="X18" s="27"/>
      <c r="Y18" s="64">
        <v>349</v>
      </c>
      <c r="Z18" s="64">
        <v>200</v>
      </c>
      <c r="AA18" s="65">
        <v>150</v>
      </c>
    </row>
    <row r="19" spans="1:27" ht="45" customHeight="1" x14ac:dyDescent="0.3">
      <c r="A19" s="301"/>
      <c r="B19" s="302"/>
      <c r="C19" s="28" t="s">
        <v>38</v>
      </c>
      <c r="D19" s="38" t="s">
        <v>39</v>
      </c>
      <c r="E19" s="39">
        <v>2</v>
      </c>
      <c r="F19" s="39">
        <v>0</v>
      </c>
      <c r="G19" s="39">
        <v>0</v>
      </c>
      <c r="H19" s="39">
        <v>2</v>
      </c>
      <c r="I19" s="15">
        <f t="shared" si="3"/>
        <v>0.05</v>
      </c>
      <c r="J19" s="36">
        <f t="shared" si="4"/>
        <v>13</v>
      </c>
      <c r="K19" s="33">
        <f t="shared" si="0"/>
        <v>33.799999999999997</v>
      </c>
      <c r="L19" s="26">
        <f t="shared" si="1"/>
        <v>616.84999999999991</v>
      </c>
      <c r="M19" s="24"/>
      <c r="N19" s="36">
        <f t="shared" si="5"/>
        <v>33.799999999999997</v>
      </c>
      <c r="O19" s="37">
        <f t="shared" si="6"/>
        <v>237.18</v>
      </c>
      <c r="P19" s="16">
        <f t="shared" si="2"/>
        <v>616.66666666666663</v>
      </c>
      <c r="Q19" s="26"/>
      <c r="R19" s="26"/>
      <c r="S19" s="26"/>
      <c r="T19" s="16"/>
      <c r="U19" s="27"/>
      <c r="V19" s="27"/>
      <c r="W19" s="27"/>
      <c r="X19" s="27"/>
      <c r="Y19" s="59">
        <v>500</v>
      </c>
      <c r="Z19" s="59">
        <v>600</v>
      </c>
      <c r="AA19" s="62">
        <v>750</v>
      </c>
    </row>
    <row r="20" spans="1:27" ht="45" customHeight="1" x14ac:dyDescent="0.3">
      <c r="A20" s="301"/>
      <c r="B20" s="302"/>
      <c r="C20" s="50" t="s">
        <v>40</v>
      </c>
      <c r="D20" s="51" t="s">
        <v>8</v>
      </c>
      <c r="E20" s="52">
        <v>1</v>
      </c>
      <c r="F20" s="52">
        <v>0</v>
      </c>
      <c r="G20" s="52">
        <v>0</v>
      </c>
      <c r="H20" s="54">
        <v>1</v>
      </c>
      <c r="I20" s="107">
        <f t="shared" si="3"/>
        <v>0</v>
      </c>
      <c r="J20" s="34">
        <f t="shared" si="4"/>
        <v>40.270000000000003</v>
      </c>
      <c r="K20" s="33">
        <f t="shared" si="0"/>
        <v>48.32</v>
      </c>
      <c r="L20" s="26">
        <f t="shared" si="1"/>
        <v>881.84</v>
      </c>
      <c r="M20" s="24"/>
      <c r="N20" s="34">
        <f t="shared" si="5"/>
        <v>48.32</v>
      </c>
      <c r="O20" s="18">
        <f t="shared" si="6"/>
        <v>735</v>
      </c>
      <c r="P20" s="108">
        <f t="shared" si="2"/>
        <v>882</v>
      </c>
      <c r="Q20" s="26"/>
      <c r="R20" s="26"/>
      <c r="S20" s="26"/>
      <c r="T20" s="108"/>
      <c r="U20" s="27"/>
      <c r="V20" s="27"/>
      <c r="W20" s="27"/>
      <c r="X20" s="27"/>
      <c r="Y20" s="64">
        <v>346</v>
      </c>
      <c r="Z20" s="64">
        <v>800</v>
      </c>
      <c r="AA20" s="65">
        <v>1500</v>
      </c>
    </row>
    <row r="21" spans="1:27" ht="45" customHeight="1" x14ac:dyDescent="0.3">
      <c r="A21" s="301"/>
      <c r="B21" s="302"/>
      <c r="C21" s="28" t="s">
        <v>41</v>
      </c>
      <c r="D21" s="38" t="s">
        <v>6</v>
      </c>
      <c r="E21" s="39">
        <v>1</v>
      </c>
      <c r="F21" s="39">
        <v>0</v>
      </c>
      <c r="G21" s="39">
        <v>0</v>
      </c>
      <c r="H21" s="39">
        <v>1</v>
      </c>
      <c r="I21" s="15">
        <f t="shared" si="3"/>
        <v>0</v>
      </c>
      <c r="J21" s="36">
        <f t="shared" si="4"/>
        <v>8.36</v>
      </c>
      <c r="K21" s="33">
        <f t="shared" si="0"/>
        <v>10.029999999999999</v>
      </c>
      <c r="L21" s="26">
        <f t="shared" si="1"/>
        <v>183.04749999999999</v>
      </c>
      <c r="M21" s="24"/>
      <c r="N21" s="36">
        <f t="shared" si="5"/>
        <v>10.029999999999999</v>
      </c>
      <c r="O21" s="37">
        <f t="shared" si="6"/>
        <v>152.5</v>
      </c>
      <c r="P21" s="16">
        <f t="shared" si="2"/>
        <v>183</v>
      </c>
      <c r="Q21" s="26"/>
      <c r="R21" s="26"/>
      <c r="S21" s="26"/>
      <c r="T21" s="16"/>
      <c r="U21" s="27"/>
      <c r="V21" s="27"/>
      <c r="W21" s="27"/>
      <c r="X21" s="27"/>
      <c r="Y21" s="59">
        <v>99</v>
      </c>
      <c r="Z21" s="59">
        <v>150</v>
      </c>
      <c r="AA21" s="62">
        <v>300</v>
      </c>
    </row>
    <row r="22" spans="1:27" ht="45" customHeight="1" x14ac:dyDescent="0.3">
      <c r="A22" s="301"/>
      <c r="B22" s="302"/>
      <c r="C22" s="50" t="s">
        <v>42</v>
      </c>
      <c r="D22" s="51" t="s">
        <v>43</v>
      </c>
      <c r="E22" s="52">
        <v>1</v>
      </c>
      <c r="F22" s="52">
        <v>0</v>
      </c>
      <c r="G22" s="52">
        <v>0</v>
      </c>
      <c r="H22" s="52">
        <v>1</v>
      </c>
      <c r="I22" s="107">
        <f t="shared" si="3"/>
        <v>0</v>
      </c>
      <c r="J22" s="34">
        <f t="shared" si="4"/>
        <v>7.44</v>
      </c>
      <c r="K22" s="33">
        <f t="shared" si="0"/>
        <v>8.93</v>
      </c>
      <c r="L22" s="26">
        <f t="shared" si="1"/>
        <v>162.9725</v>
      </c>
      <c r="M22" s="24"/>
      <c r="N22" s="34">
        <f t="shared" si="5"/>
        <v>8.93</v>
      </c>
      <c r="O22" s="18">
        <f t="shared" si="6"/>
        <v>135.83000000000001</v>
      </c>
      <c r="P22" s="108">
        <f t="shared" si="2"/>
        <v>163</v>
      </c>
      <c r="Q22" s="26"/>
      <c r="R22" s="26"/>
      <c r="S22" s="26"/>
      <c r="T22" s="108"/>
      <c r="U22" s="27"/>
      <c r="V22" s="27"/>
      <c r="W22" s="27"/>
      <c r="X22" s="27"/>
      <c r="Y22" s="64">
        <v>109</v>
      </c>
      <c r="Z22" s="64">
        <v>200</v>
      </c>
      <c r="AA22" s="65">
        <v>180</v>
      </c>
    </row>
    <row r="23" spans="1:27" ht="45" customHeight="1" x14ac:dyDescent="0.3">
      <c r="A23" s="301"/>
      <c r="B23" s="302"/>
      <c r="C23" s="41" t="s">
        <v>44</v>
      </c>
      <c r="D23" s="42" t="s">
        <v>45</v>
      </c>
      <c r="E23" s="43">
        <v>1</v>
      </c>
      <c r="F23" s="43">
        <v>0</v>
      </c>
      <c r="G23" s="43">
        <v>0</v>
      </c>
      <c r="H23" s="43">
        <v>1</v>
      </c>
      <c r="I23" s="15">
        <f t="shared" si="3"/>
        <v>0</v>
      </c>
      <c r="J23" s="36">
        <f t="shared" si="4"/>
        <v>10.199999999999999</v>
      </c>
      <c r="K23" s="33">
        <f t="shared" si="0"/>
        <v>12.24</v>
      </c>
      <c r="L23" s="26">
        <f t="shared" si="1"/>
        <v>223.38</v>
      </c>
      <c r="M23" s="24"/>
      <c r="N23" s="36">
        <f t="shared" si="5"/>
        <v>12.24</v>
      </c>
      <c r="O23" s="37">
        <f t="shared" si="6"/>
        <v>186.11</v>
      </c>
      <c r="P23" s="16">
        <f t="shared" si="2"/>
        <v>223.33333333333334</v>
      </c>
      <c r="Q23" s="26"/>
      <c r="R23" s="26"/>
      <c r="S23" s="26"/>
      <c r="T23" s="16"/>
      <c r="U23" s="27"/>
      <c r="V23" s="27"/>
      <c r="W23" s="27"/>
      <c r="X23" s="27"/>
      <c r="Y23" s="59">
        <v>300</v>
      </c>
      <c r="Z23" s="59">
        <v>220</v>
      </c>
      <c r="AA23" s="62">
        <v>150</v>
      </c>
    </row>
    <row r="24" spans="1:27" ht="45" customHeight="1" x14ac:dyDescent="0.3">
      <c r="A24" s="301"/>
      <c r="B24" s="302"/>
      <c r="C24" s="50" t="s">
        <v>46</v>
      </c>
      <c r="D24" s="51" t="s">
        <v>47</v>
      </c>
      <c r="E24" s="52">
        <v>1</v>
      </c>
      <c r="F24" s="52">
        <v>0</v>
      </c>
      <c r="G24" s="52">
        <v>0</v>
      </c>
      <c r="H24" s="52">
        <v>1</v>
      </c>
      <c r="I24" s="107">
        <f t="shared" si="3"/>
        <v>0</v>
      </c>
      <c r="J24" s="34">
        <f t="shared" si="4"/>
        <v>165.14</v>
      </c>
      <c r="K24" s="33">
        <f t="shared" si="0"/>
        <v>198.17</v>
      </c>
      <c r="L24" s="26">
        <f t="shared" si="1"/>
        <v>3616.6025</v>
      </c>
      <c r="M24" s="24"/>
      <c r="N24" s="34">
        <f t="shared" si="5"/>
        <v>198.17</v>
      </c>
      <c r="O24" s="18">
        <f t="shared" si="6"/>
        <v>3013.89</v>
      </c>
      <c r="P24" s="108">
        <f t="shared" si="2"/>
        <v>3616.6666666666665</v>
      </c>
      <c r="Q24" s="26"/>
      <c r="R24" s="26"/>
      <c r="S24" s="26"/>
      <c r="T24" s="108"/>
      <c r="U24" s="27"/>
      <c r="V24" s="27"/>
      <c r="W24" s="27"/>
      <c r="X24" s="27"/>
      <c r="Y24" s="64">
        <v>2650</v>
      </c>
      <c r="Z24" s="64">
        <v>3000</v>
      </c>
      <c r="AA24" s="65">
        <v>5200</v>
      </c>
    </row>
    <row r="25" spans="1:27" ht="45" customHeight="1" x14ac:dyDescent="0.3">
      <c r="A25" s="301"/>
      <c r="B25" s="302"/>
      <c r="C25" s="28" t="s">
        <v>48</v>
      </c>
      <c r="D25" s="13" t="s">
        <v>49</v>
      </c>
      <c r="E25" s="14">
        <v>1</v>
      </c>
      <c r="F25" s="14">
        <v>1</v>
      </c>
      <c r="G25" s="14">
        <v>0</v>
      </c>
      <c r="H25" s="30">
        <v>1</v>
      </c>
      <c r="I25" s="15">
        <f t="shared" si="3"/>
        <v>0</v>
      </c>
      <c r="J25" s="36">
        <f t="shared" si="4"/>
        <v>10.84</v>
      </c>
      <c r="K25" s="33">
        <f t="shared" si="0"/>
        <v>24.93</v>
      </c>
      <c r="L25" s="26">
        <f t="shared" si="1"/>
        <v>454.97249999999997</v>
      </c>
      <c r="M25" s="24"/>
      <c r="N25" s="36">
        <f t="shared" si="5"/>
        <v>24.93</v>
      </c>
      <c r="O25" s="37">
        <f t="shared" si="6"/>
        <v>197.83</v>
      </c>
      <c r="P25" s="16">
        <f t="shared" si="2"/>
        <v>455</v>
      </c>
      <c r="Q25" s="26"/>
      <c r="R25" s="26"/>
      <c r="S25" s="26"/>
      <c r="T25" s="16"/>
      <c r="U25" s="27"/>
      <c r="V25" s="27"/>
      <c r="W25" s="27"/>
      <c r="X25" s="27"/>
      <c r="Y25" s="59">
        <v>585</v>
      </c>
      <c r="Z25" s="59">
        <v>430</v>
      </c>
      <c r="AA25" s="62">
        <v>350</v>
      </c>
    </row>
    <row r="26" spans="1:27" ht="45" customHeight="1" x14ac:dyDescent="0.3">
      <c r="A26" s="301"/>
      <c r="B26" s="302"/>
      <c r="C26" s="29" t="s">
        <v>50</v>
      </c>
      <c r="D26" s="11" t="s">
        <v>51</v>
      </c>
      <c r="E26" s="12">
        <v>7</v>
      </c>
      <c r="F26" s="12">
        <v>0</v>
      </c>
      <c r="G26" s="12">
        <v>7</v>
      </c>
      <c r="H26" s="12">
        <v>3</v>
      </c>
      <c r="I26" s="107">
        <f t="shared" si="3"/>
        <v>0.1</v>
      </c>
      <c r="J26" s="34">
        <f t="shared" si="4"/>
        <v>47.42</v>
      </c>
      <c r="K26" s="33">
        <f t="shared" si="0"/>
        <v>810.88</v>
      </c>
      <c r="L26" s="26">
        <f t="shared" si="1"/>
        <v>14798.56</v>
      </c>
      <c r="M26" s="24"/>
      <c r="N26" s="34">
        <f t="shared" si="5"/>
        <v>810.88</v>
      </c>
      <c r="O26" s="18">
        <f t="shared" si="6"/>
        <v>865.5</v>
      </c>
      <c r="P26" s="108">
        <f t="shared" si="2"/>
        <v>14800</v>
      </c>
      <c r="Q26" s="26"/>
      <c r="R26" s="26"/>
      <c r="S26" s="26"/>
      <c r="T26" s="108"/>
      <c r="U26" s="27"/>
      <c r="V26" s="27"/>
      <c r="W26" s="27"/>
      <c r="X26" s="27"/>
      <c r="Y26" s="64">
        <v>16900</v>
      </c>
      <c r="Z26" s="64">
        <v>15000</v>
      </c>
      <c r="AA26" s="65">
        <v>12500</v>
      </c>
    </row>
    <row r="27" spans="1:27" ht="45" customHeight="1" x14ac:dyDescent="0.3">
      <c r="A27" s="301"/>
      <c r="B27" s="302"/>
      <c r="C27" s="41" t="s">
        <v>52</v>
      </c>
      <c r="D27" s="45" t="s">
        <v>53</v>
      </c>
      <c r="E27" s="46">
        <v>1</v>
      </c>
      <c r="F27" s="46">
        <v>0</v>
      </c>
      <c r="G27" s="46">
        <v>0</v>
      </c>
      <c r="H27" s="46">
        <v>1</v>
      </c>
      <c r="I27" s="15">
        <f t="shared" si="3"/>
        <v>0</v>
      </c>
      <c r="J27" s="36">
        <f t="shared" si="4"/>
        <v>70.02</v>
      </c>
      <c r="K27" s="33">
        <f t="shared" si="0"/>
        <v>84.02</v>
      </c>
      <c r="L27" s="26">
        <f t="shared" si="1"/>
        <v>1533.365</v>
      </c>
      <c r="M27" s="24"/>
      <c r="N27" s="36">
        <f t="shared" si="5"/>
        <v>84.02</v>
      </c>
      <c r="O27" s="37">
        <f t="shared" si="6"/>
        <v>1277.78</v>
      </c>
      <c r="P27" s="16">
        <f t="shared" si="2"/>
        <v>1533.3333333333333</v>
      </c>
      <c r="Q27" s="26"/>
      <c r="R27" s="26"/>
      <c r="S27" s="26"/>
      <c r="T27" s="16"/>
      <c r="U27" s="27"/>
      <c r="V27" s="27"/>
      <c r="W27" s="27"/>
      <c r="X27" s="27"/>
      <c r="Y27" s="59">
        <v>1200</v>
      </c>
      <c r="Z27" s="59">
        <v>1500</v>
      </c>
      <c r="AA27" s="62">
        <v>1900</v>
      </c>
    </row>
    <row r="28" spans="1:27" ht="45" customHeight="1" x14ac:dyDescent="0.3">
      <c r="A28" s="301"/>
      <c r="B28" s="302"/>
      <c r="C28" s="29" t="s">
        <v>54</v>
      </c>
      <c r="D28" s="11" t="s">
        <v>55</v>
      </c>
      <c r="E28" s="12">
        <v>3</v>
      </c>
      <c r="F28" s="12">
        <v>0</v>
      </c>
      <c r="G28" s="12">
        <v>0</v>
      </c>
      <c r="H28" s="12">
        <v>1</v>
      </c>
      <c r="I28" s="107">
        <f t="shared" si="3"/>
        <v>0</v>
      </c>
      <c r="J28" s="34">
        <f t="shared" si="4"/>
        <v>93.59</v>
      </c>
      <c r="K28" s="33">
        <f t="shared" si="0"/>
        <v>336.92</v>
      </c>
      <c r="L28" s="26">
        <f t="shared" si="1"/>
        <v>6148.79</v>
      </c>
      <c r="M28" s="24"/>
      <c r="N28" s="34">
        <f t="shared" si="5"/>
        <v>336.92</v>
      </c>
      <c r="O28" s="18">
        <f t="shared" si="6"/>
        <v>1707.96</v>
      </c>
      <c r="P28" s="108">
        <f t="shared" si="2"/>
        <v>6148.666666666667</v>
      </c>
      <c r="Q28" s="26"/>
      <c r="R28" s="26"/>
      <c r="S28" s="26"/>
      <c r="T28" s="108"/>
      <c r="U28" s="27"/>
      <c r="V28" s="27"/>
      <c r="W28" s="27"/>
      <c r="X28" s="27"/>
      <c r="Y28" s="64">
        <v>7996</v>
      </c>
      <c r="Z28" s="64">
        <v>5600</v>
      </c>
      <c r="AA28" s="65">
        <v>4850</v>
      </c>
    </row>
    <row r="29" spans="1:27" ht="45" customHeight="1" x14ac:dyDescent="0.3">
      <c r="A29" s="301"/>
      <c r="B29" s="302"/>
      <c r="C29" s="28" t="s">
        <v>56</v>
      </c>
      <c r="D29" s="13" t="s">
        <v>57</v>
      </c>
      <c r="E29" s="14">
        <v>3</v>
      </c>
      <c r="F29" s="14">
        <v>0</v>
      </c>
      <c r="G29" s="14">
        <v>2</v>
      </c>
      <c r="H29" s="14">
        <v>2</v>
      </c>
      <c r="I29" s="15">
        <f t="shared" si="3"/>
        <v>0.05</v>
      </c>
      <c r="J29" s="36">
        <f t="shared" si="4"/>
        <v>61.38</v>
      </c>
      <c r="K29" s="33">
        <f t="shared" si="0"/>
        <v>365.21</v>
      </c>
      <c r="L29" s="26">
        <f t="shared" si="1"/>
        <v>6665.0824999999995</v>
      </c>
      <c r="M29" s="24"/>
      <c r="N29" s="36">
        <f t="shared" si="5"/>
        <v>365.21</v>
      </c>
      <c r="O29" s="37">
        <f t="shared" si="6"/>
        <v>1120.22</v>
      </c>
      <c r="P29" s="16">
        <f t="shared" si="2"/>
        <v>6665.333333333333</v>
      </c>
      <c r="Q29" s="26"/>
      <c r="R29" s="26"/>
      <c r="S29" s="26"/>
      <c r="T29" s="16"/>
      <c r="U29" s="27"/>
      <c r="V29" s="27"/>
      <c r="W29" s="27"/>
      <c r="X29" s="27"/>
      <c r="Y29" s="59">
        <v>7996</v>
      </c>
      <c r="Z29" s="59">
        <v>6800</v>
      </c>
      <c r="AA29" s="62">
        <v>5200</v>
      </c>
    </row>
    <row r="30" spans="1:27" ht="45" customHeight="1" x14ac:dyDescent="0.3">
      <c r="A30" s="301"/>
      <c r="B30" s="302"/>
      <c r="C30" s="29" t="s">
        <v>58</v>
      </c>
      <c r="D30" s="11" t="s">
        <v>59</v>
      </c>
      <c r="E30" s="12">
        <v>1</v>
      </c>
      <c r="F30" s="12">
        <v>0</v>
      </c>
      <c r="G30" s="12">
        <v>0</v>
      </c>
      <c r="H30" s="12">
        <v>1</v>
      </c>
      <c r="I30" s="107">
        <f t="shared" si="3"/>
        <v>0</v>
      </c>
      <c r="J30" s="34">
        <f t="shared" si="4"/>
        <v>42.56</v>
      </c>
      <c r="K30" s="33">
        <f t="shared" si="0"/>
        <v>51.07</v>
      </c>
      <c r="L30" s="26">
        <f t="shared" si="1"/>
        <v>932.02750000000003</v>
      </c>
      <c r="M30" s="24"/>
      <c r="N30" s="34">
        <f t="shared" si="5"/>
        <v>51.07</v>
      </c>
      <c r="O30" s="18">
        <f t="shared" si="6"/>
        <v>776.67</v>
      </c>
      <c r="P30" s="108">
        <f t="shared" si="2"/>
        <v>932</v>
      </c>
      <c r="Q30" s="26"/>
      <c r="R30" s="26"/>
      <c r="S30" s="26"/>
      <c r="T30" s="108"/>
      <c r="U30" s="27"/>
      <c r="V30" s="27"/>
      <c r="W30" s="27"/>
      <c r="X30" s="27"/>
      <c r="Y30" s="64">
        <v>876</v>
      </c>
      <c r="Z30" s="64">
        <v>1200</v>
      </c>
      <c r="AA30" s="65">
        <v>720</v>
      </c>
    </row>
    <row r="31" spans="1:27" ht="45" customHeight="1" x14ac:dyDescent="0.3">
      <c r="A31" s="301"/>
      <c r="B31" s="302"/>
      <c r="C31" s="28" t="s">
        <v>60</v>
      </c>
      <c r="D31" s="13" t="s">
        <v>61</v>
      </c>
      <c r="E31" s="14">
        <v>7</v>
      </c>
      <c r="F31" s="14">
        <v>0</v>
      </c>
      <c r="G31" s="14">
        <v>1</v>
      </c>
      <c r="H31" s="14">
        <v>2</v>
      </c>
      <c r="I31" s="15">
        <f t="shared" si="3"/>
        <v>0.05</v>
      </c>
      <c r="J31" s="36">
        <f t="shared" si="4"/>
        <v>99.86</v>
      </c>
      <c r="K31" s="33">
        <f t="shared" si="0"/>
        <v>988.61</v>
      </c>
      <c r="L31" s="26">
        <f t="shared" si="1"/>
        <v>18042.1325</v>
      </c>
      <c r="M31" s="24"/>
      <c r="N31" s="36">
        <f t="shared" si="5"/>
        <v>988.61</v>
      </c>
      <c r="O31" s="37">
        <f t="shared" si="6"/>
        <v>1822.39</v>
      </c>
      <c r="P31" s="16">
        <f t="shared" si="2"/>
        <v>18041.666666666668</v>
      </c>
      <c r="Q31" s="26"/>
      <c r="R31" s="26"/>
      <c r="S31" s="26"/>
      <c r="T31" s="16"/>
      <c r="U31" s="27"/>
      <c r="V31" s="27"/>
      <c r="W31" s="27"/>
      <c r="X31" s="27"/>
      <c r="Y31" s="59">
        <v>18225</v>
      </c>
      <c r="Z31" s="59">
        <v>19000</v>
      </c>
      <c r="AA31" s="62">
        <v>16900</v>
      </c>
    </row>
    <row r="32" spans="1:27" ht="45" customHeight="1" x14ac:dyDescent="0.3">
      <c r="A32" s="301"/>
      <c r="B32" s="302"/>
      <c r="C32" s="29" t="s">
        <v>62</v>
      </c>
      <c r="D32" s="11" t="s">
        <v>63</v>
      </c>
      <c r="E32" s="12">
        <v>1</v>
      </c>
      <c r="F32" s="12">
        <v>0</v>
      </c>
      <c r="G32" s="12">
        <v>0</v>
      </c>
      <c r="H32" s="12">
        <v>1</v>
      </c>
      <c r="I32" s="107">
        <f t="shared" si="3"/>
        <v>0</v>
      </c>
      <c r="J32" s="34">
        <f t="shared" si="4"/>
        <v>21.67</v>
      </c>
      <c r="K32" s="33">
        <f t="shared" si="0"/>
        <v>26</v>
      </c>
      <c r="L32" s="26">
        <f t="shared" si="1"/>
        <v>474.5</v>
      </c>
      <c r="M32" s="24"/>
      <c r="N32" s="34">
        <f t="shared" si="5"/>
        <v>26</v>
      </c>
      <c r="O32" s="18">
        <f t="shared" si="6"/>
        <v>395.56</v>
      </c>
      <c r="P32" s="108">
        <f t="shared" si="2"/>
        <v>474.66666666666669</v>
      </c>
      <c r="Q32" s="26"/>
      <c r="R32" s="26"/>
      <c r="S32" s="26"/>
      <c r="T32" s="108"/>
      <c r="U32" s="27"/>
      <c r="V32" s="27"/>
      <c r="W32" s="27"/>
      <c r="X32" s="27"/>
      <c r="Y32" s="64">
        <v>624</v>
      </c>
      <c r="Z32" s="64">
        <v>500</v>
      </c>
      <c r="AA32" s="65">
        <v>300</v>
      </c>
    </row>
    <row r="33" spans="1:1021" ht="45" customHeight="1" x14ac:dyDescent="0.3">
      <c r="A33" s="301"/>
      <c r="B33" s="302"/>
      <c r="C33" s="28" t="s">
        <v>64</v>
      </c>
      <c r="D33" s="13" t="s">
        <v>65</v>
      </c>
      <c r="E33" s="14">
        <v>2</v>
      </c>
      <c r="F33" s="14">
        <v>0</v>
      </c>
      <c r="G33" s="14">
        <v>0</v>
      </c>
      <c r="H33" s="14">
        <v>2</v>
      </c>
      <c r="I33" s="15">
        <f t="shared" si="3"/>
        <v>0.05</v>
      </c>
      <c r="J33" s="36">
        <f t="shared" si="4"/>
        <v>34.159999999999997</v>
      </c>
      <c r="K33" s="33">
        <f t="shared" si="0"/>
        <v>88.82</v>
      </c>
      <c r="L33" s="26">
        <f t="shared" si="1"/>
        <v>1620.9649999999999</v>
      </c>
      <c r="M33" s="24"/>
      <c r="N33" s="36">
        <f t="shared" si="5"/>
        <v>88.82</v>
      </c>
      <c r="O33" s="37">
        <f t="shared" si="6"/>
        <v>623.46</v>
      </c>
      <c r="P33" s="16">
        <f t="shared" si="2"/>
        <v>1621</v>
      </c>
      <c r="Q33" s="26"/>
      <c r="R33" s="26"/>
      <c r="S33" s="26"/>
      <c r="T33" s="16"/>
      <c r="U33" s="27"/>
      <c r="V33" s="27"/>
      <c r="W33" s="27"/>
      <c r="X33" s="27"/>
      <c r="Y33" s="59">
        <v>1363</v>
      </c>
      <c r="Z33" s="59">
        <v>2000</v>
      </c>
      <c r="AA33" s="62">
        <v>1500</v>
      </c>
    </row>
    <row r="34" spans="1:1021" ht="45" customHeight="1" x14ac:dyDescent="0.3">
      <c r="A34" s="301"/>
      <c r="B34" s="302"/>
      <c r="C34" s="50" t="s">
        <v>66</v>
      </c>
      <c r="D34" s="55" t="s">
        <v>67</v>
      </c>
      <c r="E34" s="54">
        <v>1</v>
      </c>
      <c r="F34" s="54">
        <v>0</v>
      </c>
      <c r="G34" s="54">
        <v>0</v>
      </c>
      <c r="H34" s="54">
        <v>1</v>
      </c>
      <c r="I34" s="107">
        <f t="shared" si="3"/>
        <v>0</v>
      </c>
      <c r="J34" s="34">
        <f t="shared" si="4"/>
        <v>84.31</v>
      </c>
      <c r="K34" s="33">
        <f t="shared" si="0"/>
        <v>101.17</v>
      </c>
      <c r="L34" s="26">
        <f t="shared" si="1"/>
        <v>1846.3525</v>
      </c>
      <c r="M34" s="24"/>
      <c r="N34" s="34">
        <f t="shared" si="5"/>
        <v>101.17</v>
      </c>
      <c r="O34" s="18">
        <f t="shared" si="6"/>
        <v>1538.61</v>
      </c>
      <c r="P34" s="108">
        <f t="shared" si="2"/>
        <v>1846.3333333333333</v>
      </c>
      <c r="Q34" s="26"/>
      <c r="R34" s="26"/>
      <c r="S34" s="26"/>
      <c r="T34" s="108"/>
      <c r="U34" s="27"/>
      <c r="V34" s="27"/>
      <c r="W34" s="27"/>
      <c r="X34" s="27"/>
      <c r="Y34" s="64">
        <v>2139</v>
      </c>
      <c r="Z34" s="64">
        <v>1500</v>
      </c>
      <c r="AA34" s="65">
        <v>1900</v>
      </c>
    </row>
    <row r="35" spans="1:1021" ht="45" customHeight="1" x14ac:dyDescent="0.3">
      <c r="A35" s="301"/>
      <c r="B35" s="302"/>
      <c r="C35" s="28" t="s">
        <v>68</v>
      </c>
      <c r="D35" s="13" t="s">
        <v>69</v>
      </c>
      <c r="E35" s="14">
        <v>1</v>
      </c>
      <c r="F35" s="14">
        <v>0</v>
      </c>
      <c r="G35" s="14">
        <v>1</v>
      </c>
      <c r="H35" s="14">
        <v>1</v>
      </c>
      <c r="I35" s="15">
        <f t="shared" si="3"/>
        <v>0</v>
      </c>
      <c r="J35" s="36">
        <f t="shared" si="4"/>
        <v>64.63</v>
      </c>
      <c r="K35" s="33">
        <f t="shared" si="0"/>
        <v>142.19</v>
      </c>
      <c r="L35" s="26">
        <f t="shared" si="1"/>
        <v>2594.9674999999997</v>
      </c>
      <c r="M35" s="24"/>
      <c r="N35" s="36">
        <f t="shared" si="5"/>
        <v>142.19</v>
      </c>
      <c r="O35" s="37">
        <f t="shared" si="6"/>
        <v>1179.55</v>
      </c>
      <c r="P35" s="16">
        <f t="shared" si="2"/>
        <v>2595</v>
      </c>
      <c r="Q35" s="26"/>
      <c r="R35" s="26"/>
      <c r="S35" s="26"/>
      <c r="T35" s="16"/>
      <c r="U35" s="27"/>
      <c r="V35" s="27"/>
      <c r="W35" s="27"/>
      <c r="X35" s="27"/>
      <c r="Y35" s="59">
        <v>2085</v>
      </c>
      <c r="Z35" s="59">
        <v>3500</v>
      </c>
      <c r="AA35" s="62">
        <v>2200</v>
      </c>
    </row>
    <row r="36" spans="1:1021" ht="93" customHeight="1" x14ac:dyDescent="0.3">
      <c r="A36" s="303" t="s">
        <v>85</v>
      </c>
      <c r="B36" s="303"/>
      <c r="C36" s="303"/>
      <c r="D36" s="303"/>
      <c r="E36" s="56">
        <f>SUM(E5:E35)</f>
        <v>191</v>
      </c>
      <c r="F36" s="56">
        <f>SUM(F5:F35)</f>
        <v>219</v>
      </c>
      <c r="G36" s="56">
        <f>SUM(G5:G35)</f>
        <v>371</v>
      </c>
      <c r="H36" s="303" t="s">
        <v>84</v>
      </c>
      <c r="I36" s="303"/>
      <c r="J36" s="303"/>
      <c r="K36" s="109">
        <f>SUM(K5:K35)</f>
        <v>5915.9399999999987</v>
      </c>
      <c r="L36" s="26">
        <f>SUM(L5:L35)</f>
        <v>107965.90499999998</v>
      </c>
      <c r="M36" s="24"/>
      <c r="N36" s="77">
        <f>SUM(N5:N35)</f>
        <v>5915.9399999999987</v>
      </c>
      <c r="O36" s="106" t="s">
        <v>100</v>
      </c>
      <c r="P36" s="57">
        <f>SUM(P5:P35)</f>
        <v>107975</v>
      </c>
      <c r="Q36" s="26"/>
      <c r="R36" s="26"/>
      <c r="S36" s="26"/>
      <c r="T36" s="57"/>
      <c r="U36" s="27"/>
      <c r="V36" s="27"/>
      <c r="W36" s="27"/>
      <c r="X36" s="27"/>
      <c r="Y36" s="60"/>
      <c r="Z36" s="60"/>
      <c r="AA36" s="63"/>
    </row>
    <row r="37" spans="1:1021" ht="45" customHeight="1" x14ac:dyDescent="0.3">
      <c r="N37" s="27"/>
      <c r="P37" s="27"/>
      <c r="Q37" s="26"/>
      <c r="R37" s="26"/>
      <c r="S37" s="26"/>
      <c r="T37" s="27"/>
      <c r="U37" s="27"/>
      <c r="V37" s="27"/>
      <c r="W37" s="27"/>
      <c r="X37" s="27"/>
    </row>
    <row r="38" spans="1:1021" s="2" customFormat="1" ht="45" customHeight="1" x14ac:dyDescent="0.3">
      <c r="A38" s="305" t="s">
        <v>88</v>
      </c>
      <c r="B38" s="375"/>
      <c r="C38" s="375"/>
      <c r="D38" s="375"/>
      <c r="E38" s="296" t="s">
        <v>102</v>
      </c>
      <c r="F38" s="296"/>
      <c r="G38" s="296" t="s">
        <v>90</v>
      </c>
      <c r="H38" s="296"/>
      <c r="I38" s="296" t="s">
        <v>93</v>
      </c>
      <c r="J38" s="296"/>
      <c r="K38" s="90"/>
      <c r="L38" s="90"/>
      <c r="M38" s="90"/>
      <c r="N38" s="90" t="s">
        <v>94</v>
      </c>
      <c r="O38" s="90" t="s">
        <v>91</v>
      </c>
      <c r="P38" s="90" t="s">
        <v>92</v>
      </c>
      <c r="Q38" s="90"/>
      <c r="R38" s="90"/>
      <c r="S38" s="90"/>
      <c r="T38" s="90"/>
      <c r="U38" s="8"/>
      <c r="V38" s="8"/>
      <c r="W38" s="8"/>
      <c r="X38" s="8"/>
      <c r="Y38" s="90" t="s">
        <v>80</v>
      </c>
      <c r="Z38" s="90" t="s">
        <v>81</v>
      </c>
      <c r="AA38" s="90" t="s">
        <v>82</v>
      </c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  <c r="IX38" s="8"/>
      <c r="IY38" s="8"/>
      <c r="IZ38" s="8"/>
      <c r="JA38" s="8"/>
      <c r="JB38" s="8"/>
      <c r="JC38" s="8"/>
      <c r="JD38" s="8"/>
      <c r="JE38" s="8"/>
      <c r="JF38" s="8"/>
      <c r="JG38" s="8"/>
      <c r="JH38" s="8"/>
      <c r="JI38" s="8"/>
      <c r="JJ38" s="8"/>
      <c r="JK38" s="8"/>
      <c r="JL38" s="8"/>
      <c r="JM38" s="8"/>
      <c r="JN38" s="8"/>
      <c r="JO38" s="8"/>
      <c r="JP38" s="8"/>
      <c r="JQ38" s="8"/>
      <c r="JR38" s="8"/>
      <c r="JS38" s="8"/>
      <c r="JT38" s="8"/>
      <c r="JU38" s="8"/>
      <c r="JV38" s="8"/>
      <c r="JW38" s="8"/>
      <c r="JX38" s="8"/>
      <c r="JY38" s="8"/>
      <c r="JZ38" s="8"/>
      <c r="KA38" s="8"/>
      <c r="KB38" s="8"/>
      <c r="KC38" s="8"/>
      <c r="KD38" s="8"/>
      <c r="KE38" s="8"/>
      <c r="KF38" s="8"/>
      <c r="KG38" s="8"/>
      <c r="KH38" s="8"/>
      <c r="KI38" s="8"/>
      <c r="KJ38" s="8"/>
      <c r="KK38" s="8"/>
      <c r="KL38" s="8"/>
      <c r="KM38" s="8"/>
      <c r="KN38" s="8"/>
      <c r="KO38" s="8"/>
      <c r="KP38" s="8"/>
      <c r="KQ38" s="8"/>
      <c r="KR38" s="8"/>
      <c r="KS38" s="8"/>
      <c r="KT38" s="8"/>
      <c r="KU38" s="8"/>
      <c r="KV38" s="8"/>
      <c r="KW38" s="8"/>
      <c r="KX38" s="8"/>
      <c r="KY38" s="8"/>
      <c r="KZ38" s="8"/>
      <c r="LA38" s="8"/>
      <c r="LB38" s="8"/>
      <c r="LC38" s="8"/>
      <c r="LD38" s="8"/>
      <c r="LE38" s="8"/>
      <c r="LF38" s="8"/>
      <c r="LG38" s="8"/>
      <c r="LH38" s="8"/>
      <c r="LI38" s="8"/>
      <c r="LJ38" s="8"/>
      <c r="LK38" s="8"/>
      <c r="LL38" s="8"/>
      <c r="LM38" s="8"/>
      <c r="LN38" s="8"/>
      <c r="LO38" s="8"/>
      <c r="LP38" s="8"/>
      <c r="LQ38" s="8"/>
      <c r="LR38" s="8"/>
      <c r="LS38" s="8"/>
      <c r="LT38" s="8"/>
      <c r="LU38" s="8"/>
      <c r="LV38" s="8"/>
      <c r="LW38" s="8"/>
      <c r="LX38" s="8"/>
      <c r="LY38" s="8"/>
      <c r="LZ38" s="8"/>
      <c r="MA38" s="8"/>
      <c r="MB38" s="8"/>
      <c r="MC38" s="8"/>
      <c r="MD38" s="8"/>
      <c r="ME38" s="8"/>
      <c r="MF38" s="8"/>
      <c r="MG38" s="8"/>
      <c r="MH38" s="8"/>
      <c r="MI38" s="8"/>
      <c r="MJ38" s="8"/>
      <c r="MK38" s="8"/>
      <c r="ML38" s="8"/>
      <c r="MM38" s="8"/>
      <c r="MN38" s="8"/>
      <c r="MO38" s="8"/>
      <c r="MP38" s="8"/>
      <c r="MQ38" s="8"/>
      <c r="MR38" s="8"/>
      <c r="MS38" s="8"/>
      <c r="MT38" s="8"/>
      <c r="MU38" s="8"/>
      <c r="MV38" s="8"/>
      <c r="MW38" s="8"/>
      <c r="MX38" s="8"/>
      <c r="MY38" s="8"/>
      <c r="MZ38" s="8"/>
      <c r="NA38" s="8"/>
      <c r="NB38" s="8"/>
      <c r="NC38" s="8"/>
      <c r="ND38" s="8"/>
      <c r="NE38" s="8"/>
      <c r="NF38" s="8"/>
      <c r="NG38" s="8"/>
      <c r="NH38" s="8"/>
      <c r="NI38" s="8"/>
      <c r="NJ38" s="8"/>
      <c r="NK38" s="8"/>
      <c r="NL38" s="8"/>
      <c r="NM38" s="8"/>
      <c r="NN38" s="8"/>
      <c r="NO38" s="8"/>
      <c r="NP38" s="8"/>
      <c r="NQ38" s="8"/>
      <c r="NR38" s="8"/>
      <c r="NS38" s="8"/>
      <c r="NT38" s="8"/>
      <c r="NU38" s="8"/>
      <c r="NV38" s="8"/>
      <c r="NW38" s="8"/>
      <c r="NX38" s="8"/>
      <c r="NY38" s="8"/>
      <c r="NZ38" s="8"/>
      <c r="OA38" s="8"/>
      <c r="OB38" s="8"/>
      <c r="OC38" s="8"/>
      <c r="OD38" s="8"/>
      <c r="OE38" s="8"/>
      <c r="OF38" s="8"/>
      <c r="OG38" s="8"/>
      <c r="OH38" s="8"/>
      <c r="OI38" s="8"/>
      <c r="OJ38" s="8"/>
      <c r="OK38" s="8"/>
      <c r="OL38" s="8"/>
      <c r="OM38" s="8"/>
      <c r="ON38" s="8"/>
      <c r="OO38" s="8"/>
      <c r="OP38" s="8"/>
      <c r="OQ38" s="8"/>
      <c r="OR38" s="8"/>
      <c r="OS38" s="8"/>
      <c r="OT38" s="8"/>
      <c r="OU38" s="8"/>
      <c r="OV38" s="8"/>
      <c r="OW38" s="8"/>
      <c r="OX38" s="8"/>
      <c r="OY38" s="8"/>
      <c r="OZ38" s="8"/>
      <c r="PA38" s="8"/>
      <c r="PB38" s="8"/>
      <c r="PC38" s="8"/>
      <c r="PD38" s="8"/>
      <c r="PE38" s="8"/>
      <c r="PF38" s="8"/>
      <c r="PG38" s="8"/>
      <c r="PH38" s="8"/>
      <c r="PI38" s="8"/>
      <c r="PJ38" s="8"/>
      <c r="PK38" s="8"/>
      <c r="PL38" s="8"/>
      <c r="PM38" s="8"/>
      <c r="PN38" s="8"/>
      <c r="PO38" s="8"/>
      <c r="PP38" s="8"/>
      <c r="PQ38" s="8"/>
      <c r="PR38" s="8"/>
      <c r="PS38" s="8"/>
      <c r="PT38" s="8"/>
      <c r="PU38" s="8"/>
      <c r="PV38" s="8"/>
      <c r="PW38" s="8"/>
      <c r="PX38" s="8"/>
      <c r="PY38" s="8"/>
      <c r="PZ38" s="8"/>
      <c r="QA38" s="8"/>
      <c r="QB38" s="8"/>
      <c r="QC38" s="8"/>
      <c r="QD38" s="8"/>
      <c r="QE38" s="8"/>
      <c r="QF38" s="8"/>
      <c r="QG38" s="8"/>
      <c r="QH38" s="8"/>
      <c r="QI38" s="8"/>
      <c r="QJ38" s="8"/>
      <c r="QK38" s="8"/>
      <c r="QL38" s="8"/>
      <c r="QM38" s="8"/>
      <c r="QN38" s="8"/>
      <c r="QO38" s="8"/>
      <c r="QP38" s="8"/>
      <c r="QQ38" s="8"/>
      <c r="QR38" s="8"/>
      <c r="QS38" s="8"/>
      <c r="QT38" s="8"/>
      <c r="QU38" s="8"/>
      <c r="QV38" s="8"/>
      <c r="QW38" s="8"/>
      <c r="QX38" s="8"/>
      <c r="QY38" s="8"/>
      <c r="QZ38" s="8"/>
      <c r="RA38" s="8"/>
      <c r="RB38" s="8"/>
      <c r="RC38" s="8"/>
      <c r="RD38" s="8"/>
      <c r="RE38" s="8"/>
      <c r="RF38" s="8"/>
      <c r="RG38" s="8"/>
      <c r="RH38" s="8"/>
      <c r="RI38" s="8"/>
      <c r="RJ38" s="8"/>
      <c r="RK38" s="8"/>
      <c r="RL38" s="8"/>
      <c r="RM38" s="8"/>
      <c r="RN38" s="8"/>
      <c r="RO38" s="8"/>
      <c r="RP38" s="8"/>
      <c r="RQ38" s="8"/>
      <c r="RR38" s="8"/>
      <c r="RS38" s="8"/>
      <c r="RT38" s="8"/>
      <c r="RU38" s="8"/>
      <c r="RV38" s="8"/>
      <c r="RW38" s="8"/>
      <c r="RX38" s="8"/>
      <c r="RY38" s="8"/>
      <c r="RZ38" s="8"/>
      <c r="SA38" s="8"/>
      <c r="SB38" s="8"/>
      <c r="SC38" s="8"/>
      <c r="SD38" s="8"/>
      <c r="SE38" s="8"/>
      <c r="SF38" s="8"/>
      <c r="SG38" s="8"/>
      <c r="SH38" s="8"/>
      <c r="SI38" s="8"/>
      <c r="SJ38" s="8"/>
      <c r="SK38" s="8"/>
      <c r="SL38" s="8"/>
      <c r="SM38" s="8"/>
      <c r="SN38" s="8"/>
      <c r="SO38" s="8"/>
      <c r="SP38" s="8"/>
      <c r="SQ38" s="8"/>
      <c r="SR38" s="8"/>
      <c r="SS38" s="8"/>
      <c r="ST38" s="8"/>
      <c r="SU38" s="8"/>
      <c r="SV38" s="8"/>
      <c r="SW38" s="8"/>
      <c r="SX38" s="8"/>
      <c r="SY38" s="8"/>
      <c r="SZ38" s="8"/>
      <c r="TA38" s="8"/>
      <c r="TB38" s="8"/>
      <c r="TC38" s="8"/>
      <c r="TD38" s="8"/>
      <c r="TE38" s="8"/>
      <c r="TF38" s="8"/>
      <c r="TG38" s="8"/>
      <c r="TH38" s="8"/>
      <c r="TI38" s="8"/>
      <c r="TJ38" s="8"/>
      <c r="TK38" s="8"/>
      <c r="TL38" s="8"/>
      <c r="TM38" s="8"/>
      <c r="TN38" s="8"/>
      <c r="TO38" s="8"/>
      <c r="TP38" s="8"/>
      <c r="TQ38" s="8"/>
      <c r="TR38" s="8"/>
      <c r="TS38" s="8"/>
      <c r="TT38" s="8"/>
      <c r="TU38" s="8"/>
      <c r="TV38" s="8"/>
      <c r="TW38" s="8"/>
      <c r="TX38" s="8"/>
      <c r="TY38" s="8"/>
      <c r="TZ38" s="8"/>
      <c r="UA38" s="8"/>
      <c r="UB38" s="8"/>
      <c r="UC38" s="8"/>
      <c r="UD38" s="8"/>
      <c r="UE38" s="8"/>
      <c r="UF38" s="8"/>
      <c r="UG38" s="8"/>
      <c r="UH38" s="8"/>
      <c r="UI38" s="8"/>
      <c r="UJ38" s="8"/>
      <c r="UK38" s="8"/>
      <c r="UL38" s="8"/>
      <c r="UM38" s="8"/>
      <c r="UN38" s="8"/>
      <c r="UO38" s="8"/>
      <c r="UP38" s="8"/>
      <c r="UQ38" s="8"/>
      <c r="UR38" s="8"/>
      <c r="US38" s="8"/>
      <c r="UT38" s="8"/>
      <c r="UU38" s="8"/>
      <c r="UV38" s="8"/>
      <c r="UW38" s="8"/>
      <c r="UX38" s="8"/>
      <c r="UY38" s="8"/>
      <c r="UZ38" s="8"/>
      <c r="VA38" s="8"/>
      <c r="VB38" s="8"/>
      <c r="VC38" s="8"/>
      <c r="VD38" s="8"/>
      <c r="VE38" s="8"/>
      <c r="VF38" s="8"/>
      <c r="VG38" s="8"/>
      <c r="VH38" s="8"/>
      <c r="VI38" s="8"/>
      <c r="VJ38" s="8"/>
      <c r="VK38" s="8"/>
      <c r="VL38" s="8"/>
      <c r="VM38" s="8"/>
      <c r="VN38" s="8"/>
      <c r="VO38" s="8"/>
      <c r="VP38" s="8"/>
      <c r="VQ38" s="8"/>
      <c r="VR38" s="8"/>
      <c r="VS38" s="8"/>
      <c r="VT38" s="8"/>
      <c r="VU38" s="8"/>
      <c r="VV38" s="8"/>
      <c r="VW38" s="8"/>
      <c r="VX38" s="8"/>
      <c r="VY38" s="8"/>
      <c r="VZ38" s="8"/>
      <c r="WA38" s="8"/>
      <c r="WB38" s="8"/>
      <c r="WC38" s="8"/>
      <c r="WD38" s="8"/>
      <c r="WE38" s="8"/>
      <c r="WF38" s="8"/>
      <c r="WG38" s="8"/>
      <c r="WH38" s="8"/>
      <c r="WI38" s="8"/>
      <c r="WJ38" s="8"/>
      <c r="WK38" s="8"/>
      <c r="WL38" s="8"/>
      <c r="WM38" s="8"/>
      <c r="WN38" s="8"/>
      <c r="WO38" s="8"/>
      <c r="WP38" s="8"/>
      <c r="WQ38" s="8"/>
      <c r="WR38" s="8"/>
      <c r="WS38" s="8"/>
      <c r="WT38" s="8"/>
      <c r="WU38" s="8"/>
      <c r="WV38" s="8"/>
      <c r="WW38" s="8"/>
      <c r="WX38" s="8"/>
      <c r="WY38" s="8"/>
      <c r="WZ38" s="8"/>
      <c r="XA38" s="8"/>
      <c r="XB38" s="8"/>
      <c r="XC38" s="8"/>
      <c r="XD38" s="8"/>
      <c r="XE38" s="8"/>
      <c r="XF38" s="8"/>
      <c r="XG38" s="8"/>
      <c r="XH38" s="8"/>
      <c r="XI38" s="8"/>
      <c r="XJ38" s="8"/>
      <c r="XK38" s="8"/>
      <c r="XL38" s="8"/>
      <c r="XM38" s="8"/>
      <c r="XN38" s="8"/>
      <c r="XO38" s="8"/>
      <c r="XP38" s="8"/>
      <c r="XQ38" s="8"/>
      <c r="XR38" s="8"/>
      <c r="XS38" s="8"/>
      <c r="XT38" s="8"/>
      <c r="XU38" s="8"/>
      <c r="XV38" s="8"/>
      <c r="XW38" s="8"/>
      <c r="XX38" s="8"/>
      <c r="XY38" s="8"/>
      <c r="XZ38" s="8"/>
      <c r="YA38" s="8"/>
      <c r="YB38" s="8"/>
      <c r="YC38" s="8"/>
      <c r="YD38" s="8"/>
      <c r="YE38" s="8"/>
      <c r="YF38" s="8"/>
      <c r="YG38" s="8"/>
      <c r="YH38" s="8"/>
      <c r="YI38" s="8"/>
      <c r="YJ38" s="8"/>
      <c r="YK38" s="8"/>
      <c r="YL38" s="8"/>
      <c r="YM38" s="8"/>
      <c r="YN38" s="8"/>
      <c r="YO38" s="8"/>
      <c r="YP38" s="8"/>
      <c r="YQ38" s="8"/>
      <c r="YR38" s="8"/>
      <c r="YS38" s="8"/>
      <c r="YT38" s="8"/>
      <c r="YU38" s="8"/>
      <c r="YV38" s="8"/>
      <c r="YW38" s="8"/>
      <c r="YX38" s="8"/>
      <c r="YY38" s="8"/>
      <c r="YZ38" s="8"/>
      <c r="ZA38" s="8"/>
      <c r="ZB38" s="8"/>
      <c r="ZC38" s="8"/>
      <c r="ZD38" s="8"/>
      <c r="ZE38" s="8"/>
      <c r="ZF38" s="8"/>
      <c r="ZG38" s="8"/>
      <c r="ZH38" s="8"/>
      <c r="ZI38" s="8"/>
      <c r="ZJ38" s="8"/>
      <c r="ZK38" s="8"/>
      <c r="ZL38" s="8"/>
      <c r="ZM38" s="8"/>
      <c r="ZN38" s="8"/>
      <c r="ZO38" s="8"/>
      <c r="ZP38" s="8"/>
      <c r="ZQ38" s="8"/>
      <c r="ZR38" s="8"/>
      <c r="ZS38" s="8"/>
      <c r="ZT38" s="8"/>
      <c r="ZU38" s="8"/>
      <c r="ZV38" s="8"/>
      <c r="ZW38" s="8"/>
      <c r="ZX38" s="8"/>
      <c r="ZY38" s="8"/>
      <c r="ZZ38" s="8"/>
      <c r="AAA38" s="8"/>
      <c r="AAB38" s="8"/>
      <c r="AAC38" s="8"/>
      <c r="AAD38" s="8"/>
      <c r="AAE38" s="8"/>
      <c r="AAF38" s="8"/>
      <c r="AAG38" s="8"/>
      <c r="AAH38" s="8"/>
      <c r="AAI38" s="8"/>
      <c r="AAJ38" s="8"/>
      <c r="AAK38" s="8"/>
      <c r="AAL38" s="8"/>
      <c r="AAM38" s="8"/>
      <c r="AAN38" s="8"/>
      <c r="AAO38" s="8"/>
      <c r="AAP38" s="8"/>
      <c r="AAQ38" s="8"/>
      <c r="AAR38" s="8"/>
      <c r="AAS38" s="8"/>
      <c r="AAT38" s="8"/>
      <c r="AAU38" s="8"/>
      <c r="AAV38" s="8"/>
      <c r="AAW38" s="8"/>
      <c r="AAX38" s="8"/>
      <c r="AAY38" s="8"/>
      <c r="AAZ38" s="8"/>
      <c r="ABA38" s="8"/>
      <c r="ABB38" s="8"/>
      <c r="ABC38" s="8"/>
      <c r="ABD38" s="8"/>
      <c r="ABE38" s="8"/>
      <c r="ABF38" s="8"/>
      <c r="ABG38" s="8"/>
      <c r="ABH38" s="8"/>
      <c r="ABI38" s="8"/>
      <c r="ABJ38" s="8"/>
      <c r="ABK38" s="8"/>
      <c r="ABL38" s="8"/>
      <c r="ABM38" s="8"/>
      <c r="ABN38" s="8"/>
      <c r="ABO38" s="8"/>
      <c r="ABP38" s="8"/>
      <c r="ABQ38" s="8"/>
      <c r="ABR38" s="8"/>
      <c r="ABS38" s="8"/>
      <c r="ABT38" s="8"/>
      <c r="ABU38" s="8"/>
      <c r="ABV38" s="8"/>
      <c r="ABW38" s="8"/>
      <c r="ABX38" s="8"/>
      <c r="ABY38" s="8"/>
      <c r="ABZ38" s="8"/>
      <c r="ACA38" s="8"/>
      <c r="ACB38" s="8"/>
      <c r="ACC38" s="8"/>
      <c r="ACD38" s="8"/>
      <c r="ACE38" s="8"/>
      <c r="ACF38" s="8"/>
      <c r="ACG38" s="8"/>
      <c r="ACH38" s="8"/>
      <c r="ACI38" s="8"/>
      <c r="ACJ38" s="8"/>
      <c r="ACK38" s="8"/>
      <c r="ACL38" s="8"/>
      <c r="ACM38" s="8"/>
      <c r="ACN38" s="8"/>
      <c r="ACO38" s="8"/>
      <c r="ACP38" s="8"/>
      <c r="ACQ38" s="8"/>
      <c r="ACR38" s="8"/>
      <c r="ACS38" s="8"/>
      <c r="ACT38" s="8"/>
      <c r="ACU38" s="8"/>
      <c r="ACV38" s="8"/>
      <c r="ACW38" s="8"/>
      <c r="ACX38" s="8"/>
      <c r="ACY38" s="8"/>
      <c r="ACZ38" s="8"/>
      <c r="ADA38" s="8"/>
      <c r="ADB38" s="8"/>
      <c r="ADC38" s="8"/>
      <c r="ADD38" s="8"/>
      <c r="ADE38" s="8"/>
      <c r="ADF38" s="8"/>
      <c r="ADG38" s="8"/>
      <c r="ADH38" s="8"/>
      <c r="ADI38" s="8"/>
      <c r="ADJ38" s="8"/>
      <c r="ADK38" s="8"/>
      <c r="ADL38" s="8"/>
      <c r="ADM38" s="8"/>
      <c r="ADN38" s="8"/>
      <c r="ADO38" s="8"/>
      <c r="ADP38" s="8"/>
      <c r="ADQ38" s="8"/>
      <c r="ADR38" s="8"/>
      <c r="ADS38" s="8"/>
      <c r="ADT38" s="8"/>
      <c r="ADU38" s="8"/>
      <c r="ADV38" s="8"/>
      <c r="ADW38" s="8"/>
      <c r="ADX38" s="8"/>
      <c r="ADY38" s="8"/>
      <c r="ADZ38" s="8"/>
      <c r="AEA38" s="8"/>
      <c r="AEB38" s="8"/>
      <c r="AEC38" s="8"/>
      <c r="AED38" s="8"/>
      <c r="AEE38" s="8"/>
      <c r="AEF38" s="8"/>
      <c r="AEG38" s="8"/>
      <c r="AEH38" s="8"/>
      <c r="AEI38" s="8"/>
      <c r="AEJ38" s="8"/>
      <c r="AEK38" s="8"/>
      <c r="AEL38" s="8"/>
      <c r="AEM38" s="8"/>
      <c r="AEN38" s="8"/>
      <c r="AEO38" s="8"/>
      <c r="AEP38" s="8"/>
      <c r="AEQ38" s="8"/>
      <c r="AER38" s="8"/>
      <c r="AES38" s="8"/>
      <c r="AET38" s="8"/>
      <c r="AEU38" s="8"/>
      <c r="AEV38" s="8"/>
      <c r="AEW38" s="8"/>
      <c r="AEX38" s="8"/>
      <c r="AEY38" s="8"/>
      <c r="AEZ38" s="8"/>
      <c r="AFA38" s="8"/>
      <c r="AFB38" s="8"/>
      <c r="AFC38" s="8"/>
      <c r="AFD38" s="8"/>
      <c r="AFE38" s="8"/>
      <c r="AFF38" s="8"/>
      <c r="AFG38" s="8"/>
      <c r="AFH38" s="8"/>
      <c r="AFI38" s="8"/>
      <c r="AFJ38" s="8"/>
      <c r="AFK38" s="8"/>
      <c r="AFL38" s="8"/>
      <c r="AFM38" s="8"/>
      <c r="AFN38" s="8"/>
      <c r="AFO38" s="8"/>
      <c r="AFP38" s="8"/>
      <c r="AFQ38" s="8"/>
      <c r="AFR38" s="8"/>
      <c r="AFS38" s="8"/>
      <c r="AFT38" s="8"/>
      <c r="AFU38" s="8"/>
      <c r="AFV38" s="8"/>
      <c r="AFW38" s="8"/>
      <c r="AFX38" s="8"/>
      <c r="AFY38" s="8"/>
      <c r="AFZ38" s="8"/>
      <c r="AGA38" s="8"/>
      <c r="AGB38" s="8"/>
      <c r="AGC38" s="8"/>
      <c r="AGD38" s="8"/>
      <c r="AGE38" s="8"/>
      <c r="AGF38" s="8"/>
      <c r="AGG38" s="8"/>
      <c r="AGH38" s="8"/>
      <c r="AGI38" s="8"/>
      <c r="AGJ38" s="8"/>
      <c r="AGK38" s="8"/>
      <c r="AGL38" s="8"/>
      <c r="AGM38" s="8"/>
      <c r="AGN38" s="8"/>
      <c r="AGO38" s="8"/>
      <c r="AGP38" s="8"/>
      <c r="AGQ38" s="8"/>
      <c r="AGR38" s="8"/>
      <c r="AGS38" s="8"/>
      <c r="AGT38" s="8"/>
      <c r="AGU38" s="8"/>
      <c r="AGV38" s="8"/>
      <c r="AGW38" s="8"/>
      <c r="AGX38" s="8"/>
      <c r="AGY38" s="8"/>
      <c r="AGZ38" s="8"/>
      <c r="AHA38" s="8"/>
      <c r="AHB38" s="8"/>
      <c r="AHC38" s="8"/>
      <c r="AHD38" s="8"/>
      <c r="AHE38" s="8"/>
      <c r="AHF38" s="8"/>
      <c r="AHG38" s="8"/>
      <c r="AHH38" s="8"/>
      <c r="AHI38" s="8"/>
      <c r="AHJ38" s="8"/>
      <c r="AHK38" s="8"/>
      <c r="AHL38" s="8"/>
      <c r="AHM38" s="8"/>
      <c r="AHN38" s="8"/>
      <c r="AHO38" s="8"/>
      <c r="AHP38" s="8"/>
      <c r="AHQ38" s="8"/>
      <c r="AHR38" s="8"/>
      <c r="AHS38" s="8"/>
      <c r="AHT38" s="8"/>
      <c r="AHU38" s="8"/>
      <c r="AHV38" s="8"/>
      <c r="AHW38" s="8"/>
      <c r="AHX38" s="8"/>
      <c r="AHY38" s="8"/>
      <c r="AHZ38" s="8"/>
      <c r="AIA38" s="8"/>
      <c r="AIB38" s="8"/>
      <c r="AIC38" s="8"/>
      <c r="AID38" s="8"/>
      <c r="AIE38" s="8"/>
      <c r="AIF38" s="8"/>
      <c r="AIG38" s="8"/>
      <c r="AIH38" s="8"/>
      <c r="AII38" s="8"/>
      <c r="AIJ38" s="8"/>
      <c r="AIK38" s="8"/>
      <c r="AIL38" s="8"/>
      <c r="AIM38" s="8"/>
      <c r="AIN38" s="8"/>
      <c r="AIO38" s="8"/>
      <c r="AIP38" s="8"/>
      <c r="AIQ38" s="8"/>
      <c r="AIR38" s="8"/>
      <c r="AIS38" s="8"/>
      <c r="AIT38" s="8"/>
      <c r="AIU38" s="8"/>
      <c r="AIV38" s="8"/>
      <c r="AIW38" s="8"/>
      <c r="AIX38" s="8"/>
      <c r="AIY38" s="8"/>
      <c r="AIZ38" s="8"/>
      <c r="AJA38" s="8"/>
      <c r="AJB38" s="8"/>
      <c r="AJC38" s="8"/>
      <c r="AJD38" s="8"/>
      <c r="AJE38" s="8"/>
      <c r="AJF38" s="8"/>
      <c r="AJG38" s="8"/>
      <c r="AJH38" s="8"/>
      <c r="AJI38" s="8"/>
      <c r="AJJ38" s="8"/>
      <c r="AJK38" s="8"/>
      <c r="AJL38" s="8"/>
      <c r="AJM38" s="8"/>
      <c r="AJN38" s="8"/>
      <c r="AJO38" s="8"/>
      <c r="AJP38" s="8"/>
      <c r="AJQ38" s="8"/>
      <c r="AJR38" s="8"/>
      <c r="AJS38" s="8"/>
      <c r="AJT38" s="8"/>
      <c r="AJU38" s="8"/>
      <c r="AJV38" s="8"/>
      <c r="AJW38" s="8"/>
      <c r="AJX38" s="8"/>
      <c r="AJY38" s="8"/>
      <c r="AJZ38" s="8"/>
      <c r="AKA38" s="8"/>
      <c r="AKB38" s="8"/>
      <c r="AKC38" s="8"/>
      <c r="AKD38" s="8"/>
      <c r="AKE38" s="8"/>
      <c r="AKF38" s="8"/>
      <c r="AKG38" s="8"/>
      <c r="AKH38" s="8"/>
      <c r="AKI38" s="8"/>
      <c r="AKJ38" s="8"/>
      <c r="AKK38" s="8"/>
      <c r="AKL38" s="8"/>
      <c r="AKM38" s="8"/>
      <c r="AKN38" s="8"/>
      <c r="AKO38" s="8"/>
      <c r="AKP38" s="8"/>
      <c r="AKQ38" s="8"/>
      <c r="AKR38" s="8"/>
      <c r="AKS38" s="8"/>
      <c r="AKT38" s="8"/>
      <c r="AKU38" s="8"/>
      <c r="AKV38" s="8"/>
      <c r="AKW38" s="8"/>
      <c r="AKX38" s="8"/>
      <c r="AKY38" s="8"/>
      <c r="AKZ38" s="8"/>
      <c r="ALA38" s="8"/>
      <c r="ALB38" s="8"/>
      <c r="ALC38" s="8"/>
      <c r="ALD38" s="8"/>
      <c r="ALE38" s="8"/>
      <c r="ALF38" s="8"/>
      <c r="ALG38" s="8"/>
      <c r="ALH38" s="8"/>
      <c r="ALI38" s="8"/>
      <c r="ALJ38" s="8"/>
      <c r="ALK38" s="8"/>
      <c r="ALL38" s="8"/>
      <c r="ALM38" s="8"/>
      <c r="ALN38" s="8"/>
      <c r="ALO38" s="8"/>
      <c r="ALP38" s="8"/>
      <c r="ALQ38" s="8"/>
      <c r="ALR38" s="8"/>
      <c r="ALS38" s="8"/>
      <c r="ALT38" s="8"/>
      <c r="ALU38" s="8"/>
      <c r="ALV38" s="8"/>
      <c r="ALW38" s="8"/>
      <c r="ALX38" s="8"/>
      <c r="ALY38" s="8"/>
      <c r="ALZ38" s="8"/>
      <c r="AMA38" s="8"/>
      <c r="AMB38" s="8"/>
      <c r="AMC38" s="8"/>
      <c r="AMD38" s="8"/>
      <c r="AME38" s="8"/>
      <c r="AMF38" s="8"/>
      <c r="AMG38" s="8"/>
    </row>
    <row r="39" spans="1:1021" ht="45" customHeight="1" x14ac:dyDescent="0.3">
      <c r="A39" s="375"/>
      <c r="B39" s="375"/>
      <c r="C39" s="375"/>
      <c r="D39" s="375"/>
      <c r="E39" s="376">
        <v>200</v>
      </c>
      <c r="F39" s="376"/>
      <c r="G39" s="308">
        <f>AVERAGE(Y39:AA39)</f>
        <v>328</v>
      </c>
      <c r="H39" s="308"/>
      <c r="I39" s="309">
        <f>E39*G39</f>
        <v>65600</v>
      </c>
      <c r="J39" s="309"/>
      <c r="K39" s="93"/>
      <c r="L39" s="93"/>
      <c r="M39" s="93"/>
      <c r="N39" s="91">
        <f>I39*12</f>
        <v>787200</v>
      </c>
      <c r="O39" s="79">
        <f>I39/C1</f>
        <v>3594.5205479452056</v>
      </c>
      <c r="P39" s="78">
        <f>O39*12</f>
        <v>43134.246575342469</v>
      </c>
      <c r="Q39" s="78"/>
      <c r="R39" s="78"/>
      <c r="S39" s="78"/>
      <c r="T39" s="78"/>
      <c r="Y39" s="80">
        <v>360</v>
      </c>
      <c r="Z39" s="80">
        <v>325</v>
      </c>
      <c r="AA39" s="80">
        <v>299</v>
      </c>
    </row>
    <row r="40" spans="1:1021" ht="45" customHeight="1" x14ac:dyDescent="0.3">
      <c r="A40" s="1"/>
      <c r="B40" s="1"/>
      <c r="C40" s="1"/>
      <c r="D40" s="1"/>
      <c r="E40" s="1"/>
      <c r="F40" s="1"/>
      <c r="G40" s="1"/>
      <c r="H40" s="110">
        <f>G39*8</f>
        <v>2624</v>
      </c>
      <c r="I40" s="1">
        <v>53.984000000000002</v>
      </c>
      <c r="J40" s="5">
        <f>H40/I40</f>
        <v>48.606994665085949</v>
      </c>
      <c r="K40" s="66">
        <v>1.4</v>
      </c>
      <c r="L40" s="5">
        <f>J40*K40</f>
        <v>68.049792531120318</v>
      </c>
      <c r="M40" s="111">
        <v>2.4</v>
      </c>
    </row>
    <row r="41" spans="1:1021" ht="36" customHeight="1" x14ac:dyDescent="0.3">
      <c r="A41" s="1"/>
      <c r="B41" s="86"/>
      <c r="C41" s="86"/>
      <c r="D41" s="384" t="s">
        <v>75</v>
      </c>
      <c r="E41" s="385"/>
      <c r="F41" s="385"/>
      <c r="G41" s="385"/>
      <c r="H41" s="385"/>
      <c r="I41" s="385"/>
      <c r="J41" s="385"/>
      <c r="K41" s="385"/>
      <c r="L41" s="385"/>
      <c r="M41" s="385"/>
      <c r="N41" s="385"/>
      <c r="O41" s="386"/>
      <c r="P41" s="86"/>
      <c r="Q41" s="86"/>
      <c r="R41" s="86"/>
      <c r="S41" s="86"/>
      <c r="T41" s="86"/>
    </row>
    <row r="42" spans="1:1021" ht="40.5" customHeight="1" x14ac:dyDescent="0.3">
      <c r="A42" s="82"/>
      <c r="B42" s="83"/>
      <c r="C42" s="83"/>
      <c r="D42" s="387" t="s">
        <v>73</v>
      </c>
      <c r="E42" s="316"/>
      <c r="F42" s="316"/>
      <c r="G42" s="316" t="s">
        <v>10</v>
      </c>
      <c r="H42" s="316"/>
      <c r="I42" s="316"/>
      <c r="J42" s="316"/>
      <c r="K42" s="87"/>
      <c r="L42" s="87"/>
      <c r="M42" s="87"/>
      <c r="N42" s="317" t="s">
        <v>11</v>
      </c>
      <c r="O42" s="388"/>
      <c r="P42" s="1"/>
      <c r="Q42" s="1"/>
      <c r="R42" s="1"/>
      <c r="S42" s="1"/>
      <c r="T42" s="1"/>
    </row>
    <row r="43" spans="1:1021" ht="39.75" customHeight="1" x14ac:dyDescent="0.3">
      <c r="A43" s="83"/>
      <c r="B43" s="83"/>
      <c r="C43" s="83"/>
      <c r="D43" s="387"/>
      <c r="E43" s="316"/>
      <c r="F43" s="316"/>
      <c r="G43" s="318" t="s">
        <v>12</v>
      </c>
      <c r="H43" s="318"/>
      <c r="I43" s="318" t="s">
        <v>74</v>
      </c>
      <c r="J43" s="318"/>
      <c r="K43" s="98"/>
      <c r="L43" s="98"/>
      <c r="M43" s="98"/>
      <c r="N43" s="100" t="s">
        <v>12</v>
      </c>
      <c r="O43" s="97" t="s">
        <v>74</v>
      </c>
      <c r="P43" s="1"/>
      <c r="Q43" s="1"/>
      <c r="R43" s="1"/>
      <c r="S43" s="1"/>
      <c r="T43" s="1"/>
    </row>
    <row r="44" spans="1:1021" ht="36" customHeight="1" x14ac:dyDescent="0.3">
      <c r="A44" s="84"/>
      <c r="B44" s="84"/>
      <c r="C44" s="84"/>
      <c r="D44" s="382" t="s">
        <v>95</v>
      </c>
      <c r="E44" s="325"/>
      <c r="F44" s="325"/>
      <c r="G44" s="326">
        <f>P36</f>
        <v>107975</v>
      </c>
      <c r="H44" s="326"/>
      <c r="I44" s="327">
        <f>SUM(N5:N35)</f>
        <v>5915.9399999999987</v>
      </c>
      <c r="J44" s="328"/>
      <c r="K44" s="89"/>
      <c r="L44" s="89"/>
      <c r="M44" s="89"/>
      <c r="N44" s="88">
        <f>G44*12</f>
        <v>1295700</v>
      </c>
      <c r="O44" s="96">
        <f>I44*12</f>
        <v>70991.279999999984</v>
      </c>
      <c r="P44" s="1"/>
      <c r="Q44" s="1"/>
      <c r="R44" s="1"/>
      <c r="S44" s="1"/>
      <c r="T44" s="1"/>
    </row>
    <row r="45" spans="1:1021" ht="36" customHeight="1" x14ac:dyDescent="0.3">
      <c r="A45" s="84"/>
      <c r="B45" s="84"/>
      <c r="C45" s="84"/>
      <c r="D45" s="383" t="s">
        <v>96</v>
      </c>
      <c r="E45" s="330"/>
      <c r="F45" s="330"/>
      <c r="G45" s="331">
        <f>I39</f>
        <v>65600</v>
      </c>
      <c r="H45" s="332"/>
      <c r="I45" s="333">
        <f>O39</f>
        <v>3594.5205479452056</v>
      </c>
      <c r="J45" s="333"/>
      <c r="K45" s="94">
        <f>53.84/8</f>
        <v>6.73</v>
      </c>
      <c r="L45" s="94">
        <f>K45*C1</f>
        <v>122.82250000000001</v>
      </c>
      <c r="M45" s="94"/>
      <c r="N45" s="101">
        <f>G45*12</f>
        <v>787200</v>
      </c>
      <c r="O45" s="95">
        <f>I45*12</f>
        <v>43134.246575342469</v>
      </c>
      <c r="P45" s="1"/>
      <c r="Q45" s="1"/>
      <c r="R45" s="1"/>
      <c r="S45" s="1"/>
      <c r="T45" s="1"/>
    </row>
    <row r="46" spans="1:1021" ht="44.25" customHeight="1" x14ac:dyDescent="0.3">
      <c r="A46" s="85"/>
      <c r="B46" s="85"/>
      <c r="C46" s="85"/>
      <c r="D46" s="377" t="s">
        <v>97</v>
      </c>
      <c r="E46" s="378"/>
      <c r="F46" s="378"/>
      <c r="G46" s="379">
        <f>SUM(G44:H45)</f>
        <v>173575</v>
      </c>
      <c r="H46" s="379"/>
      <c r="I46" s="380">
        <f>SUM(I44:J45)</f>
        <v>9510.4605479452039</v>
      </c>
      <c r="J46" s="381"/>
      <c r="K46" s="103"/>
      <c r="L46" s="103"/>
      <c r="M46" s="103"/>
      <c r="N46" s="102">
        <f>SUM(N44:N45)</f>
        <v>2082900</v>
      </c>
      <c r="O46" s="99">
        <f>SUM(O44:O45)</f>
        <v>114125.52657534246</v>
      </c>
      <c r="P46" s="1"/>
      <c r="Q46" s="1"/>
      <c r="R46" s="1"/>
      <c r="S46" s="1"/>
      <c r="T46" s="1"/>
    </row>
  </sheetData>
  <customSheetViews>
    <customSheetView guid="{AB8EACC7-2FB7-47BF-9208-E4638C165297}" state="hidden">
      <selection activeCell="C1" sqref="C1"/>
      <pageMargins left="0.511811024" right="0.511811024" top="0.78740157499999996" bottom="0.78740157499999996" header="0.31496062000000002" footer="0.31496062000000002"/>
    </customSheetView>
  </customSheetViews>
  <mergeCells count="43">
    <mergeCell ref="D46:F46"/>
    <mergeCell ref="G46:H46"/>
    <mergeCell ref="I46:J46"/>
    <mergeCell ref="K3:K4"/>
    <mergeCell ref="D44:F44"/>
    <mergeCell ref="G44:H44"/>
    <mergeCell ref="I44:J44"/>
    <mergeCell ref="D45:F45"/>
    <mergeCell ref="G45:H45"/>
    <mergeCell ref="I45:J45"/>
    <mergeCell ref="D41:O41"/>
    <mergeCell ref="D42:F43"/>
    <mergeCell ref="G42:J42"/>
    <mergeCell ref="N42:O42"/>
    <mergeCell ref="G43:H43"/>
    <mergeCell ref="I43:J43"/>
    <mergeCell ref="A38:D39"/>
    <mergeCell ref="E38:F38"/>
    <mergeCell ref="G38:H38"/>
    <mergeCell ref="I38:J38"/>
    <mergeCell ref="E39:F39"/>
    <mergeCell ref="G39:H39"/>
    <mergeCell ref="I39:J39"/>
    <mergeCell ref="AA3:AA4"/>
    <mergeCell ref="A5:A11"/>
    <mergeCell ref="B5:B11"/>
    <mergeCell ref="A12:A35"/>
    <mergeCell ref="B12:B35"/>
    <mergeCell ref="P3:P4"/>
    <mergeCell ref="Y3:Y4"/>
    <mergeCell ref="Z3:Z4"/>
    <mergeCell ref="A36:D36"/>
    <mergeCell ref="H36:J36"/>
    <mergeCell ref="J3:J4"/>
    <mergeCell ref="N3:N4"/>
    <mergeCell ref="O3:O4"/>
    <mergeCell ref="A1:B1"/>
    <mergeCell ref="A2:D2"/>
    <mergeCell ref="H2:I2"/>
    <mergeCell ref="A3:B3"/>
    <mergeCell ref="C3:D3"/>
    <mergeCell ref="E3:G3"/>
    <mergeCell ref="H3:I3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1"/>
  <sheetViews>
    <sheetView topLeftCell="C1" workbookViewId="0">
      <selection activeCell="L5" sqref="L5"/>
    </sheetView>
  </sheetViews>
  <sheetFormatPr defaultColWidth="16" defaultRowHeight="45" customHeight="1" x14ac:dyDescent="0.3"/>
  <cols>
    <col min="1" max="1" width="16.6640625" customWidth="1"/>
    <col min="2" max="2" width="22.109375" customWidth="1"/>
    <col min="4" max="4" width="46.33203125" customWidth="1"/>
    <col min="10" max="10" width="23.44140625" customWidth="1"/>
    <col min="11" max="11" width="19.88671875" customWidth="1"/>
    <col min="12" max="12" width="22.6640625" customWidth="1"/>
    <col min="13" max="13" width="31.6640625" customWidth="1"/>
  </cols>
  <sheetData>
    <row r="2" spans="1:13" ht="45" customHeight="1" x14ac:dyDescent="0.3">
      <c r="A2" s="293" t="s">
        <v>71</v>
      </c>
      <c r="B2" s="293"/>
      <c r="C2" s="293"/>
      <c r="D2" s="293"/>
      <c r="E2" s="74">
        <v>0.2</v>
      </c>
      <c r="F2" s="75">
        <v>0.1</v>
      </c>
      <c r="G2" s="76">
        <v>0</v>
      </c>
      <c r="H2" s="294"/>
      <c r="I2" s="294"/>
      <c r="J2" s="24"/>
      <c r="K2" s="24"/>
      <c r="L2" s="25"/>
      <c r="M2" s="26"/>
    </row>
    <row r="3" spans="1:13" ht="45" customHeight="1" x14ac:dyDescent="0.3">
      <c r="A3" s="295" t="s">
        <v>13</v>
      </c>
      <c r="B3" s="295"/>
      <c r="C3" s="295" t="s">
        <v>72</v>
      </c>
      <c r="D3" s="295"/>
      <c r="E3" s="296" t="s">
        <v>78</v>
      </c>
      <c r="F3" s="296"/>
      <c r="G3" s="296"/>
      <c r="H3" s="296" t="s">
        <v>14</v>
      </c>
      <c r="I3" s="296"/>
      <c r="J3" s="296" t="s">
        <v>79</v>
      </c>
      <c r="K3" s="296" t="s">
        <v>87</v>
      </c>
      <c r="L3" s="296" t="s">
        <v>86</v>
      </c>
      <c r="M3" s="300" t="s">
        <v>77</v>
      </c>
    </row>
    <row r="4" spans="1:13" ht="45" customHeight="1" x14ac:dyDescent="0.3">
      <c r="A4" s="9" t="s">
        <v>15</v>
      </c>
      <c r="B4" s="9" t="s">
        <v>16</v>
      </c>
      <c r="C4" s="9" t="s">
        <v>15</v>
      </c>
      <c r="D4" s="9" t="s">
        <v>0</v>
      </c>
      <c r="E4" s="10" t="s">
        <v>17</v>
      </c>
      <c r="F4" s="10" t="s">
        <v>18</v>
      </c>
      <c r="G4" s="10" t="s">
        <v>19</v>
      </c>
      <c r="H4" s="10" t="s">
        <v>20</v>
      </c>
      <c r="I4" s="10" t="s">
        <v>70</v>
      </c>
      <c r="J4" s="296"/>
      <c r="K4" s="296"/>
      <c r="L4" s="296"/>
      <c r="M4" s="300"/>
    </row>
    <row r="5" spans="1:13" ht="45" customHeight="1" x14ac:dyDescent="0.3">
      <c r="A5" s="298" t="s">
        <v>21</v>
      </c>
      <c r="B5" s="299" t="s">
        <v>22</v>
      </c>
      <c r="C5" s="67">
        <v>1</v>
      </c>
      <c r="D5" s="13" t="s">
        <v>24</v>
      </c>
      <c r="E5" s="14">
        <v>30</v>
      </c>
      <c r="F5" s="14">
        <v>121</v>
      </c>
      <c r="G5" s="14">
        <v>154</v>
      </c>
      <c r="H5" s="30">
        <v>1</v>
      </c>
      <c r="I5" s="15">
        <f>IF(H5=0,0%,IF(H5=1,0%,IF(H5=2,5%,IF(H5=3,10%,IF(H5=4,15%,20%)))))</f>
        <v>0</v>
      </c>
      <c r="L5" s="73">
        <f>ROUND(M5/((SUM(E5:H5)*I5)+(E5*(100%+E$2)+F5*(100%+F$2)+G5)),2)</f>
        <v>21.36</v>
      </c>
      <c r="M5" s="73">
        <v>6900</v>
      </c>
    </row>
    <row r="6" spans="1:13" ht="45" customHeight="1" x14ac:dyDescent="0.3">
      <c r="A6" s="298"/>
      <c r="B6" s="299"/>
      <c r="C6" s="68">
        <v>2</v>
      </c>
      <c r="D6" s="11" t="s">
        <v>3</v>
      </c>
      <c r="E6" s="12">
        <v>31</v>
      </c>
      <c r="F6" s="12">
        <v>132</v>
      </c>
      <c r="G6" s="12">
        <v>97</v>
      </c>
      <c r="H6" s="31">
        <v>1</v>
      </c>
      <c r="I6" s="17">
        <f t="shared" ref="I6:I11" si="0">IF(H6=0,0%,IF(H6=1,0%,IF(H6=2,5%,IF(H6=3,10%,IF(H6=4,15%,20%)))))</f>
        <v>0</v>
      </c>
      <c r="M6" s="73">
        <v>3866.6666666666665</v>
      </c>
    </row>
    <row r="7" spans="1:13" ht="45" customHeight="1" x14ac:dyDescent="0.3">
      <c r="A7" s="298"/>
      <c r="B7" s="299"/>
      <c r="C7" s="67">
        <v>3</v>
      </c>
      <c r="D7" s="13" t="s">
        <v>9</v>
      </c>
      <c r="E7" s="14">
        <v>5</v>
      </c>
      <c r="F7" s="14">
        <v>19</v>
      </c>
      <c r="G7" s="14">
        <v>74</v>
      </c>
      <c r="H7" s="30">
        <v>1</v>
      </c>
      <c r="I7" s="35">
        <f t="shared" si="0"/>
        <v>0</v>
      </c>
      <c r="M7" s="73">
        <v>666.66666666666663</v>
      </c>
    </row>
    <row r="8" spans="1:13" ht="45" customHeight="1" x14ac:dyDescent="0.3">
      <c r="A8" s="298"/>
      <c r="B8" s="299"/>
      <c r="C8" s="69">
        <v>4</v>
      </c>
      <c r="D8" s="47" t="s">
        <v>28</v>
      </c>
      <c r="E8" s="48">
        <v>31</v>
      </c>
      <c r="F8" s="48">
        <v>0</v>
      </c>
      <c r="G8" s="48">
        <v>157</v>
      </c>
      <c r="H8" s="48">
        <v>5</v>
      </c>
      <c r="I8" s="49">
        <f t="shared" si="0"/>
        <v>0.2</v>
      </c>
      <c r="M8" s="73">
        <v>6700</v>
      </c>
    </row>
    <row r="9" spans="1:13" ht="45" customHeight="1" x14ac:dyDescent="0.3">
      <c r="A9" s="298"/>
      <c r="B9" s="299"/>
      <c r="C9" s="70">
        <v>5</v>
      </c>
      <c r="D9" s="38" t="s">
        <v>30</v>
      </c>
      <c r="E9" s="39">
        <v>14</v>
      </c>
      <c r="F9" s="39">
        <v>0</v>
      </c>
      <c r="G9" s="39">
        <v>0</v>
      </c>
      <c r="H9" s="39">
        <v>2</v>
      </c>
      <c r="I9" s="40">
        <f t="shared" si="0"/>
        <v>0.05</v>
      </c>
      <c r="M9" s="73">
        <v>636.66666666666663</v>
      </c>
    </row>
    <row r="10" spans="1:13" ht="45" customHeight="1" x14ac:dyDescent="0.3">
      <c r="A10" s="298"/>
      <c r="B10" s="299"/>
      <c r="C10" s="71">
        <v>6</v>
      </c>
      <c r="D10" s="51" t="s">
        <v>4</v>
      </c>
      <c r="E10" s="52">
        <v>1</v>
      </c>
      <c r="F10" s="52">
        <v>0</v>
      </c>
      <c r="G10" s="52">
        <v>0</v>
      </c>
      <c r="H10" s="52">
        <v>1</v>
      </c>
      <c r="I10" s="53">
        <f t="shared" si="0"/>
        <v>0</v>
      </c>
      <c r="M10" s="73">
        <v>3520</v>
      </c>
    </row>
    <row r="11" spans="1:13" ht="45" customHeight="1" x14ac:dyDescent="0.3">
      <c r="A11" s="298"/>
      <c r="B11" s="299"/>
      <c r="C11" s="72">
        <v>7</v>
      </c>
      <c r="D11" s="42" t="s">
        <v>33</v>
      </c>
      <c r="E11" s="43">
        <v>1</v>
      </c>
      <c r="F11" s="43">
        <v>0</v>
      </c>
      <c r="G11" s="43">
        <v>0</v>
      </c>
      <c r="H11" s="43">
        <v>1</v>
      </c>
      <c r="I11" s="44">
        <f t="shared" si="0"/>
        <v>0</v>
      </c>
      <c r="M11" s="73">
        <v>139</v>
      </c>
    </row>
  </sheetData>
  <customSheetViews>
    <customSheetView guid="{AB8EACC7-2FB7-47BF-9208-E4638C165297}" state="hidden" topLeftCell="C1">
      <selection activeCell="L5" sqref="L5"/>
      <pageMargins left="0.511811024" right="0.511811024" top="0.78740157499999996" bottom="0.78740157499999996" header="0.31496062000000002" footer="0.31496062000000002"/>
    </customSheetView>
  </customSheetViews>
  <mergeCells count="12">
    <mergeCell ref="J3:J4"/>
    <mergeCell ref="K3:K4"/>
    <mergeCell ref="L3:L4"/>
    <mergeCell ref="M3:M4"/>
    <mergeCell ref="A5:A11"/>
    <mergeCell ref="B5:B11"/>
    <mergeCell ref="A2:D2"/>
    <mergeCell ref="H2:I2"/>
    <mergeCell ref="A3:B3"/>
    <mergeCell ref="C3:D3"/>
    <mergeCell ref="E3:G3"/>
    <mergeCell ref="H3:I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26</vt:i4>
      </vt:variant>
    </vt:vector>
  </HeadingPairs>
  <TitlesOfParts>
    <vt:vector size="33" baseType="lpstr">
      <vt:lpstr>Cálculo Qtd. USTI (2)</vt:lpstr>
      <vt:lpstr>Estimativa Qtd. USI - Cotação</vt:lpstr>
      <vt:lpstr>TR - Média USIT v6</vt:lpstr>
      <vt:lpstr>Execução Contratual</vt:lpstr>
      <vt:lpstr>TR - Média USIT</vt:lpstr>
      <vt:lpstr>Plan1</vt:lpstr>
      <vt:lpstr>Plan2</vt:lpstr>
      <vt:lpstr>'Cálculo Qtd. USTI (2)'!HorasAnuaisEstimadas</vt:lpstr>
      <vt:lpstr>HorasAnuaisEstimadas</vt:lpstr>
      <vt:lpstr>'Cálculo Qtd. USTI (2)'!MediaCotacaoMelhoria</vt:lpstr>
      <vt:lpstr>MediaCotacaoMelhoria</vt:lpstr>
      <vt:lpstr>'Cálculo Qtd. USTI (2)'!qtdHorasPMS</vt:lpstr>
      <vt:lpstr>qtdHorasPMS</vt:lpstr>
      <vt:lpstr>'Cálculo Qtd. USTI (2)'!qtdPmsMes</vt:lpstr>
      <vt:lpstr>qtdPmsMes</vt:lpstr>
      <vt:lpstr>qtdTotalUSIT_Mensal_MC</vt:lpstr>
      <vt:lpstr>qtdTotalUSIT_Mensal_SO</vt:lpstr>
      <vt:lpstr>'Cálculo Qtd. USTI (2)'!qtdTotalUSITMeP</vt:lpstr>
      <vt:lpstr>qtdTotalUSITMeP</vt:lpstr>
      <vt:lpstr>'Cálculo Qtd. USTI (2)'!qtdTotalUSITMePAno</vt:lpstr>
      <vt:lpstr>qtdTotalUSITMePAno</vt:lpstr>
      <vt:lpstr>'Cálculo Qtd. USTI (2)'!qtdTotalUSITMePMes</vt:lpstr>
      <vt:lpstr>qtdTotalUSITMePMes</vt:lpstr>
      <vt:lpstr>'Cálculo Qtd. USTI (2)'!qtdUstiPMS</vt:lpstr>
      <vt:lpstr>qtdUstiPMS</vt:lpstr>
      <vt:lpstr>'Cálculo Qtd. USTI (2)'!ValorMedioHora</vt:lpstr>
      <vt:lpstr>ValorMedioHora</vt:lpstr>
      <vt:lpstr>'Cálculo Qtd. USTI (2)'!ValorPMS</vt:lpstr>
      <vt:lpstr>ValorPMS</vt:lpstr>
      <vt:lpstr>'Cálculo Qtd. USTI (2)'!ValorUnitarioUSTI</vt:lpstr>
      <vt:lpstr>ValorUnitarioUSTI</vt:lpstr>
      <vt:lpstr>'Cálculo Qtd. USTI (2)'!ValorUnitarioUSTISustentacao</vt:lpstr>
      <vt:lpstr>ValorUnitarioUSTISustentacao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Correa Miranda</dc:creator>
  <cp:lastModifiedBy>Bruno Correa Miranda</cp:lastModifiedBy>
  <dcterms:created xsi:type="dcterms:W3CDTF">2014-07-01T17:58:13Z</dcterms:created>
  <dcterms:modified xsi:type="dcterms:W3CDTF">2020-06-01T15:08:21Z</dcterms:modified>
</cp:coreProperties>
</file>