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mmabr-my.sharepoint.com/personal/69073074134_mma_gov_br/Documents/Área de Trabalho/Contratação Sala Cofre 2025/"/>
    </mc:Choice>
  </mc:AlternateContent>
  <xr:revisionPtr revIDLastSave="1135" documentId="8_{F8646B73-9DB6-4CBC-8843-2E6D6978721A}" xr6:coauthVersionLast="47" xr6:coauthVersionMax="47" xr10:uidLastSave="{112970E6-52A8-4F87-82D5-C0A37014B9F9}"/>
  <bookViews>
    <workbookView xWindow="-28935" yWindow="-150" windowWidth="29040" windowHeight="15840" firstSheet="2" activeTab="5" xr2:uid="{00000000-000D-0000-FFFF-FFFF00000000}"/>
  </bookViews>
  <sheets>
    <sheet name="Pesquisa Detalhada 1" sheetId="5" r:id="rId1"/>
    <sheet name="Pesquisa Detalhada 1.1" sheetId="10" r:id="rId2"/>
    <sheet name="Pesquisa Após Desconsiderações1" sheetId="8" r:id="rId3"/>
    <sheet name="Pesquisa Após Desconsiderações2" sheetId="11" r:id="rId4"/>
    <sheet name="Pesquisa Final" sheetId="7" r:id="rId5"/>
    <sheet name="Análise Comparativa de Custos" sheetId="9" r:id="rId6"/>
  </sheets>
  <definedNames>
    <definedName name="_xlnm._FilterDatabase" localSheetId="0" hidden="1">'Pesquisa Detalhada 1'!#REF!</definedName>
    <definedName name="_xlnm.Print_Area" localSheetId="2">'Pesquisa Após Desconsiderações1'!$B$2:$L$16</definedName>
    <definedName name="_xlnm.Print_Area" localSheetId="0">'Pesquisa Detalhada 1'!$B$2:$N$15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7" i="9" l="1"/>
  <c r="N8" i="9"/>
  <c r="N9" i="9"/>
  <c r="N10" i="9"/>
  <c r="N11" i="9"/>
  <c r="N12" i="9"/>
  <c r="N13" i="9"/>
  <c r="N14" i="9"/>
  <c r="N15" i="9"/>
  <c r="M7" i="9"/>
  <c r="M8" i="9"/>
  <c r="M9" i="9"/>
  <c r="M10" i="9"/>
  <c r="M11" i="9"/>
  <c r="M12" i="9"/>
  <c r="M13" i="9"/>
  <c r="M14" i="9"/>
  <c r="M15" i="9"/>
  <c r="L7" i="9"/>
  <c r="L8" i="9"/>
  <c r="L9" i="9"/>
  <c r="L10" i="9"/>
  <c r="L11" i="9"/>
  <c r="L12" i="9"/>
  <c r="L13" i="9"/>
  <c r="L14" i="9"/>
  <c r="L15" i="9"/>
  <c r="K7" i="9"/>
  <c r="K8" i="9"/>
  <c r="K9" i="9"/>
  <c r="K10" i="9"/>
  <c r="K11" i="9"/>
  <c r="K12" i="9"/>
  <c r="K13" i="9"/>
  <c r="K14" i="9"/>
  <c r="K15" i="9"/>
  <c r="N6" i="9"/>
  <c r="M6" i="9"/>
  <c r="L6" i="9"/>
  <c r="K6" i="9"/>
  <c r="J6" i="9"/>
  <c r="L16" i="9"/>
  <c r="C15" i="11"/>
  <c r="H15" i="11"/>
  <c r="G15" i="11"/>
  <c r="H14" i="11"/>
  <c r="G14" i="11"/>
  <c r="H13" i="11"/>
  <c r="G13" i="11"/>
  <c r="H12" i="11"/>
  <c r="G12" i="11"/>
  <c r="H11" i="11"/>
  <c r="G11" i="11"/>
  <c r="H10" i="11"/>
  <c r="G10" i="11"/>
  <c r="F10" i="10"/>
  <c r="G10" i="10"/>
  <c r="H9" i="11"/>
  <c r="G9" i="11"/>
  <c r="F9" i="10"/>
  <c r="G9" i="10"/>
  <c r="G8" i="11"/>
  <c r="H8" i="11"/>
  <c r="H7" i="11"/>
  <c r="G7" i="11"/>
  <c r="F7" i="10"/>
  <c r="G7" i="10"/>
  <c r="F8" i="10"/>
  <c r="G8" i="10"/>
  <c r="F11" i="10"/>
  <c r="G11" i="10"/>
  <c r="F12" i="10"/>
  <c r="G12" i="10"/>
  <c r="F13" i="10"/>
  <c r="G13" i="10"/>
  <c r="F14" i="10"/>
  <c r="G14" i="10"/>
  <c r="F15" i="10"/>
  <c r="G15" i="10"/>
  <c r="H6" i="11"/>
  <c r="G6" i="11"/>
  <c r="E15" i="11"/>
  <c r="E14" i="11"/>
  <c r="E13" i="11"/>
  <c r="E9" i="11"/>
  <c r="E10" i="11"/>
  <c r="E11" i="11"/>
  <c r="E12" i="11"/>
  <c r="E8" i="11"/>
  <c r="E7" i="11"/>
  <c r="E6" i="11"/>
  <c r="C14" i="11"/>
  <c r="H14" i="7" s="1"/>
  <c r="I14" i="7" s="1"/>
  <c r="D14" i="11"/>
  <c r="D15" i="11"/>
  <c r="H15" i="7" s="1"/>
  <c r="I15" i="7" s="1"/>
  <c r="D13" i="11"/>
  <c r="C13" i="11"/>
  <c r="H13" i="7" s="1"/>
  <c r="I13" i="7" s="1"/>
  <c r="D9" i="11"/>
  <c r="D10" i="11"/>
  <c r="D11" i="11"/>
  <c r="D12" i="11"/>
  <c r="C9" i="11"/>
  <c r="H9" i="9" s="1"/>
  <c r="J9" i="9" s="1"/>
  <c r="C10" i="11"/>
  <c r="H10" i="9" s="1"/>
  <c r="C11" i="11"/>
  <c r="F11" i="11" s="1"/>
  <c r="C12" i="11"/>
  <c r="H12" i="7" s="1"/>
  <c r="I12" i="7" s="1"/>
  <c r="D8" i="11"/>
  <c r="C8" i="11"/>
  <c r="H8" i="9" s="1"/>
  <c r="D7" i="11"/>
  <c r="C7" i="11"/>
  <c r="H7" i="7" s="1"/>
  <c r="I7" i="7" s="1"/>
  <c r="D6" i="11"/>
  <c r="H6" i="7" s="1"/>
  <c r="C6" i="11"/>
  <c r="N16" i="9" l="1"/>
  <c r="M16" i="9"/>
  <c r="K16" i="9"/>
  <c r="F8" i="11"/>
  <c r="F12" i="11"/>
  <c r="F14" i="11"/>
  <c r="F9" i="11"/>
  <c r="F13" i="11"/>
  <c r="F15" i="11"/>
  <c r="H12" i="9"/>
  <c r="J12" i="9" s="1"/>
  <c r="I10" i="9"/>
  <c r="J10" i="9"/>
  <c r="J8" i="9"/>
  <c r="I8" i="9"/>
  <c r="F10" i="11"/>
  <c r="H8" i="7"/>
  <c r="I8" i="7" s="1"/>
  <c r="H6" i="9"/>
  <c r="I6" i="9" s="1"/>
  <c r="H9" i="7"/>
  <c r="I9" i="7" s="1"/>
  <c r="H7" i="9"/>
  <c r="I7" i="9" s="1"/>
  <c r="H13" i="9"/>
  <c r="H10" i="7"/>
  <c r="I10" i="7" s="1"/>
  <c r="H11" i="7"/>
  <c r="I11" i="7" s="1"/>
  <c r="H14" i="9"/>
  <c r="I14" i="9" s="1"/>
  <c r="H15" i="9"/>
  <c r="I15" i="9" s="1"/>
  <c r="H11" i="9"/>
  <c r="I9" i="9"/>
  <c r="J7" i="9"/>
  <c r="F7" i="11"/>
  <c r="I12" i="9" l="1"/>
  <c r="I11" i="9"/>
  <c r="J11" i="9"/>
  <c r="J14" i="9"/>
  <c r="J15" i="9"/>
  <c r="J13" i="9"/>
  <c r="I13" i="9"/>
  <c r="J16" i="9"/>
  <c r="E9" i="10"/>
  <c r="E10" i="10"/>
  <c r="E11" i="10"/>
  <c r="E12" i="10"/>
  <c r="E13" i="10"/>
  <c r="E14" i="10"/>
  <c r="E15" i="10"/>
  <c r="E8" i="10"/>
  <c r="E7" i="10"/>
  <c r="D10" i="10"/>
  <c r="D11" i="10"/>
  <c r="D12" i="10"/>
  <c r="D13" i="10"/>
  <c r="D14" i="10"/>
  <c r="D15" i="10"/>
  <c r="C10" i="10"/>
  <c r="C11" i="10"/>
  <c r="C12" i="10"/>
  <c r="C13" i="10"/>
  <c r="C14" i="10"/>
  <c r="C15" i="10"/>
  <c r="D9" i="10"/>
  <c r="C9" i="10"/>
  <c r="D8" i="10"/>
  <c r="C8" i="10"/>
  <c r="C7" i="10"/>
  <c r="D7" i="10"/>
  <c r="E6" i="10"/>
  <c r="D6" i="10"/>
  <c r="C6" i="10"/>
  <c r="F6" i="11" l="1"/>
  <c r="I6" i="7"/>
  <c r="I16" i="7" s="1"/>
  <c r="G6" i="10" l="1"/>
  <c r="F6" i="10"/>
</calcChain>
</file>

<file path=xl/sharedStrings.xml><?xml version="1.0" encoding="utf-8"?>
<sst xmlns="http://schemas.openxmlformats.org/spreadsheetml/2006/main" count="199" uniqueCount="75">
  <si>
    <t>DESVIO PADRÃO</t>
  </si>
  <si>
    <t>METODOLOGIA PARA ANÁLISE</t>
  </si>
  <si>
    <t>ITEM</t>
  </si>
  <si>
    <t>DESCRIÇÃO MMA</t>
  </si>
  <si>
    <t>UNIDADE</t>
  </si>
  <si>
    <t>Para definição do preço de referência, serão desconsiderados os preços inexequíveis e os excessivamente elevados, pelo método desvio padrão e os seguintes critérios:</t>
  </si>
  <si>
    <t>I - preço excessivamente elevado: preço maior que o resultado da média das propostas somado ao desvio padrão;</t>
  </si>
  <si>
    <t xml:space="preserve">II - preço inexequível: preço menor que o resultado da média das propostas subtraído do desvio padrão; e </t>
  </si>
  <si>
    <t>* DESVIO PADRÃO</t>
  </si>
  <si>
    <t xml:space="preserve">* O desvio padrão é uma medida estatística que quantifica a quantidade de variação ou dispersão dos valores em um conjunto de dados. Ele indica o quanto os valores se afastam da média (ou média aritmética) desse conjunto. </t>
  </si>
  <si>
    <t>ELEVADO-CONS. DESVIO PADRÃO (I)</t>
  </si>
  <si>
    <t>INEXEQ.-CONS. DESVIO PADRÃO (II)</t>
  </si>
  <si>
    <t>VALOR UNITÁRIO ESTIMADO</t>
  </si>
  <si>
    <t>VALORES ESTIMADOS UNITÁRIO E TOTAL DE ACORDO COM A METODOLOGIA ENTRE MÉDIA E MEDIANA DO QUADRO 2</t>
  </si>
  <si>
    <t>O coeficiente de variação quando possuir percentual igual ou inferior a 25%, utiliza-se o valor obtido na média, como o valor de referência</t>
  </si>
  <si>
    <t>O coeficiente de variação quando for superior a 25%, utiliza-se o valor obtido na mediana, como o valor de referência</t>
  </si>
  <si>
    <t>(*) PORCENTAGEM 
(Coeficiente de Variação)</t>
  </si>
  <si>
    <t>(*) Coeficiente de Variação: Medida de dispersão, a qual demonstra a oscilação dos dados obtidos em relação à média dos valores válidos da pesquisa. Quanto menor for o seu valor, mais homogêneos serão os dados.</t>
  </si>
  <si>
    <t>QUADRO 3 - VALORES DE REFERÊNCIA</t>
  </si>
  <si>
    <t>ANO 1</t>
  </si>
  <si>
    <t>DESCONSIDERAÇÕES: VALORES CONSIDERADOS ELEVADOS E INEXEQUÍVEIS DE ACORDO COM O CÁLCULO DO QUADRO 1 - NOVO CÁLCULO DO DESVIO PADRÃO PARA ESTABELECER O COEFICIENTE DE VARIAÇÃO E ESCOLHA ENTRE MÉDIA E MEDIANA PARA CADA ITEM</t>
  </si>
  <si>
    <t>DESCRIÇÃO</t>
  </si>
  <si>
    <t>QTD</t>
  </si>
  <si>
    <t>MÉDIA UNITÁRIA</t>
  </si>
  <si>
    <t>MEDIANA UNITÁRIA</t>
  </si>
  <si>
    <t>(*) Valores  elevados ou inexequíveis desconsiderados.</t>
  </si>
  <si>
    <t>QUADRO 1 - PESQUISA DETALHADA: PARTE 2</t>
  </si>
  <si>
    <t>QUADRO 1 - PESQUISA DETALHADA: PARTE 1</t>
  </si>
  <si>
    <t>QUADRO 2 - ANÁLISE  DOS VALORES E DEFINIÇÃO DOS VALORES DE REFERÊNCIA POR ITEM: PARTE 2</t>
  </si>
  <si>
    <t>DESCONSIDERAÇÕES: VALORES CONSIDERADOS ELEVADOS E INEXEQUÍVEIS DE ACORDO COM O CÁLCULO DO QUADRO 1 -
NOVO CÁLCULO DO DESVIO PADRÃO PARA ESTABELECER O COEFICIENTE DE VARIAÇÃOE ESCOLHA ENTRE MÉDIA E MEDIANA PARA CADA ITEM. (Continuação).</t>
  </si>
  <si>
    <t>QUADRO 2 - ANÁLISE  DOS VALORES E DEFINIÇÃO DOS VALORES DE REFERÊNCIA POR ITEM: PARTE 1</t>
  </si>
  <si>
    <t xml:space="preserve"> VALORES OBTIDOS: PARÂMETRO IV (FORNECEDORES) - CÁLCULO DO DESVIO PADRÃO E DOS VALORES A SEREM DESCONSIDERADOS COMO EXCESSIVAMENTE ELEVADOS E INEXEQUÍVEIS</t>
  </si>
  <si>
    <t xml:space="preserve">VALOR TOTAL ESTIMADO </t>
  </si>
  <si>
    <t>VALOR TOTAL GERAL ESTIMADO</t>
  </si>
  <si>
    <t>VALOR TOTAL GERAL ESTIMADO NO ANO</t>
  </si>
  <si>
    <t>III - preço inconsistente: preço incoerente em relação à quantidade e qualidade do item pesquisado.</t>
  </si>
  <si>
    <t>GREEN 4T</t>
  </si>
  <si>
    <t>GEMELO</t>
  </si>
  <si>
    <t>PERIODICIDADE</t>
  </si>
  <si>
    <t>CATSER</t>
  </si>
  <si>
    <t>UNIDADE DE MEDIDA</t>
  </si>
  <si>
    <t>QUANTIDADE</t>
  </si>
  <si>
    <t>GRUPO ORION</t>
  </si>
  <si>
    <t>SERVIÇO DE MANUTENÇÃO PREVENTIVA E CORRETIVA</t>
  </si>
  <si>
    <t>SERVIÇO DE REPOSIÇÃO DE GÁS FM - 200</t>
  </si>
  <si>
    <t>ABERTURA E FECHAMENTO DE BLINDAGENS</t>
  </si>
  <si>
    <t>FORNECIMENTO E INSTALAÇÃO DE LEITO ARAMADO</t>
  </si>
  <si>
    <t>FORNECIMENTO E INSTALAÇÃO DE DISJUNTORES E CIRCUITOS ELÉTRICOS</t>
  </si>
  <si>
    <t>FORNECIMENTO E INSTALAÇÃO DE RÉGUAS DE ENERGIA NOS RACKS DA SALA-COFRE</t>
  </si>
  <si>
    <t>INSTALAÇÃO DE CHAVE DE TRASNFERÊNCIA STS 16A 220V</t>
  </si>
  <si>
    <t>ABASTECIMENTO DE GERADOR</t>
  </si>
  <si>
    <t>FUSÃO DE FIBRA ÓTICA (MULTIMODO)</t>
  </si>
  <si>
    <t>SUBSTITUIÇÃO DO BANCO DE BATERIAS (40 BATERIAS)</t>
  </si>
  <si>
    <t>MENSAL</t>
  </si>
  <si>
    <t>SOB DEMANDA</t>
  </si>
  <si>
    <t>MÊS</t>
  </si>
  <si>
    <t>METRO LINEAR</t>
  </si>
  <si>
    <t>LITRO</t>
  </si>
  <si>
    <t>PARÂMETRO II:                   CONTRATAÇÕES PÚBLICAS</t>
  </si>
  <si>
    <t>PARÂMETRO I:                                      SISTEMAS OFICIAIS DO GOVERNO</t>
  </si>
  <si>
    <t>PARÂMETRO IV:                                                           FORNECEDORES</t>
  </si>
  <si>
    <t>TRT 20ª REGIÃO</t>
  </si>
  <si>
    <t>MMA</t>
  </si>
  <si>
    <t>TC MS</t>
  </si>
  <si>
    <t>PROCEMPA</t>
  </si>
  <si>
    <t>PARAMETRO II</t>
  </si>
  <si>
    <t>PARÂMETRO IV</t>
  </si>
  <si>
    <t>PARAMETRO I</t>
  </si>
  <si>
    <t>QUADRO 6 - VALORES DE REFERÊNCIA</t>
  </si>
  <si>
    <t>ANÁLISE COMPARATIVA DE CUSTOS - TCO</t>
  </si>
  <si>
    <t>VALORES OBTIDOS: PARAMETROS I, II E  IV - CÁLCULO DO DESVIO PADRÃO E DOS VALORES A SEREM DESCONSIDERADOS COMO EXESSIVAMENTE ELEVADOS E INEXEQUÍVEIS. (Continuação).</t>
  </si>
  <si>
    <t>ANO 2</t>
  </si>
  <si>
    <t>ANO 3</t>
  </si>
  <si>
    <t>ANO 4</t>
  </si>
  <si>
    <t>ANO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</si>
</sst>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_-[$R$-416]\ * #,##0.00_-;\-[$R$-416]\ * #,##0.00_-;_-[$R$-416]\ * &quot;-&quot;??_-;_-@_-"/>
    <numFmt numFmtId="166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mbria"/>
      <family val="1"/>
    </font>
    <font>
      <b/>
      <sz val="14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rgb="FF000000"/>
      <name val="Cambria"/>
      <family val="1"/>
    </font>
    <font>
      <sz val="10"/>
      <name val="Cambria"/>
      <family val="1"/>
    </font>
    <font>
      <b/>
      <sz val="10"/>
      <name val="Cambria"/>
      <family val="1"/>
    </font>
    <font>
      <sz val="8"/>
      <name val="Calibri"/>
      <family val="2"/>
      <scheme val="minor"/>
    </font>
    <font>
      <b/>
      <sz val="11"/>
      <color rgb="FFFF0000"/>
      <name val="Cambria"/>
      <family val="1"/>
    </font>
    <font>
      <b/>
      <sz val="10"/>
      <color rgb="FF0070C0"/>
      <name val="Cambria"/>
      <family val="1"/>
    </font>
    <font>
      <sz val="10"/>
      <color rgb="FFFF0000"/>
      <name val="Cambria"/>
      <family val="1"/>
    </font>
    <font>
      <b/>
      <sz val="10"/>
      <color rgb="FFFF0000"/>
      <name val="Cambria"/>
      <family val="1"/>
    </font>
  </fonts>
  <fills count="13">
    <fill>
      <patternFill patternType="none"/>
    </fill>
    <fill>
      <patternFill patternType="gray125"/>
    </fill>
    <fill>
      <patternFill patternType="solid">
        <fgColor theme="9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65" fontId="0" fillId="0" borderId="0" xfId="0" applyNumberFormat="1"/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6" fillId="7" borderId="1" xfId="0" applyFont="1" applyFill="1" applyBorder="1" applyAlignment="1" applyProtection="1">
      <alignment horizontal="center" vertical="center" wrapText="1"/>
      <protection locked="0"/>
    </xf>
    <xf numFmtId="165" fontId="6" fillId="5" borderId="1" xfId="0" applyNumberFormat="1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164" fontId="12" fillId="9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 applyProtection="1">
      <alignment horizontal="center" vertical="center" wrapText="1"/>
      <protection locked="0"/>
    </xf>
    <xf numFmtId="0" fontId="2" fillId="7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left" vertical="center"/>
    </xf>
    <xf numFmtId="3" fontId="7" fillId="0" borderId="1" xfId="0" applyNumberFormat="1" applyFont="1" applyBorder="1" applyAlignment="1">
      <alignment horizontal="center" vertical="center" wrapText="1"/>
    </xf>
    <xf numFmtId="8" fontId="2" fillId="0" borderId="0" xfId="0" applyNumberFormat="1" applyFont="1"/>
    <xf numFmtId="164" fontId="7" fillId="0" borderId="1" xfId="0" applyNumberFormat="1" applyFont="1" applyBorder="1" applyAlignment="1">
      <alignment horizontal="center" vertical="center" wrapText="1"/>
    </xf>
    <xf numFmtId="8" fontId="2" fillId="11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8" fontId="2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164" fontId="2" fillId="12" borderId="1" xfId="0" applyNumberFormat="1" applyFont="1" applyFill="1" applyBorder="1" applyAlignment="1">
      <alignment horizontal="center" vertical="center"/>
    </xf>
    <xf numFmtId="164" fontId="13" fillId="12" borderId="1" xfId="0" applyNumberFormat="1" applyFont="1" applyFill="1" applyBorder="1" applyAlignment="1">
      <alignment horizontal="center" vertical="center"/>
    </xf>
    <xf numFmtId="8" fontId="13" fillId="0" borderId="1" xfId="0" applyNumberFormat="1" applyFont="1" applyFill="1" applyBorder="1" applyAlignment="1">
      <alignment horizontal="center" vertical="center"/>
    </xf>
    <xf numFmtId="164" fontId="14" fillId="9" borderId="1" xfId="0" applyNumberFormat="1" applyFont="1" applyFill="1" applyBorder="1" applyAlignment="1">
      <alignment horizontal="center" vertical="center"/>
    </xf>
    <xf numFmtId="164" fontId="9" fillId="8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5" fillId="0" borderId="0" xfId="0" applyNumberFormat="1" applyFont="1"/>
    <xf numFmtId="0" fontId="6" fillId="7" borderId="1" xfId="0" applyFont="1" applyFill="1" applyBorder="1" applyAlignment="1" applyProtection="1">
      <alignment horizontal="center" vertical="center" wrapText="1"/>
      <protection locked="0"/>
    </xf>
    <xf numFmtId="0" fontId="6" fillId="7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 applyProtection="1">
      <alignment horizontal="center" vertical="center" wrapText="1"/>
      <protection locked="0"/>
    </xf>
    <xf numFmtId="0" fontId="6" fillId="7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8" borderId="2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3" fillId="10" borderId="1" xfId="0" applyFont="1" applyFill="1" applyBorder="1" applyAlignment="1">
      <alignment horizontal="center" vertical="center" wrapText="1"/>
    </xf>
  </cellXfs>
  <cellStyles count="2">
    <cellStyle name="Moeda 2" xfId="1" xr:uid="{1480434A-DD40-450B-9889-DD5C63E47BDC}"/>
    <cellStyle name="Normal" xfId="0" builtinId="0"/>
  </cellStyles>
  <dxfs count="3">
    <dxf>
      <font>
        <b/>
        <i val="0"/>
        <color rgb="FF1F915B"/>
      </font>
      <fill>
        <patternFill>
          <bgColor theme="0"/>
        </patternFill>
      </fill>
      <border>
        <top style="dotted">
          <color auto="1"/>
        </top>
        <bottom style="dotted">
          <color auto="1"/>
        </bottom>
      </border>
    </dxf>
    <dxf>
      <font>
        <color rgb="FFFF0000"/>
      </font>
      <fill>
        <patternFill>
          <bgColor theme="0"/>
        </patternFill>
      </fill>
      <border>
        <top style="dotted">
          <color auto="1"/>
        </top>
        <bottom style="dotted">
          <color auto="1"/>
        </bottom>
      </border>
    </dxf>
    <dxf>
      <font>
        <color rgb="FFE6BA00"/>
      </font>
      <fill>
        <patternFill>
          <bgColor theme="0"/>
        </patternFill>
      </fill>
      <border>
        <top style="dotted">
          <color auto="1"/>
        </top>
        <bottom style="dotted">
          <color auto="1"/>
        </bottom>
      </border>
    </dxf>
  </dxfs>
  <tableStyles count="0" defaultTableStyle="TableStyleMedium2" defaultPivotStyle="PivotStyleLight16"/>
  <colors>
    <mruColors>
      <color rgb="FF1F915B"/>
      <color rgb="FFFFCC00"/>
      <color rgb="FFE6BA00"/>
      <color rgb="FFE25C79"/>
      <color rgb="FFFD9D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Valores exequívei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FFFF"/>
      </a:accent1>
      <a:accent2>
        <a:srgbClr val="59554E"/>
      </a:accent2>
      <a:accent3>
        <a:srgbClr val="F3F4E5"/>
      </a:accent3>
      <a:accent4>
        <a:srgbClr val="E2E3D9"/>
      </a:accent4>
      <a:accent5>
        <a:srgbClr val="A1C1BE"/>
      </a:accent5>
      <a:accent6>
        <a:srgbClr val="EDF3F2"/>
      </a:accent6>
      <a:hlink>
        <a:srgbClr val="B3AFA9"/>
      </a:hlink>
      <a:folHlink>
        <a:srgbClr val="486C69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BCD60-7460-4F8B-B705-C3E98C752F9E}">
  <dimension ref="B2:P16"/>
  <sheetViews>
    <sheetView showGridLines="0" zoomScale="85" zoomScaleNormal="85" workbookViewId="0">
      <pane xSplit="7" ySplit="5" topLeftCell="H6" activePane="bottomRight" state="frozen"/>
      <selection pane="topRight" activeCell="D1" sqref="D1"/>
      <selection pane="bottomLeft" activeCell="A10" sqref="A10"/>
      <selection pane="bottomRight" activeCell="O15" sqref="O15"/>
    </sheetView>
  </sheetViews>
  <sheetFormatPr defaultColWidth="9.1796875" defaultRowHeight="14.5" x14ac:dyDescent="0.35"/>
  <cols>
    <col min="1" max="1" width="9.1796875" style="2"/>
    <col min="2" max="2" width="6.81640625" style="1" customWidth="1"/>
    <col min="3" max="3" width="67.26953125" style="1" customWidth="1"/>
    <col min="4" max="6" width="14.54296875" style="1" customWidth="1"/>
    <col min="7" max="8" width="15.08984375" style="2" customWidth="1"/>
    <col min="9" max="9" width="13.453125" style="2" customWidth="1"/>
    <col min="10" max="10" width="11.26953125" style="2" customWidth="1"/>
    <col min="11" max="11" width="12.54296875" style="2" customWidth="1"/>
    <col min="12" max="12" width="13.54296875" style="2" customWidth="1"/>
    <col min="13" max="13" width="13.08984375" style="2" customWidth="1"/>
    <col min="14" max="14" width="14.81640625" style="2" customWidth="1"/>
    <col min="15" max="15" width="14.36328125" customWidth="1"/>
    <col min="16" max="16" width="10.90625" style="2" bestFit="1" customWidth="1"/>
    <col min="17" max="16384" width="9.1796875" style="2"/>
  </cols>
  <sheetData>
    <row r="2" spans="2:16" ht="26.15" customHeight="1" x14ac:dyDescent="0.35">
      <c r="B2" s="52" t="s">
        <v>27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2:16" ht="38.5" customHeight="1" x14ac:dyDescent="0.35">
      <c r="B3" s="53" t="s">
        <v>31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2:16" ht="42" customHeight="1" x14ac:dyDescent="0.35">
      <c r="B4" s="50" t="s">
        <v>2</v>
      </c>
      <c r="C4" s="50" t="s">
        <v>21</v>
      </c>
      <c r="D4" s="50" t="s">
        <v>38</v>
      </c>
      <c r="E4" s="50" t="s">
        <v>39</v>
      </c>
      <c r="F4" s="50" t="s">
        <v>40</v>
      </c>
      <c r="G4" s="50" t="s">
        <v>41</v>
      </c>
      <c r="H4" s="54" t="s">
        <v>59</v>
      </c>
      <c r="I4" s="55"/>
      <c r="J4" s="54" t="s">
        <v>58</v>
      </c>
      <c r="K4" s="55"/>
      <c r="L4" s="51" t="s">
        <v>60</v>
      </c>
      <c r="M4" s="51"/>
      <c r="N4" s="51"/>
    </row>
    <row r="5" spans="2:16" s="3" customFormat="1" ht="58" customHeight="1" x14ac:dyDescent="0.35">
      <c r="B5" s="50"/>
      <c r="C5" s="50"/>
      <c r="D5" s="50"/>
      <c r="E5" s="50"/>
      <c r="F5" s="50"/>
      <c r="G5" s="50"/>
      <c r="H5" s="27" t="s">
        <v>61</v>
      </c>
      <c r="I5" s="27" t="s">
        <v>63</v>
      </c>
      <c r="J5" s="27" t="s">
        <v>64</v>
      </c>
      <c r="K5" s="27" t="s">
        <v>62</v>
      </c>
      <c r="L5" s="23" t="s">
        <v>36</v>
      </c>
      <c r="M5" s="23" t="s">
        <v>37</v>
      </c>
      <c r="N5" s="23" t="s">
        <v>42</v>
      </c>
    </row>
    <row r="6" spans="2:16" ht="31" customHeight="1" x14ac:dyDescent="0.35">
      <c r="B6" s="7">
        <v>1</v>
      </c>
      <c r="C6" s="29" t="s">
        <v>43</v>
      </c>
      <c r="D6" s="8" t="s">
        <v>53</v>
      </c>
      <c r="E6" s="8">
        <v>20710</v>
      </c>
      <c r="F6" s="8" t="s">
        <v>55</v>
      </c>
      <c r="G6" s="8">
        <v>12</v>
      </c>
      <c r="H6" s="32">
        <v>26100</v>
      </c>
      <c r="I6" s="32">
        <v>51919.91</v>
      </c>
      <c r="J6" s="32">
        <v>35041.660000000003</v>
      </c>
      <c r="K6" s="32">
        <v>53614.55</v>
      </c>
      <c r="L6" s="33">
        <v>56434.68</v>
      </c>
      <c r="M6" s="33">
        <v>33843.75</v>
      </c>
      <c r="N6" s="34">
        <v>68759.360000000001</v>
      </c>
      <c r="O6" s="11"/>
    </row>
    <row r="7" spans="2:16" ht="31" customHeight="1" x14ac:dyDescent="0.35">
      <c r="B7" s="7">
        <v>2</v>
      </c>
      <c r="C7" s="29" t="s">
        <v>44</v>
      </c>
      <c r="D7" s="8" t="s">
        <v>54</v>
      </c>
      <c r="E7" s="8">
        <v>20710</v>
      </c>
      <c r="F7" s="8" t="s">
        <v>4</v>
      </c>
      <c r="G7" s="8">
        <v>2</v>
      </c>
      <c r="H7" s="32">
        <v>35000</v>
      </c>
      <c r="I7" s="32"/>
      <c r="J7" s="32"/>
      <c r="K7" s="32">
        <v>34950.910000000003</v>
      </c>
      <c r="L7" s="33">
        <v>36789.33</v>
      </c>
      <c r="M7" s="33">
        <v>24372.19</v>
      </c>
      <c r="N7" s="34">
        <v>41012.379999999997</v>
      </c>
      <c r="O7" s="11"/>
      <c r="P7" s="35"/>
    </row>
    <row r="8" spans="2:16" ht="31" customHeight="1" x14ac:dyDescent="0.35">
      <c r="B8" s="7">
        <v>3</v>
      </c>
      <c r="C8" s="29" t="s">
        <v>45</v>
      </c>
      <c r="D8" s="8" t="s">
        <v>54</v>
      </c>
      <c r="E8" s="8">
        <v>20710</v>
      </c>
      <c r="F8" s="8" t="s">
        <v>4</v>
      </c>
      <c r="G8" s="8">
        <v>4</v>
      </c>
      <c r="H8" s="32"/>
      <c r="I8" s="32"/>
      <c r="J8" s="32"/>
      <c r="K8" s="32">
        <v>2912.83</v>
      </c>
      <c r="L8" s="33">
        <v>3066.04</v>
      </c>
      <c r="M8" s="33">
        <v>894.67</v>
      </c>
      <c r="N8" s="34">
        <v>3494.28</v>
      </c>
      <c r="O8" s="11"/>
    </row>
    <row r="9" spans="2:16" ht="31" customHeight="1" x14ac:dyDescent="0.35">
      <c r="B9" s="7">
        <v>4</v>
      </c>
      <c r="C9" s="29" t="s">
        <v>46</v>
      </c>
      <c r="D9" s="8" t="s">
        <v>54</v>
      </c>
      <c r="E9" s="8">
        <v>20710</v>
      </c>
      <c r="F9" s="8" t="s">
        <v>56</v>
      </c>
      <c r="G9" s="8">
        <v>25</v>
      </c>
      <c r="H9" s="32"/>
      <c r="I9" s="32"/>
      <c r="J9" s="32"/>
      <c r="K9" s="32">
        <v>299.64</v>
      </c>
      <c r="L9" s="33">
        <v>315.39999999999998</v>
      </c>
      <c r="M9" s="33">
        <v>1500</v>
      </c>
      <c r="N9" s="34">
        <v>325.14</v>
      </c>
      <c r="O9" s="11"/>
    </row>
    <row r="10" spans="2:16" ht="31" customHeight="1" x14ac:dyDescent="0.35">
      <c r="B10" s="7">
        <v>5</v>
      </c>
      <c r="C10" s="29" t="s">
        <v>47</v>
      </c>
      <c r="D10" s="8" t="s">
        <v>54</v>
      </c>
      <c r="E10" s="8">
        <v>20710</v>
      </c>
      <c r="F10" s="8" t="s">
        <v>4</v>
      </c>
      <c r="G10" s="8">
        <v>4</v>
      </c>
      <c r="H10" s="32"/>
      <c r="I10" s="32"/>
      <c r="J10" s="32"/>
      <c r="K10" s="32">
        <v>665.15</v>
      </c>
      <c r="L10" s="33">
        <v>700.14</v>
      </c>
      <c r="M10" s="33">
        <v>4800</v>
      </c>
      <c r="N10" s="34">
        <v>812.88</v>
      </c>
      <c r="O10" s="11"/>
    </row>
    <row r="11" spans="2:16" ht="31" customHeight="1" x14ac:dyDescent="0.35">
      <c r="B11" s="7">
        <v>6</v>
      </c>
      <c r="C11" s="29" t="s">
        <v>48</v>
      </c>
      <c r="D11" s="8" t="s">
        <v>54</v>
      </c>
      <c r="E11" s="8">
        <v>20710</v>
      </c>
      <c r="F11" s="8" t="s">
        <v>4</v>
      </c>
      <c r="G11" s="8">
        <v>4</v>
      </c>
      <c r="H11" s="32"/>
      <c r="I11" s="32"/>
      <c r="J11" s="32"/>
      <c r="K11" s="32">
        <v>1642.22</v>
      </c>
      <c r="L11" s="33">
        <v>1728.6</v>
      </c>
      <c r="M11" s="33">
        <v>4800</v>
      </c>
      <c r="N11" s="34">
        <v>1999.87</v>
      </c>
      <c r="O11" s="11"/>
    </row>
    <row r="12" spans="2:16" ht="31" customHeight="1" x14ac:dyDescent="0.35">
      <c r="B12" s="7">
        <v>7</v>
      </c>
      <c r="C12" s="29" t="s">
        <v>49</v>
      </c>
      <c r="D12" s="8" t="s">
        <v>54</v>
      </c>
      <c r="E12" s="8">
        <v>20710</v>
      </c>
      <c r="F12" s="8" t="s">
        <v>4</v>
      </c>
      <c r="G12" s="8">
        <v>4</v>
      </c>
      <c r="H12" s="32"/>
      <c r="I12" s="32"/>
      <c r="J12" s="32"/>
      <c r="K12" s="32">
        <v>4479.47</v>
      </c>
      <c r="L12" s="33">
        <v>4715.09</v>
      </c>
      <c r="M12" s="33">
        <v>7650</v>
      </c>
      <c r="N12" s="34">
        <v>6288.74</v>
      </c>
      <c r="O12" s="11"/>
    </row>
    <row r="13" spans="2:16" ht="31" customHeight="1" x14ac:dyDescent="0.35">
      <c r="B13" s="7">
        <v>8</v>
      </c>
      <c r="C13" s="29" t="s">
        <v>50</v>
      </c>
      <c r="D13" s="8" t="s">
        <v>54</v>
      </c>
      <c r="E13" s="8">
        <v>20710</v>
      </c>
      <c r="F13" s="8" t="s">
        <v>57</v>
      </c>
      <c r="G13" s="30">
        <v>1000</v>
      </c>
      <c r="H13" s="32"/>
      <c r="I13" s="32"/>
      <c r="J13" s="32"/>
      <c r="K13" s="32">
        <v>9.14</v>
      </c>
      <c r="L13" s="33">
        <v>9.6199999999999992</v>
      </c>
      <c r="M13" s="33">
        <v>9.3800000000000008</v>
      </c>
      <c r="N13" s="34">
        <v>10.52</v>
      </c>
      <c r="O13" s="11"/>
    </row>
    <row r="14" spans="2:16" ht="31" customHeight="1" x14ac:dyDescent="0.35">
      <c r="B14" s="7">
        <v>9</v>
      </c>
      <c r="C14" s="29" t="s">
        <v>51</v>
      </c>
      <c r="D14" s="8" t="s">
        <v>54</v>
      </c>
      <c r="E14" s="8">
        <v>20710</v>
      </c>
      <c r="F14" s="8" t="s">
        <v>4</v>
      </c>
      <c r="G14" s="8">
        <v>30</v>
      </c>
      <c r="H14" s="32"/>
      <c r="I14" s="32"/>
      <c r="J14" s="32"/>
      <c r="K14" s="32">
        <v>312.11</v>
      </c>
      <c r="L14" s="33">
        <v>328.53</v>
      </c>
      <c r="M14" s="33">
        <v>800</v>
      </c>
      <c r="N14" s="34">
        <v>364</v>
      </c>
      <c r="O14" s="11"/>
    </row>
    <row r="15" spans="2:16" ht="31" customHeight="1" x14ac:dyDescent="0.35">
      <c r="B15" s="7">
        <v>10</v>
      </c>
      <c r="C15" s="29" t="s">
        <v>52</v>
      </c>
      <c r="D15" s="8" t="s">
        <v>54</v>
      </c>
      <c r="E15" s="8">
        <v>20710</v>
      </c>
      <c r="F15" s="8" t="s">
        <v>4</v>
      </c>
      <c r="G15" s="8">
        <v>2</v>
      </c>
      <c r="H15" s="32"/>
      <c r="I15" s="32"/>
      <c r="J15" s="32"/>
      <c r="K15" s="32">
        <v>36113.93</v>
      </c>
      <c r="L15" s="33">
        <v>38013.519999999997</v>
      </c>
      <c r="M15" s="33">
        <v>72000</v>
      </c>
      <c r="N15" s="34">
        <v>75211.350000000006</v>
      </c>
      <c r="O15" s="11"/>
    </row>
    <row r="16" spans="2:16" x14ac:dyDescent="0.35">
      <c r="L16" s="31"/>
      <c r="M16" s="31"/>
    </row>
  </sheetData>
  <mergeCells count="11">
    <mergeCell ref="D4:D5"/>
    <mergeCell ref="L4:N4"/>
    <mergeCell ref="B2:N2"/>
    <mergeCell ref="B3:N3"/>
    <mergeCell ref="B4:B5"/>
    <mergeCell ref="C4:C5"/>
    <mergeCell ref="G4:G5"/>
    <mergeCell ref="H4:I4"/>
    <mergeCell ref="J4:K4"/>
    <mergeCell ref="E4:E5"/>
    <mergeCell ref="F4:F5"/>
  </mergeCells>
  <conditionalFormatting sqref="L6:M15">
    <cfRule type="cellIs" dxfId="2" priority="1074" operator="lessThan">
      <formula>#REF!</formula>
    </cfRule>
    <cfRule type="cellIs" dxfId="1" priority="1075" operator="greaterThan">
      <formula>#REF!</formula>
    </cfRule>
    <cfRule type="cellIs" dxfId="0" priority="1076" operator="between">
      <formula>#REF!</formula>
      <formula>#REF!</formula>
    </cfRule>
  </conditionalFormatting>
  <pageMargins left="0.31496062992125984" right="0.31496062992125984" top="0.39370078740157483" bottom="0.39370078740157483" header="0.31496062992125984" footer="0.11811023622047245"/>
  <pageSetup scale="4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73" id="{96E5BF2D-1EB4-4207-A48D-0939BD26D0FF}">
            <x14:iconSet iconSet="3Symbols2" custom="1">
              <x14:cfvo type="percent">
                <xm:f>0</xm:f>
              </x14:cfvo>
              <x14:cfvo type="num">
                <xm:f>#REF!</xm:f>
              </x14:cfvo>
              <x14:cfvo type="num" gte="0">
                <xm:f>#REF!</xm:f>
              </x14:cfvo>
              <x14:cfIcon iconSet="4Arrows" iconId="1"/>
              <x14:cfIcon iconSet="3Symbols2" iconId="2"/>
              <x14:cfIcon iconSet="3Symbols2" iconId="0"/>
            </x14:iconSet>
          </x14:cfRule>
          <x14:cfRule type="iconSet" priority="1077" id="{A651DF4F-934A-4F4D-AB4B-5BD2D835FC1C}">
            <x14:iconSet iconSet="3Symbols2" custom="1">
              <x14:cfvo type="percent">
                <xm:f>0</xm:f>
              </x14:cfvo>
              <x14:cfvo type="num">
                <xm:f>#REF!</xm:f>
              </x14:cfvo>
              <x14:cfvo type="num" gte="0">
                <xm:f>#REF!</xm:f>
              </x14:cfvo>
              <x14:cfIcon iconSet="4Arrows" iconId="1"/>
              <x14:cfIcon iconSet="3Symbols2" iconId="2"/>
              <x14:cfIcon iconSet="3Symbols2" iconId="0"/>
            </x14:iconSet>
          </x14:cfRule>
          <xm:sqref>L6:M15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31655-97C5-4BB6-80AE-D6656F67B1D1}">
  <dimension ref="B2:H31"/>
  <sheetViews>
    <sheetView topLeftCell="A15" workbookViewId="0">
      <selection activeCell="D6" sqref="D6"/>
    </sheetView>
  </sheetViews>
  <sheetFormatPr defaultColWidth="9.1796875" defaultRowHeight="14.5" x14ac:dyDescent="0.35"/>
  <cols>
    <col min="1" max="2" width="9.1796875" style="2"/>
    <col min="3" max="3" width="20" style="2" customWidth="1"/>
    <col min="4" max="4" width="20.36328125" style="2" customWidth="1"/>
    <col min="5" max="5" width="22.6328125" style="2" customWidth="1"/>
    <col min="6" max="6" width="21.7265625" style="2" customWidth="1"/>
    <col min="7" max="7" width="21.26953125" style="2" customWidth="1"/>
    <col min="8" max="8" width="14.36328125" customWidth="1"/>
    <col min="9" max="16384" width="9.1796875" style="2"/>
  </cols>
  <sheetData>
    <row r="2" spans="2:8" ht="26.15" customHeight="1" x14ac:dyDescent="0.35">
      <c r="B2" s="52" t="s">
        <v>26</v>
      </c>
      <c r="C2" s="52"/>
      <c r="D2" s="52"/>
      <c r="E2" s="52"/>
      <c r="F2" s="52"/>
      <c r="G2" s="52"/>
    </row>
    <row r="3" spans="2:8" ht="48.5" customHeight="1" x14ac:dyDescent="0.35">
      <c r="B3" s="53" t="s">
        <v>70</v>
      </c>
      <c r="C3" s="53"/>
      <c r="D3" s="53"/>
      <c r="E3" s="53"/>
      <c r="F3" s="53"/>
      <c r="G3" s="53"/>
    </row>
    <row r="4" spans="2:8" ht="33.5" customHeight="1" x14ac:dyDescent="0.35">
      <c r="B4" s="50" t="s">
        <v>1</v>
      </c>
      <c r="C4" s="50"/>
      <c r="D4" s="50"/>
      <c r="E4" s="59" t="s">
        <v>8</v>
      </c>
      <c r="F4" s="58" t="s">
        <v>10</v>
      </c>
      <c r="G4" s="58" t="s">
        <v>11</v>
      </c>
    </row>
    <row r="5" spans="2:8" s="3" customFormat="1" ht="69.5" customHeight="1" x14ac:dyDescent="0.35">
      <c r="B5" s="24" t="s">
        <v>2</v>
      </c>
      <c r="C5" s="13" t="s">
        <v>23</v>
      </c>
      <c r="D5" s="13" t="s">
        <v>24</v>
      </c>
      <c r="E5" s="59"/>
      <c r="F5" s="58"/>
      <c r="G5" s="58"/>
    </row>
    <row r="6" spans="2:8" ht="56" customHeight="1" x14ac:dyDescent="0.35">
      <c r="B6" s="25">
        <v>1</v>
      </c>
      <c r="C6" s="9">
        <f>AVERAGE('Pesquisa Detalhada 1'!H6:N6)</f>
        <v>46530.55857142857</v>
      </c>
      <c r="D6" s="9">
        <f>MEDIAN('Pesquisa Detalhada 1'!H6:N6)</f>
        <v>51919.91</v>
      </c>
      <c r="E6" s="14">
        <f>_xlfn.STDEV.S('Pesquisa Detalhada 1'!H6:N6)</f>
        <v>15175.621367051659</v>
      </c>
      <c r="F6" s="15">
        <f>C6+E6</f>
        <v>61706.179938480229</v>
      </c>
      <c r="G6" s="15">
        <f>C6-E6</f>
        <v>31354.937204376911</v>
      </c>
      <c r="H6" s="11"/>
    </row>
    <row r="7" spans="2:8" ht="56" customHeight="1" x14ac:dyDescent="0.35">
      <c r="B7" s="25">
        <v>2</v>
      </c>
      <c r="C7" s="9">
        <f>AVERAGE('Pesquisa Detalhada 1'!H7:N7)</f>
        <v>34424.962</v>
      </c>
      <c r="D7" s="9">
        <f>MEDIAN('Pesquisa Detalhada 1'!H7:N7)</f>
        <v>35000</v>
      </c>
      <c r="E7" s="14">
        <f>_xlfn.STDEV.S('Pesquisa Detalhada 1'!H7:N7)</f>
        <v>6136.9745565359872</v>
      </c>
      <c r="F7" s="15">
        <f>C7+E7</f>
        <v>40561.936556535984</v>
      </c>
      <c r="G7" s="15">
        <f>C7-E7</f>
        <v>28287.987443464011</v>
      </c>
      <c r="H7" s="11"/>
    </row>
    <row r="8" spans="2:8" ht="56" customHeight="1" x14ac:dyDescent="0.35">
      <c r="B8" s="25">
        <v>3</v>
      </c>
      <c r="C8" s="9">
        <f>AVERAGE('Pesquisa Detalhada 1'!K8:N8)</f>
        <v>2591.9549999999999</v>
      </c>
      <c r="D8" s="9">
        <f>MEDIAN('Pesquisa Detalhada 1'!K8:N8)</f>
        <v>2989.4349999999999</v>
      </c>
      <c r="E8" s="14">
        <f>_xlfn.STDEV.S('Pesquisa Detalhada 1'!K8:N8)</f>
        <v>1157.9700816083298</v>
      </c>
      <c r="F8" s="15">
        <f t="shared" ref="F8:F15" si="0">C8+E8</f>
        <v>3749.9250816083295</v>
      </c>
      <c r="G8" s="15">
        <f t="shared" ref="G8:G15" si="1">C8-E8</f>
        <v>1433.9849183916701</v>
      </c>
      <c r="H8" s="11"/>
    </row>
    <row r="9" spans="2:8" ht="56" customHeight="1" x14ac:dyDescent="0.35">
      <c r="B9" s="25">
        <v>4</v>
      </c>
      <c r="C9" s="9">
        <f>AVERAGE('Pesquisa Detalhada 1'!K9:N9)</f>
        <v>610.04499999999996</v>
      </c>
      <c r="D9" s="9">
        <f>MEDIAN('Pesquisa Detalhada 1'!K9:N9)</f>
        <v>320.27</v>
      </c>
      <c r="E9" s="14">
        <f>_xlfn.STDEV.S('Pesquisa Detalhada 1'!K9:N9)</f>
        <v>593.39635463996569</v>
      </c>
      <c r="F9" s="15">
        <f t="shared" si="0"/>
        <v>1203.4413546399655</v>
      </c>
      <c r="G9" s="15">
        <f t="shared" si="1"/>
        <v>16.648645360034266</v>
      </c>
      <c r="H9" s="11"/>
    </row>
    <row r="10" spans="2:8" ht="56" customHeight="1" x14ac:dyDescent="0.35">
      <c r="B10" s="25">
        <v>5</v>
      </c>
      <c r="C10" s="9">
        <f>AVERAGE('Pesquisa Detalhada 1'!K10:N10)</f>
        <v>1744.5425</v>
      </c>
      <c r="D10" s="9">
        <f>MEDIAN('Pesquisa Detalhada 1'!K10:N10)</f>
        <v>756.51</v>
      </c>
      <c r="E10" s="14">
        <f>_xlfn.STDEV.S('Pesquisa Detalhada 1'!K10:N10)</f>
        <v>2037.9467035290693</v>
      </c>
      <c r="F10" s="15">
        <f t="shared" si="0"/>
        <v>3782.4892035290695</v>
      </c>
      <c r="G10" s="15">
        <f t="shared" si="1"/>
        <v>-293.40420352906926</v>
      </c>
      <c r="H10" s="11"/>
    </row>
    <row r="11" spans="2:8" ht="56" customHeight="1" x14ac:dyDescent="0.35">
      <c r="B11" s="25">
        <v>6</v>
      </c>
      <c r="C11" s="9">
        <f>AVERAGE('Pesquisa Detalhada 1'!K11:N11)</f>
        <v>2542.6724999999997</v>
      </c>
      <c r="D11" s="9">
        <f>MEDIAN('Pesquisa Detalhada 1'!K11:N11)</f>
        <v>1864.2349999999999</v>
      </c>
      <c r="E11" s="14">
        <f>_xlfn.STDEV.S('Pesquisa Detalhada 1'!K11:N11)</f>
        <v>1512.57955562399</v>
      </c>
      <c r="F11" s="15">
        <f t="shared" si="0"/>
        <v>4055.2520556239897</v>
      </c>
      <c r="G11" s="15">
        <f t="shared" si="1"/>
        <v>1030.0929443760097</v>
      </c>
      <c r="H11" s="11"/>
    </row>
    <row r="12" spans="2:8" ht="56" customHeight="1" x14ac:dyDescent="0.35">
      <c r="B12" s="25">
        <v>7</v>
      </c>
      <c r="C12" s="9">
        <f>AVERAGE('Pesquisa Detalhada 1'!K12:N12)</f>
        <v>5783.3250000000007</v>
      </c>
      <c r="D12" s="9">
        <f>MEDIAN('Pesquisa Detalhada 1'!K12:N12)</f>
        <v>5501.915</v>
      </c>
      <c r="E12" s="14">
        <f>_xlfn.STDEV.S('Pesquisa Detalhada 1'!K12:N12)</f>
        <v>1481.1126171564363</v>
      </c>
      <c r="F12" s="15">
        <f t="shared" si="0"/>
        <v>7264.4376171564372</v>
      </c>
      <c r="G12" s="15">
        <f t="shared" si="1"/>
        <v>4302.2123828435642</v>
      </c>
      <c r="H12" s="11"/>
    </row>
    <row r="13" spans="2:8" ht="56" customHeight="1" x14ac:dyDescent="0.35">
      <c r="B13" s="25">
        <v>8</v>
      </c>
      <c r="C13" s="9">
        <f>AVERAGE('Pesquisa Detalhada 1'!K13:N13)</f>
        <v>9.6649999999999991</v>
      </c>
      <c r="D13" s="9">
        <f>MEDIAN('Pesquisa Detalhada 1'!K13:N13)</f>
        <v>9.5</v>
      </c>
      <c r="E13" s="14">
        <f>_xlfn.STDEV.S('Pesquisa Detalhada 1'!K13:N13)</f>
        <v>0.60274372663678499</v>
      </c>
      <c r="F13" s="15">
        <f t="shared" si="0"/>
        <v>10.267743726636784</v>
      </c>
      <c r="G13" s="15">
        <f t="shared" si="1"/>
        <v>9.0622562733632144</v>
      </c>
      <c r="H13" s="11"/>
    </row>
    <row r="14" spans="2:8" ht="56" customHeight="1" x14ac:dyDescent="0.35">
      <c r="B14" s="25">
        <v>9</v>
      </c>
      <c r="C14" s="9">
        <f>AVERAGE('Pesquisa Detalhada 1'!K14:N14)</f>
        <v>451.15999999999997</v>
      </c>
      <c r="D14" s="9">
        <f>MEDIAN('Pesquisa Detalhada 1'!K14:N14)</f>
        <v>346.26499999999999</v>
      </c>
      <c r="E14" s="14">
        <f>_xlfn.STDEV.S('Pesquisa Detalhada 1'!K14:N14)</f>
        <v>233.56600109319572</v>
      </c>
      <c r="F14" s="15">
        <f t="shared" si="0"/>
        <v>684.72600109319569</v>
      </c>
      <c r="G14" s="15">
        <f t="shared" si="1"/>
        <v>217.59399890680425</v>
      </c>
      <c r="H14" s="11"/>
    </row>
    <row r="15" spans="2:8" ht="56" customHeight="1" x14ac:dyDescent="0.35">
      <c r="B15" s="25">
        <v>10</v>
      </c>
      <c r="C15" s="9">
        <f>AVERAGE('Pesquisa Detalhada 1'!K15:N15)</f>
        <v>55334.700000000004</v>
      </c>
      <c r="D15" s="9">
        <f>MEDIAN('Pesquisa Detalhada 1'!K15:N15)</f>
        <v>55006.759999999995</v>
      </c>
      <c r="E15" s="14">
        <f>_xlfn.STDEV.S('Pesquisa Detalhada 1'!K15:N15)</f>
        <v>21152.420785793431</v>
      </c>
      <c r="F15" s="15">
        <f t="shared" si="0"/>
        <v>76487.120785793435</v>
      </c>
      <c r="G15" s="15">
        <f t="shared" si="1"/>
        <v>34182.279214206574</v>
      </c>
      <c r="H15" s="11"/>
    </row>
    <row r="16" spans="2:8" ht="62.25" customHeight="1" x14ac:dyDescent="0.35">
      <c r="B16" s="56" t="s">
        <v>9</v>
      </c>
      <c r="C16" s="56"/>
      <c r="D16" s="56"/>
      <c r="E16" s="56"/>
      <c r="F16" s="56"/>
      <c r="G16" s="56"/>
    </row>
    <row r="17" spans="2:7" ht="48" customHeight="1" x14ac:dyDescent="0.35">
      <c r="B17" s="56" t="s">
        <v>5</v>
      </c>
      <c r="C17" s="56"/>
      <c r="D17" s="56"/>
      <c r="E17" s="56"/>
      <c r="F17" s="56"/>
      <c r="G17" s="56"/>
    </row>
    <row r="18" spans="2:7" ht="33.75" customHeight="1" x14ac:dyDescent="0.35">
      <c r="B18" s="56" t="s">
        <v>6</v>
      </c>
      <c r="C18" s="56"/>
      <c r="D18" s="56"/>
      <c r="E18" s="56"/>
      <c r="F18" s="56"/>
      <c r="G18" s="56"/>
    </row>
    <row r="19" spans="2:7" ht="35.25" customHeight="1" x14ac:dyDescent="0.35">
      <c r="B19" s="56" t="s">
        <v>7</v>
      </c>
      <c r="C19" s="56"/>
      <c r="D19" s="56"/>
      <c r="E19" s="56"/>
      <c r="F19" s="56"/>
      <c r="G19" s="56"/>
    </row>
    <row r="20" spans="2:7" ht="33.75" customHeight="1" x14ac:dyDescent="0.35">
      <c r="B20" s="56" t="s">
        <v>35</v>
      </c>
      <c r="C20" s="56"/>
      <c r="D20" s="56"/>
      <c r="E20" s="56"/>
      <c r="F20" s="56"/>
      <c r="G20" s="56"/>
    </row>
    <row r="21" spans="2:7" x14ac:dyDescent="0.35">
      <c r="C21" s="4"/>
      <c r="D21" s="4"/>
      <c r="E21" s="4"/>
      <c r="F21" s="4"/>
      <c r="G21" s="4"/>
    </row>
    <row r="28" spans="2:7" x14ac:dyDescent="0.35">
      <c r="E28" s="57"/>
      <c r="F28" s="57"/>
      <c r="G28" s="57"/>
    </row>
    <row r="29" spans="2:7" x14ac:dyDescent="0.35">
      <c r="E29" s="57"/>
      <c r="F29" s="57"/>
      <c r="G29" s="57"/>
    </row>
    <row r="30" spans="2:7" x14ac:dyDescent="0.35">
      <c r="E30" s="57"/>
      <c r="F30" s="57"/>
      <c r="G30" s="57"/>
    </row>
    <row r="31" spans="2:7" x14ac:dyDescent="0.35">
      <c r="E31" s="57"/>
      <c r="F31" s="57"/>
      <c r="G31" s="57"/>
    </row>
  </sheetData>
  <mergeCells count="15">
    <mergeCell ref="E29:G29"/>
    <mergeCell ref="E30:G30"/>
    <mergeCell ref="E31:G31"/>
    <mergeCell ref="G4:G5"/>
    <mergeCell ref="B20:G20"/>
    <mergeCell ref="B18:G18"/>
    <mergeCell ref="B19:G19"/>
    <mergeCell ref="E4:E5"/>
    <mergeCell ref="F4:F5"/>
    <mergeCell ref="E28:G28"/>
    <mergeCell ref="B2:G2"/>
    <mergeCell ref="B3:G3"/>
    <mergeCell ref="B4:D4"/>
    <mergeCell ref="B16:G16"/>
    <mergeCell ref="B17:G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85224-A364-4D28-809B-85956ED97FF1}">
  <dimension ref="B1:L28"/>
  <sheetViews>
    <sheetView topLeftCell="C1" zoomScale="85" zoomScaleNormal="85" zoomScaleSheetLayoutView="70" workbookViewId="0">
      <selection activeCell="E4" sqref="E4:E5"/>
    </sheetView>
  </sheetViews>
  <sheetFormatPr defaultColWidth="9.1796875" defaultRowHeight="12.5" x14ac:dyDescent="0.25"/>
  <cols>
    <col min="1" max="1" width="9.1796875" style="2"/>
    <col min="2" max="2" width="8.26953125" style="1" customWidth="1"/>
    <col min="3" max="3" width="69.08984375" style="1" customWidth="1"/>
    <col min="4" max="4" width="13.36328125" style="1" customWidth="1"/>
    <col min="5" max="5" width="7.453125" style="2" customWidth="1"/>
    <col min="6" max="6" width="20.6328125" style="2" customWidth="1"/>
    <col min="7" max="7" width="16.08984375" style="2" customWidth="1"/>
    <col min="8" max="8" width="14.453125" style="2" customWidth="1"/>
    <col min="9" max="9" width="16.6328125" style="2" customWidth="1"/>
    <col min="10" max="10" width="14.7265625" style="2" customWidth="1"/>
    <col min="11" max="11" width="16.7265625" style="2" customWidth="1"/>
    <col min="12" max="12" width="16.6328125" style="2" customWidth="1"/>
    <col min="13" max="16384" width="9.1796875" style="2"/>
  </cols>
  <sheetData>
    <row r="1" spans="2:12" ht="37.5" customHeight="1" x14ac:dyDescent="0.25"/>
    <row r="2" spans="2:12" ht="40.5" customHeight="1" x14ac:dyDescent="0.25">
      <c r="B2" s="62" t="s">
        <v>30</v>
      </c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2:12" ht="52.5" customHeight="1" x14ac:dyDescent="0.25">
      <c r="B3" s="63" t="s">
        <v>20</v>
      </c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2:12" ht="29.25" customHeight="1" x14ac:dyDescent="0.25">
      <c r="B4" s="64" t="s">
        <v>2</v>
      </c>
      <c r="C4" s="64" t="s">
        <v>21</v>
      </c>
      <c r="D4" s="64" t="s">
        <v>40</v>
      </c>
      <c r="E4" s="64" t="s">
        <v>22</v>
      </c>
      <c r="F4" s="66" t="s">
        <v>67</v>
      </c>
      <c r="G4" s="67"/>
      <c r="H4" s="66" t="s">
        <v>65</v>
      </c>
      <c r="I4" s="67"/>
      <c r="J4" s="65" t="s">
        <v>66</v>
      </c>
      <c r="K4" s="65"/>
      <c r="L4" s="65"/>
    </row>
    <row r="5" spans="2:12" s="3" customFormat="1" ht="68" customHeight="1" x14ac:dyDescent="0.35">
      <c r="B5" s="64"/>
      <c r="C5" s="64"/>
      <c r="D5" s="64"/>
      <c r="E5" s="64"/>
      <c r="F5" s="28" t="s">
        <v>61</v>
      </c>
      <c r="G5" s="28" t="s">
        <v>63</v>
      </c>
      <c r="H5" s="28" t="s">
        <v>64</v>
      </c>
      <c r="I5" s="28" t="s">
        <v>62</v>
      </c>
      <c r="J5" s="12" t="s">
        <v>36</v>
      </c>
      <c r="K5" s="12" t="s">
        <v>37</v>
      </c>
      <c r="L5" s="12" t="s">
        <v>42</v>
      </c>
    </row>
    <row r="6" spans="2:12" s="3" customFormat="1" ht="48.75" customHeight="1" x14ac:dyDescent="0.35">
      <c r="B6" s="10">
        <v>1</v>
      </c>
      <c r="C6" s="36" t="s">
        <v>43</v>
      </c>
      <c r="D6" s="38" t="s">
        <v>53</v>
      </c>
      <c r="E6" s="38">
        <v>12</v>
      </c>
      <c r="F6" s="42">
        <v>26100</v>
      </c>
      <c r="G6" s="40">
        <v>51919.91</v>
      </c>
      <c r="H6" s="40">
        <v>35041.660000000003</v>
      </c>
      <c r="I6" s="40">
        <v>53614.55</v>
      </c>
      <c r="J6" s="41">
        <v>56434.68</v>
      </c>
      <c r="K6" s="41">
        <v>33843.75</v>
      </c>
      <c r="L6" s="43">
        <v>68759.360000000001</v>
      </c>
    </row>
    <row r="7" spans="2:12" s="3" customFormat="1" ht="48.75" customHeight="1" x14ac:dyDescent="0.35">
      <c r="B7" s="10">
        <v>2</v>
      </c>
      <c r="C7" s="36" t="s">
        <v>44</v>
      </c>
      <c r="D7" s="38" t="s">
        <v>54</v>
      </c>
      <c r="E7" s="38">
        <v>2</v>
      </c>
      <c r="F7" s="40">
        <v>35000</v>
      </c>
      <c r="G7" s="40"/>
      <c r="H7" s="40"/>
      <c r="I7" s="41">
        <v>34950.910000000003</v>
      </c>
      <c r="J7" s="41">
        <v>36789.33</v>
      </c>
      <c r="K7" s="45">
        <v>24372.19</v>
      </c>
      <c r="L7" s="44">
        <v>41012.379999999997</v>
      </c>
    </row>
    <row r="8" spans="2:12" s="3" customFormat="1" ht="48.75" customHeight="1" x14ac:dyDescent="0.35">
      <c r="B8" s="10">
        <v>3</v>
      </c>
      <c r="C8" s="36" t="s">
        <v>45</v>
      </c>
      <c r="D8" s="38" t="s">
        <v>54</v>
      </c>
      <c r="E8" s="38">
        <v>4</v>
      </c>
      <c r="F8" s="40"/>
      <c r="G8" s="40"/>
      <c r="H8" s="40"/>
      <c r="I8" s="41">
        <v>2912.83</v>
      </c>
      <c r="J8" s="41">
        <v>3066.04</v>
      </c>
      <c r="K8" s="45">
        <v>894.67</v>
      </c>
      <c r="L8" s="43">
        <v>3494.28</v>
      </c>
    </row>
    <row r="9" spans="2:12" s="3" customFormat="1" ht="48.75" customHeight="1" x14ac:dyDescent="0.35">
      <c r="B9" s="10">
        <v>4</v>
      </c>
      <c r="C9" s="36" t="s">
        <v>46</v>
      </c>
      <c r="D9" s="38" t="s">
        <v>54</v>
      </c>
      <c r="E9" s="38">
        <v>25</v>
      </c>
      <c r="F9" s="40"/>
      <c r="G9" s="40"/>
      <c r="H9" s="40"/>
      <c r="I9" s="41">
        <v>299.64</v>
      </c>
      <c r="J9" s="41">
        <v>315.39999999999998</v>
      </c>
      <c r="K9" s="45">
        <v>1500</v>
      </c>
      <c r="L9" s="43">
        <v>325.14</v>
      </c>
    </row>
    <row r="10" spans="2:12" s="3" customFormat="1" ht="48.75" customHeight="1" x14ac:dyDescent="0.35">
      <c r="B10" s="10">
        <v>5</v>
      </c>
      <c r="C10" s="36" t="s">
        <v>47</v>
      </c>
      <c r="D10" s="38" t="s">
        <v>54</v>
      </c>
      <c r="E10" s="38">
        <v>4</v>
      </c>
      <c r="F10" s="40"/>
      <c r="G10" s="40"/>
      <c r="H10" s="40"/>
      <c r="I10" s="41">
        <v>665.15</v>
      </c>
      <c r="J10" s="41">
        <v>700.14</v>
      </c>
      <c r="K10" s="45">
        <v>4800</v>
      </c>
      <c r="L10" s="43">
        <v>812.88</v>
      </c>
    </row>
    <row r="11" spans="2:12" s="3" customFormat="1" ht="48.75" customHeight="1" x14ac:dyDescent="0.35">
      <c r="B11" s="10">
        <v>6</v>
      </c>
      <c r="C11" s="37" t="s">
        <v>48</v>
      </c>
      <c r="D11" s="38" t="s">
        <v>54</v>
      </c>
      <c r="E11" s="38">
        <v>4</v>
      </c>
      <c r="F11" s="40"/>
      <c r="G11" s="40"/>
      <c r="H11" s="40"/>
      <c r="I11" s="41">
        <v>1642.22</v>
      </c>
      <c r="J11" s="41">
        <v>1728.6</v>
      </c>
      <c r="K11" s="45">
        <v>4800</v>
      </c>
      <c r="L11" s="43">
        <v>1999.87</v>
      </c>
    </row>
    <row r="12" spans="2:12" s="3" customFormat="1" ht="48.75" customHeight="1" x14ac:dyDescent="0.35">
      <c r="B12" s="10">
        <v>7</v>
      </c>
      <c r="C12" s="36" t="s">
        <v>49</v>
      </c>
      <c r="D12" s="38" t="s">
        <v>54</v>
      </c>
      <c r="E12" s="38">
        <v>4</v>
      </c>
      <c r="F12" s="40"/>
      <c r="G12" s="40"/>
      <c r="H12" s="40"/>
      <c r="I12" s="41">
        <v>4479.47</v>
      </c>
      <c r="J12" s="41">
        <v>4715.09</v>
      </c>
      <c r="K12" s="45">
        <v>7650</v>
      </c>
      <c r="L12" s="43">
        <v>6288.74</v>
      </c>
    </row>
    <row r="13" spans="2:12" s="3" customFormat="1" ht="48.75" customHeight="1" x14ac:dyDescent="0.35">
      <c r="B13" s="10">
        <v>8</v>
      </c>
      <c r="C13" s="36" t="s">
        <v>50</v>
      </c>
      <c r="D13" s="38" t="s">
        <v>54</v>
      </c>
      <c r="E13" s="39">
        <v>1000</v>
      </c>
      <c r="F13" s="40"/>
      <c r="G13" s="40"/>
      <c r="H13" s="40"/>
      <c r="I13" s="41">
        <v>9.14</v>
      </c>
      <c r="J13" s="41">
        <v>9.6199999999999992</v>
      </c>
      <c r="K13" s="41">
        <v>9.3800000000000008</v>
      </c>
      <c r="L13" s="44">
        <v>10.52</v>
      </c>
    </row>
    <row r="14" spans="2:12" s="3" customFormat="1" ht="48.75" customHeight="1" x14ac:dyDescent="0.35">
      <c r="B14" s="10">
        <v>9</v>
      </c>
      <c r="C14" s="36" t="s">
        <v>51</v>
      </c>
      <c r="D14" s="38" t="s">
        <v>54</v>
      </c>
      <c r="E14" s="38">
        <v>30</v>
      </c>
      <c r="F14" s="40"/>
      <c r="G14" s="40"/>
      <c r="H14" s="40"/>
      <c r="I14" s="41">
        <v>312.11</v>
      </c>
      <c r="J14" s="41">
        <v>328.53</v>
      </c>
      <c r="K14" s="45">
        <v>800</v>
      </c>
      <c r="L14" s="43">
        <v>364</v>
      </c>
    </row>
    <row r="15" spans="2:12" s="3" customFormat="1" ht="48.75" customHeight="1" x14ac:dyDescent="0.35">
      <c r="B15" s="10">
        <v>10</v>
      </c>
      <c r="C15" s="36" t="s">
        <v>52</v>
      </c>
      <c r="D15" s="38" t="s">
        <v>54</v>
      </c>
      <c r="E15" s="38">
        <v>2</v>
      </c>
      <c r="F15" s="40"/>
      <c r="G15" s="40"/>
      <c r="H15" s="40"/>
      <c r="I15" s="41">
        <v>36113.93</v>
      </c>
      <c r="J15" s="41">
        <v>38013.519999999997</v>
      </c>
      <c r="K15" s="41">
        <v>72000</v>
      </c>
      <c r="L15" s="43">
        <v>75211.350000000006</v>
      </c>
    </row>
    <row r="16" spans="2:12" ht="33.5" customHeight="1" x14ac:dyDescent="0.25">
      <c r="B16" s="60" t="s">
        <v>25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</row>
    <row r="17" spans="2:12" ht="14" x14ac:dyDescent="0.3">
      <c r="B17" s="5"/>
      <c r="C17" s="5"/>
      <c r="D17" s="5"/>
      <c r="E17" s="4"/>
      <c r="F17" s="4"/>
      <c r="G17" s="4"/>
      <c r="H17" s="4"/>
      <c r="I17" s="4"/>
      <c r="J17" s="4"/>
      <c r="K17" s="4"/>
      <c r="L17" s="4"/>
    </row>
    <row r="18" spans="2:12" ht="14" x14ac:dyDescent="0.3">
      <c r="B18" s="5"/>
      <c r="C18" s="5"/>
      <c r="D18" s="5"/>
      <c r="E18" s="4"/>
      <c r="F18" s="4"/>
      <c r="G18" s="4"/>
      <c r="H18" s="4"/>
      <c r="I18" s="4"/>
      <c r="J18" s="4"/>
      <c r="K18" s="4"/>
      <c r="L18" s="4"/>
    </row>
    <row r="19" spans="2:12" ht="14" x14ac:dyDescent="0.3">
      <c r="B19" s="5"/>
      <c r="C19" s="5"/>
      <c r="D19" s="5"/>
      <c r="E19" s="4"/>
      <c r="F19" s="4"/>
      <c r="G19" s="4"/>
      <c r="H19" s="4"/>
      <c r="I19" s="4"/>
      <c r="J19" s="4"/>
      <c r="K19" s="4"/>
      <c r="L19" s="4"/>
    </row>
    <row r="20" spans="2:12" ht="14" x14ac:dyDescent="0.3">
      <c r="B20" s="5"/>
      <c r="C20" s="5"/>
      <c r="D20" s="5"/>
      <c r="E20" s="4"/>
      <c r="F20" s="4"/>
      <c r="G20" s="4"/>
      <c r="H20" s="4"/>
      <c r="I20" s="4"/>
      <c r="J20" s="4"/>
      <c r="K20" s="4"/>
      <c r="L20" s="4"/>
    </row>
    <row r="21" spans="2:12" ht="14" x14ac:dyDescent="0.3">
      <c r="B21" s="5"/>
      <c r="C21" s="5"/>
      <c r="D21" s="5"/>
      <c r="E21" s="4"/>
      <c r="F21" s="4"/>
      <c r="G21" s="4"/>
      <c r="H21" s="4"/>
      <c r="I21" s="4"/>
      <c r="J21" s="4"/>
      <c r="K21" s="4"/>
      <c r="L21" s="4"/>
    </row>
    <row r="22" spans="2:12" ht="14" x14ac:dyDescent="0.3">
      <c r="B22" s="5"/>
      <c r="C22" s="5"/>
      <c r="D22" s="5"/>
      <c r="E22" s="4"/>
      <c r="F22" s="4"/>
      <c r="G22" s="4"/>
      <c r="H22" s="4"/>
      <c r="I22" s="4"/>
      <c r="J22" s="4"/>
      <c r="K22" s="4"/>
      <c r="L22" s="4"/>
    </row>
    <row r="23" spans="2:12" ht="14" x14ac:dyDescent="0.3">
      <c r="B23" s="5"/>
      <c r="C23" s="5"/>
      <c r="D23" s="5"/>
      <c r="E23" s="4"/>
      <c r="F23" s="4"/>
      <c r="G23" s="4"/>
      <c r="H23" s="4"/>
      <c r="I23" s="4"/>
      <c r="J23" s="4"/>
      <c r="K23" s="4"/>
      <c r="L23" s="4"/>
    </row>
    <row r="24" spans="2:12" ht="14" x14ac:dyDescent="0.3">
      <c r="B24" s="5"/>
      <c r="C24" s="5"/>
      <c r="D24" s="5"/>
      <c r="E24" s="4"/>
      <c r="F24" s="4"/>
      <c r="G24" s="4"/>
      <c r="H24" s="4"/>
      <c r="I24" s="4"/>
      <c r="J24" s="4"/>
      <c r="K24" s="4"/>
      <c r="L24" s="4"/>
    </row>
    <row r="25" spans="2:12" ht="14" x14ac:dyDescent="0.3">
      <c r="B25" s="5"/>
      <c r="C25" s="5"/>
      <c r="D25" s="5"/>
      <c r="E25" s="4"/>
      <c r="F25" s="4"/>
      <c r="G25" s="4"/>
      <c r="H25" s="4"/>
      <c r="I25" s="4"/>
      <c r="J25" s="4"/>
      <c r="K25" s="4"/>
      <c r="L25" s="4"/>
    </row>
    <row r="26" spans="2:12" ht="14" x14ac:dyDescent="0.3">
      <c r="B26" s="5"/>
      <c r="C26" s="5"/>
      <c r="D26" s="5"/>
      <c r="E26" s="4"/>
      <c r="F26" s="4"/>
      <c r="G26" s="4"/>
      <c r="H26" s="4"/>
      <c r="I26" s="4"/>
      <c r="J26" s="4"/>
      <c r="K26" s="4"/>
      <c r="L26" s="4"/>
    </row>
    <row r="27" spans="2:12" ht="14" x14ac:dyDescent="0.3">
      <c r="B27" s="5"/>
      <c r="C27" s="5"/>
      <c r="D27" s="5"/>
      <c r="E27" s="4"/>
      <c r="F27" s="4"/>
      <c r="G27" s="4"/>
      <c r="H27" s="4"/>
      <c r="I27" s="4"/>
      <c r="J27" s="4"/>
      <c r="K27" s="4"/>
      <c r="L27" s="4"/>
    </row>
    <row r="28" spans="2:12" ht="14" x14ac:dyDescent="0.3">
      <c r="B28" s="5"/>
      <c r="C28" s="5"/>
      <c r="D28" s="5"/>
      <c r="E28" s="4"/>
      <c r="F28" s="4"/>
      <c r="G28" s="4"/>
      <c r="H28" s="4"/>
      <c r="I28" s="4"/>
      <c r="J28" s="4"/>
      <c r="K28" s="4"/>
      <c r="L28" s="4"/>
    </row>
  </sheetData>
  <mergeCells count="10">
    <mergeCell ref="B16:L16"/>
    <mergeCell ref="B2:L2"/>
    <mergeCell ref="B3:L3"/>
    <mergeCell ref="B4:B5"/>
    <mergeCell ref="C4:C5"/>
    <mergeCell ref="D4:D5"/>
    <mergeCell ref="E4:E5"/>
    <mergeCell ref="J4:L4"/>
    <mergeCell ref="H4:I4"/>
    <mergeCell ref="F4:G4"/>
  </mergeCells>
  <pageMargins left="0.51181102362204722" right="0.51181102362204722" top="0.39370078740157483" bottom="0.39370078740157483" header="0.31496062992125984" footer="0.31496062992125984"/>
  <pageSetup paperSize="9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76465-E605-461B-BFA7-91A90BC5AA0D}">
  <dimension ref="B1:J31"/>
  <sheetViews>
    <sheetView topLeftCell="A13" workbookViewId="0">
      <selection activeCell="B2" sqref="B2:H18"/>
    </sheetView>
  </sheetViews>
  <sheetFormatPr defaultColWidth="9.1796875" defaultRowHeight="12.5" x14ac:dyDescent="0.25"/>
  <cols>
    <col min="1" max="2" width="9.1796875" style="2"/>
    <col min="3" max="4" width="18.26953125" style="2" customWidth="1"/>
    <col min="5" max="5" width="18.7265625" style="2" customWidth="1"/>
    <col min="6" max="6" width="17.81640625" style="2" customWidth="1"/>
    <col min="7" max="7" width="16.26953125" style="2" customWidth="1"/>
    <col min="8" max="8" width="20.90625" style="2" customWidth="1"/>
    <col min="9" max="9" width="9.1796875" style="2"/>
    <col min="10" max="10" width="10.90625" style="2" bestFit="1" customWidth="1"/>
    <col min="11" max="16384" width="9.1796875" style="2"/>
  </cols>
  <sheetData>
    <row r="1" spans="2:10" ht="37.5" customHeight="1" x14ac:dyDescent="0.25"/>
    <row r="2" spans="2:10" ht="26.15" customHeight="1" x14ac:dyDescent="0.25">
      <c r="B2" s="52" t="s">
        <v>28</v>
      </c>
      <c r="C2" s="52"/>
      <c r="D2" s="52"/>
      <c r="E2" s="52"/>
      <c r="F2" s="52"/>
      <c r="G2" s="52"/>
      <c r="H2" s="52"/>
    </row>
    <row r="3" spans="2:10" ht="79.5" customHeight="1" x14ac:dyDescent="0.25">
      <c r="B3" s="53" t="s">
        <v>29</v>
      </c>
      <c r="C3" s="53"/>
      <c r="D3" s="53"/>
      <c r="E3" s="53"/>
      <c r="F3" s="53"/>
      <c r="G3" s="53"/>
      <c r="H3" s="53"/>
    </row>
    <row r="4" spans="2:10" ht="29.25" customHeight="1" x14ac:dyDescent="0.25">
      <c r="B4" s="68" t="s">
        <v>1</v>
      </c>
      <c r="C4" s="68"/>
      <c r="D4" s="68"/>
      <c r="E4" s="59" t="s">
        <v>0</v>
      </c>
      <c r="F4" s="59" t="s">
        <v>16</v>
      </c>
      <c r="G4" s="58" t="s">
        <v>10</v>
      </c>
      <c r="H4" s="58" t="s">
        <v>11</v>
      </c>
    </row>
    <row r="5" spans="2:10" s="3" customFormat="1" ht="68" customHeight="1" x14ac:dyDescent="0.35">
      <c r="B5" s="26" t="s">
        <v>2</v>
      </c>
      <c r="C5" s="17" t="s">
        <v>23</v>
      </c>
      <c r="D5" s="17" t="s">
        <v>24</v>
      </c>
      <c r="E5" s="59"/>
      <c r="F5" s="59"/>
      <c r="G5" s="58"/>
      <c r="H5" s="58"/>
    </row>
    <row r="6" spans="2:10" s="3" customFormat="1" ht="48.75" customHeight="1" x14ac:dyDescent="0.35">
      <c r="B6" s="25">
        <v>1</v>
      </c>
      <c r="C6" s="46">
        <f>AVERAGE('Pesquisa Após Desconsiderações1'!G6:'Pesquisa Após Desconsiderações1'!L6)</f>
        <v>49935.651666666665</v>
      </c>
      <c r="D6" s="18">
        <f>MEDIAN('Pesquisa Após Desconsiderações1'!G6:'Pesquisa Após Desconsiderações1'!L6)</f>
        <v>52767.23</v>
      </c>
      <c r="E6" s="19">
        <f>_xlfn.STDEV.S('Pesquisa Após Desconsiderações1'!G6:'Pesquisa Após Desconsiderações1'!L6)</f>
        <v>13377.751872363955</v>
      </c>
      <c r="F6" s="20">
        <f>E6/C6</f>
        <v>0.26789981557993664</v>
      </c>
      <c r="G6" s="21">
        <f>'Pesquisa Detalhada 1.1'!$F$6</f>
        <v>61706.179938480229</v>
      </c>
      <c r="H6" s="22">
        <f>'Pesquisa Detalhada 1.1'!$G$6</f>
        <v>31354.937204376911</v>
      </c>
      <c r="J6" s="16"/>
    </row>
    <row r="7" spans="2:10" s="3" customFormat="1" ht="48.75" customHeight="1" x14ac:dyDescent="0.35">
      <c r="B7" s="25">
        <v>2</v>
      </c>
      <c r="C7" s="18">
        <f>AVERAGE('Pesquisa Após Desconsiderações1'!F7,'Pesquisa Após Desconsiderações1'!I7:'Pesquisa Após Desconsiderações1'!J7)</f>
        <v>35580.080000000002</v>
      </c>
      <c r="D7" s="46">
        <f>MEDIAN('Pesquisa Após Desconsiderações1'!F7,'Pesquisa Após Desconsiderações1'!I7:'Pesquisa Após Desconsiderações1'!J7)</f>
        <v>35000</v>
      </c>
      <c r="E7" s="19">
        <f>_xlfn.STDEV.S('Pesquisa Após Desconsiderações1'!F7,'Pesquisa Após Desconsiderações1'!I7:'Pesquisa Após Desconsiderações1'!J7)</f>
        <v>1047.5288200808604</v>
      </c>
      <c r="F7" s="20">
        <f>E7/C7</f>
        <v>2.9441440830961042E-2</v>
      </c>
      <c r="G7" s="21">
        <f>'Pesquisa Detalhada 1.1'!$F$7</f>
        <v>40561.936556535984</v>
      </c>
      <c r="H7" s="22">
        <f>'Pesquisa Detalhada 1.1'!$G$7</f>
        <v>28287.987443464011</v>
      </c>
      <c r="J7" s="16"/>
    </row>
    <row r="8" spans="2:10" s="3" customFormat="1" ht="48.75" customHeight="1" x14ac:dyDescent="0.35">
      <c r="B8" s="25">
        <v>3</v>
      </c>
      <c r="C8" s="18">
        <f>AVERAGE('Pesquisa Após Desconsiderações1'!I8:'Pesquisa Após Desconsiderações1'!J8,'Pesquisa Após Desconsiderações1'!L8)</f>
        <v>3157.7166666666667</v>
      </c>
      <c r="D8" s="46">
        <f>MEDIAN('Pesquisa Após Desconsiderações1'!I8:'Pesquisa Após Desconsiderações1'!J8,'Pesquisa Após Desconsiderações1'!L8)</f>
        <v>3066.04</v>
      </c>
      <c r="E8" s="19">
        <f>_xlfn.STDEV.S('Pesquisa Após Desconsiderações1'!I8:'Pesquisa Após Desconsiderações1'!J8,'Pesquisa Após Desconsiderações1'!L8)</f>
        <v>301.37100728725289</v>
      </c>
      <c r="F8" s="20">
        <f>E8/C8</f>
        <v>9.5439534036910495E-2</v>
      </c>
      <c r="G8" s="21">
        <f>'Pesquisa Detalhada 1.1'!F8</f>
        <v>3749.9250816083295</v>
      </c>
      <c r="H8" s="22">
        <f>'Pesquisa Detalhada 1.1'!G8</f>
        <v>1433.9849183916701</v>
      </c>
      <c r="J8" s="16"/>
    </row>
    <row r="9" spans="2:10" s="3" customFormat="1" ht="48.75" customHeight="1" x14ac:dyDescent="0.35">
      <c r="B9" s="25">
        <v>4</v>
      </c>
      <c r="C9" s="18">
        <f>AVERAGE('Pesquisa Após Desconsiderações1'!I9:'Pesquisa Após Desconsiderações1'!J9,'Pesquisa Após Desconsiderações1'!L9)</f>
        <v>313.39333333333332</v>
      </c>
      <c r="D9" s="46">
        <f>MEDIAN('Pesquisa Após Desconsiderações1'!I9:'Pesquisa Após Desconsiderações1'!J9,'Pesquisa Após Desconsiderações1'!L9)</f>
        <v>315.39999999999998</v>
      </c>
      <c r="E9" s="19">
        <f>_xlfn.STDEV.S('Pesquisa Após Desconsiderações1'!I9:'Pesquisa Após Desconsiderações1'!J9,'Pesquisa Após Desconsiderações1'!L9)</f>
        <v>12.867887679542953</v>
      </c>
      <c r="F9" s="20">
        <f t="shared" ref="F9:F15" si="0">E9/C9</f>
        <v>4.1059864109669275E-2</v>
      </c>
      <c r="G9" s="21">
        <f>'Pesquisa Detalhada 1.1'!$F$9</f>
        <v>1203.4413546399655</v>
      </c>
      <c r="H9" s="22">
        <f>'Pesquisa Detalhada 1.1'!$G$9</f>
        <v>16.648645360034266</v>
      </c>
      <c r="J9" s="16"/>
    </row>
    <row r="10" spans="2:10" s="3" customFormat="1" ht="48.75" customHeight="1" x14ac:dyDescent="0.35">
      <c r="B10" s="25">
        <v>5</v>
      </c>
      <c r="C10" s="18">
        <f>AVERAGE('Pesquisa Após Desconsiderações1'!I10:'Pesquisa Após Desconsiderações1'!J10,'Pesquisa Após Desconsiderações1'!L10)</f>
        <v>726.05666666666673</v>
      </c>
      <c r="D10" s="46">
        <f>MEDIAN('Pesquisa Após Desconsiderações1'!I10:'Pesquisa Após Desconsiderações1'!J10,'Pesquisa Após Desconsiderações1'!L10)</f>
        <v>700.14</v>
      </c>
      <c r="E10" s="19">
        <f>_xlfn.STDEV.S('Pesquisa Após Desconsiderações1'!I10:'Pesquisa Após Desconsiderações1'!J10,'Pesquisa Após Desconsiderações1'!L10)</f>
        <v>77.19969840182884</v>
      </c>
      <c r="F10" s="20">
        <f t="shared" si="0"/>
        <v>0.10632737353167407</v>
      </c>
      <c r="G10" s="21">
        <f>'Pesquisa Detalhada 1.1'!$F$10</f>
        <v>3782.4892035290695</v>
      </c>
      <c r="H10" s="22">
        <f>'Pesquisa Detalhada 1.1'!$G$10</f>
        <v>-293.40420352906926</v>
      </c>
      <c r="J10" s="16"/>
    </row>
    <row r="11" spans="2:10" s="3" customFormat="1" ht="48.75" customHeight="1" x14ac:dyDescent="0.35">
      <c r="B11" s="25">
        <v>6</v>
      </c>
      <c r="C11" s="18">
        <f>AVERAGE('Pesquisa Após Desconsiderações1'!I11:'Pesquisa Após Desconsiderações1'!J11,'Pesquisa Após Desconsiderações1'!L11)</f>
        <v>1790.2299999999998</v>
      </c>
      <c r="D11" s="46">
        <f>MEDIAN('Pesquisa Após Desconsiderações1'!I11:'Pesquisa Após Desconsiderações1'!J11,'Pesquisa Após Desconsiderações1'!L11)</f>
        <v>1728.6</v>
      </c>
      <c r="E11" s="19">
        <f>_xlfn.STDEV.S('Pesquisa Após Desconsiderações1'!I11:'Pesquisa Após Desconsiderações1'!J11,'Pesquisa Após Desconsiderações1'!L11)</f>
        <v>186.62013101485053</v>
      </c>
      <c r="F11" s="20">
        <f t="shared" si="0"/>
        <v>0.10424366199586117</v>
      </c>
      <c r="G11" s="21">
        <f>'Pesquisa Detalhada 1.1'!$F$11</f>
        <v>4055.2520556239897</v>
      </c>
      <c r="H11" s="22">
        <f>'Pesquisa Detalhada 1.1'!$G$11</f>
        <v>1030.0929443760097</v>
      </c>
      <c r="J11" s="16"/>
    </row>
    <row r="12" spans="2:10" s="3" customFormat="1" ht="48.75" customHeight="1" x14ac:dyDescent="0.35">
      <c r="B12" s="25">
        <v>7</v>
      </c>
      <c r="C12" s="18">
        <f>AVERAGE('Pesquisa Após Desconsiderações1'!I12:'Pesquisa Após Desconsiderações1'!J12,'Pesquisa Após Desconsiderações1'!L12)</f>
        <v>5161.1000000000004</v>
      </c>
      <c r="D12" s="46">
        <f>MEDIAN('Pesquisa Após Desconsiderações1'!I12:'Pesquisa Após Desconsiderações1'!J12,'Pesquisa Após Desconsiderações1'!L12)</f>
        <v>4715.09</v>
      </c>
      <c r="E12" s="19">
        <f>_xlfn.STDEV.S('Pesquisa Após Desconsiderações1'!I12:'Pesquisa Após Desconsiderações1'!J12,'Pesquisa Após Desconsiderações1'!L12)</f>
        <v>983.64534935107099</v>
      </c>
      <c r="F12" s="20">
        <f t="shared" si="0"/>
        <v>0.19058831438086279</v>
      </c>
      <c r="G12" s="21">
        <f>'Pesquisa Detalhada 1.1'!$F$12</f>
        <v>7264.4376171564372</v>
      </c>
      <c r="H12" s="22">
        <f>'Pesquisa Detalhada 1.1'!$G$12</f>
        <v>4302.2123828435642</v>
      </c>
      <c r="J12" s="16"/>
    </row>
    <row r="13" spans="2:10" s="3" customFormat="1" ht="48.75" customHeight="1" x14ac:dyDescent="0.35">
      <c r="B13" s="25">
        <v>8</v>
      </c>
      <c r="C13" s="18">
        <f>AVERAGE('Pesquisa Após Desconsiderações1'!I13:'Pesquisa Após Desconsiderações1'!K13)</f>
        <v>9.3800000000000008</v>
      </c>
      <c r="D13" s="46">
        <f>MEDIAN('Pesquisa Após Desconsiderações1'!I13:'Pesquisa Após Desconsiderações1'!K13)</f>
        <v>9.3800000000000008</v>
      </c>
      <c r="E13" s="19">
        <f>_xlfn.STDEV.S('Pesquisa Após Desconsiderações1'!I13:'Pesquisa Após Desconsiderações1'!K13)</f>
        <v>0.23999999999999932</v>
      </c>
      <c r="F13" s="20">
        <f t="shared" si="0"/>
        <v>2.5586353944562826E-2</v>
      </c>
      <c r="G13" s="21">
        <f>'Pesquisa Detalhada 1.1'!$F$13</f>
        <v>10.267743726636784</v>
      </c>
      <c r="H13" s="22">
        <f>'Pesquisa Detalhada 1.1'!$G$13</f>
        <v>9.0622562733632144</v>
      </c>
      <c r="J13" s="16"/>
    </row>
    <row r="14" spans="2:10" s="3" customFormat="1" ht="48.75" customHeight="1" x14ac:dyDescent="0.35">
      <c r="B14" s="25">
        <v>9</v>
      </c>
      <c r="C14" s="18">
        <f>AVERAGE('Pesquisa Após Desconsiderações1'!I14:'Pesquisa Após Desconsiderações1'!J14,'Pesquisa Após Desconsiderações1'!L14)</f>
        <v>334.88</v>
      </c>
      <c r="D14" s="46">
        <f>MEDIAN('Pesquisa Após Desconsiderações1'!I14:'Pesquisa Após Desconsiderações1'!J14,'Pesquisa Após Desconsiderações1'!L14)</f>
        <v>328.53</v>
      </c>
      <c r="E14" s="19">
        <f>_xlfn.STDEV.S('Pesquisa Após Desconsiderações1'!I14:'Pesquisa Após Desconsiderações1'!J14,'Pesquisa Após Desconsiderações1'!L14)</f>
        <v>26.521404563107133</v>
      </c>
      <c r="F14" s="20">
        <f t="shared" si="0"/>
        <v>7.9196740811953936E-2</v>
      </c>
      <c r="G14" s="21">
        <f>'Pesquisa Detalhada 1.1'!$F$14</f>
        <v>684.72600109319569</v>
      </c>
      <c r="H14" s="22">
        <f>'Pesquisa Detalhada 1.1'!$G$14</f>
        <v>217.59399890680425</v>
      </c>
      <c r="J14" s="16"/>
    </row>
    <row r="15" spans="2:10" s="3" customFormat="1" ht="48.75" customHeight="1" x14ac:dyDescent="0.35">
      <c r="B15" s="25">
        <v>10</v>
      </c>
      <c r="C15" s="46">
        <f>AVERAGE('Pesquisa Após Desconsiderações1'!I15:'Pesquisa Após Desconsiderações1'!L15)</f>
        <v>55334.700000000004</v>
      </c>
      <c r="D15" s="18">
        <f>MEDIAN('Pesquisa Após Desconsiderações1'!I15:'Pesquisa Após Desconsiderações1'!L15)</f>
        <v>55006.759999999995</v>
      </c>
      <c r="E15" s="19">
        <f>_xlfn.STDEV.S('Pesquisa Após Desconsiderações1'!I15:'Pesquisa Após Desconsiderações1'!L15)</f>
        <v>21152.420785793431</v>
      </c>
      <c r="F15" s="20">
        <f t="shared" si="0"/>
        <v>0.38226322336243673</v>
      </c>
      <c r="G15" s="21">
        <f>'Pesquisa Detalhada 1.1'!$F$15</f>
        <v>76487.120785793435</v>
      </c>
      <c r="H15" s="22">
        <f>'Pesquisa Detalhada 1.1'!$G$15</f>
        <v>34182.279214206574</v>
      </c>
      <c r="J15" s="16"/>
    </row>
    <row r="16" spans="2:10" ht="33.75" customHeight="1" x14ac:dyDescent="0.25">
      <c r="B16" s="56" t="s">
        <v>17</v>
      </c>
      <c r="C16" s="56"/>
      <c r="D16" s="56"/>
      <c r="E16" s="56"/>
      <c r="F16" s="56"/>
      <c r="G16" s="56"/>
      <c r="H16" s="56"/>
    </row>
    <row r="17" spans="2:8" ht="33.75" customHeight="1" x14ac:dyDescent="0.25">
      <c r="B17" s="56" t="s">
        <v>14</v>
      </c>
      <c r="C17" s="56"/>
      <c r="D17" s="56"/>
      <c r="E17" s="56"/>
      <c r="F17" s="56"/>
      <c r="G17" s="56"/>
      <c r="H17" s="56"/>
    </row>
    <row r="18" spans="2:8" ht="33.75" customHeight="1" x14ac:dyDescent="0.25">
      <c r="B18" s="56" t="s">
        <v>15</v>
      </c>
      <c r="C18" s="56"/>
      <c r="D18" s="56"/>
      <c r="E18" s="56"/>
      <c r="F18" s="56"/>
      <c r="G18" s="56"/>
      <c r="H18" s="56"/>
    </row>
    <row r="19" spans="2:8" ht="14" x14ac:dyDescent="0.3">
      <c r="C19" s="4"/>
      <c r="D19" s="4"/>
      <c r="E19" s="4"/>
      <c r="F19" s="4"/>
    </row>
    <row r="20" spans="2:8" ht="14" x14ac:dyDescent="0.3">
      <c r="C20" s="4"/>
      <c r="D20" s="4"/>
      <c r="E20" s="4"/>
      <c r="F20" s="4"/>
    </row>
    <row r="21" spans="2:8" ht="14" x14ac:dyDescent="0.3">
      <c r="C21" s="4"/>
      <c r="D21" s="4"/>
      <c r="E21" s="4"/>
      <c r="F21" s="4"/>
    </row>
    <row r="22" spans="2:8" ht="14" x14ac:dyDescent="0.3">
      <c r="C22" s="4"/>
      <c r="D22" s="4"/>
      <c r="E22" s="4"/>
      <c r="F22" s="4"/>
    </row>
    <row r="23" spans="2:8" ht="14" x14ac:dyDescent="0.3">
      <c r="C23" s="4"/>
      <c r="D23" s="4"/>
      <c r="E23" s="4"/>
      <c r="F23" s="4"/>
    </row>
    <row r="24" spans="2:8" ht="14" x14ac:dyDescent="0.3">
      <c r="C24" s="4"/>
      <c r="D24" s="4"/>
      <c r="E24" s="4"/>
      <c r="F24" s="4"/>
    </row>
    <row r="25" spans="2:8" ht="14" x14ac:dyDescent="0.3">
      <c r="C25" s="4"/>
      <c r="D25" s="4"/>
      <c r="E25" s="4"/>
      <c r="F25" s="4"/>
    </row>
    <row r="26" spans="2:8" ht="14" x14ac:dyDescent="0.3">
      <c r="C26" s="4"/>
      <c r="D26" s="4"/>
      <c r="E26" s="4"/>
      <c r="F26" s="4"/>
    </row>
    <row r="27" spans="2:8" ht="14" x14ac:dyDescent="0.3">
      <c r="C27" s="4"/>
      <c r="D27" s="4"/>
      <c r="E27" s="4"/>
      <c r="F27" s="4"/>
    </row>
    <row r="28" spans="2:8" ht="14" x14ac:dyDescent="0.3">
      <c r="C28" s="4"/>
      <c r="D28" s="4"/>
      <c r="E28" s="4"/>
      <c r="F28" s="4"/>
    </row>
    <row r="29" spans="2:8" ht="14" x14ac:dyDescent="0.3">
      <c r="C29" s="4"/>
      <c r="D29" s="4"/>
      <c r="E29" s="4"/>
      <c r="F29" s="4"/>
    </row>
    <row r="30" spans="2:8" ht="14" x14ac:dyDescent="0.3">
      <c r="C30" s="4"/>
      <c r="D30" s="4"/>
      <c r="E30" s="4"/>
      <c r="F30" s="4"/>
    </row>
    <row r="31" spans="2:8" ht="14" x14ac:dyDescent="0.3">
      <c r="C31" s="4"/>
      <c r="D31" s="4"/>
      <c r="E31" s="4"/>
      <c r="F31" s="4"/>
    </row>
  </sheetData>
  <mergeCells count="10">
    <mergeCell ref="B18:H18"/>
    <mergeCell ref="G4:G5"/>
    <mergeCell ref="H4:H5"/>
    <mergeCell ref="B2:H2"/>
    <mergeCell ref="B3:H3"/>
    <mergeCell ref="B4:D4"/>
    <mergeCell ref="B16:H16"/>
    <mergeCell ref="B17:H17"/>
    <mergeCell ref="E4:E5"/>
    <mergeCell ref="F4:F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BA54B-2541-4677-9E54-3FF4872BCA52}">
  <dimension ref="B1:I19"/>
  <sheetViews>
    <sheetView topLeftCell="A9" zoomScaleNormal="100" workbookViewId="0">
      <selection activeCell="D15" sqref="D15"/>
    </sheetView>
  </sheetViews>
  <sheetFormatPr defaultColWidth="9.1796875" defaultRowHeight="12.5" x14ac:dyDescent="0.25"/>
  <cols>
    <col min="1" max="1" width="9.1796875" style="2"/>
    <col min="2" max="2" width="8.453125" style="1" customWidth="1"/>
    <col min="3" max="3" width="68.1796875" style="1" customWidth="1"/>
    <col min="4" max="4" width="21.1796875" style="1" customWidth="1"/>
    <col min="5" max="5" width="12.26953125" style="1" customWidth="1"/>
    <col min="6" max="6" width="22.81640625" style="1" customWidth="1"/>
    <col min="7" max="7" width="11.453125" style="2" customWidth="1"/>
    <col min="8" max="8" width="27.08984375" style="2" customWidth="1"/>
    <col min="9" max="9" width="30.36328125" style="2" customWidth="1"/>
    <col min="10" max="16384" width="9.1796875" style="2"/>
  </cols>
  <sheetData>
    <row r="1" spans="2:9" ht="22" customHeight="1" x14ac:dyDescent="0.25"/>
    <row r="2" spans="2:9" ht="32.5" customHeight="1" x14ac:dyDescent="0.25">
      <c r="B2" s="75" t="s">
        <v>18</v>
      </c>
      <c r="C2" s="76"/>
      <c r="D2" s="76"/>
      <c r="E2" s="76"/>
      <c r="F2" s="76"/>
      <c r="G2" s="76"/>
      <c r="H2" s="76"/>
      <c r="I2" s="77"/>
    </row>
    <row r="3" spans="2:9" ht="41.25" customHeight="1" x14ac:dyDescent="0.25">
      <c r="B3" s="72" t="s">
        <v>13</v>
      </c>
      <c r="C3" s="73"/>
      <c r="D3" s="73"/>
      <c r="E3" s="73"/>
      <c r="F3" s="73"/>
      <c r="G3" s="73"/>
      <c r="H3" s="73"/>
      <c r="I3" s="74"/>
    </row>
    <row r="4" spans="2:9" ht="14" customHeight="1" x14ac:dyDescent="0.25">
      <c r="B4" s="79" t="s">
        <v>2</v>
      </c>
      <c r="C4" s="79" t="s">
        <v>3</v>
      </c>
      <c r="D4" s="80" t="s">
        <v>38</v>
      </c>
      <c r="E4" s="80" t="s">
        <v>39</v>
      </c>
      <c r="F4" s="79" t="s">
        <v>40</v>
      </c>
      <c r="G4" s="79" t="s">
        <v>22</v>
      </c>
      <c r="H4" s="78" t="s">
        <v>12</v>
      </c>
      <c r="I4" s="78" t="s">
        <v>32</v>
      </c>
    </row>
    <row r="5" spans="2:9" s="3" customFormat="1" ht="14" customHeight="1" x14ac:dyDescent="0.35">
      <c r="B5" s="79"/>
      <c r="C5" s="79"/>
      <c r="D5" s="81"/>
      <c r="E5" s="81"/>
      <c r="F5" s="79"/>
      <c r="G5" s="79"/>
      <c r="H5" s="78"/>
      <c r="I5" s="78"/>
    </row>
    <row r="6" spans="2:9" ht="33.5" customHeight="1" x14ac:dyDescent="0.25">
      <c r="B6" s="7">
        <v>1</v>
      </c>
      <c r="C6" s="29" t="s">
        <v>43</v>
      </c>
      <c r="D6" s="8" t="s">
        <v>53</v>
      </c>
      <c r="E6" s="8">
        <v>20710</v>
      </c>
      <c r="F6" s="8" t="s">
        <v>55</v>
      </c>
      <c r="G6" s="8">
        <v>12</v>
      </c>
      <c r="H6" s="48">
        <f>'Pesquisa Após Desconsiderações2'!$D$6</f>
        <v>52767.23</v>
      </c>
      <c r="I6" s="34">
        <f>H6*G6</f>
        <v>633206.76</v>
      </c>
    </row>
    <row r="7" spans="2:9" ht="33.5" customHeight="1" x14ac:dyDescent="0.25">
      <c r="B7" s="7">
        <v>2</v>
      </c>
      <c r="C7" s="29" t="s">
        <v>44</v>
      </c>
      <c r="D7" s="8" t="s">
        <v>54</v>
      </c>
      <c r="E7" s="8">
        <v>20710</v>
      </c>
      <c r="F7" s="8" t="s">
        <v>4</v>
      </c>
      <c r="G7" s="8">
        <v>2</v>
      </c>
      <c r="H7" s="48">
        <f>'Pesquisa Após Desconsiderações2'!$C$7</f>
        <v>35580.080000000002</v>
      </c>
      <c r="I7" s="34">
        <f>H7*G7</f>
        <v>71160.160000000003</v>
      </c>
    </row>
    <row r="8" spans="2:9" ht="33.5" customHeight="1" x14ac:dyDescent="0.25">
      <c r="B8" s="7">
        <v>3</v>
      </c>
      <c r="C8" s="29" t="s">
        <v>45</v>
      </c>
      <c r="D8" s="8" t="s">
        <v>54</v>
      </c>
      <c r="E8" s="8">
        <v>20710</v>
      </c>
      <c r="F8" s="8" t="s">
        <v>4</v>
      </c>
      <c r="G8" s="8">
        <v>4</v>
      </c>
      <c r="H8" s="48">
        <f>'Pesquisa Após Desconsiderações2'!$C$8</f>
        <v>3157.7166666666667</v>
      </c>
      <c r="I8" s="34">
        <f>H8*G8</f>
        <v>12630.866666666667</v>
      </c>
    </row>
    <row r="9" spans="2:9" ht="33.5" customHeight="1" x14ac:dyDescent="0.25">
      <c r="B9" s="7">
        <v>4</v>
      </c>
      <c r="C9" s="29" t="s">
        <v>46</v>
      </c>
      <c r="D9" s="8" t="s">
        <v>54</v>
      </c>
      <c r="E9" s="8">
        <v>20710</v>
      </c>
      <c r="F9" s="8" t="s">
        <v>56</v>
      </c>
      <c r="G9" s="8">
        <v>25</v>
      </c>
      <c r="H9" s="48">
        <f>'Pesquisa Após Desconsiderações2'!$C$9</f>
        <v>313.39333333333332</v>
      </c>
      <c r="I9" s="34">
        <f t="shared" ref="I9:I15" si="0">H9*G9</f>
        <v>7834.833333333333</v>
      </c>
    </row>
    <row r="10" spans="2:9" ht="33.5" customHeight="1" x14ac:dyDescent="0.25">
      <c r="B10" s="7">
        <v>5</v>
      </c>
      <c r="C10" s="29" t="s">
        <v>47</v>
      </c>
      <c r="D10" s="8" t="s">
        <v>54</v>
      </c>
      <c r="E10" s="8">
        <v>20710</v>
      </c>
      <c r="F10" s="8" t="s">
        <v>4</v>
      </c>
      <c r="G10" s="8">
        <v>4</v>
      </c>
      <c r="H10" s="48">
        <f>'Pesquisa Após Desconsiderações2'!$C$10</f>
        <v>726.05666666666673</v>
      </c>
      <c r="I10" s="34">
        <f t="shared" si="0"/>
        <v>2904.2266666666669</v>
      </c>
    </row>
    <row r="11" spans="2:9" ht="33.5" customHeight="1" x14ac:dyDescent="0.25">
      <c r="B11" s="7">
        <v>6</v>
      </c>
      <c r="C11" s="29" t="s">
        <v>48</v>
      </c>
      <c r="D11" s="8" t="s">
        <v>54</v>
      </c>
      <c r="E11" s="8">
        <v>20710</v>
      </c>
      <c r="F11" s="8" t="s">
        <v>4</v>
      </c>
      <c r="G11" s="8">
        <v>4</v>
      </c>
      <c r="H11" s="48">
        <f>'Pesquisa Após Desconsiderações2'!$C$11</f>
        <v>1790.2299999999998</v>
      </c>
      <c r="I11" s="34">
        <f t="shared" si="0"/>
        <v>7160.9199999999992</v>
      </c>
    </row>
    <row r="12" spans="2:9" ht="33.5" customHeight="1" x14ac:dyDescent="0.25">
      <c r="B12" s="7">
        <v>7</v>
      </c>
      <c r="C12" s="29" t="s">
        <v>49</v>
      </c>
      <c r="D12" s="8" t="s">
        <v>54</v>
      </c>
      <c r="E12" s="8">
        <v>20710</v>
      </c>
      <c r="F12" s="8" t="s">
        <v>4</v>
      </c>
      <c r="G12" s="8">
        <v>4</v>
      </c>
      <c r="H12" s="48">
        <f>'Pesquisa Após Desconsiderações2'!$C$12</f>
        <v>5161.1000000000004</v>
      </c>
      <c r="I12" s="34">
        <f t="shared" si="0"/>
        <v>20644.400000000001</v>
      </c>
    </row>
    <row r="13" spans="2:9" ht="33.5" customHeight="1" x14ac:dyDescent="0.25">
      <c r="B13" s="7">
        <v>8</v>
      </c>
      <c r="C13" s="29" t="s">
        <v>50</v>
      </c>
      <c r="D13" s="8" t="s">
        <v>54</v>
      </c>
      <c r="E13" s="8">
        <v>20710</v>
      </c>
      <c r="F13" s="8" t="s">
        <v>57</v>
      </c>
      <c r="G13" s="30">
        <v>1000</v>
      </c>
      <c r="H13" s="48">
        <f>'Pesquisa Após Desconsiderações2'!$C$13</f>
        <v>9.3800000000000008</v>
      </c>
      <c r="I13" s="34">
        <f t="shared" si="0"/>
        <v>9380</v>
      </c>
    </row>
    <row r="14" spans="2:9" ht="33.5" customHeight="1" x14ac:dyDescent="0.25">
      <c r="B14" s="7">
        <v>9</v>
      </c>
      <c r="C14" s="29" t="s">
        <v>51</v>
      </c>
      <c r="D14" s="8" t="s">
        <v>54</v>
      </c>
      <c r="E14" s="8">
        <v>20710</v>
      </c>
      <c r="F14" s="8" t="s">
        <v>4</v>
      </c>
      <c r="G14" s="8">
        <v>30</v>
      </c>
      <c r="H14" s="48">
        <f>'Pesquisa Após Desconsiderações2'!$C$14</f>
        <v>334.88</v>
      </c>
      <c r="I14" s="34">
        <f t="shared" si="0"/>
        <v>10046.4</v>
      </c>
    </row>
    <row r="15" spans="2:9" ht="33.5" customHeight="1" x14ac:dyDescent="0.25">
      <c r="B15" s="7">
        <v>10</v>
      </c>
      <c r="C15" s="29" t="s">
        <v>52</v>
      </c>
      <c r="D15" s="8" t="s">
        <v>54</v>
      </c>
      <c r="E15" s="8">
        <v>20710</v>
      </c>
      <c r="F15" s="8" t="s">
        <v>4</v>
      </c>
      <c r="G15" s="8">
        <v>2</v>
      </c>
      <c r="H15" s="48">
        <f>'Pesquisa Após Desconsiderações2'!$D$15</f>
        <v>55006.759999999995</v>
      </c>
      <c r="I15" s="34">
        <f t="shared" si="0"/>
        <v>110013.51999999999</v>
      </c>
    </row>
    <row r="16" spans="2:9" ht="29.25" customHeight="1" x14ac:dyDescent="0.25">
      <c r="B16" s="69" t="s">
        <v>33</v>
      </c>
      <c r="C16" s="70"/>
      <c r="D16" s="70"/>
      <c r="E16" s="70"/>
      <c r="F16" s="70"/>
      <c r="G16" s="70"/>
      <c r="H16" s="71"/>
      <c r="I16" s="47">
        <f>SUM(I6:I15)</f>
        <v>884982.0866666669</v>
      </c>
    </row>
    <row r="17" spans="2:9" ht="14" x14ac:dyDescent="0.3">
      <c r="B17" s="6"/>
      <c r="C17" s="6"/>
      <c r="D17" s="6"/>
      <c r="E17" s="6"/>
      <c r="F17" s="6"/>
      <c r="G17" s="6"/>
      <c r="H17" s="4"/>
      <c r="I17" s="4"/>
    </row>
    <row r="18" spans="2:9" ht="14" x14ac:dyDescent="0.3">
      <c r="B18" s="6"/>
      <c r="C18" s="6"/>
      <c r="D18" s="6"/>
      <c r="E18" s="6"/>
      <c r="F18" s="6"/>
      <c r="G18" s="6"/>
      <c r="H18" s="49"/>
      <c r="I18" s="4"/>
    </row>
    <row r="19" spans="2:9" x14ac:dyDescent="0.25">
      <c r="H19" s="35"/>
    </row>
  </sheetData>
  <mergeCells count="11">
    <mergeCell ref="B16:H16"/>
    <mergeCell ref="B3:I3"/>
    <mergeCell ref="B2:I2"/>
    <mergeCell ref="I4:I5"/>
    <mergeCell ref="B4:B5"/>
    <mergeCell ref="C4:C5"/>
    <mergeCell ref="F4:F5"/>
    <mergeCell ref="G4:G5"/>
    <mergeCell ref="H4:H5"/>
    <mergeCell ref="D4:D5"/>
    <mergeCell ref="E4:E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7EEE4-FEB5-42CB-9809-64980027A440}">
  <dimension ref="B1:N16"/>
  <sheetViews>
    <sheetView tabSelected="1" workbookViewId="0">
      <selection activeCell="F6" sqref="F6"/>
    </sheetView>
  </sheetViews>
  <sheetFormatPr defaultColWidth="9.1796875" defaultRowHeight="12.5" x14ac:dyDescent="0.25"/>
  <cols>
    <col min="1" max="1" width="9.1796875" style="2"/>
    <col min="2" max="2" width="8.453125" style="1" customWidth="1"/>
    <col min="3" max="3" width="66.36328125" style="1" customWidth="1"/>
    <col min="4" max="4" width="16.453125" style="1" customWidth="1"/>
    <col min="5" max="5" width="10.6328125" style="2" customWidth="1"/>
    <col min="6" max="6" width="20.08984375" style="2" customWidth="1"/>
    <col min="7" max="7" width="21.1796875" style="2" customWidth="1"/>
    <col min="8" max="8" width="23.26953125" style="2" customWidth="1"/>
    <col min="9" max="11" width="19.453125" style="2" customWidth="1"/>
    <col min="12" max="12" width="19.54296875" style="2" customWidth="1"/>
    <col min="13" max="13" width="19.453125" style="2" customWidth="1"/>
    <col min="14" max="14" width="19.54296875" style="2" customWidth="1"/>
    <col min="15" max="16384" width="9.1796875" style="2"/>
  </cols>
  <sheetData>
    <row r="1" spans="2:14" ht="33" customHeight="1" x14ac:dyDescent="0.3">
      <c r="B1" s="6"/>
      <c r="C1" s="6"/>
      <c r="D1" s="6"/>
      <c r="E1" s="6"/>
      <c r="F1" s="4"/>
      <c r="G1" s="4"/>
    </row>
    <row r="2" spans="2:14" ht="33" customHeight="1" x14ac:dyDescent="0.25">
      <c r="B2" s="82" t="s">
        <v>68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2:14" ht="33" customHeight="1" x14ac:dyDescent="0.25">
      <c r="B3" s="82" t="s">
        <v>69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2:14" ht="33" customHeight="1" x14ac:dyDescent="0.25">
      <c r="B4" s="79" t="s">
        <v>2</v>
      </c>
      <c r="C4" s="79" t="s">
        <v>3</v>
      </c>
      <c r="D4" s="80" t="s">
        <v>38</v>
      </c>
      <c r="E4" s="80" t="s">
        <v>39</v>
      </c>
      <c r="F4" s="79" t="s">
        <v>40</v>
      </c>
      <c r="G4" s="79" t="s">
        <v>22</v>
      </c>
      <c r="H4" s="78" t="s">
        <v>12</v>
      </c>
      <c r="I4" s="78" t="s">
        <v>32</v>
      </c>
      <c r="J4" s="78" t="s">
        <v>19</v>
      </c>
      <c r="K4" s="78" t="s">
        <v>71</v>
      </c>
      <c r="L4" s="78" t="s">
        <v>72</v>
      </c>
      <c r="M4" s="78" t="s">
        <v>73</v>
      </c>
      <c r="N4" s="78" t="s">
        <v>74</v>
      </c>
    </row>
    <row r="5" spans="2:14" ht="33" customHeight="1" x14ac:dyDescent="0.25">
      <c r="B5" s="79"/>
      <c r="C5" s="79"/>
      <c r="D5" s="81"/>
      <c r="E5" s="81"/>
      <c r="F5" s="79"/>
      <c r="G5" s="79"/>
      <c r="H5" s="78"/>
      <c r="I5" s="78"/>
      <c r="J5" s="78"/>
      <c r="K5" s="78"/>
      <c r="L5" s="78"/>
      <c r="M5" s="78"/>
      <c r="N5" s="78"/>
    </row>
    <row r="6" spans="2:14" ht="33" customHeight="1" x14ac:dyDescent="0.25">
      <c r="B6" s="7">
        <v>1</v>
      </c>
      <c r="C6" s="29" t="s">
        <v>43</v>
      </c>
      <c r="D6" s="8" t="s">
        <v>53</v>
      </c>
      <c r="E6" s="8">
        <v>20710</v>
      </c>
      <c r="F6" s="8" t="s">
        <v>55</v>
      </c>
      <c r="G6" s="8">
        <v>12</v>
      </c>
      <c r="H6" s="48">
        <f>'Pesquisa Após Desconsiderações2'!$D$6</f>
        <v>52767.23</v>
      </c>
      <c r="I6" s="34">
        <f>H6*G6</f>
        <v>633206.76</v>
      </c>
      <c r="J6" s="34">
        <f>(H6*G6)</f>
        <v>633206.76</v>
      </c>
      <c r="K6" s="34">
        <f>(H6*G6)</f>
        <v>633206.76</v>
      </c>
      <c r="L6" s="34">
        <f>(H6*G6)</f>
        <v>633206.76</v>
      </c>
      <c r="M6" s="34">
        <f>(H6*G6)</f>
        <v>633206.76</v>
      </c>
      <c r="N6" s="34">
        <f>(H6*G6)</f>
        <v>633206.76</v>
      </c>
    </row>
    <row r="7" spans="2:14" ht="33" customHeight="1" x14ac:dyDescent="0.25">
      <c r="B7" s="7">
        <v>2</v>
      </c>
      <c r="C7" s="29" t="s">
        <v>44</v>
      </c>
      <c r="D7" s="8" t="s">
        <v>54</v>
      </c>
      <c r="E7" s="8">
        <v>20710</v>
      </c>
      <c r="F7" s="8" t="s">
        <v>4</v>
      </c>
      <c r="G7" s="8">
        <v>2</v>
      </c>
      <c r="H7" s="48">
        <f>'Pesquisa Após Desconsiderações2'!$C$7</f>
        <v>35580.080000000002</v>
      </c>
      <c r="I7" s="34">
        <f>H7*G7</f>
        <v>71160.160000000003</v>
      </c>
      <c r="J7" s="34">
        <f t="shared" ref="J7:N15" si="0">(H7*G7)</f>
        <v>71160.160000000003</v>
      </c>
      <c r="K7" s="34">
        <f t="shared" ref="K7:K15" si="1">(H7*G7)</f>
        <v>71160.160000000003</v>
      </c>
      <c r="L7" s="34">
        <f t="shared" ref="L7:L15" si="2">(H7*G7)</f>
        <v>71160.160000000003</v>
      </c>
      <c r="M7" s="34">
        <f t="shared" ref="M7:M15" si="3">(H7*G7)</f>
        <v>71160.160000000003</v>
      </c>
      <c r="N7" s="34">
        <f t="shared" ref="N7:N15" si="4">(H7*G7)</f>
        <v>71160.160000000003</v>
      </c>
    </row>
    <row r="8" spans="2:14" ht="33" customHeight="1" x14ac:dyDescent="0.25">
      <c r="B8" s="7">
        <v>3</v>
      </c>
      <c r="C8" s="29" t="s">
        <v>45</v>
      </c>
      <c r="D8" s="8" t="s">
        <v>54</v>
      </c>
      <c r="E8" s="8">
        <v>20710</v>
      </c>
      <c r="F8" s="8" t="s">
        <v>4</v>
      </c>
      <c r="G8" s="8">
        <v>4</v>
      </c>
      <c r="H8" s="48">
        <f>'Pesquisa Após Desconsiderações2'!$C$8</f>
        <v>3157.7166666666667</v>
      </c>
      <c r="I8" s="34">
        <f>H8*G8</f>
        <v>12630.866666666667</v>
      </c>
      <c r="J8" s="34">
        <f t="shared" si="0"/>
        <v>12630.866666666667</v>
      </c>
      <c r="K8" s="34">
        <f t="shared" si="1"/>
        <v>12630.866666666667</v>
      </c>
      <c r="L8" s="34">
        <f t="shared" si="2"/>
        <v>12630.866666666667</v>
      </c>
      <c r="M8" s="34">
        <f t="shared" si="3"/>
        <v>12630.866666666667</v>
      </c>
      <c r="N8" s="34">
        <f t="shared" si="4"/>
        <v>12630.866666666667</v>
      </c>
    </row>
    <row r="9" spans="2:14" ht="32" customHeight="1" x14ac:dyDescent="0.25">
      <c r="B9" s="7">
        <v>4</v>
      </c>
      <c r="C9" s="29" t="s">
        <v>46</v>
      </c>
      <c r="D9" s="8" t="s">
        <v>54</v>
      </c>
      <c r="E9" s="8">
        <v>20710</v>
      </c>
      <c r="F9" s="8" t="s">
        <v>56</v>
      </c>
      <c r="G9" s="8">
        <v>25</v>
      </c>
      <c r="H9" s="48">
        <f>'Pesquisa Após Desconsiderações2'!$C$9</f>
        <v>313.39333333333332</v>
      </c>
      <c r="I9" s="34">
        <f t="shared" ref="I9:I15" si="5">H9*G9</f>
        <v>7834.833333333333</v>
      </c>
      <c r="J9" s="34">
        <f t="shared" si="0"/>
        <v>7834.833333333333</v>
      </c>
      <c r="K9" s="34">
        <f t="shared" si="1"/>
        <v>7834.833333333333</v>
      </c>
      <c r="L9" s="34">
        <f t="shared" si="2"/>
        <v>7834.833333333333</v>
      </c>
      <c r="M9" s="34">
        <f t="shared" si="3"/>
        <v>7834.833333333333</v>
      </c>
      <c r="N9" s="34">
        <f t="shared" si="4"/>
        <v>7834.833333333333</v>
      </c>
    </row>
    <row r="10" spans="2:14" ht="32" customHeight="1" x14ac:dyDescent="0.25">
      <c r="B10" s="7">
        <v>5</v>
      </c>
      <c r="C10" s="29" t="s">
        <v>47</v>
      </c>
      <c r="D10" s="8" t="s">
        <v>54</v>
      </c>
      <c r="E10" s="8">
        <v>20710</v>
      </c>
      <c r="F10" s="8" t="s">
        <v>4</v>
      </c>
      <c r="G10" s="8">
        <v>4</v>
      </c>
      <c r="H10" s="48">
        <f>'Pesquisa Após Desconsiderações2'!$C$10</f>
        <v>726.05666666666673</v>
      </c>
      <c r="I10" s="34">
        <f t="shared" si="5"/>
        <v>2904.2266666666669</v>
      </c>
      <c r="J10" s="34">
        <f t="shared" si="0"/>
        <v>2904.2266666666669</v>
      </c>
      <c r="K10" s="34">
        <f t="shared" si="1"/>
        <v>2904.2266666666669</v>
      </c>
      <c r="L10" s="34">
        <f t="shared" si="2"/>
        <v>2904.2266666666669</v>
      </c>
      <c r="M10" s="34">
        <f t="shared" si="3"/>
        <v>2904.2266666666669</v>
      </c>
      <c r="N10" s="34">
        <f t="shared" si="4"/>
        <v>2904.2266666666669</v>
      </c>
    </row>
    <row r="11" spans="2:14" ht="32" customHeight="1" x14ac:dyDescent="0.25">
      <c r="B11" s="7">
        <v>6</v>
      </c>
      <c r="C11" s="29" t="s">
        <v>48</v>
      </c>
      <c r="D11" s="8" t="s">
        <v>54</v>
      </c>
      <c r="E11" s="8">
        <v>20710</v>
      </c>
      <c r="F11" s="8" t="s">
        <v>4</v>
      </c>
      <c r="G11" s="8">
        <v>4</v>
      </c>
      <c r="H11" s="48">
        <f>'Pesquisa Após Desconsiderações2'!$C$11</f>
        <v>1790.2299999999998</v>
      </c>
      <c r="I11" s="34">
        <f t="shared" si="5"/>
        <v>7160.9199999999992</v>
      </c>
      <c r="J11" s="34">
        <f t="shared" si="0"/>
        <v>7160.9199999999992</v>
      </c>
      <c r="K11" s="34">
        <f t="shared" si="1"/>
        <v>7160.9199999999992</v>
      </c>
      <c r="L11" s="34">
        <f t="shared" si="2"/>
        <v>7160.9199999999992</v>
      </c>
      <c r="M11" s="34">
        <f t="shared" si="3"/>
        <v>7160.9199999999992</v>
      </c>
      <c r="N11" s="34">
        <f t="shared" si="4"/>
        <v>7160.9199999999992</v>
      </c>
    </row>
    <row r="12" spans="2:14" ht="32" customHeight="1" x14ac:dyDescent="0.25">
      <c r="B12" s="7">
        <v>7</v>
      </c>
      <c r="C12" s="29" t="s">
        <v>49</v>
      </c>
      <c r="D12" s="8" t="s">
        <v>54</v>
      </c>
      <c r="E12" s="8">
        <v>20710</v>
      </c>
      <c r="F12" s="8" t="s">
        <v>4</v>
      </c>
      <c r="G12" s="8">
        <v>4</v>
      </c>
      <c r="H12" s="48">
        <f>'Pesquisa Após Desconsiderações2'!$C$12</f>
        <v>5161.1000000000004</v>
      </c>
      <c r="I12" s="34">
        <f t="shared" si="5"/>
        <v>20644.400000000001</v>
      </c>
      <c r="J12" s="34">
        <f t="shared" si="0"/>
        <v>20644.400000000001</v>
      </c>
      <c r="K12" s="34">
        <f t="shared" si="1"/>
        <v>20644.400000000001</v>
      </c>
      <c r="L12" s="34">
        <f t="shared" si="2"/>
        <v>20644.400000000001</v>
      </c>
      <c r="M12" s="34">
        <f t="shared" si="3"/>
        <v>20644.400000000001</v>
      </c>
      <c r="N12" s="34">
        <f t="shared" si="4"/>
        <v>20644.400000000001</v>
      </c>
    </row>
    <row r="13" spans="2:14" ht="32" customHeight="1" x14ac:dyDescent="0.25">
      <c r="B13" s="7">
        <v>8</v>
      </c>
      <c r="C13" s="29" t="s">
        <v>50</v>
      </c>
      <c r="D13" s="8" t="s">
        <v>54</v>
      </c>
      <c r="E13" s="8">
        <v>20710</v>
      </c>
      <c r="F13" s="8" t="s">
        <v>57</v>
      </c>
      <c r="G13" s="30">
        <v>1000</v>
      </c>
      <c r="H13" s="48">
        <f>'Pesquisa Após Desconsiderações2'!$C$13</f>
        <v>9.3800000000000008</v>
      </c>
      <c r="I13" s="34">
        <f t="shared" si="5"/>
        <v>9380</v>
      </c>
      <c r="J13" s="34">
        <f t="shared" si="0"/>
        <v>9380</v>
      </c>
      <c r="K13" s="34">
        <f t="shared" si="1"/>
        <v>9380</v>
      </c>
      <c r="L13" s="34">
        <f t="shared" si="2"/>
        <v>9380</v>
      </c>
      <c r="M13" s="34">
        <f t="shared" si="3"/>
        <v>9380</v>
      </c>
      <c r="N13" s="34">
        <f t="shared" si="4"/>
        <v>9380</v>
      </c>
    </row>
    <row r="14" spans="2:14" ht="32" customHeight="1" x14ac:dyDescent="0.25">
      <c r="B14" s="7">
        <v>9</v>
      </c>
      <c r="C14" s="29" t="s">
        <v>51</v>
      </c>
      <c r="D14" s="8" t="s">
        <v>54</v>
      </c>
      <c r="E14" s="8">
        <v>20710</v>
      </c>
      <c r="F14" s="8" t="s">
        <v>4</v>
      </c>
      <c r="G14" s="8">
        <v>30</v>
      </c>
      <c r="H14" s="48">
        <f>'Pesquisa Após Desconsiderações2'!$C$14</f>
        <v>334.88</v>
      </c>
      <c r="I14" s="34">
        <f t="shared" si="5"/>
        <v>10046.4</v>
      </c>
      <c r="J14" s="34">
        <f t="shared" si="0"/>
        <v>10046.4</v>
      </c>
      <c r="K14" s="34">
        <f t="shared" si="1"/>
        <v>10046.4</v>
      </c>
      <c r="L14" s="34">
        <f t="shared" si="2"/>
        <v>10046.4</v>
      </c>
      <c r="M14" s="34">
        <f t="shared" si="3"/>
        <v>10046.4</v>
      </c>
      <c r="N14" s="34">
        <f t="shared" si="4"/>
        <v>10046.4</v>
      </c>
    </row>
    <row r="15" spans="2:14" ht="32" customHeight="1" x14ac:dyDescent="0.25">
      <c r="B15" s="7">
        <v>10</v>
      </c>
      <c r="C15" s="29" t="s">
        <v>52</v>
      </c>
      <c r="D15" s="8" t="s">
        <v>54</v>
      </c>
      <c r="E15" s="8">
        <v>20710</v>
      </c>
      <c r="F15" s="8" t="s">
        <v>4</v>
      </c>
      <c r="G15" s="8">
        <v>2</v>
      </c>
      <c r="H15" s="48">
        <f>'Pesquisa Após Desconsiderações2'!$D$15</f>
        <v>55006.759999999995</v>
      </c>
      <c r="I15" s="34">
        <f t="shared" si="5"/>
        <v>110013.51999999999</v>
      </c>
      <c r="J15" s="34">
        <f t="shared" si="0"/>
        <v>110013.51999999999</v>
      </c>
      <c r="K15" s="34">
        <f t="shared" si="1"/>
        <v>110013.51999999999</v>
      </c>
      <c r="L15" s="34">
        <f t="shared" si="2"/>
        <v>110013.51999999999</v>
      </c>
      <c r="M15" s="34">
        <f t="shared" si="3"/>
        <v>110013.51999999999</v>
      </c>
      <c r="N15" s="34">
        <f t="shared" si="4"/>
        <v>110013.51999999999</v>
      </c>
    </row>
    <row r="16" spans="2:14" ht="32" customHeight="1" x14ac:dyDescent="0.25">
      <c r="B16" s="69" t="s">
        <v>34</v>
      </c>
      <c r="C16" s="70"/>
      <c r="D16" s="70"/>
      <c r="E16" s="70"/>
      <c r="F16" s="70"/>
      <c r="G16" s="70"/>
      <c r="H16" s="70"/>
      <c r="I16" s="71"/>
      <c r="J16" s="47">
        <f>SUM(J6:J15)</f>
        <v>884982.0866666669</v>
      </c>
      <c r="K16" s="47">
        <f>SUM(K6:K15)</f>
        <v>884982.0866666669</v>
      </c>
      <c r="L16" s="47">
        <f>SUM(L6:L15)</f>
        <v>884982.0866666669</v>
      </c>
      <c r="M16" s="47">
        <f>SUM(M6:M15)</f>
        <v>884982.0866666669</v>
      </c>
      <c r="N16" s="47">
        <f>SUM(N6:N15)</f>
        <v>884982.0866666669</v>
      </c>
    </row>
  </sheetData>
  <mergeCells count="16">
    <mergeCell ref="K4:K5"/>
    <mergeCell ref="L4:L5"/>
    <mergeCell ref="M4:M5"/>
    <mergeCell ref="N4:N5"/>
    <mergeCell ref="B2:N2"/>
    <mergeCell ref="B3:N3"/>
    <mergeCell ref="J4:J5"/>
    <mergeCell ref="B16:I16"/>
    <mergeCell ref="B4:B5"/>
    <mergeCell ref="C4:C5"/>
    <mergeCell ref="D4:D5"/>
    <mergeCell ref="E4:E5"/>
    <mergeCell ref="F4:F5"/>
    <mergeCell ref="G4:G5"/>
    <mergeCell ref="H4:H5"/>
    <mergeCell ref="I4:I5"/>
  </mergeCells>
  <phoneticPr fontId="10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Pesquisa Detalhada 1</vt:lpstr>
      <vt:lpstr>Pesquisa Detalhada 1.1</vt:lpstr>
      <vt:lpstr>Pesquisa Após Desconsiderações1</vt:lpstr>
      <vt:lpstr>Pesquisa Após Desconsiderações2</vt:lpstr>
      <vt:lpstr>Pesquisa Final</vt:lpstr>
      <vt:lpstr>Análise Comparativa de Custos</vt:lpstr>
      <vt:lpstr>'Pesquisa Após Desconsiderações1'!Area_de_impressao</vt:lpstr>
      <vt:lpstr>'Pesquisa Detalhada 1'!Area_de_impressao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Martins Rodrigues</dc:creator>
  <cp:lastModifiedBy>Marcos Antonio de Sousa Melo</cp:lastModifiedBy>
  <cp:lastPrinted>2024-10-07T17:59:19Z</cp:lastPrinted>
  <dcterms:created xsi:type="dcterms:W3CDTF">2019-07-11T20:37:15Z</dcterms:created>
  <dcterms:modified xsi:type="dcterms:W3CDTF">2025-09-21T14:29:13Z</dcterms:modified>
</cp:coreProperties>
</file>