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abr-my.sharepoint.com/personal/69073074134_mma_gov_br/Documents/Contratação Sala Cofre 2025/"/>
    </mc:Choice>
  </mc:AlternateContent>
  <xr:revisionPtr revIDLastSave="879" documentId="13_ncr:1_{E04ECA04-CD40-4204-889A-E5A86921B8AB}" xr6:coauthVersionLast="47" xr6:coauthVersionMax="47" xr10:uidLastSave="{B14DB2F4-FC0E-4B1B-9E32-4C20705036B0}"/>
  <bookViews>
    <workbookView xWindow="28680" yWindow="-120" windowWidth="29040" windowHeight="15720" activeTab="2" xr2:uid="{71319CE2-9292-44A0-A91B-BD9E51013751}"/>
  </bookViews>
  <sheets>
    <sheet name="Parâmetro I" sheetId="4" r:id="rId1"/>
    <sheet name="Parâmetro II" sheetId="3" r:id="rId2"/>
    <sheet name="Parâmetro IV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42" i="1"/>
  <c r="I33" i="1"/>
  <c r="I34" i="1"/>
  <c r="I35" i="1"/>
  <c r="I36" i="1"/>
  <c r="I37" i="1"/>
  <c r="I38" i="1"/>
  <c r="I39" i="1"/>
  <c r="I40" i="1"/>
  <c r="I41" i="1"/>
  <c r="I32" i="1"/>
  <c r="I29" i="1"/>
  <c r="I20" i="1"/>
  <c r="I21" i="1"/>
  <c r="I22" i="1"/>
  <c r="I23" i="1"/>
  <c r="I24" i="1"/>
  <c r="I25" i="1"/>
  <c r="I27" i="1"/>
  <c r="I28" i="1"/>
  <c r="I19" i="1"/>
  <c r="I9" i="1"/>
  <c r="I10" i="1"/>
  <c r="I11" i="1"/>
  <c r="I12" i="1"/>
  <c r="I13" i="1"/>
  <c r="I14" i="1"/>
  <c r="I15" i="1"/>
  <c r="I8" i="1"/>
  <c r="I7" i="1"/>
  <c r="I6" i="1"/>
  <c r="I16" i="1" l="1"/>
</calcChain>
</file>

<file path=xl/sharedStrings.xml><?xml version="1.0" encoding="utf-8"?>
<sst xmlns="http://schemas.openxmlformats.org/spreadsheetml/2006/main" count="401" uniqueCount="57">
  <si>
    <t xml:space="preserve">ITEM </t>
  </si>
  <si>
    <t>ITEM</t>
  </si>
  <si>
    <t>UNIDADE</t>
  </si>
  <si>
    <t>DESCRIÇÃO</t>
  </si>
  <si>
    <t>CATSER</t>
  </si>
  <si>
    <t>VALOR UNITÁRIO</t>
  </si>
  <si>
    <t>QUANTIDADE</t>
  </si>
  <si>
    <t>TOTAL GERAL</t>
  </si>
  <si>
    <t>PART NUMBER</t>
  </si>
  <si>
    <t>VALOR TOTAL</t>
  </si>
  <si>
    <t>PROPOSTA COMERCIAL: GREEN 4T</t>
  </si>
  <si>
    <t>PERIODICIDADE</t>
  </si>
  <si>
    <t>UNIDADE DE MEDIDA</t>
  </si>
  <si>
    <t>SERVIÇO DE MANUTENÇÃO PREVENTIVA E CORRETIVA</t>
  </si>
  <si>
    <t>SERVIÇO DE REPOSIÇÃO DE GÁS FM - 200</t>
  </si>
  <si>
    <t>ABERTURA E FECHAMENTO DE BLINDAGENS</t>
  </si>
  <si>
    <t>FORNECIMENTO E INSTALAÇÃO DE LEITO ARAMADO</t>
  </si>
  <si>
    <t>FORNECIMENTO E INSTALAÇÃO DE DISJUNTORES E CIRCUITOS ELÉTRICOS</t>
  </si>
  <si>
    <t>FORNECIMENTO E INSTALAÇÃO DE RÉGUAS DE ENERGIA NOS RACKS DA SALA-COFRE</t>
  </si>
  <si>
    <t>INSTALAÇÃO DE CHAVE DE TRASNFERÊNCIA STS 16A 220V</t>
  </si>
  <si>
    <t>ABASTECIMENTO DE GERADOR</t>
  </si>
  <si>
    <t>FUSÃO DE FIBRA ÓTICA (MULTIMODO)</t>
  </si>
  <si>
    <t>SUBSTITUIÇÃO DO BANCO DE BATERIAS (40 BATERIAS)</t>
  </si>
  <si>
    <t>MENSAL</t>
  </si>
  <si>
    <t>SOB DEMANDA</t>
  </si>
  <si>
    <t>MÊS</t>
  </si>
  <si>
    <t>METRO LINEAR</t>
  </si>
  <si>
    <t>LITRO</t>
  </si>
  <si>
    <t>PROPOSTA COMERCIAL: GEMELO</t>
  </si>
  <si>
    <t>PROPOSTA COMERCIAL: GRUPO ORION</t>
  </si>
  <si>
    <t>CONTRATAÇÃO MINISTÉRIO DO MEIO AMBIENTE E MUDANÇA DO CLIMA - MMA                                                                                                                                                                                                                                                                                                                                    MAPA DE SÉRIE DE PREÇOS COLETADOS: PARAMETRO IV (SEI Nº XXXXXXX)</t>
  </si>
  <si>
    <t xml:space="preserve">CONTRATAÇÃO MINISTÉRIO DO MEIO AMBIENTE E MUDANÇA DO CLIMA - MMA                                                                                                                                                                                               </t>
  </si>
  <si>
    <t>PARAMETRO II</t>
  </si>
  <si>
    <t>CONTRATAÇÃO MINISTÉRIO DO MEIO AMBIENTE E MUDANÇA DO CLIMA - MMA                                                                                                                                                                                                                                                                                                                                                                             MAPA DE SÉRIE DE PREÇOS COLETADOS: PARAMETRO II (SEI Nº XXXXXXX)</t>
  </si>
  <si>
    <t>Contratação de serviço de manutenção preventiva, corretiva e monitoria online do ambiente data center.</t>
  </si>
  <si>
    <t>-</t>
  </si>
  <si>
    <t>QTD</t>
  </si>
  <si>
    <t>Serviço de manutenção preventiva e corretiva</t>
  </si>
  <si>
    <t>Serviço de reposição de gás FM-200</t>
  </si>
  <si>
    <t>Abertura e fechamento de blindagens</t>
  </si>
  <si>
    <t>Fornecimento e instalação de leito aramado</t>
  </si>
  <si>
    <t>Fornecimento e instalação de disjuntores e circuitos elétricos</t>
  </si>
  <si>
    <t>Fornecimento e instalação de réguas de energia nos racks da sala-cofre</t>
  </si>
  <si>
    <t>Chave de transferência STS 16A 220V</t>
  </si>
  <si>
    <t>Abastecimento do gerador</t>
  </si>
  <si>
    <t>Fusão de fibra ótica (multimodo)</t>
  </si>
  <si>
    <t>Substituição do banco de baterias</t>
  </si>
  <si>
    <t>PARAMETRO I</t>
  </si>
  <si>
    <t>1 e 2</t>
  </si>
  <si>
    <t>01. Serviço mensal de assistência técnica, com fornecimento de peças, abrangendo manutenção preventiva programada, manutenção corretiva e suporte técnico para sala-cofre certificada pela norma ABNT NBR 15. | 02. Serviço mensal de monitoramento proativo 24x7x365</t>
  </si>
  <si>
    <t>Serviço de recara de gás FM-200 (sob demanda)</t>
  </si>
  <si>
    <t>Serviço técnicos especializados para supervisão, operação, manutenção e atendimento emergencial aos sistemas e subsistemas que compões a infraestrutura de missão crítica do complexo do Data Center.</t>
  </si>
  <si>
    <t>CONTRATAÇÃO MINISTÉRIO DO MEIO AMBIENTE E MUDANÇA DO CLIMA - MMA                                                                                                                                                                                                                                                                                                                                                                             MAPA DE SÉRIE DE PREÇOS COLETADOS: PARAMETRO I (SEI Nº 2093640)</t>
  </si>
  <si>
    <t>TRT 20ª REGIÃO | SEI Nº 2078836</t>
  </si>
  <si>
    <t>TC MS | SEI Nº 2078839</t>
  </si>
  <si>
    <t>PROCEMPA | SEI Nº 2079565</t>
  </si>
  <si>
    <t>MMA | SEI Nº 2078844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</si>
</sst>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3">
    <font>
      <sz val="11"/>
      <color theme="1"/>
      <name val="Calibri"/>
      <family val="2"/>
      <scheme val="minor"/>
    </font>
    <font>
      <sz val="8"/>
      <color rgb="FF000000"/>
      <name val="Helvetica"/>
    </font>
    <font>
      <b/>
      <sz val="8"/>
      <color theme="1"/>
      <name val="Calibri"/>
      <family val="2"/>
      <scheme val="minor"/>
    </font>
    <font>
      <b/>
      <sz val="8"/>
      <color rgb="FF000000"/>
      <name val="Helvetica-Bold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0" borderId="0" xfId="0" applyFont="1"/>
    <xf numFmtId="164" fontId="6" fillId="8" borderId="2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8" fontId="7" fillId="7" borderId="1" xfId="0" applyNumberFormat="1" applyFont="1" applyFill="1" applyBorder="1" applyAlignment="1">
      <alignment horizontal="center" vertical="center"/>
    </xf>
    <xf numFmtId="8" fontId="7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8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/>
    </xf>
    <xf numFmtId="8" fontId="12" fillId="7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8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8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8" fontId="7" fillId="7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CE6B-36F0-4960-BC85-BFF98E899555}">
  <dimension ref="A2:L27"/>
  <sheetViews>
    <sheetView topLeftCell="A13" zoomScaleNormal="100" workbookViewId="0">
      <selection activeCell="H17" sqref="H17"/>
    </sheetView>
  </sheetViews>
  <sheetFormatPr defaultRowHeight="30.5" customHeight="1"/>
  <cols>
    <col min="2" max="2" width="6.81640625" customWidth="1"/>
    <col min="3" max="3" width="51" customWidth="1"/>
    <col min="4" max="4" width="11" customWidth="1"/>
    <col min="5" max="5" width="11.08984375" customWidth="1"/>
    <col min="6" max="6" width="11.54296875" customWidth="1"/>
    <col min="7" max="7" width="22.08984375" customWidth="1"/>
    <col min="8" max="8" width="26.26953125" customWidth="1"/>
    <col min="9" max="10" width="6.36328125" customWidth="1"/>
    <col min="11" max="11" width="13.36328125" customWidth="1"/>
    <col min="12" max="12" width="22.08984375" style="9" customWidth="1"/>
  </cols>
  <sheetData>
    <row r="2" spans="1:12" ht="30.5" customHeight="1">
      <c r="B2" s="54" t="s">
        <v>52</v>
      </c>
      <c r="C2" s="55"/>
      <c r="D2" s="55"/>
      <c r="E2" s="55"/>
      <c r="F2" s="55"/>
      <c r="G2" s="55"/>
      <c r="H2" s="55"/>
      <c r="I2" s="55"/>
      <c r="J2" s="55"/>
      <c r="K2" s="55"/>
      <c r="L2" s="4"/>
    </row>
    <row r="3" spans="1:12" ht="30.5" customHeight="1">
      <c r="B3" s="55"/>
      <c r="C3" s="55"/>
      <c r="D3" s="55"/>
      <c r="E3" s="55"/>
      <c r="F3" s="55"/>
      <c r="G3" s="55"/>
      <c r="H3" s="55"/>
      <c r="I3" s="55"/>
      <c r="J3" s="55"/>
      <c r="K3" s="55"/>
      <c r="L3" s="4"/>
    </row>
    <row r="4" spans="1:12" ht="30.5" customHeight="1">
      <c r="B4" s="56" t="s">
        <v>31</v>
      </c>
      <c r="C4" s="56"/>
      <c r="D4" s="56"/>
      <c r="E4" s="56"/>
      <c r="F4" s="56"/>
      <c r="G4" s="56"/>
      <c r="H4" s="57" t="s">
        <v>47</v>
      </c>
      <c r="I4" s="58"/>
      <c r="J4" s="58"/>
      <c r="K4" s="59"/>
      <c r="L4" s="4"/>
    </row>
    <row r="5" spans="1:12" ht="30.5" customHeight="1">
      <c r="A5" s="15"/>
      <c r="B5" s="14" t="s">
        <v>0</v>
      </c>
      <c r="C5" s="14" t="s">
        <v>3</v>
      </c>
      <c r="D5" s="14" t="s">
        <v>11</v>
      </c>
      <c r="E5" s="14" t="s">
        <v>4</v>
      </c>
      <c r="F5" s="14" t="s">
        <v>12</v>
      </c>
      <c r="G5" s="14" t="s">
        <v>6</v>
      </c>
      <c r="H5" s="14" t="s">
        <v>53</v>
      </c>
      <c r="I5" s="14" t="s">
        <v>0</v>
      </c>
      <c r="J5" s="14" t="s">
        <v>36</v>
      </c>
      <c r="K5" s="14" t="s">
        <v>5</v>
      </c>
      <c r="L5" s="39"/>
    </row>
    <row r="6" spans="1:12" ht="93" customHeight="1">
      <c r="A6" s="15"/>
      <c r="B6" s="17">
        <v>1</v>
      </c>
      <c r="C6" s="26" t="s">
        <v>13</v>
      </c>
      <c r="D6" s="20" t="s">
        <v>23</v>
      </c>
      <c r="E6" s="20">
        <v>20710</v>
      </c>
      <c r="F6" s="18" t="s">
        <v>25</v>
      </c>
      <c r="G6" s="20">
        <v>12</v>
      </c>
      <c r="H6" s="52" t="s">
        <v>49</v>
      </c>
      <c r="I6" s="42" t="s">
        <v>48</v>
      </c>
      <c r="J6" s="42">
        <v>12</v>
      </c>
      <c r="K6" s="19">
        <v>26100</v>
      </c>
      <c r="L6" s="40"/>
    </row>
    <row r="7" spans="1:12" ht="30.5" customHeight="1">
      <c r="A7" s="15"/>
      <c r="B7" s="17">
        <v>2</v>
      </c>
      <c r="C7" s="26" t="s">
        <v>14</v>
      </c>
      <c r="D7" s="20" t="s">
        <v>24</v>
      </c>
      <c r="E7" s="20">
        <v>20710</v>
      </c>
      <c r="F7" s="18" t="s">
        <v>2</v>
      </c>
      <c r="G7" s="20">
        <v>2</v>
      </c>
      <c r="H7" s="52" t="s">
        <v>50</v>
      </c>
      <c r="I7" s="43">
        <v>3</v>
      </c>
      <c r="J7" s="43">
        <v>2</v>
      </c>
      <c r="K7" s="36">
        <v>35000</v>
      </c>
      <c r="L7" s="5"/>
    </row>
    <row r="8" spans="1:12" ht="30.5" customHeight="1">
      <c r="A8" s="15"/>
      <c r="B8" s="17">
        <v>3</v>
      </c>
      <c r="C8" s="26" t="s">
        <v>15</v>
      </c>
      <c r="D8" s="20" t="s">
        <v>24</v>
      </c>
      <c r="E8" s="20">
        <v>20710</v>
      </c>
      <c r="F8" s="18" t="s">
        <v>2</v>
      </c>
      <c r="G8" s="20">
        <v>4</v>
      </c>
      <c r="H8" s="44" t="s">
        <v>35</v>
      </c>
      <c r="I8" s="44" t="s">
        <v>35</v>
      </c>
      <c r="J8" s="44" t="s">
        <v>35</v>
      </c>
      <c r="K8" s="44" t="s">
        <v>35</v>
      </c>
      <c r="L8" s="5"/>
    </row>
    <row r="9" spans="1:12" ht="30.5" customHeight="1">
      <c r="A9" s="15"/>
      <c r="B9" s="17">
        <v>4</v>
      </c>
      <c r="C9" s="26" t="s">
        <v>16</v>
      </c>
      <c r="D9" s="20" t="s">
        <v>24</v>
      </c>
      <c r="E9" s="20">
        <v>20710</v>
      </c>
      <c r="F9" s="18" t="s">
        <v>26</v>
      </c>
      <c r="G9" s="20">
        <v>25</v>
      </c>
      <c r="H9" s="44" t="s">
        <v>35</v>
      </c>
      <c r="I9" s="44" t="s">
        <v>35</v>
      </c>
      <c r="J9" s="44" t="s">
        <v>35</v>
      </c>
      <c r="K9" s="44" t="s">
        <v>35</v>
      </c>
      <c r="L9" s="5"/>
    </row>
    <row r="10" spans="1:12" ht="30.5" customHeight="1">
      <c r="A10" s="15"/>
      <c r="B10" s="17">
        <v>5</v>
      </c>
      <c r="C10" s="26" t="s">
        <v>17</v>
      </c>
      <c r="D10" s="20" t="s">
        <v>24</v>
      </c>
      <c r="E10" s="20">
        <v>20710</v>
      </c>
      <c r="F10" s="18" t="s">
        <v>2</v>
      </c>
      <c r="G10" s="20">
        <v>4</v>
      </c>
      <c r="H10" s="44" t="s">
        <v>35</v>
      </c>
      <c r="I10" s="44" t="s">
        <v>35</v>
      </c>
      <c r="J10" s="44" t="s">
        <v>35</v>
      </c>
      <c r="K10" s="44" t="s">
        <v>35</v>
      </c>
      <c r="L10" s="5"/>
    </row>
    <row r="11" spans="1:12" ht="30.5" customHeight="1">
      <c r="A11" s="15"/>
      <c r="B11" s="17">
        <v>6</v>
      </c>
      <c r="C11" s="27" t="s">
        <v>18</v>
      </c>
      <c r="D11" s="20" t="s">
        <v>24</v>
      </c>
      <c r="E11" s="20">
        <v>20710</v>
      </c>
      <c r="F11" s="18" t="s">
        <v>2</v>
      </c>
      <c r="G11" s="20">
        <v>4</v>
      </c>
      <c r="H11" s="44" t="s">
        <v>35</v>
      </c>
      <c r="I11" s="44" t="s">
        <v>35</v>
      </c>
      <c r="J11" s="44" t="s">
        <v>35</v>
      </c>
      <c r="K11" s="44" t="s">
        <v>35</v>
      </c>
      <c r="L11" s="5"/>
    </row>
    <row r="12" spans="1:12" ht="30.5" customHeight="1">
      <c r="A12" s="15"/>
      <c r="B12" s="17">
        <v>7</v>
      </c>
      <c r="C12" s="26" t="s">
        <v>19</v>
      </c>
      <c r="D12" s="20" t="s">
        <v>24</v>
      </c>
      <c r="E12" s="20">
        <v>20710</v>
      </c>
      <c r="F12" s="18" t="s">
        <v>2</v>
      </c>
      <c r="G12" s="20">
        <v>4</v>
      </c>
      <c r="H12" s="44" t="s">
        <v>35</v>
      </c>
      <c r="I12" s="44" t="s">
        <v>35</v>
      </c>
      <c r="J12" s="44" t="s">
        <v>35</v>
      </c>
      <c r="K12" s="44" t="s">
        <v>35</v>
      </c>
      <c r="L12" s="5"/>
    </row>
    <row r="13" spans="1:12" ht="30.5" customHeight="1">
      <c r="A13" s="15"/>
      <c r="B13" s="17">
        <v>8</v>
      </c>
      <c r="C13" s="26" t="s">
        <v>20</v>
      </c>
      <c r="D13" s="20" t="s">
        <v>24</v>
      </c>
      <c r="E13" s="20">
        <v>20710</v>
      </c>
      <c r="F13" s="18" t="s">
        <v>27</v>
      </c>
      <c r="G13" s="25">
        <v>1000</v>
      </c>
      <c r="H13" s="44" t="s">
        <v>35</v>
      </c>
      <c r="I13" s="44" t="s">
        <v>35</v>
      </c>
      <c r="J13" s="44" t="s">
        <v>35</v>
      </c>
      <c r="K13" s="44" t="s">
        <v>35</v>
      </c>
      <c r="L13" s="5"/>
    </row>
    <row r="14" spans="1:12" ht="30.5" customHeight="1">
      <c r="A14" s="15"/>
      <c r="B14" s="17">
        <v>9</v>
      </c>
      <c r="C14" s="26" t="s">
        <v>21</v>
      </c>
      <c r="D14" s="20" t="s">
        <v>24</v>
      </c>
      <c r="E14" s="20">
        <v>20710</v>
      </c>
      <c r="F14" s="18" t="s">
        <v>2</v>
      </c>
      <c r="G14" s="20">
        <v>30</v>
      </c>
      <c r="H14" s="44" t="s">
        <v>35</v>
      </c>
      <c r="I14" s="44" t="s">
        <v>35</v>
      </c>
      <c r="J14" s="44" t="s">
        <v>35</v>
      </c>
      <c r="K14" s="44" t="s">
        <v>35</v>
      </c>
      <c r="L14" s="5"/>
    </row>
    <row r="15" spans="1:12" ht="30.5" customHeight="1">
      <c r="A15" s="15"/>
      <c r="B15" s="20">
        <v>10</v>
      </c>
      <c r="C15" s="26" t="s">
        <v>22</v>
      </c>
      <c r="D15" s="20" t="s">
        <v>24</v>
      </c>
      <c r="E15" s="20">
        <v>20710</v>
      </c>
      <c r="F15" s="18" t="s">
        <v>2</v>
      </c>
      <c r="G15" s="20">
        <v>2</v>
      </c>
      <c r="H15" s="44" t="s">
        <v>35</v>
      </c>
      <c r="I15" s="44" t="s">
        <v>35</v>
      </c>
      <c r="J15" s="44" t="s">
        <v>35</v>
      </c>
      <c r="K15" s="44" t="s">
        <v>35</v>
      </c>
      <c r="L15" s="6"/>
    </row>
    <row r="16" spans="1:12" ht="30.5" customHeight="1">
      <c r="B16" s="60" t="s">
        <v>31</v>
      </c>
      <c r="C16" s="60"/>
      <c r="D16" s="60"/>
      <c r="E16" s="60"/>
      <c r="F16" s="60"/>
      <c r="G16" s="60"/>
      <c r="H16" s="61" t="s">
        <v>47</v>
      </c>
      <c r="I16" s="62"/>
      <c r="J16" s="62"/>
      <c r="K16" s="63"/>
    </row>
    <row r="17" spans="2:11" ht="29.5" customHeight="1">
      <c r="B17" s="45" t="s">
        <v>0</v>
      </c>
      <c r="C17" s="45" t="s">
        <v>3</v>
      </c>
      <c r="D17" s="45" t="s">
        <v>11</v>
      </c>
      <c r="E17" s="45" t="s">
        <v>4</v>
      </c>
      <c r="F17" s="45" t="s">
        <v>12</v>
      </c>
      <c r="G17" s="45" t="s">
        <v>6</v>
      </c>
      <c r="H17" s="45" t="s">
        <v>54</v>
      </c>
      <c r="I17" s="45" t="s">
        <v>0</v>
      </c>
      <c r="J17" s="45" t="s">
        <v>36</v>
      </c>
      <c r="K17" s="45" t="s">
        <v>5</v>
      </c>
    </row>
    <row r="18" spans="2:11" ht="69.5" customHeight="1">
      <c r="B18" s="10">
        <v>1</v>
      </c>
      <c r="C18" s="28" t="s">
        <v>13</v>
      </c>
      <c r="D18" s="21" t="s">
        <v>23</v>
      </c>
      <c r="E18" s="21">
        <v>20710</v>
      </c>
      <c r="F18" s="29" t="s">
        <v>25</v>
      </c>
      <c r="G18" s="21">
        <v>12</v>
      </c>
      <c r="H18" s="53" t="s">
        <v>51</v>
      </c>
      <c r="I18" s="47">
        <v>1</v>
      </c>
      <c r="J18" s="21">
        <v>12</v>
      </c>
      <c r="K18" s="48">
        <v>51919.91</v>
      </c>
    </row>
    <row r="19" spans="2:11" ht="30.5" customHeight="1">
      <c r="B19" s="10">
        <v>2</v>
      </c>
      <c r="C19" s="28" t="s">
        <v>14</v>
      </c>
      <c r="D19" s="21" t="s">
        <v>24</v>
      </c>
      <c r="E19" s="21">
        <v>20710</v>
      </c>
      <c r="F19" s="29" t="s">
        <v>2</v>
      </c>
      <c r="G19" s="21">
        <v>2</v>
      </c>
      <c r="H19" s="49" t="s">
        <v>35</v>
      </c>
      <c r="I19" s="49" t="s">
        <v>35</v>
      </c>
      <c r="J19" s="49" t="s">
        <v>35</v>
      </c>
      <c r="K19" s="49" t="s">
        <v>35</v>
      </c>
    </row>
    <row r="20" spans="2:11" ht="30.5" customHeight="1">
      <c r="B20" s="10">
        <v>3</v>
      </c>
      <c r="C20" s="28" t="s">
        <v>15</v>
      </c>
      <c r="D20" s="21" t="s">
        <v>24</v>
      </c>
      <c r="E20" s="21">
        <v>20710</v>
      </c>
      <c r="F20" s="29" t="s">
        <v>2</v>
      </c>
      <c r="G20" s="21">
        <v>4</v>
      </c>
      <c r="H20" s="49" t="s">
        <v>35</v>
      </c>
      <c r="I20" s="49" t="s">
        <v>35</v>
      </c>
      <c r="J20" s="49" t="s">
        <v>35</v>
      </c>
      <c r="K20" s="49" t="s">
        <v>35</v>
      </c>
    </row>
    <row r="21" spans="2:11" ht="30.5" customHeight="1">
      <c r="B21" s="10">
        <v>4</v>
      </c>
      <c r="C21" s="28" t="s">
        <v>16</v>
      </c>
      <c r="D21" s="21" t="s">
        <v>24</v>
      </c>
      <c r="E21" s="21">
        <v>20710</v>
      </c>
      <c r="F21" s="29" t="s">
        <v>26</v>
      </c>
      <c r="G21" s="21">
        <v>25</v>
      </c>
      <c r="H21" s="49" t="s">
        <v>35</v>
      </c>
      <c r="I21" s="49" t="s">
        <v>35</v>
      </c>
      <c r="J21" s="49" t="s">
        <v>35</v>
      </c>
      <c r="K21" s="49" t="s">
        <v>35</v>
      </c>
    </row>
    <row r="22" spans="2:11" ht="30.5" customHeight="1">
      <c r="B22" s="10">
        <v>5</v>
      </c>
      <c r="C22" s="28" t="s">
        <v>17</v>
      </c>
      <c r="D22" s="21" t="s">
        <v>24</v>
      </c>
      <c r="E22" s="21">
        <v>20710</v>
      </c>
      <c r="F22" s="29" t="s">
        <v>2</v>
      </c>
      <c r="G22" s="21">
        <v>4</v>
      </c>
      <c r="H22" s="49" t="s">
        <v>35</v>
      </c>
      <c r="I22" s="49" t="s">
        <v>35</v>
      </c>
      <c r="J22" s="49" t="s">
        <v>35</v>
      </c>
      <c r="K22" s="49" t="s">
        <v>35</v>
      </c>
    </row>
    <row r="23" spans="2:11" ht="30.5" customHeight="1">
      <c r="B23" s="10">
        <v>6</v>
      </c>
      <c r="C23" s="30" t="s">
        <v>18</v>
      </c>
      <c r="D23" s="21" t="s">
        <v>24</v>
      </c>
      <c r="E23" s="21">
        <v>20710</v>
      </c>
      <c r="F23" s="29" t="s">
        <v>2</v>
      </c>
      <c r="G23" s="21">
        <v>4</v>
      </c>
      <c r="H23" s="49" t="s">
        <v>35</v>
      </c>
      <c r="I23" s="49" t="s">
        <v>35</v>
      </c>
      <c r="J23" s="49" t="s">
        <v>35</v>
      </c>
      <c r="K23" s="49" t="s">
        <v>35</v>
      </c>
    </row>
    <row r="24" spans="2:11" ht="30.5" customHeight="1">
      <c r="B24" s="10">
        <v>7</v>
      </c>
      <c r="C24" s="28" t="s">
        <v>19</v>
      </c>
      <c r="D24" s="21" t="s">
        <v>24</v>
      </c>
      <c r="E24" s="21">
        <v>20710</v>
      </c>
      <c r="F24" s="29" t="s">
        <v>2</v>
      </c>
      <c r="G24" s="21">
        <v>4</v>
      </c>
      <c r="H24" s="49" t="s">
        <v>35</v>
      </c>
      <c r="I24" s="49" t="s">
        <v>35</v>
      </c>
      <c r="J24" s="49" t="s">
        <v>35</v>
      </c>
      <c r="K24" s="49" t="s">
        <v>35</v>
      </c>
    </row>
    <row r="25" spans="2:11" ht="30.5" customHeight="1">
      <c r="B25" s="10">
        <v>8</v>
      </c>
      <c r="C25" s="28" t="s">
        <v>20</v>
      </c>
      <c r="D25" s="21" t="s">
        <v>24</v>
      </c>
      <c r="E25" s="21">
        <v>20710</v>
      </c>
      <c r="F25" s="29" t="s">
        <v>27</v>
      </c>
      <c r="G25" s="31">
        <v>1000</v>
      </c>
      <c r="H25" s="49" t="s">
        <v>35</v>
      </c>
      <c r="I25" s="49" t="s">
        <v>35</v>
      </c>
      <c r="J25" s="49" t="s">
        <v>35</v>
      </c>
      <c r="K25" s="49" t="s">
        <v>35</v>
      </c>
    </row>
    <row r="26" spans="2:11" ht="30.5" customHeight="1">
      <c r="B26" s="10">
        <v>9</v>
      </c>
      <c r="C26" s="28" t="s">
        <v>21</v>
      </c>
      <c r="D26" s="21" t="s">
        <v>24</v>
      </c>
      <c r="E26" s="21">
        <v>20710</v>
      </c>
      <c r="F26" s="29" t="s">
        <v>2</v>
      </c>
      <c r="G26" s="21">
        <v>30</v>
      </c>
      <c r="H26" s="49" t="s">
        <v>35</v>
      </c>
      <c r="I26" s="49" t="s">
        <v>35</v>
      </c>
      <c r="J26" s="49" t="s">
        <v>35</v>
      </c>
      <c r="K26" s="49" t="s">
        <v>35</v>
      </c>
    </row>
    <row r="27" spans="2:11" ht="30.5" customHeight="1">
      <c r="B27" s="21">
        <v>10</v>
      </c>
      <c r="C27" s="28" t="s">
        <v>22</v>
      </c>
      <c r="D27" s="21" t="s">
        <v>24</v>
      </c>
      <c r="E27" s="21">
        <v>20710</v>
      </c>
      <c r="F27" s="29" t="s">
        <v>2</v>
      </c>
      <c r="G27" s="21">
        <v>2</v>
      </c>
      <c r="H27" s="49" t="s">
        <v>35</v>
      </c>
      <c r="I27" s="49" t="s">
        <v>35</v>
      </c>
      <c r="J27" s="49" t="s">
        <v>35</v>
      </c>
      <c r="K27" s="49" t="s">
        <v>35</v>
      </c>
    </row>
  </sheetData>
  <mergeCells count="5">
    <mergeCell ref="B2:K3"/>
    <mergeCell ref="B4:G4"/>
    <mergeCell ref="H4:K4"/>
    <mergeCell ref="B16:G16"/>
    <mergeCell ref="H16:K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473A-669F-4C12-9E70-98EEFC2AE47B}">
  <dimension ref="A2:L27"/>
  <sheetViews>
    <sheetView topLeftCell="A20" zoomScaleNormal="100" workbookViewId="0">
      <selection activeCell="H17" sqref="H17"/>
    </sheetView>
  </sheetViews>
  <sheetFormatPr defaultRowHeight="30.5" customHeight="1"/>
  <cols>
    <col min="2" max="2" width="6.81640625" customWidth="1"/>
    <col min="3" max="3" width="51" customWidth="1"/>
    <col min="4" max="4" width="11" customWidth="1"/>
    <col min="5" max="5" width="11.08984375" customWidth="1"/>
    <col min="6" max="6" width="11.54296875" customWidth="1"/>
    <col min="7" max="7" width="22.08984375" customWidth="1"/>
    <col min="8" max="8" width="24.7265625" customWidth="1"/>
    <col min="9" max="10" width="6.36328125" customWidth="1"/>
    <col min="11" max="11" width="13.36328125" customWidth="1"/>
    <col min="12" max="12" width="22.08984375" style="9" customWidth="1"/>
  </cols>
  <sheetData>
    <row r="2" spans="1:12" ht="30.5" customHeight="1">
      <c r="B2" s="54" t="s">
        <v>33</v>
      </c>
      <c r="C2" s="55"/>
      <c r="D2" s="55"/>
      <c r="E2" s="55"/>
      <c r="F2" s="55"/>
      <c r="G2" s="55"/>
      <c r="H2" s="55"/>
      <c r="I2" s="55"/>
      <c r="J2" s="55"/>
      <c r="K2" s="55"/>
      <c r="L2" s="4"/>
    </row>
    <row r="3" spans="1:12" ht="30.5" customHeight="1">
      <c r="B3" s="55"/>
      <c r="C3" s="55"/>
      <c r="D3" s="55"/>
      <c r="E3" s="55"/>
      <c r="F3" s="55"/>
      <c r="G3" s="55"/>
      <c r="H3" s="55"/>
      <c r="I3" s="55"/>
      <c r="J3" s="55"/>
      <c r="K3" s="55"/>
      <c r="L3" s="4"/>
    </row>
    <row r="4" spans="1:12" ht="30.5" customHeight="1">
      <c r="B4" s="56" t="s">
        <v>31</v>
      </c>
      <c r="C4" s="56"/>
      <c r="D4" s="56"/>
      <c r="E4" s="56"/>
      <c r="F4" s="56"/>
      <c r="G4" s="56"/>
      <c r="H4" s="57" t="s">
        <v>32</v>
      </c>
      <c r="I4" s="58"/>
      <c r="J4" s="58"/>
      <c r="K4" s="59"/>
      <c r="L4" s="4"/>
    </row>
    <row r="5" spans="1:12" ht="30.5" customHeight="1">
      <c r="A5" s="15"/>
      <c r="B5" s="14" t="s">
        <v>0</v>
      </c>
      <c r="C5" s="14" t="s">
        <v>3</v>
      </c>
      <c r="D5" s="14" t="s">
        <v>11</v>
      </c>
      <c r="E5" s="14" t="s">
        <v>4</v>
      </c>
      <c r="F5" s="14" t="s">
        <v>12</v>
      </c>
      <c r="G5" s="14" t="s">
        <v>6</v>
      </c>
      <c r="H5" s="14" t="s">
        <v>55</v>
      </c>
      <c r="I5" s="14" t="s">
        <v>0</v>
      </c>
      <c r="J5" s="14" t="s">
        <v>36</v>
      </c>
      <c r="K5" s="14" t="s">
        <v>5</v>
      </c>
      <c r="L5" s="39"/>
    </row>
    <row r="6" spans="1:12" ht="43.5" customHeight="1">
      <c r="A6" s="15"/>
      <c r="B6" s="17">
        <v>1</v>
      </c>
      <c r="C6" s="26" t="s">
        <v>13</v>
      </c>
      <c r="D6" s="20" t="s">
        <v>23</v>
      </c>
      <c r="E6" s="20">
        <v>20710</v>
      </c>
      <c r="F6" s="18" t="s">
        <v>25</v>
      </c>
      <c r="G6" s="20">
        <v>12</v>
      </c>
      <c r="H6" s="52" t="s">
        <v>34</v>
      </c>
      <c r="I6" s="42">
        <v>1</v>
      </c>
      <c r="J6" s="42">
        <v>12</v>
      </c>
      <c r="K6" s="19">
        <v>35041.660000000003</v>
      </c>
      <c r="L6" s="40"/>
    </row>
    <row r="7" spans="1:12" ht="30.5" customHeight="1">
      <c r="A7" s="15"/>
      <c r="B7" s="17">
        <v>2</v>
      </c>
      <c r="C7" s="26" t="s">
        <v>14</v>
      </c>
      <c r="D7" s="20" t="s">
        <v>24</v>
      </c>
      <c r="E7" s="20">
        <v>20710</v>
      </c>
      <c r="F7" s="18" t="s">
        <v>2</v>
      </c>
      <c r="G7" s="20">
        <v>2</v>
      </c>
      <c r="H7" s="44" t="s">
        <v>35</v>
      </c>
      <c r="I7" s="44" t="s">
        <v>35</v>
      </c>
      <c r="J7" s="44"/>
      <c r="K7" s="44" t="s">
        <v>35</v>
      </c>
      <c r="L7" s="5"/>
    </row>
    <row r="8" spans="1:12" ht="30.5" customHeight="1">
      <c r="A8" s="15"/>
      <c r="B8" s="17">
        <v>3</v>
      </c>
      <c r="C8" s="26" t="s">
        <v>15</v>
      </c>
      <c r="D8" s="20" t="s">
        <v>24</v>
      </c>
      <c r="E8" s="20">
        <v>20710</v>
      </c>
      <c r="F8" s="18" t="s">
        <v>2</v>
      </c>
      <c r="G8" s="20">
        <v>4</v>
      </c>
      <c r="H8" s="44" t="s">
        <v>35</v>
      </c>
      <c r="I8" s="44" t="s">
        <v>35</v>
      </c>
      <c r="J8" s="44"/>
      <c r="K8" s="44" t="s">
        <v>35</v>
      </c>
      <c r="L8" s="5"/>
    </row>
    <row r="9" spans="1:12" ht="30.5" customHeight="1">
      <c r="A9" s="15"/>
      <c r="B9" s="17">
        <v>4</v>
      </c>
      <c r="C9" s="26" t="s">
        <v>16</v>
      </c>
      <c r="D9" s="20" t="s">
        <v>24</v>
      </c>
      <c r="E9" s="20">
        <v>20710</v>
      </c>
      <c r="F9" s="18" t="s">
        <v>26</v>
      </c>
      <c r="G9" s="20">
        <v>25</v>
      </c>
      <c r="H9" s="44" t="s">
        <v>35</v>
      </c>
      <c r="I9" s="44" t="s">
        <v>35</v>
      </c>
      <c r="J9" s="44"/>
      <c r="K9" s="44" t="s">
        <v>35</v>
      </c>
      <c r="L9" s="5"/>
    </row>
    <row r="10" spans="1:12" ht="30.5" customHeight="1">
      <c r="A10" s="15"/>
      <c r="B10" s="17">
        <v>5</v>
      </c>
      <c r="C10" s="26" t="s">
        <v>17</v>
      </c>
      <c r="D10" s="20" t="s">
        <v>24</v>
      </c>
      <c r="E10" s="20">
        <v>20710</v>
      </c>
      <c r="F10" s="18" t="s">
        <v>2</v>
      </c>
      <c r="G10" s="20">
        <v>4</v>
      </c>
      <c r="H10" s="44" t="s">
        <v>35</v>
      </c>
      <c r="I10" s="44" t="s">
        <v>35</v>
      </c>
      <c r="J10" s="44"/>
      <c r="K10" s="44" t="s">
        <v>35</v>
      </c>
      <c r="L10" s="5"/>
    </row>
    <row r="11" spans="1:12" ht="30.5" customHeight="1">
      <c r="A11" s="15"/>
      <c r="B11" s="17">
        <v>6</v>
      </c>
      <c r="C11" s="27" t="s">
        <v>18</v>
      </c>
      <c r="D11" s="20" t="s">
        <v>24</v>
      </c>
      <c r="E11" s="20">
        <v>20710</v>
      </c>
      <c r="F11" s="18" t="s">
        <v>2</v>
      </c>
      <c r="G11" s="20">
        <v>4</v>
      </c>
      <c r="H11" s="44" t="s">
        <v>35</v>
      </c>
      <c r="I11" s="44" t="s">
        <v>35</v>
      </c>
      <c r="J11" s="44"/>
      <c r="K11" s="44" t="s">
        <v>35</v>
      </c>
      <c r="L11" s="5"/>
    </row>
    <row r="12" spans="1:12" ht="30.5" customHeight="1">
      <c r="A12" s="15"/>
      <c r="B12" s="17">
        <v>7</v>
      </c>
      <c r="C12" s="26" t="s">
        <v>19</v>
      </c>
      <c r="D12" s="20" t="s">
        <v>24</v>
      </c>
      <c r="E12" s="20">
        <v>20710</v>
      </c>
      <c r="F12" s="18" t="s">
        <v>2</v>
      </c>
      <c r="G12" s="20">
        <v>4</v>
      </c>
      <c r="H12" s="44" t="s">
        <v>35</v>
      </c>
      <c r="I12" s="44" t="s">
        <v>35</v>
      </c>
      <c r="J12" s="44"/>
      <c r="K12" s="44" t="s">
        <v>35</v>
      </c>
      <c r="L12" s="5"/>
    </row>
    <row r="13" spans="1:12" ht="30.5" customHeight="1">
      <c r="A13" s="15"/>
      <c r="B13" s="17">
        <v>8</v>
      </c>
      <c r="C13" s="26" t="s">
        <v>20</v>
      </c>
      <c r="D13" s="20" t="s">
        <v>24</v>
      </c>
      <c r="E13" s="20">
        <v>20710</v>
      </c>
      <c r="F13" s="18" t="s">
        <v>27</v>
      </c>
      <c r="G13" s="25">
        <v>1000</v>
      </c>
      <c r="H13" s="44" t="s">
        <v>35</v>
      </c>
      <c r="I13" s="44" t="s">
        <v>35</v>
      </c>
      <c r="J13" s="44"/>
      <c r="K13" s="44" t="s">
        <v>35</v>
      </c>
      <c r="L13" s="5"/>
    </row>
    <row r="14" spans="1:12" ht="30.5" customHeight="1">
      <c r="A14" s="15"/>
      <c r="B14" s="17">
        <v>9</v>
      </c>
      <c r="C14" s="26" t="s">
        <v>21</v>
      </c>
      <c r="D14" s="20" t="s">
        <v>24</v>
      </c>
      <c r="E14" s="20">
        <v>20710</v>
      </c>
      <c r="F14" s="18" t="s">
        <v>2</v>
      </c>
      <c r="G14" s="20">
        <v>30</v>
      </c>
      <c r="H14" s="44" t="s">
        <v>35</v>
      </c>
      <c r="I14" s="44" t="s">
        <v>35</v>
      </c>
      <c r="J14" s="44"/>
      <c r="K14" s="44" t="s">
        <v>35</v>
      </c>
      <c r="L14" s="5"/>
    </row>
    <row r="15" spans="1:12" ht="30.5" customHeight="1">
      <c r="A15" s="15"/>
      <c r="B15" s="20">
        <v>10</v>
      </c>
      <c r="C15" s="26" t="s">
        <v>22</v>
      </c>
      <c r="D15" s="20" t="s">
        <v>24</v>
      </c>
      <c r="E15" s="20">
        <v>20710</v>
      </c>
      <c r="F15" s="18" t="s">
        <v>2</v>
      </c>
      <c r="G15" s="20">
        <v>2</v>
      </c>
      <c r="H15" s="44" t="s">
        <v>35</v>
      </c>
      <c r="I15" s="44" t="s">
        <v>35</v>
      </c>
      <c r="J15" s="44"/>
      <c r="K15" s="44" t="s">
        <v>35</v>
      </c>
      <c r="L15" s="6"/>
    </row>
    <row r="16" spans="1:12" ht="30.5" customHeight="1">
      <c r="B16" s="60" t="s">
        <v>31</v>
      </c>
      <c r="C16" s="60"/>
      <c r="D16" s="60"/>
      <c r="E16" s="60"/>
      <c r="F16" s="60"/>
      <c r="G16" s="60"/>
      <c r="H16" s="61" t="s">
        <v>32</v>
      </c>
      <c r="I16" s="62"/>
      <c r="J16" s="62"/>
      <c r="K16" s="63"/>
    </row>
    <row r="17" spans="2:11" ht="30.5" customHeight="1">
      <c r="B17" s="45" t="s">
        <v>0</v>
      </c>
      <c r="C17" s="45" t="s">
        <v>3</v>
      </c>
      <c r="D17" s="45" t="s">
        <v>11</v>
      </c>
      <c r="E17" s="45" t="s">
        <v>4</v>
      </c>
      <c r="F17" s="45" t="s">
        <v>12</v>
      </c>
      <c r="G17" s="45" t="s">
        <v>6</v>
      </c>
      <c r="H17" s="45" t="s">
        <v>56</v>
      </c>
      <c r="I17" s="45" t="s">
        <v>0</v>
      </c>
      <c r="J17" s="45" t="s">
        <v>36</v>
      </c>
      <c r="K17" s="45" t="s">
        <v>5</v>
      </c>
    </row>
    <row r="18" spans="2:11" ht="30.5" customHeight="1">
      <c r="B18" s="10">
        <v>1</v>
      </c>
      <c r="C18" s="28" t="s">
        <v>13</v>
      </c>
      <c r="D18" s="21" t="s">
        <v>23</v>
      </c>
      <c r="E18" s="21">
        <v>20710</v>
      </c>
      <c r="F18" s="29" t="s">
        <v>25</v>
      </c>
      <c r="G18" s="21">
        <v>12</v>
      </c>
      <c r="H18" s="50" t="s">
        <v>37</v>
      </c>
      <c r="I18" s="47">
        <v>1</v>
      </c>
      <c r="J18" s="21">
        <v>12</v>
      </c>
      <c r="K18" s="48">
        <v>53614.55</v>
      </c>
    </row>
    <row r="19" spans="2:11" ht="30.5" customHeight="1">
      <c r="B19" s="10">
        <v>2</v>
      </c>
      <c r="C19" s="28" t="s">
        <v>14</v>
      </c>
      <c r="D19" s="21" t="s">
        <v>24</v>
      </c>
      <c r="E19" s="21">
        <v>20710</v>
      </c>
      <c r="F19" s="29" t="s">
        <v>2</v>
      </c>
      <c r="G19" s="21">
        <v>2</v>
      </c>
      <c r="H19" s="50" t="s">
        <v>38</v>
      </c>
      <c r="I19" s="51">
        <v>2</v>
      </c>
      <c r="J19" s="21">
        <v>2</v>
      </c>
      <c r="K19" s="37">
        <v>34950.910000000003</v>
      </c>
    </row>
    <row r="20" spans="2:11" ht="30.5" customHeight="1">
      <c r="B20" s="10">
        <v>3</v>
      </c>
      <c r="C20" s="28" t="s">
        <v>15</v>
      </c>
      <c r="D20" s="21" t="s">
        <v>24</v>
      </c>
      <c r="E20" s="21">
        <v>20710</v>
      </c>
      <c r="F20" s="29" t="s">
        <v>2</v>
      </c>
      <c r="G20" s="21">
        <v>4</v>
      </c>
      <c r="H20" s="50" t="s">
        <v>39</v>
      </c>
      <c r="I20" s="51">
        <v>3</v>
      </c>
      <c r="J20" s="21">
        <v>4</v>
      </c>
      <c r="K20" s="37">
        <v>2912.83</v>
      </c>
    </row>
    <row r="21" spans="2:11" ht="30.5" customHeight="1">
      <c r="B21" s="10">
        <v>4</v>
      </c>
      <c r="C21" s="28" t="s">
        <v>16</v>
      </c>
      <c r="D21" s="21" t="s">
        <v>24</v>
      </c>
      <c r="E21" s="21">
        <v>20710</v>
      </c>
      <c r="F21" s="29" t="s">
        <v>26</v>
      </c>
      <c r="G21" s="21">
        <v>25</v>
      </c>
      <c r="H21" s="50" t="s">
        <v>40</v>
      </c>
      <c r="I21" s="51">
        <v>4</v>
      </c>
      <c r="J21" s="21">
        <v>25</v>
      </c>
      <c r="K21" s="37">
        <v>299.64</v>
      </c>
    </row>
    <row r="22" spans="2:11" ht="30.5" customHeight="1">
      <c r="B22" s="10">
        <v>5</v>
      </c>
      <c r="C22" s="28" t="s">
        <v>17</v>
      </c>
      <c r="D22" s="21" t="s">
        <v>24</v>
      </c>
      <c r="E22" s="21">
        <v>20710</v>
      </c>
      <c r="F22" s="29" t="s">
        <v>2</v>
      </c>
      <c r="G22" s="21">
        <v>4</v>
      </c>
      <c r="H22" s="50" t="s">
        <v>41</v>
      </c>
      <c r="I22" s="51">
        <v>5</v>
      </c>
      <c r="J22" s="21">
        <v>4</v>
      </c>
      <c r="K22" s="37">
        <v>665.15</v>
      </c>
    </row>
    <row r="23" spans="2:11" ht="30.5" customHeight="1">
      <c r="B23" s="10">
        <v>6</v>
      </c>
      <c r="C23" s="30" t="s">
        <v>18</v>
      </c>
      <c r="D23" s="21" t="s">
        <v>24</v>
      </c>
      <c r="E23" s="21">
        <v>20710</v>
      </c>
      <c r="F23" s="29" t="s">
        <v>2</v>
      </c>
      <c r="G23" s="21">
        <v>4</v>
      </c>
      <c r="H23" s="30" t="s">
        <v>42</v>
      </c>
      <c r="I23" s="51">
        <v>6</v>
      </c>
      <c r="J23" s="21">
        <v>4</v>
      </c>
      <c r="K23" s="37">
        <v>1642.22</v>
      </c>
    </row>
    <row r="24" spans="2:11" ht="30.5" customHeight="1">
      <c r="B24" s="10">
        <v>7</v>
      </c>
      <c r="C24" s="28" t="s">
        <v>19</v>
      </c>
      <c r="D24" s="21" t="s">
        <v>24</v>
      </c>
      <c r="E24" s="21">
        <v>20710</v>
      </c>
      <c r="F24" s="29" t="s">
        <v>2</v>
      </c>
      <c r="G24" s="21">
        <v>4</v>
      </c>
      <c r="H24" s="46" t="s">
        <v>43</v>
      </c>
      <c r="I24" s="51">
        <v>7</v>
      </c>
      <c r="J24" s="51">
        <v>4</v>
      </c>
      <c r="K24" s="37">
        <v>4479.47</v>
      </c>
    </row>
    <row r="25" spans="2:11" ht="30.5" customHeight="1">
      <c r="B25" s="10">
        <v>8</v>
      </c>
      <c r="C25" s="28" t="s">
        <v>20</v>
      </c>
      <c r="D25" s="21" t="s">
        <v>24</v>
      </c>
      <c r="E25" s="21">
        <v>20710</v>
      </c>
      <c r="F25" s="29" t="s">
        <v>27</v>
      </c>
      <c r="G25" s="31">
        <v>1000</v>
      </c>
      <c r="H25" s="50" t="s">
        <v>44</v>
      </c>
      <c r="I25" s="51">
        <v>8</v>
      </c>
      <c r="J25" s="31">
        <v>1000</v>
      </c>
      <c r="K25" s="37">
        <v>9.14</v>
      </c>
    </row>
    <row r="26" spans="2:11" ht="30.5" customHeight="1">
      <c r="B26" s="10">
        <v>9</v>
      </c>
      <c r="C26" s="28" t="s">
        <v>21</v>
      </c>
      <c r="D26" s="21" t="s">
        <v>24</v>
      </c>
      <c r="E26" s="21">
        <v>20710</v>
      </c>
      <c r="F26" s="29" t="s">
        <v>2</v>
      </c>
      <c r="G26" s="21">
        <v>30</v>
      </c>
      <c r="H26" s="50" t="s">
        <v>45</v>
      </c>
      <c r="I26" s="51">
        <v>9</v>
      </c>
      <c r="J26" s="21">
        <v>30</v>
      </c>
      <c r="K26" s="37">
        <v>312.11</v>
      </c>
    </row>
    <row r="27" spans="2:11" ht="30.5" customHeight="1">
      <c r="B27" s="21">
        <v>10</v>
      </c>
      <c r="C27" s="28" t="s">
        <v>22</v>
      </c>
      <c r="D27" s="21" t="s">
        <v>24</v>
      </c>
      <c r="E27" s="21">
        <v>20710</v>
      </c>
      <c r="F27" s="29" t="s">
        <v>2</v>
      </c>
      <c r="G27" s="21">
        <v>2</v>
      </c>
      <c r="H27" s="50" t="s">
        <v>46</v>
      </c>
      <c r="I27" s="51">
        <v>10</v>
      </c>
      <c r="J27" s="21">
        <v>2</v>
      </c>
      <c r="K27" s="37">
        <v>36113.93</v>
      </c>
    </row>
  </sheetData>
  <mergeCells count="5">
    <mergeCell ref="B4:G4"/>
    <mergeCell ref="H4:K4"/>
    <mergeCell ref="B16:G16"/>
    <mergeCell ref="H16:K16"/>
    <mergeCell ref="B2:K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02FF-7B38-4701-BAE3-061B76BC45FC}">
  <dimension ref="A2:J42"/>
  <sheetViews>
    <sheetView tabSelected="1" topLeftCell="A16" zoomScaleNormal="100" workbookViewId="0">
      <selection activeCell="J28" sqref="J28"/>
    </sheetView>
  </sheetViews>
  <sheetFormatPr defaultRowHeight="30.5" customHeight="1"/>
  <cols>
    <col min="2" max="2" width="6.81640625" customWidth="1"/>
    <col min="3" max="3" width="55" customWidth="1"/>
    <col min="4" max="4" width="11" customWidth="1"/>
    <col min="5" max="6" width="24.36328125" customWidth="1"/>
    <col min="7" max="9" width="22.08984375" customWidth="1"/>
    <col min="10" max="10" width="22.08984375" style="9" customWidth="1"/>
  </cols>
  <sheetData>
    <row r="2" spans="1:10" ht="30.5" customHeight="1">
      <c r="B2" s="54" t="s">
        <v>30</v>
      </c>
      <c r="C2" s="55"/>
      <c r="D2" s="55"/>
      <c r="E2" s="55"/>
      <c r="F2" s="55"/>
      <c r="G2" s="55"/>
      <c r="H2" s="55"/>
      <c r="I2" s="55"/>
      <c r="J2" s="4"/>
    </row>
    <row r="3" spans="1:10" ht="30.5" customHeight="1">
      <c r="B3" s="55"/>
      <c r="C3" s="55"/>
      <c r="D3" s="55"/>
      <c r="E3" s="55"/>
      <c r="F3" s="55"/>
      <c r="G3" s="55"/>
      <c r="H3" s="55"/>
      <c r="I3" s="55"/>
      <c r="J3" s="4"/>
    </row>
    <row r="4" spans="1:10" ht="30.5" customHeight="1">
      <c r="B4" s="57" t="s">
        <v>10</v>
      </c>
      <c r="C4" s="58"/>
      <c r="D4" s="58"/>
      <c r="E4" s="58"/>
      <c r="F4" s="58"/>
      <c r="G4" s="58"/>
      <c r="H4" s="58"/>
      <c r="I4" s="59"/>
      <c r="J4" s="4"/>
    </row>
    <row r="5" spans="1:10" ht="30.5" customHeight="1">
      <c r="A5" s="15"/>
      <c r="B5" s="14" t="s">
        <v>0</v>
      </c>
      <c r="C5" s="14" t="s">
        <v>3</v>
      </c>
      <c r="D5" s="14" t="s">
        <v>11</v>
      </c>
      <c r="E5" s="14" t="s">
        <v>4</v>
      </c>
      <c r="F5" s="14" t="s">
        <v>12</v>
      </c>
      <c r="G5" s="14" t="s">
        <v>6</v>
      </c>
      <c r="H5" s="14" t="s">
        <v>5</v>
      </c>
      <c r="I5" s="14" t="s">
        <v>9</v>
      </c>
      <c r="J5" s="39"/>
    </row>
    <row r="6" spans="1:10" ht="30.5" customHeight="1">
      <c r="A6" s="15"/>
      <c r="B6" s="17">
        <v>1</v>
      </c>
      <c r="C6" s="26" t="s">
        <v>13</v>
      </c>
      <c r="D6" s="20" t="s">
        <v>23</v>
      </c>
      <c r="E6" s="20">
        <v>20710</v>
      </c>
      <c r="F6" s="18" t="s">
        <v>25</v>
      </c>
      <c r="G6" s="20">
        <v>12</v>
      </c>
      <c r="H6" s="36">
        <v>56434.68</v>
      </c>
      <c r="I6" s="19">
        <f>(H6*G6)</f>
        <v>677216.16</v>
      </c>
      <c r="J6" s="40"/>
    </row>
    <row r="7" spans="1:10" ht="30.5" customHeight="1">
      <c r="A7" s="15"/>
      <c r="B7" s="17">
        <v>2</v>
      </c>
      <c r="C7" s="26" t="s">
        <v>14</v>
      </c>
      <c r="D7" s="20" t="s">
        <v>24</v>
      </c>
      <c r="E7" s="20">
        <v>20710</v>
      </c>
      <c r="F7" s="18" t="s">
        <v>2</v>
      </c>
      <c r="G7" s="20">
        <v>2</v>
      </c>
      <c r="H7" s="36">
        <v>36789.33</v>
      </c>
      <c r="I7" s="19">
        <f>(H7*G7)</f>
        <v>73578.66</v>
      </c>
      <c r="J7" s="5"/>
    </row>
    <row r="8" spans="1:10" ht="30.5" customHeight="1">
      <c r="A8" s="15"/>
      <c r="B8" s="17">
        <v>3</v>
      </c>
      <c r="C8" s="26" t="s">
        <v>15</v>
      </c>
      <c r="D8" s="20" t="s">
        <v>24</v>
      </c>
      <c r="E8" s="20">
        <v>20710</v>
      </c>
      <c r="F8" s="18" t="s">
        <v>2</v>
      </c>
      <c r="G8" s="20">
        <v>4</v>
      </c>
      <c r="H8" s="36">
        <v>3066.04</v>
      </c>
      <c r="I8" s="19">
        <f>(H8*G8)</f>
        <v>12264.16</v>
      </c>
      <c r="J8" s="5"/>
    </row>
    <row r="9" spans="1:10" ht="30.5" customHeight="1">
      <c r="A9" s="15"/>
      <c r="B9" s="17">
        <v>4</v>
      </c>
      <c r="C9" s="26" t="s">
        <v>16</v>
      </c>
      <c r="D9" s="20" t="s">
        <v>24</v>
      </c>
      <c r="E9" s="20">
        <v>20710</v>
      </c>
      <c r="F9" s="18" t="s">
        <v>26</v>
      </c>
      <c r="G9" s="20">
        <v>25</v>
      </c>
      <c r="H9" s="36">
        <v>315.39999999999998</v>
      </c>
      <c r="I9" s="19">
        <f t="shared" ref="I9:I15" si="0">(H9*G9)</f>
        <v>7884.9999999999991</v>
      </c>
      <c r="J9" s="5"/>
    </row>
    <row r="10" spans="1:10" ht="30.5" customHeight="1">
      <c r="A10" s="15"/>
      <c r="B10" s="17">
        <v>5</v>
      </c>
      <c r="C10" s="26" t="s">
        <v>17</v>
      </c>
      <c r="D10" s="20" t="s">
        <v>24</v>
      </c>
      <c r="E10" s="20">
        <v>20710</v>
      </c>
      <c r="F10" s="18" t="s">
        <v>2</v>
      </c>
      <c r="G10" s="20">
        <v>4</v>
      </c>
      <c r="H10" s="36">
        <v>700.14</v>
      </c>
      <c r="I10" s="19">
        <f t="shared" si="0"/>
        <v>2800.56</v>
      </c>
      <c r="J10" s="5"/>
    </row>
    <row r="11" spans="1:10" ht="30.5" customHeight="1">
      <c r="A11" s="15"/>
      <c r="B11" s="17">
        <v>6</v>
      </c>
      <c r="C11" s="27" t="s">
        <v>18</v>
      </c>
      <c r="D11" s="20" t="s">
        <v>24</v>
      </c>
      <c r="E11" s="20">
        <v>20710</v>
      </c>
      <c r="F11" s="18" t="s">
        <v>2</v>
      </c>
      <c r="G11" s="20">
        <v>4</v>
      </c>
      <c r="H11" s="36">
        <v>1728.6</v>
      </c>
      <c r="I11" s="19">
        <f t="shared" si="0"/>
        <v>6914.4</v>
      </c>
      <c r="J11" s="5"/>
    </row>
    <row r="12" spans="1:10" ht="30.5" customHeight="1">
      <c r="A12" s="15"/>
      <c r="B12" s="17">
        <v>7</v>
      </c>
      <c r="C12" s="26" t="s">
        <v>19</v>
      </c>
      <c r="D12" s="20" t="s">
        <v>24</v>
      </c>
      <c r="E12" s="20">
        <v>20710</v>
      </c>
      <c r="F12" s="18" t="s">
        <v>2</v>
      </c>
      <c r="G12" s="20">
        <v>4</v>
      </c>
      <c r="H12" s="36">
        <v>4715.09</v>
      </c>
      <c r="I12" s="19">
        <f t="shared" si="0"/>
        <v>18860.36</v>
      </c>
      <c r="J12" s="5"/>
    </row>
    <row r="13" spans="1:10" ht="30.5" customHeight="1">
      <c r="A13" s="15"/>
      <c r="B13" s="17">
        <v>8</v>
      </c>
      <c r="C13" s="26" t="s">
        <v>20</v>
      </c>
      <c r="D13" s="20" t="s">
        <v>24</v>
      </c>
      <c r="E13" s="20">
        <v>20710</v>
      </c>
      <c r="F13" s="18" t="s">
        <v>27</v>
      </c>
      <c r="G13" s="25">
        <v>1000</v>
      </c>
      <c r="H13" s="36">
        <v>9.6199999999999992</v>
      </c>
      <c r="I13" s="19">
        <f t="shared" si="0"/>
        <v>9620</v>
      </c>
      <c r="J13" s="5"/>
    </row>
    <row r="14" spans="1:10" ht="30.5" customHeight="1">
      <c r="A14" s="15"/>
      <c r="B14" s="17">
        <v>9</v>
      </c>
      <c r="C14" s="26" t="s">
        <v>21</v>
      </c>
      <c r="D14" s="20" t="s">
        <v>24</v>
      </c>
      <c r="E14" s="20">
        <v>20710</v>
      </c>
      <c r="F14" s="18" t="s">
        <v>2</v>
      </c>
      <c r="G14" s="20">
        <v>30</v>
      </c>
      <c r="H14" s="36">
        <v>328.53</v>
      </c>
      <c r="I14" s="19">
        <f t="shared" si="0"/>
        <v>9855.9</v>
      </c>
      <c r="J14" s="5"/>
    </row>
    <row r="15" spans="1:10" ht="30.5" customHeight="1">
      <c r="A15" s="15"/>
      <c r="B15" s="20">
        <v>10</v>
      </c>
      <c r="C15" s="26" t="s">
        <v>22</v>
      </c>
      <c r="D15" s="20" t="s">
        <v>24</v>
      </c>
      <c r="E15" s="20">
        <v>20710</v>
      </c>
      <c r="F15" s="18" t="s">
        <v>2</v>
      </c>
      <c r="G15" s="20">
        <v>2</v>
      </c>
      <c r="H15" s="36">
        <v>38013.519999999997</v>
      </c>
      <c r="I15" s="19">
        <f t="shared" si="0"/>
        <v>76027.039999999994</v>
      </c>
      <c r="J15" s="6"/>
    </row>
    <row r="16" spans="1:10" ht="30.5" customHeight="1">
      <c r="A16" s="15"/>
      <c r="B16" s="68" t="s">
        <v>7</v>
      </c>
      <c r="C16" s="69"/>
      <c r="D16" s="69"/>
      <c r="E16" s="69"/>
      <c r="F16" s="69"/>
      <c r="G16" s="69"/>
      <c r="H16" s="70"/>
      <c r="I16" s="16">
        <f>SUM(I6:I15)</f>
        <v>895022.24000000022</v>
      </c>
      <c r="J16" s="6"/>
    </row>
    <row r="17" spans="2:10" ht="30.5" customHeight="1">
      <c r="B17" s="60" t="s">
        <v>28</v>
      </c>
      <c r="C17" s="60"/>
      <c r="D17" s="60"/>
      <c r="E17" s="60"/>
      <c r="F17" s="60"/>
      <c r="G17" s="60"/>
      <c r="H17" s="60"/>
      <c r="I17" s="60"/>
      <c r="J17" s="4"/>
    </row>
    <row r="18" spans="2:10" ht="30.5" customHeight="1">
      <c r="B18" s="10" t="s">
        <v>1</v>
      </c>
      <c r="C18" s="10" t="s">
        <v>3</v>
      </c>
      <c r="D18" s="10" t="s">
        <v>4</v>
      </c>
      <c r="E18" s="10" t="s">
        <v>2</v>
      </c>
      <c r="F18" s="10" t="s">
        <v>8</v>
      </c>
      <c r="G18" s="10" t="s">
        <v>6</v>
      </c>
      <c r="H18" s="11" t="s">
        <v>5</v>
      </c>
      <c r="I18" s="11" t="s">
        <v>9</v>
      </c>
      <c r="J18" s="7"/>
    </row>
    <row r="19" spans="2:10" ht="30.5" customHeight="1">
      <c r="B19" s="10">
        <v>1</v>
      </c>
      <c r="C19" s="28" t="s">
        <v>13</v>
      </c>
      <c r="D19" s="21" t="s">
        <v>23</v>
      </c>
      <c r="E19" s="21">
        <v>20710</v>
      </c>
      <c r="F19" s="29" t="s">
        <v>25</v>
      </c>
      <c r="G19" s="21">
        <v>12</v>
      </c>
      <c r="H19" s="37">
        <v>33843.75</v>
      </c>
      <c r="I19" s="38">
        <f>(H19*G19)</f>
        <v>406125</v>
      </c>
      <c r="J19" s="7"/>
    </row>
    <row r="20" spans="2:10" ht="30.5" customHeight="1">
      <c r="B20" s="10">
        <v>2</v>
      </c>
      <c r="C20" s="28" t="s">
        <v>14</v>
      </c>
      <c r="D20" s="21" t="s">
        <v>24</v>
      </c>
      <c r="E20" s="21">
        <v>20710</v>
      </c>
      <c r="F20" s="29" t="s">
        <v>2</v>
      </c>
      <c r="G20" s="21">
        <v>2</v>
      </c>
      <c r="H20" s="37">
        <v>24372.19</v>
      </c>
      <c r="I20" s="38">
        <f t="shared" ref="I20:I28" si="1">(H20*G20)</f>
        <v>48744.38</v>
      </c>
      <c r="J20" s="7"/>
    </row>
    <row r="21" spans="2:10" ht="30.5" customHeight="1">
      <c r="B21" s="10">
        <v>3</v>
      </c>
      <c r="C21" s="28" t="s">
        <v>15</v>
      </c>
      <c r="D21" s="21" t="s">
        <v>24</v>
      </c>
      <c r="E21" s="21">
        <v>20710</v>
      </c>
      <c r="F21" s="29" t="s">
        <v>2</v>
      </c>
      <c r="G21" s="21">
        <v>4</v>
      </c>
      <c r="H21" s="37">
        <v>894.67</v>
      </c>
      <c r="I21" s="38">
        <f t="shared" si="1"/>
        <v>3578.68</v>
      </c>
      <c r="J21" s="7"/>
    </row>
    <row r="22" spans="2:10" ht="30.5" customHeight="1">
      <c r="B22" s="10">
        <v>4</v>
      </c>
      <c r="C22" s="28" t="s">
        <v>16</v>
      </c>
      <c r="D22" s="21" t="s">
        <v>24</v>
      </c>
      <c r="E22" s="21">
        <v>20710</v>
      </c>
      <c r="F22" s="29" t="s">
        <v>26</v>
      </c>
      <c r="G22" s="21">
        <v>25</v>
      </c>
      <c r="H22" s="37">
        <v>1500</v>
      </c>
      <c r="I22" s="38">
        <f t="shared" si="1"/>
        <v>37500</v>
      </c>
      <c r="J22" s="7"/>
    </row>
    <row r="23" spans="2:10" ht="30.5" customHeight="1">
      <c r="B23" s="10">
        <v>5</v>
      </c>
      <c r="C23" s="28" t="s">
        <v>17</v>
      </c>
      <c r="D23" s="21" t="s">
        <v>24</v>
      </c>
      <c r="E23" s="21">
        <v>20710</v>
      </c>
      <c r="F23" s="29" t="s">
        <v>2</v>
      </c>
      <c r="G23" s="21">
        <v>4</v>
      </c>
      <c r="H23" s="37">
        <v>4800</v>
      </c>
      <c r="I23" s="38">
        <f t="shared" si="1"/>
        <v>19200</v>
      </c>
      <c r="J23" s="7"/>
    </row>
    <row r="24" spans="2:10" ht="30.5" customHeight="1">
      <c r="B24" s="10">
        <v>6</v>
      </c>
      <c r="C24" s="30" t="s">
        <v>18</v>
      </c>
      <c r="D24" s="21" t="s">
        <v>24</v>
      </c>
      <c r="E24" s="21">
        <v>20710</v>
      </c>
      <c r="F24" s="29" t="s">
        <v>2</v>
      </c>
      <c r="G24" s="21">
        <v>4</v>
      </c>
      <c r="H24" s="37">
        <v>4800</v>
      </c>
      <c r="I24" s="38">
        <f t="shared" si="1"/>
        <v>19200</v>
      </c>
      <c r="J24" s="7"/>
    </row>
    <row r="25" spans="2:10" ht="30.5" customHeight="1">
      <c r="B25" s="10">
        <v>7</v>
      </c>
      <c r="C25" s="28" t="s">
        <v>19</v>
      </c>
      <c r="D25" s="21" t="s">
        <v>24</v>
      </c>
      <c r="E25" s="21">
        <v>20710</v>
      </c>
      <c r="F25" s="29" t="s">
        <v>2</v>
      </c>
      <c r="G25" s="21">
        <v>4</v>
      </c>
      <c r="H25" s="37">
        <v>7650</v>
      </c>
      <c r="I25" s="38">
        <f t="shared" si="1"/>
        <v>30600</v>
      </c>
      <c r="J25" s="7"/>
    </row>
    <row r="26" spans="2:10" ht="30.5" customHeight="1">
      <c r="B26" s="10">
        <v>8</v>
      </c>
      <c r="C26" s="28" t="s">
        <v>20</v>
      </c>
      <c r="D26" s="21" t="s">
        <v>24</v>
      </c>
      <c r="E26" s="21">
        <v>20710</v>
      </c>
      <c r="F26" s="29" t="s">
        <v>27</v>
      </c>
      <c r="G26" s="31">
        <v>1000</v>
      </c>
      <c r="H26" s="37">
        <v>9.3800000000000008</v>
      </c>
      <c r="I26" s="38">
        <f>(H26*G26)</f>
        <v>9380</v>
      </c>
      <c r="J26" s="7"/>
    </row>
    <row r="27" spans="2:10" ht="30.5" customHeight="1">
      <c r="B27" s="21">
        <v>9</v>
      </c>
      <c r="C27" s="28" t="s">
        <v>21</v>
      </c>
      <c r="D27" s="21" t="s">
        <v>24</v>
      </c>
      <c r="E27" s="21">
        <v>20710</v>
      </c>
      <c r="F27" s="29" t="s">
        <v>2</v>
      </c>
      <c r="G27" s="21">
        <v>30</v>
      </c>
      <c r="H27" s="37">
        <v>800</v>
      </c>
      <c r="I27" s="38">
        <f t="shared" si="1"/>
        <v>24000</v>
      </c>
      <c r="J27" s="7"/>
    </row>
    <row r="28" spans="2:10" ht="30.5" customHeight="1">
      <c r="B28" s="1">
        <v>10</v>
      </c>
      <c r="C28" s="28" t="s">
        <v>22</v>
      </c>
      <c r="D28" s="21" t="s">
        <v>24</v>
      </c>
      <c r="E28" s="21">
        <v>20710</v>
      </c>
      <c r="F28" s="29" t="s">
        <v>2</v>
      </c>
      <c r="G28" s="21">
        <v>2</v>
      </c>
      <c r="H28" s="37">
        <v>72000</v>
      </c>
      <c r="I28" s="38">
        <f t="shared" si="1"/>
        <v>144000</v>
      </c>
      <c r="J28" s="8"/>
    </row>
    <row r="29" spans="2:10" ht="30.5" customHeight="1">
      <c r="B29" s="71" t="s">
        <v>7</v>
      </c>
      <c r="C29" s="72"/>
      <c r="D29" s="72"/>
      <c r="E29" s="72"/>
      <c r="F29" s="72"/>
      <c r="G29" s="72"/>
      <c r="H29" s="72"/>
      <c r="I29" s="23">
        <f>SUM(I19:I28)</f>
        <v>742328.06</v>
      </c>
      <c r="J29" s="8"/>
    </row>
    <row r="30" spans="2:10" ht="30.5" customHeight="1">
      <c r="B30" s="67" t="s">
        <v>29</v>
      </c>
      <c r="C30" s="67"/>
      <c r="D30" s="67"/>
      <c r="E30" s="67"/>
      <c r="F30" s="67"/>
      <c r="G30" s="67"/>
      <c r="H30" s="67"/>
      <c r="I30" s="67"/>
      <c r="J30" s="4"/>
    </row>
    <row r="31" spans="2:10" ht="30.5" customHeight="1">
      <c r="B31" s="12" t="s">
        <v>1</v>
      </c>
      <c r="C31" s="12" t="s">
        <v>3</v>
      </c>
      <c r="D31" s="12" t="s">
        <v>4</v>
      </c>
      <c r="E31" s="12" t="s">
        <v>2</v>
      </c>
      <c r="F31" s="12" t="s">
        <v>8</v>
      </c>
      <c r="G31" s="12" t="s">
        <v>6</v>
      </c>
      <c r="H31" s="13" t="s">
        <v>5</v>
      </c>
      <c r="I31" s="13" t="s">
        <v>9</v>
      </c>
      <c r="J31" s="7"/>
    </row>
    <row r="32" spans="2:10" ht="30.5" customHeight="1">
      <c r="B32" s="12">
        <v>1</v>
      </c>
      <c r="C32" s="32" t="s">
        <v>13</v>
      </c>
      <c r="D32" s="22" t="s">
        <v>23</v>
      </c>
      <c r="E32" s="22">
        <v>20710</v>
      </c>
      <c r="F32" s="33" t="s">
        <v>25</v>
      </c>
      <c r="G32" s="22">
        <v>12</v>
      </c>
      <c r="H32" s="41">
        <v>68759.360000000001</v>
      </c>
      <c r="I32" s="3">
        <f>(H32*G32)</f>
        <v>825112.32000000007</v>
      </c>
      <c r="J32" s="7"/>
    </row>
    <row r="33" spans="2:10" ht="30.5" customHeight="1">
      <c r="B33" s="12">
        <v>2</v>
      </c>
      <c r="C33" s="32" t="s">
        <v>14</v>
      </c>
      <c r="D33" s="22" t="s">
        <v>24</v>
      </c>
      <c r="E33" s="22">
        <v>20710</v>
      </c>
      <c r="F33" s="33" t="s">
        <v>2</v>
      </c>
      <c r="G33" s="22">
        <v>2</v>
      </c>
      <c r="H33" s="41">
        <v>41012.379999999997</v>
      </c>
      <c r="I33" s="3">
        <f t="shared" ref="I33:I41" si="2">(H33*G33)</f>
        <v>82024.759999999995</v>
      </c>
      <c r="J33" s="7"/>
    </row>
    <row r="34" spans="2:10" ht="30.5" customHeight="1">
      <c r="B34" s="12">
        <v>3</v>
      </c>
      <c r="C34" s="32" t="s">
        <v>15</v>
      </c>
      <c r="D34" s="22" t="s">
        <v>24</v>
      </c>
      <c r="E34" s="22">
        <v>20710</v>
      </c>
      <c r="F34" s="33" t="s">
        <v>2</v>
      </c>
      <c r="G34" s="22">
        <v>4</v>
      </c>
      <c r="H34" s="41">
        <v>3494.28</v>
      </c>
      <c r="I34" s="3">
        <f t="shared" si="2"/>
        <v>13977.12</v>
      </c>
      <c r="J34" s="7"/>
    </row>
    <row r="35" spans="2:10" ht="30.5" customHeight="1">
      <c r="B35" s="12">
        <v>4</v>
      </c>
      <c r="C35" s="32" t="s">
        <v>16</v>
      </c>
      <c r="D35" s="22" t="s">
        <v>24</v>
      </c>
      <c r="E35" s="22">
        <v>20710</v>
      </c>
      <c r="F35" s="33" t="s">
        <v>26</v>
      </c>
      <c r="G35" s="22">
        <v>25</v>
      </c>
      <c r="H35" s="41">
        <v>325.14</v>
      </c>
      <c r="I35" s="3">
        <f t="shared" si="2"/>
        <v>8128.5</v>
      </c>
      <c r="J35" s="7"/>
    </row>
    <row r="36" spans="2:10" ht="30.5" customHeight="1">
      <c r="B36" s="12">
        <v>5</v>
      </c>
      <c r="C36" s="32" t="s">
        <v>17</v>
      </c>
      <c r="D36" s="22" t="s">
        <v>24</v>
      </c>
      <c r="E36" s="22">
        <v>20710</v>
      </c>
      <c r="F36" s="33" t="s">
        <v>2</v>
      </c>
      <c r="G36" s="22">
        <v>4</v>
      </c>
      <c r="H36" s="41">
        <v>812.88</v>
      </c>
      <c r="I36" s="3">
        <f t="shared" si="2"/>
        <v>3251.52</v>
      </c>
      <c r="J36" s="7"/>
    </row>
    <row r="37" spans="2:10" ht="30.5" customHeight="1">
      <c r="B37" s="12">
        <v>6</v>
      </c>
      <c r="C37" s="34" t="s">
        <v>18</v>
      </c>
      <c r="D37" s="22" t="s">
        <v>24</v>
      </c>
      <c r="E37" s="22">
        <v>20710</v>
      </c>
      <c r="F37" s="33" t="s">
        <v>2</v>
      </c>
      <c r="G37" s="22">
        <v>4</v>
      </c>
      <c r="H37" s="41">
        <v>1999.87</v>
      </c>
      <c r="I37" s="3">
        <f t="shared" si="2"/>
        <v>7999.48</v>
      </c>
      <c r="J37" s="7"/>
    </row>
    <row r="38" spans="2:10" ht="30.5" customHeight="1">
      <c r="B38" s="12">
        <v>7</v>
      </c>
      <c r="C38" s="32" t="s">
        <v>19</v>
      </c>
      <c r="D38" s="22" t="s">
        <v>24</v>
      </c>
      <c r="E38" s="22">
        <v>20710</v>
      </c>
      <c r="F38" s="33" t="s">
        <v>2</v>
      </c>
      <c r="G38" s="22">
        <v>4</v>
      </c>
      <c r="H38" s="41">
        <v>6288.74</v>
      </c>
      <c r="I38" s="3">
        <f t="shared" si="2"/>
        <v>25154.959999999999</v>
      </c>
      <c r="J38" s="7"/>
    </row>
    <row r="39" spans="2:10" ht="30.5" customHeight="1">
      <c r="B39" s="12">
        <v>8</v>
      </c>
      <c r="C39" s="32" t="s">
        <v>20</v>
      </c>
      <c r="D39" s="22" t="s">
        <v>24</v>
      </c>
      <c r="E39" s="22">
        <v>20710</v>
      </c>
      <c r="F39" s="33" t="s">
        <v>27</v>
      </c>
      <c r="G39" s="35">
        <v>1000</v>
      </c>
      <c r="H39" s="41">
        <v>10.52</v>
      </c>
      <c r="I39" s="3">
        <f t="shared" si="2"/>
        <v>10520</v>
      </c>
      <c r="J39" s="7"/>
    </row>
    <row r="40" spans="2:10" ht="30.5" customHeight="1">
      <c r="B40" s="12">
        <v>9</v>
      </c>
      <c r="C40" s="32" t="s">
        <v>21</v>
      </c>
      <c r="D40" s="22" t="s">
        <v>24</v>
      </c>
      <c r="E40" s="22">
        <v>20710</v>
      </c>
      <c r="F40" s="33" t="s">
        <v>2</v>
      </c>
      <c r="G40" s="22">
        <v>30</v>
      </c>
      <c r="H40" s="41">
        <v>364</v>
      </c>
      <c r="I40" s="3">
        <f t="shared" si="2"/>
        <v>10920</v>
      </c>
      <c r="J40" s="7"/>
    </row>
    <row r="41" spans="2:10" ht="30.5" customHeight="1">
      <c r="B41" s="2">
        <v>10</v>
      </c>
      <c r="C41" s="32" t="s">
        <v>22</v>
      </c>
      <c r="D41" s="22" t="s">
        <v>24</v>
      </c>
      <c r="E41" s="22">
        <v>20710</v>
      </c>
      <c r="F41" s="33" t="s">
        <v>2</v>
      </c>
      <c r="G41" s="22">
        <v>2</v>
      </c>
      <c r="H41" s="41">
        <v>75211.350000000006</v>
      </c>
      <c r="I41" s="3">
        <f t="shared" si="2"/>
        <v>150422.70000000001</v>
      </c>
      <c r="J41" s="7"/>
    </row>
    <row r="42" spans="2:10" ht="30.5" customHeight="1">
      <c r="B42" s="64" t="s">
        <v>7</v>
      </c>
      <c r="C42" s="65"/>
      <c r="D42" s="65"/>
      <c r="E42" s="65"/>
      <c r="F42" s="65"/>
      <c r="G42" s="65"/>
      <c r="H42" s="66"/>
      <c r="I42" s="24">
        <f>SUM(I31:I41)</f>
        <v>1137511.3600000001</v>
      </c>
      <c r="J42" s="8"/>
    </row>
  </sheetData>
  <mergeCells count="7">
    <mergeCell ref="B42:H42"/>
    <mergeCell ref="B2:I3"/>
    <mergeCell ref="B17:I17"/>
    <mergeCell ref="B30:I30"/>
    <mergeCell ref="B4:I4"/>
    <mergeCell ref="B16:H16"/>
    <mergeCell ref="B29:H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Parâmetro I</vt:lpstr>
      <vt:lpstr>Parâmetro II</vt:lpstr>
      <vt:lpstr>Parâmetro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de Sousa Melo</dc:creator>
  <cp:lastModifiedBy>Marcos Antonio de Sousa Melo</cp:lastModifiedBy>
  <dcterms:created xsi:type="dcterms:W3CDTF">2024-06-28T20:01:50Z</dcterms:created>
  <dcterms:modified xsi:type="dcterms:W3CDTF">2025-10-15T17:52:47Z</dcterms:modified>
</cp:coreProperties>
</file>