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POA_DGL\DOCUMENTOS COMPARTILHADOS\Dicom 2026\Contratação Direta\Dispensa de Licitação\440001-20-2026 - Jornais e Revistas_2026\Documentos Publicação Dispensa 20-2026\"/>
    </mc:Choice>
  </mc:AlternateContent>
  <xr:revisionPtr revIDLastSave="0" documentId="8_{DE290042-6FC2-4305-A8E8-D0FCED13CA14}" xr6:coauthVersionLast="47" xr6:coauthVersionMax="47" xr10:uidLastSave="{00000000-0000-0000-0000-000000000000}"/>
  <bookViews>
    <workbookView xWindow="-28920" yWindow="-60" windowWidth="29040" windowHeight="15720" activeTab="1" xr2:uid="{00000000-000D-0000-FFFF-FFFF00000000}"/>
  </bookViews>
  <sheets>
    <sheet name="Planilha1" sheetId="1" r:id="rId1"/>
    <sheet name="Planilha 2" sheetId="3" r:id="rId2"/>
    <sheet name="Matriz" sheetId="2" state="hidden" r:id="rId3"/>
  </sheets>
  <definedNames>
    <definedName name="_xlnm._FilterDatabase" localSheetId="1" hidden="1">'Planilha 2'!$A$3:$T$20</definedName>
    <definedName name="_xlnm._FilterDatabase" localSheetId="0" hidden="1">Planilha1!$A$3:$T$20</definedName>
    <definedName name="_xlnm.Print_Area" localSheetId="1">'Planilha 2'!$A$1:$T$20</definedName>
    <definedName name="_xlnm.Print_Area" localSheetId="0">Planilha1!$A$1:$T$20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2" i="3" l="1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4" i="3"/>
  <c r="X20" i="3"/>
  <c r="X17" i="3"/>
  <c r="X21" i="3" s="1"/>
  <c r="X15" i="3"/>
  <c r="X10" i="3"/>
  <c r="X5" i="3"/>
  <c r="X6" i="3"/>
  <c r="X7" i="3"/>
  <c r="X8" i="3"/>
  <c r="X9" i="3"/>
  <c r="X11" i="3"/>
  <c r="X12" i="3"/>
  <c r="X13" i="3"/>
  <c r="X14" i="3"/>
  <c r="X16" i="3"/>
  <c r="X18" i="3"/>
  <c r="X19" i="3"/>
  <c r="X4" i="3"/>
  <c r="U20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W18" i="1" s="1"/>
  <c r="U19" i="1"/>
  <c r="W19" i="1" s="1"/>
  <c r="U4" i="1"/>
  <c r="U20" i="3"/>
  <c r="V18" i="1"/>
  <c r="U10" i="3"/>
  <c r="U11" i="3"/>
  <c r="U12" i="3"/>
  <c r="U13" i="3"/>
  <c r="U14" i="3"/>
  <c r="U15" i="3"/>
  <c r="U16" i="3"/>
  <c r="U17" i="3"/>
  <c r="U18" i="3"/>
  <c r="T10" i="3"/>
  <c r="T11" i="3"/>
  <c r="T12" i="3"/>
  <c r="T13" i="3"/>
  <c r="T14" i="3"/>
  <c r="T15" i="3"/>
  <c r="T16" i="3"/>
  <c r="T17" i="3"/>
  <c r="T18" i="3"/>
  <c r="S10" i="3"/>
  <c r="S11" i="3"/>
  <c r="S12" i="3"/>
  <c r="S13" i="3"/>
  <c r="S14" i="3"/>
  <c r="S15" i="3"/>
  <c r="S16" i="3"/>
  <c r="S17" i="3"/>
  <c r="S18" i="3"/>
  <c r="R10" i="3"/>
  <c r="R11" i="3"/>
  <c r="R12" i="3"/>
  <c r="R13" i="3"/>
  <c r="R14" i="3"/>
  <c r="R15" i="3"/>
  <c r="R16" i="3"/>
  <c r="R17" i="3"/>
  <c r="R18" i="3"/>
  <c r="T18" i="1"/>
  <c r="T19" i="1"/>
  <c r="S18" i="1"/>
  <c r="S19" i="1"/>
  <c r="R18" i="1"/>
  <c r="R19" i="1"/>
  <c r="V19" i="1" s="1"/>
  <c r="R4" i="1"/>
  <c r="S17" i="1"/>
  <c r="S20" i="1"/>
  <c r="R17" i="1"/>
  <c r="R20" i="1"/>
  <c r="U5" i="3"/>
  <c r="U6" i="3"/>
  <c r="U7" i="3"/>
  <c r="U8" i="3"/>
  <c r="U9" i="3"/>
  <c r="U19" i="3"/>
  <c r="U4" i="3"/>
  <c r="T5" i="3"/>
  <c r="T6" i="3"/>
  <c r="T7" i="3"/>
  <c r="T8" i="3"/>
  <c r="T9" i="3"/>
  <c r="T19" i="3"/>
  <c r="T20" i="3"/>
  <c r="T4" i="3"/>
  <c r="S5" i="3"/>
  <c r="S6" i="3"/>
  <c r="S7" i="3"/>
  <c r="S8" i="3"/>
  <c r="S9" i="3"/>
  <c r="S19" i="3"/>
  <c r="S20" i="3"/>
  <c r="R5" i="3"/>
  <c r="R6" i="3"/>
  <c r="R7" i="3"/>
  <c r="R8" i="3"/>
  <c r="R9" i="3"/>
  <c r="R19" i="3"/>
  <c r="R20" i="3"/>
  <c r="R4" i="3"/>
  <c r="S4" i="3"/>
  <c r="V18" i="3" l="1"/>
  <c r="V12" i="3"/>
  <c r="V17" i="3"/>
  <c r="V11" i="3"/>
  <c r="V14" i="3"/>
  <c r="V13" i="3"/>
  <c r="V16" i="3"/>
  <c r="V10" i="3"/>
  <c r="V15" i="3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20" i="1"/>
  <c r="T4" i="1"/>
  <c r="W17" i="1"/>
  <c r="S5" i="1"/>
  <c r="S6" i="1"/>
  <c r="S7" i="1"/>
  <c r="S8" i="1"/>
  <c r="S9" i="1"/>
  <c r="S10" i="1"/>
  <c r="S11" i="1"/>
  <c r="S12" i="1"/>
  <c r="S13" i="1"/>
  <c r="S14" i="1"/>
  <c r="S15" i="1"/>
  <c r="S16" i="1"/>
  <c r="R5" i="1"/>
  <c r="R6" i="1"/>
  <c r="R7" i="1"/>
  <c r="R8" i="1"/>
  <c r="R9" i="1"/>
  <c r="R10" i="1"/>
  <c r="R11" i="1"/>
  <c r="R12" i="1"/>
  <c r="R13" i="1"/>
  <c r="R14" i="1"/>
  <c r="R15" i="1"/>
  <c r="R16" i="1"/>
  <c r="S4" i="1"/>
  <c r="W14" i="1" l="1"/>
  <c r="V20" i="3"/>
  <c r="V19" i="3"/>
  <c r="V9" i="3"/>
  <c r="V7" i="3"/>
  <c r="V8" i="3"/>
  <c r="W15" i="1"/>
  <c r="V16" i="1"/>
  <c r="W16" i="1"/>
  <c r="V15" i="1"/>
  <c r="V17" i="1"/>
  <c r="V14" i="1"/>
  <c r="W9" i="1"/>
  <c r="V12" i="1"/>
  <c r="V13" i="1"/>
  <c r="W8" i="1"/>
  <c r="V11" i="1"/>
  <c r="W6" i="1"/>
  <c r="V10" i="1"/>
  <c r="V8" i="1"/>
  <c r="W12" i="1"/>
  <c r="W11" i="1"/>
  <c r="W10" i="1"/>
  <c r="V9" i="1"/>
  <c r="V5" i="1"/>
  <c r="W7" i="1"/>
  <c r="W4" i="1"/>
  <c r="V4" i="1"/>
  <c r="W5" i="1"/>
  <c r="V6" i="1"/>
  <c r="W13" i="1"/>
  <c r="V7" i="1"/>
  <c r="V6" i="3"/>
  <c r="V20" i="1" l="1"/>
  <c r="W20" i="1"/>
  <c r="V5" i="3"/>
  <c r="V4" i="3"/>
</calcChain>
</file>

<file path=xl/sharedStrings.xml><?xml version="1.0" encoding="utf-8"?>
<sst xmlns="http://schemas.openxmlformats.org/spreadsheetml/2006/main" count="192" uniqueCount="90">
  <si>
    <t>FORNECEDORES</t>
  </si>
  <si>
    <t>Especificação do Objeto</t>
  </si>
  <si>
    <t>https://www.youtube.com/watch?v=iYMN8Ig4Wok</t>
  </si>
  <si>
    <t>AULAS DE EXCEL</t>
  </si>
  <si>
    <t>MÉDIA DESCONSIDERANDO ZEROS E VAZIOS</t>
  </si>
  <si>
    <t>MEDIANA COM NUMERO DE ELEMENTOS IMPAR</t>
  </si>
  <si>
    <t>FORMULA: ME = X(M+1)/2</t>
  </si>
  <si>
    <t>X1</t>
  </si>
  <si>
    <t>X2</t>
  </si>
  <si>
    <t>X3</t>
  </si>
  <si>
    <t>X4</t>
  </si>
  <si>
    <t>X5</t>
  </si>
  <si>
    <t>X6</t>
  </si>
  <si>
    <t>x7</t>
  </si>
  <si>
    <t>ME= X(M+1)/2</t>
  </si>
  <si>
    <t>ME= X(7+1)/2</t>
  </si>
  <si>
    <t>ME=X(8/2)</t>
  </si>
  <si>
    <t>ME= X4</t>
  </si>
  <si>
    <t>ME=X4 = 21</t>
  </si>
  <si>
    <t>MEDIANA COM NUMERO DE ELEMENTOS PARES</t>
  </si>
  <si>
    <t>FORMULA: ME = [X(m/2) + X (m/2+1)]/2</t>
  </si>
  <si>
    <t>ME=[X(m/2) + X(m/2+1)]/2</t>
  </si>
  <si>
    <t>ME=[X(6/2) + X(6/2+1)]/2</t>
  </si>
  <si>
    <t>ME=[X3 + X4]/2</t>
  </si>
  <si>
    <t>ME=[21+32]/2</t>
  </si>
  <si>
    <t>ME=53/2</t>
  </si>
  <si>
    <t>ME=26,5</t>
  </si>
  <si>
    <t>COMO CALCULAR MEDIANA NA FORMULA</t>
  </si>
  <si>
    <t>7 ELEMENTOS CRESCENTES</t>
  </si>
  <si>
    <t>6 ELEMENTOS CRESCENTES</t>
  </si>
  <si>
    <t>https://www.youtube.com/watch?v=RhYEwS0xc3A</t>
  </si>
  <si>
    <t>MAIOR VALOR EM UMA TABELA</t>
  </si>
  <si>
    <t>https://www.youtube.com/watch?v=z40_lHuLOiA</t>
  </si>
  <si>
    <t>FUNÇÃO PROCV/SEERRO</t>
  </si>
  <si>
    <t>METODOLOGIA PARA ANÁLISE</t>
  </si>
  <si>
    <t>Média
(R$)</t>
  </si>
  <si>
    <t>Mediana
(R$)</t>
  </si>
  <si>
    <t>Menor valor
(R$)</t>
  </si>
  <si>
    <t>Item</t>
  </si>
  <si>
    <t>Vl Unitário</t>
  </si>
  <si>
    <t>PLANILHA COMPARATIVA</t>
  </si>
  <si>
    <t>CONTRATAÇÕES DA ADMINISTRAÇÃO PÚBLICA</t>
  </si>
  <si>
    <t>(%)</t>
  </si>
  <si>
    <t>PORCENTAGEM 
(Coeficiente de Variação)</t>
  </si>
  <si>
    <t>DESVIO PADRÃO (R$)</t>
  </si>
  <si>
    <t>EXCESIVAMENTE ELEVADO             (R$)</t>
  </si>
  <si>
    <t>Desvio Padrão (R$)</t>
  </si>
  <si>
    <t xml:space="preserve"> Jornal Valor Econômico</t>
  </si>
  <si>
    <t>Jornal O Globo</t>
  </si>
  <si>
    <t>Jornal Folha de São Paulo</t>
  </si>
  <si>
    <t>Jornal O Estado de São Paulo</t>
  </si>
  <si>
    <t>Nexo Jornal</t>
  </si>
  <si>
    <t>Revista Piauí</t>
  </si>
  <si>
    <t>Revista Veja</t>
  </si>
  <si>
    <t> Jornal The New York Times</t>
  </si>
  <si>
    <t>Revista The Economist</t>
  </si>
  <si>
    <t>Jornal Financial Times</t>
  </si>
  <si>
    <t> Revista The Washington Post</t>
  </si>
  <si>
    <t>New Yorker</t>
  </si>
  <si>
    <t>UOL</t>
  </si>
  <si>
    <t>INEXEQUÍVEL   
(R$)</t>
  </si>
  <si>
    <t>MEDIANA</t>
  </si>
  <si>
    <t xml:space="preserve">
DINASTIA
</t>
  </si>
  <si>
    <t>Média/
Mediana/
Menor preço</t>
  </si>
  <si>
    <t>ELDEX</t>
  </si>
  <si>
    <t>Revista Oeste</t>
  </si>
  <si>
    <t>Climate Home News</t>
  </si>
  <si>
    <t>MD
CT 29/2025</t>
  </si>
  <si>
    <t>MPT
CT 64/2023
4º TA</t>
  </si>
  <si>
    <t>MRE
CT 04/2024
1º TA</t>
  </si>
  <si>
    <t>PR
CT 09/2024
1º TA</t>
  </si>
  <si>
    <t>SISTEMA PESQUISA DE PREÇOS</t>
  </si>
  <si>
    <t>MDHC
CT 40/2022
3º TA</t>
  </si>
  <si>
    <t>ME
CT 16/2023
2º TA</t>
  </si>
  <si>
    <t>MME
CT 23/2025</t>
  </si>
  <si>
    <t>CNJ
CT 21/2024
1º TA</t>
  </si>
  <si>
    <t>ANCINE
NE
2026NE000018</t>
  </si>
  <si>
    <t>MAPA
CT 
03/2025
2º TA</t>
  </si>
  <si>
    <t>Valor global mensal</t>
  </si>
  <si>
    <t>Valor global 12 meses</t>
  </si>
  <si>
    <t>SEISELLES</t>
  </si>
  <si>
    <t xml:space="preserve"> Revista Jornal El País </t>
  </si>
  <si>
    <t xml:space="preserve"> Revista Bloomberg </t>
  </si>
  <si>
    <t>MÉDIA</t>
  </si>
  <si>
    <t>JMT</t>
  </si>
  <si>
    <t>MMA
NE 2025NE000177</t>
  </si>
  <si>
    <t>VALORES ESTIMADOS</t>
  </si>
  <si>
    <t>MÉTODOS</t>
  </si>
  <si>
    <t xml:space="preserve"> MENSAL
  (R$)</t>
  </si>
  <si>
    <t>ANUAL
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</si>
</sst>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2" fillId="0" borderId="2" xfId="2" applyBorder="1" applyAlignment="1">
      <alignment horizontal="center" vertical="center"/>
    </xf>
    <xf numFmtId="0" fontId="0" fillId="2" borderId="5" xfId="0" applyFill="1" applyBorder="1"/>
    <xf numFmtId="0" fontId="0" fillId="2" borderId="5" xfId="0" applyFill="1" applyBorder="1" applyAlignment="1">
      <alignment horizontal="left"/>
    </xf>
    <xf numFmtId="0" fontId="0" fillId="2" borderId="6" xfId="0" applyFill="1" applyBorder="1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8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0" borderId="2" xfId="2" applyBorder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5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5" fontId="6" fillId="7" borderId="2" xfId="0" applyNumberFormat="1" applyFont="1" applyFill="1" applyBorder="1" applyAlignment="1">
      <alignment horizontal="center" vertical="center" wrapText="1"/>
    </xf>
    <xf numFmtId="44" fontId="5" fillId="5" borderId="2" xfId="0" applyNumberFormat="1" applyFont="1" applyFill="1" applyBorder="1" applyAlignment="1">
      <alignment horizontal="center" vertical="center" wrapText="1"/>
    </xf>
    <xf numFmtId="44" fontId="5" fillId="6" borderId="2" xfId="0" applyNumberFormat="1" applyFont="1" applyFill="1" applyBorder="1" applyAlignment="1">
      <alignment horizontal="center" vertical="center" wrapText="1"/>
    </xf>
    <xf numFmtId="44" fontId="6" fillId="2" borderId="0" xfId="0" applyNumberFormat="1" applyFont="1" applyFill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4" fontId="10" fillId="5" borderId="2" xfId="0" applyNumberFormat="1" applyFont="1" applyFill="1" applyBorder="1" applyAlignment="1">
      <alignment horizontal="center" vertical="center" wrapText="1"/>
    </xf>
    <xf numFmtId="44" fontId="0" fillId="5" borderId="2" xfId="0" applyNumberFormat="1" applyFill="1" applyBorder="1" applyAlignment="1">
      <alignment horizontal="center" vertical="center" wrapText="1"/>
    </xf>
    <xf numFmtId="44" fontId="13" fillId="5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44" fontId="5" fillId="8" borderId="15" xfId="0" applyNumberFormat="1" applyFont="1" applyFill="1" applyBorder="1" applyAlignment="1">
      <alignment horizontal="center" vertical="center" wrapText="1"/>
    </xf>
    <xf numFmtId="44" fontId="10" fillId="8" borderId="15" xfId="0" applyNumberFormat="1" applyFont="1" applyFill="1" applyBorder="1" applyAlignment="1">
      <alignment horizontal="center" vertical="center" wrapText="1"/>
    </xf>
    <xf numFmtId="44" fontId="12" fillId="8" borderId="15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44" fontId="6" fillId="2" borderId="26" xfId="0" applyNumberFormat="1" applyFont="1" applyFill="1" applyBorder="1" applyAlignment="1">
      <alignment horizontal="center" vertical="center" wrapText="1"/>
    </xf>
    <xf numFmtId="165" fontId="6" fillId="9" borderId="2" xfId="0" applyNumberFormat="1" applyFont="1" applyFill="1" applyBorder="1" applyAlignment="1">
      <alignment horizontal="center" vertical="center" wrapText="1"/>
    </xf>
    <xf numFmtId="165" fontId="5" fillId="9" borderId="2" xfId="0" applyNumberFormat="1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44" fontId="5" fillId="3" borderId="2" xfId="1" applyNumberFormat="1" applyFont="1" applyFill="1" applyBorder="1" applyAlignment="1">
      <alignment horizontal="center" vertical="center"/>
    </xf>
    <xf numFmtId="44" fontId="5" fillId="7" borderId="2" xfId="1" applyNumberFormat="1" applyFont="1" applyFill="1" applyBorder="1" applyAlignment="1">
      <alignment horizontal="center" vertical="center"/>
    </xf>
    <xf numFmtId="9" fontId="8" fillId="7" borderId="2" xfId="0" applyNumberFormat="1" applyFont="1" applyFill="1" applyBorder="1" applyAlignment="1">
      <alignment horizontal="center" vertical="center" wrapText="1"/>
    </xf>
    <xf numFmtId="44" fontId="6" fillId="7" borderId="2" xfId="1" applyNumberFormat="1" applyFont="1" applyFill="1" applyBorder="1" applyAlignment="1">
      <alignment horizontal="center" vertical="center"/>
    </xf>
    <xf numFmtId="165" fontId="6" fillId="7" borderId="2" xfId="0" applyNumberFormat="1" applyFont="1" applyFill="1" applyBorder="1" applyAlignment="1">
      <alignment vertical="center" wrapText="1"/>
    </xf>
    <xf numFmtId="44" fontId="5" fillId="10" borderId="22" xfId="0" applyNumberFormat="1" applyFont="1" applyFill="1" applyBorder="1" applyAlignment="1">
      <alignment horizontal="center" vertical="center" wrapText="1"/>
    </xf>
    <xf numFmtId="44" fontId="14" fillId="6" borderId="2" xfId="0" applyNumberFormat="1" applyFont="1" applyFill="1" applyBorder="1" applyAlignment="1">
      <alignment horizontal="center" vertical="center" wrapText="1"/>
    </xf>
    <xf numFmtId="44" fontId="0" fillId="5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22" xfId="0" applyFont="1" applyFill="1" applyBorder="1" applyAlignment="1">
      <alignment horizontal="center" vertical="center" wrapText="1"/>
    </xf>
    <xf numFmtId="165" fontId="5" fillId="11" borderId="2" xfId="0" applyNumberFormat="1" applyFont="1" applyFill="1" applyBorder="1" applyAlignment="1">
      <alignment horizontal="center" vertical="center" wrapText="1"/>
    </xf>
    <xf numFmtId="165" fontId="5" fillId="11" borderId="22" xfId="0" applyNumberFormat="1" applyFont="1" applyFill="1" applyBorder="1" applyAlignment="1">
      <alignment horizontal="center" vertical="center" wrapText="1"/>
    </xf>
    <xf numFmtId="44" fontId="14" fillId="5" borderId="2" xfId="0" applyNumberFormat="1" applyFont="1" applyFill="1" applyBorder="1" applyAlignment="1">
      <alignment horizontal="center" vertical="center" wrapText="1"/>
    </xf>
    <xf numFmtId="44" fontId="15" fillId="7" borderId="2" xfId="1" applyNumberFormat="1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wrapText="1"/>
    </xf>
    <xf numFmtId="0" fontId="11" fillId="0" borderId="26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4" fontId="6" fillId="2" borderId="31" xfId="0" applyNumberFormat="1" applyFont="1" applyFill="1" applyBorder="1" applyAlignment="1">
      <alignment horizontal="center" vertical="center" wrapText="1"/>
    </xf>
    <xf numFmtId="44" fontId="5" fillId="10" borderId="2" xfId="1" applyNumberFormat="1" applyFont="1" applyFill="1" applyBorder="1" applyAlignment="1">
      <alignment horizontal="center" vertical="center"/>
    </xf>
    <xf numFmtId="44" fontId="6" fillId="2" borderId="2" xfId="0" applyNumberFormat="1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9" borderId="17" xfId="0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center" vertical="center" wrapText="1"/>
    </xf>
    <xf numFmtId="0" fontId="6" fillId="9" borderId="20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8" borderId="17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center" vertical="center" wrapText="1"/>
    </xf>
    <xf numFmtId="44" fontId="5" fillId="2" borderId="21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165" fontId="6" fillId="10" borderId="12" xfId="0" applyNumberFormat="1" applyFont="1" applyFill="1" applyBorder="1" applyAlignment="1">
      <alignment horizontal="center" vertical="center" wrapText="1"/>
    </xf>
    <xf numFmtId="165" fontId="6" fillId="10" borderId="1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3F7FF"/>
      <color rgb="FFEAEAEA"/>
      <color rgb="FFC2DDB1"/>
      <color rgb="FFFFF8E5"/>
      <color rgb="FFCC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z40_lHuLOiA" TargetMode="External"/><Relationship Id="rId2" Type="http://schemas.openxmlformats.org/officeDocument/2006/relationships/hyperlink" Target="https://www.youtube.com/watch?v=RhYEwS0xc3A" TargetMode="External"/><Relationship Id="rId1" Type="http://schemas.openxmlformats.org/officeDocument/2006/relationships/hyperlink" Target="https://www.youtube.com/watch?v=iYMN8Ig4Wok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0"/>
  <sheetViews>
    <sheetView zoomScale="70" zoomScaleNormal="70" zoomScaleSheetLayoutView="25" workbookViewId="0">
      <pane xSplit="2" ySplit="1" topLeftCell="C2" activePane="bottomRight" state="frozen"/>
      <selection pane="topRight" activeCell="E1" sqref="E1"/>
      <selection pane="bottomLeft" activeCell="A2" sqref="A2"/>
      <selection pane="bottomRight" sqref="A1:W20"/>
    </sheetView>
  </sheetViews>
  <sheetFormatPr defaultColWidth="9.140625" defaultRowHeight="15.75" x14ac:dyDescent="0.25"/>
  <cols>
    <col min="1" max="1" width="4.140625" style="22" customWidth="1"/>
    <col min="2" max="2" width="12.7109375" style="22" customWidth="1"/>
    <col min="3" max="3" width="11" style="22" customWidth="1"/>
    <col min="4" max="4" width="11.42578125" style="22" customWidth="1"/>
    <col min="5" max="5" width="10.7109375" style="22" customWidth="1"/>
    <col min="6" max="6" width="10.42578125" style="22" customWidth="1"/>
    <col min="7" max="7" width="11.28515625" style="22" customWidth="1"/>
    <col min="8" max="8" width="10.85546875" style="22" customWidth="1"/>
    <col min="9" max="9" width="10.42578125" style="22" customWidth="1"/>
    <col min="10" max="10" width="10.85546875" style="22" customWidth="1"/>
    <col min="11" max="11" width="10.42578125" style="22" customWidth="1"/>
    <col min="12" max="12" width="10.5703125" style="22" customWidth="1"/>
    <col min="13" max="13" width="10.42578125" style="22" customWidth="1"/>
    <col min="14" max="14" width="11.85546875" style="22" customWidth="1"/>
    <col min="15" max="16" width="11.140625" style="22" customWidth="1"/>
    <col min="17" max="17" width="11.5703125" style="22" customWidth="1"/>
    <col min="18" max="18" width="11" style="21" customWidth="1"/>
    <col min="19" max="19" width="10.85546875" style="21" customWidth="1"/>
    <col min="20" max="20" width="10.7109375" style="21" customWidth="1"/>
    <col min="21" max="21" width="12.140625" style="20" customWidth="1"/>
    <col min="22" max="22" width="11.5703125" style="20" customWidth="1"/>
    <col min="23" max="23" width="10.85546875" style="20" customWidth="1"/>
    <col min="24" max="16384" width="9.140625" style="20"/>
  </cols>
  <sheetData>
    <row r="1" spans="1:24" s="19" customFormat="1" ht="72" customHeight="1" x14ac:dyDescent="0.25">
      <c r="A1" s="74" t="s">
        <v>40</v>
      </c>
      <c r="B1" s="75"/>
      <c r="C1" s="36" t="s">
        <v>71</v>
      </c>
      <c r="D1" s="81" t="s">
        <v>41</v>
      </c>
      <c r="E1" s="82"/>
      <c r="F1" s="82"/>
      <c r="G1" s="82"/>
      <c r="H1" s="82"/>
      <c r="I1" s="82"/>
      <c r="J1" s="82"/>
      <c r="K1" s="82"/>
      <c r="L1" s="82"/>
      <c r="M1" s="83"/>
      <c r="N1" s="73" t="s">
        <v>0</v>
      </c>
      <c r="O1" s="73"/>
      <c r="P1" s="73"/>
      <c r="Q1" s="73"/>
      <c r="R1" s="78" t="s">
        <v>34</v>
      </c>
      <c r="S1" s="79"/>
      <c r="T1" s="79"/>
      <c r="U1" s="79"/>
      <c r="V1" s="79"/>
      <c r="W1" s="80"/>
    </row>
    <row r="2" spans="1:24" s="19" customFormat="1" ht="87.75" customHeight="1" x14ac:dyDescent="0.25">
      <c r="A2" s="76"/>
      <c r="B2" s="77"/>
      <c r="C2" s="37" t="s">
        <v>76</v>
      </c>
      <c r="D2" s="32" t="s">
        <v>85</v>
      </c>
      <c r="E2" s="32" t="s">
        <v>67</v>
      </c>
      <c r="F2" s="32" t="s">
        <v>68</v>
      </c>
      <c r="G2" s="32" t="s">
        <v>70</v>
      </c>
      <c r="H2" s="32" t="s">
        <v>69</v>
      </c>
      <c r="I2" s="32" t="s">
        <v>72</v>
      </c>
      <c r="J2" s="32" t="s">
        <v>77</v>
      </c>
      <c r="K2" s="32" t="s">
        <v>73</v>
      </c>
      <c r="L2" s="32" t="s">
        <v>75</v>
      </c>
      <c r="M2" s="32" t="s">
        <v>74</v>
      </c>
      <c r="N2" s="31" t="s">
        <v>62</v>
      </c>
      <c r="O2" s="31" t="s">
        <v>80</v>
      </c>
      <c r="P2" s="31" t="s">
        <v>64</v>
      </c>
      <c r="Q2" s="31" t="s">
        <v>84</v>
      </c>
      <c r="R2" s="45" t="s">
        <v>35</v>
      </c>
      <c r="S2" s="45" t="s">
        <v>36</v>
      </c>
      <c r="T2" s="45" t="s">
        <v>37</v>
      </c>
      <c r="U2" s="33" t="s">
        <v>44</v>
      </c>
      <c r="V2" s="57" t="s">
        <v>45</v>
      </c>
      <c r="W2" s="58" t="s">
        <v>60</v>
      </c>
    </row>
    <row r="3" spans="1:24" s="19" customFormat="1" ht="30" customHeight="1" x14ac:dyDescent="0.25">
      <c r="A3" s="34" t="s">
        <v>38</v>
      </c>
      <c r="B3" s="65" t="s">
        <v>1</v>
      </c>
      <c r="C3" s="38" t="s">
        <v>39</v>
      </c>
      <c r="D3" s="27" t="s">
        <v>39</v>
      </c>
      <c r="E3" s="27" t="s">
        <v>39</v>
      </c>
      <c r="F3" s="27" t="s">
        <v>39</v>
      </c>
      <c r="G3" s="27" t="s">
        <v>39</v>
      </c>
      <c r="H3" s="27" t="s">
        <v>39</v>
      </c>
      <c r="I3" s="27" t="s">
        <v>39</v>
      </c>
      <c r="J3" s="27" t="s">
        <v>39</v>
      </c>
      <c r="K3" s="27" t="s">
        <v>39</v>
      </c>
      <c r="L3" s="27" t="s">
        <v>39</v>
      </c>
      <c r="M3" s="27" t="s">
        <v>39</v>
      </c>
      <c r="N3" s="31" t="s">
        <v>39</v>
      </c>
      <c r="O3" s="31" t="s">
        <v>39</v>
      </c>
      <c r="P3" s="31" t="s">
        <v>39</v>
      </c>
      <c r="Q3" s="31" t="s">
        <v>39</v>
      </c>
      <c r="R3" s="45" t="s">
        <v>39</v>
      </c>
      <c r="S3" s="45" t="s">
        <v>39</v>
      </c>
      <c r="T3" s="45" t="s">
        <v>39</v>
      </c>
      <c r="U3" s="33" t="s">
        <v>39</v>
      </c>
      <c r="V3" s="57" t="s">
        <v>39</v>
      </c>
      <c r="W3" s="58" t="s">
        <v>39</v>
      </c>
    </row>
    <row r="4" spans="1:24" s="19" customFormat="1" ht="30" customHeight="1" x14ac:dyDescent="0.25">
      <c r="A4" s="35">
        <v>1</v>
      </c>
      <c r="B4" s="42" t="s">
        <v>47</v>
      </c>
      <c r="C4" s="39">
        <v>38.68</v>
      </c>
      <c r="D4" s="24">
        <v>19</v>
      </c>
      <c r="E4" s="24">
        <v>35</v>
      </c>
      <c r="F4" s="61">
        <v>50</v>
      </c>
      <c r="G4" s="24">
        <v>21.07</v>
      </c>
      <c r="H4" s="24">
        <v>16.02</v>
      </c>
      <c r="I4" s="24">
        <v>39</v>
      </c>
      <c r="J4" s="24">
        <v>23</v>
      </c>
      <c r="K4" s="24">
        <v>19.66</v>
      </c>
      <c r="L4" s="56">
        <v>14.42</v>
      </c>
      <c r="M4" s="24">
        <v>20.79</v>
      </c>
      <c r="N4" s="25">
        <v>39.9</v>
      </c>
      <c r="O4" s="25">
        <v>38</v>
      </c>
      <c r="P4" s="25">
        <v>38.9</v>
      </c>
      <c r="Q4" s="55">
        <v>50</v>
      </c>
      <c r="R4" s="46">
        <f>AVERAGE(C4:Q4)</f>
        <v>30.896000000000001</v>
      </c>
      <c r="S4" s="46">
        <f t="shared" ref="S4:S16" si="0">MEDIAN(C4:Q4)</f>
        <v>35</v>
      </c>
      <c r="T4" s="46">
        <f t="shared" ref="T4:T20" si="1">MIN(C4:Q4)</f>
        <v>14.42</v>
      </c>
      <c r="U4" s="47">
        <f>_xlfn.STDEV.S(C4:Q4)</f>
        <v>12.218784017124737</v>
      </c>
      <c r="V4" s="59">
        <f>R4+U4</f>
        <v>43.114784017124734</v>
      </c>
      <c r="W4" s="60">
        <f>R4-U4</f>
        <v>18.677215982875264</v>
      </c>
    </row>
    <row r="5" spans="1:24" s="19" customFormat="1" ht="30" customHeight="1" x14ac:dyDescent="0.25">
      <c r="A5" s="35">
        <v>2</v>
      </c>
      <c r="B5" s="42" t="s">
        <v>48</v>
      </c>
      <c r="C5" s="40"/>
      <c r="D5" s="24">
        <v>18</v>
      </c>
      <c r="E5" s="24">
        <v>20</v>
      </c>
      <c r="F5" s="24">
        <v>30</v>
      </c>
      <c r="G5" s="24">
        <v>16.670000000000002</v>
      </c>
      <c r="H5" s="24">
        <v>13.52</v>
      </c>
      <c r="I5" s="24">
        <v>25.83</v>
      </c>
      <c r="J5" s="24">
        <v>13.05</v>
      </c>
      <c r="K5" s="24">
        <v>15.95</v>
      </c>
      <c r="L5" s="24">
        <v>14.75</v>
      </c>
      <c r="M5" s="24">
        <v>14.26</v>
      </c>
      <c r="N5" s="25">
        <v>29.9</v>
      </c>
      <c r="O5" s="55">
        <v>33</v>
      </c>
      <c r="P5" s="25">
        <v>25.9</v>
      </c>
      <c r="Q5" s="55">
        <v>40</v>
      </c>
      <c r="R5" s="46">
        <f t="shared" ref="R5:R16" si="2">AVERAGE(C5:Q5)</f>
        <v>22.202142857142857</v>
      </c>
      <c r="S5" s="46">
        <f t="shared" si="0"/>
        <v>19</v>
      </c>
      <c r="T5" s="46">
        <f t="shared" si="1"/>
        <v>13.05</v>
      </c>
      <c r="U5" s="47">
        <f t="shared" ref="U5:U20" si="3">_xlfn.STDEV.S(C5:Q5)</f>
        <v>8.5494544842359392</v>
      </c>
      <c r="V5" s="59">
        <f t="shared" ref="V5:V20" si="4">R5+U5</f>
        <v>30.751597341378798</v>
      </c>
      <c r="W5" s="60">
        <f t="shared" ref="W5:W20" si="5">R5-U5</f>
        <v>13.652688372906917</v>
      </c>
    </row>
    <row r="6" spans="1:24" s="19" customFormat="1" ht="30" customHeight="1" x14ac:dyDescent="0.25">
      <c r="A6" s="35">
        <v>3</v>
      </c>
      <c r="B6" s="42" t="s">
        <v>49</v>
      </c>
      <c r="C6" s="40"/>
      <c r="D6" s="24">
        <v>21</v>
      </c>
      <c r="E6" s="24">
        <v>15</v>
      </c>
      <c r="F6" s="61">
        <v>40</v>
      </c>
      <c r="G6" s="24">
        <v>16.670000000000002</v>
      </c>
      <c r="H6" s="24">
        <v>14.68</v>
      </c>
      <c r="I6" s="24"/>
      <c r="J6" s="24">
        <v>9.0500000000000007</v>
      </c>
      <c r="K6" s="24">
        <v>18.21</v>
      </c>
      <c r="L6" s="24">
        <v>11.96</v>
      </c>
      <c r="M6" s="24">
        <v>20.79</v>
      </c>
      <c r="N6" s="25">
        <v>29.9</v>
      </c>
      <c r="O6" s="25">
        <v>33</v>
      </c>
      <c r="P6" s="25">
        <v>25.9</v>
      </c>
      <c r="Q6" s="55">
        <v>50</v>
      </c>
      <c r="R6" s="46">
        <f t="shared" si="2"/>
        <v>23.550769230769227</v>
      </c>
      <c r="S6" s="46">
        <f t="shared" si="0"/>
        <v>20.79</v>
      </c>
      <c r="T6" s="46">
        <f t="shared" si="1"/>
        <v>9.0500000000000007</v>
      </c>
      <c r="U6" s="47">
        <f t="shared" si="3"/>
        <v>11.873219488649283</v>
      </c>
      <c r="V6" s="59">
        <f t="shared" si="4"/>
        <v>35.42398871941851</v>
      </c>
      <c r="W6" s="60">
        <f t="shared" si="5"/>
        <v>11.677549742119943</v>
      </c>
    </row>
    <row r="7" spans="1:24" s="19" customFormat="1" ht="30" customHeight="1" x14ac:dyDescent="0.25">
      <c r="A7" s="35">
        <v>4</v>
      </c>
      <c r="B7" s="66" t="s">
        <v>50</v>
      </c>
      <c r="C7" s="39"/>
      <c r="D7" s="24">
        <v>18</v>
      </c>
      <c r="E7" s="24">
        <v>15</v>
      </c>
      <c r="F7" s="61">
        <v>40</v>
      </c>
      <c r="G7" s="24">
        <v>16.670000000000002</v>
      </c>
      <c r="H7" s="24">
        <v>12.69</v>
      </c>
      <c r="I7" s="24">
        <v>26</v>
      </c>
      <c r="J7" s="24">
        <v>8.0500000000000007</v>
      </c>
      <c r="K7" s="24">
        <v>10.83</v>
      </c>
      <c r="L7" s="24">
        <v>9.76</v>
      </c>
      <c r="M7" s="24">
        <v>14.2</v>
      </c>
      <c r="N7" s="25">
        <v>29.9</v>
      </c>
      <c r="O7" s="55">
        <v>35</v>
      </c>
      <c r="P7" s="25">
        <v>25.9</v>
      </c>
      <c r="Q7" s="55">
        <v>40</v>
      </c>
      <c r="R7" s="46">
        <f t="shared" si="2"/>
        <v>21.571428571428573</v>
      </c>
      <c r="S7" s="46">
        <f t="shared" si="0"/>
        <v>17.335000000000001</v>
      </c>
      <c r="T7" s="46">
        <f t="shared" si="1"/>
        <v>8.0500000000000007</v>
      </c>
      <c r="U7" s="47">
        <f t="shared" si="3"/>
        <v>11.156793623440562</v>
      </c>
      <c r="V7" s="59">
        <f t="shared" si="4"/>
        <v>32.728222194869133</v>
      </c>
      <c r="W7" s="60">
        <f t="shared" si="5"/>
        <v>10.414634947988011</v>
      </c>
    </row>
    <row r="8" spans="1:24" s="19" customFormat="1" ht="30" customHeight="1" x14ac:dyDescent="0.25">
      <c r="A8" s="35">
        <v>5</v>
      </c>
      <c r="B8" s="66" t="s">
        <v>51</v>
      </c>
      <c r="C8" s="39"/>
      <c r="D8" s="24">
        <v>14</v>
      </c>
      <c r="E8" s="61">
        <v>35</v>
      </c>
      <c r="F8" s="24"/>
      <c r="G8" s="24"/>
      <c r="H8" s="24">
        <v>9.51</v>
      </c>
      <c r="I8" s="24"/>
      <c r="J8" s="24"/>
      <c r="K8" s="24"/>
      <c r="L8" s="24"/>
      <c r="M8" s="24"/>
      <c r="N8" s="25">
        <v>24.99</v>
      </c>
      <c r="O8" s="25">
        <v>30</v>
      </c>
      <c r="P8" s="25">
        <v>25.9</v>
      </c>
      <c r="Q8" s="25">
        <v>30</v>
      </c>
      <c r="R8" s="46">
        <f t="shared" si="2"/>
        <v>24.2</v>
      </c>
      <c r="S8" s="46">
        <f t="shared" si="0"/>
        <v>25.9</v>
      </c>
      <c r="T8" s="46">
        <f t="shared" si="1"/>
        <v>9.51</v>
      </c>
      <c r="U8" s="47">
        <f t="shared" si="3"/>
        <v>9.1948373195687001</v>
      </c>
      <c r="V8" s="59">
        <f t="shared" si="4"/>
        <v>33.394837319568701</v>
      </c>
      <c r="W8" s="60">
        <f t="shared" si="5"/>
        <v>15.005162680431299</v>
      </c>
    </row>
    <row r="9" spans="1:24" s="19" customFormat="1" ht="30" customHeight="1" x14ac:dyDescent="0.25">
      <c r="A9" s="35">
        <v>6</v>
      </c>
      <c r="B9" s="66" t="s">
        <v>52</v>
      </c>
      <c r="C9" s="39"/>
      <c r="D9" s="24">
        <v>27</v>
      </c>
      <c r="E9" s="24">
        <v>35</v>
      </c>
      <c r="F9" s="24"/>
      <c r="G9" s="24"/>
      <c r="H9" s="24">
        <v>14.52</v>
      </c>
      <c r="I9" s="24"/>
      <c r="J9" s="24"/>
      <c r="K9" s="24"/>
      <c r="L9" s="24">
        <v>21.89</v>
      </c>
      <c r="M9" s="24"/>
      <c r="N9" s="25">
        <v>39.9</v>
      </c>
      <c r="O9" s="25">
        <v>42</v>
      </c>
      <c r="P9" s="25">
        <v>37.9</v>
      </c>
      <c r="Q9" s="25">
        <v>40</v>
      </c>
      <c r="R9" s="46">
        <f t="shared" si="2"/>
        <v>32.276250000000005</v>
      </c>
      <c r="S9" s="46">
        <f t="shared" si="0"/>
        <v>36.450000000000003</v>
      </c>
      <c r="T9" s="46">
        <f t="shared" si="1"/>
        <v>14.52</v>
      </c>
      <c r="U9" s="47">
        <f t="shared" si="3"/>
        <v>10.016928439254356</v>
      </c>
      <c r="V9" s="59">
        <f t="shared" si="4"/>
        <v>42.293178439254362</v>
      </c>
      <c r="W9" s="60">
        <f t="shared" si="5"/>
        <v>22.259321560745647</v>
      </c>
    </row>
    <row r="10" spans="1:24" s="19" customFormat="1" ht="30" customHeight="1" x14ac:dyDescent="0.25">
      <c r="A10" s="35">
        <v>7</v>
      </c>
      <c r="B10" s="66" t="s">
        <v>59</v>
      </c>
      <c r="C10" s="39"/>
      <c r="D10" s="24">
        <v>18</v>
      </c>
      <c r="E10" s="61">
        <v>30</v>
      </c>
      <c r="F10" s="24"/>
      <c r="G10" s="24"/>
      <c r="H10" s="24"/>
      <c r="I10" s="24"/>
      <c r="J10" s="24"/>
      <c r="K10" s="24">
        <v>20.76</v>
      </c>
      <c r="L10" s="24">
        <v>17.5</v>
      </c>
      <c r="M10" s="24">
        <v>14.32</v>
      </c>
      <c r="N10" s="55">
        <v>29.9</v>
      </c>
      <c r="O10" s="25">
        <v>25</v>
      </c>
      <c r="P10" s="25">
        <v>25.9</v>
      </c>
      <c r="Q10" s="55">
        <v>30</v>
      </c>
      <c r="R10" s="46">
        <f t="shared" si="2"/>
        <v>23.486666666666668</v>
      </c>
      <c r="S10" s="46">
        <f t="shared" si="0"/>
        <v>25</v>
      </c>
      <c r="T10" s="46">
        <f t="shared" si="1"/>
        <v>14.32</v>
      </c>
      <c r="U10" s="47">
        <f t="shared" si="3"/>
        <v>6.0363316674947392</v>
      </c>
      <c r="V10" s="59">
        <f t="shared" si="4"/>
        <v>29.522998334161407</v>
      </c>
      <c r="W10" s="60">
        <f t="shared" si="5"/>
        <v>17.450334999171929</v>
      </c>
    </row>
    <row r="11" spans="1:24" s="19" customFormat="1" ht="30" customHeight="1" x14ac:dyDescent="0.25">
      <c r="A11" s="35">
        <v>8</v>
      </c>
      <c r="B11" s="66" t="s">
        <v>53</v>
      </c>
      <c r="C11" s="39"/>
      <c r="D11" s="24">
        <v>10</v>
      </c>
      <c r="E11" s="24">
        <v>18</v>
      </c>
      <c r="F11" s="24">
        <v>25</v>
      </c>
      <c r="G11" s="24">
        <v>17</v>
      </c>
      <c r="H11" s="24">
        <v>9.98</v>
      </c>
      <c r="I11" s="24">
        <v>21.72</v>
      </c>
      <c r="J11" s="24"/>
      <c r="K11" s="24">
        <v>8.9499999999999993</v>
      </c>
      <c r="L11" s="24">
        <v>9.49</v>
      </c>
      <c r="M11" s="24">
        <v>10.039999999999999</v>
      </c>
      <c r="N11" s="55">
        <v>39.9</v>
      </c>
      <c r="O11" s="25">
        <v>25</v>
      </c>
      <c r="P11" s="25">
        <v>23.9</v>
      </c>
      <c r="Q11" s="55">
        <v>35</v>
      </c>
      <c r="R11" s="46">
        <f t="shared" si="2"/>
        <v>19.536923076923078</v>
      </c>
      <c r="S11" s="46">
        <f t="shared" si="0"/>
        <v>18</v>
      </c>
      <c r="T11" s="46">
        <f t="shared" si="1"/>
        <v>8.9499999999999993</v>
      </c>
      <c r="U11" s="47">
        <f t="shared" si="3"/>
        <v>10.130627147924079</v>
      </c>
      <c r="V11" s="59">
        <f t="shared" si="4"/>
        <v>29.667550224847155</v>
      </c>
      <c r="W11" s="60">
        <f t="shared" si="5"/>
        <v>9.4062959289989987</v>
      </c>
    </row>
    <row r="12" spans="1:24" s="19" customFormat="1" ht="30" customHeight="1" x14ac:dyDescent="0.25">
      <c r="A12" s="35">
        <v>9</v>
      </c>
      <c r="B12" s="66" t="s">
        <v>65</v>
      </c>
      <c r="C12" s="39"/>
      <c r="D12" s="24"/>
      <c r="E12" s="24">
        <v>41</v>
      </c>
      <c r="F12" s="24"/>
      <c r="G12" s="24">
        <v>16.670000000000002</v>
      </c>
      <c r="H12" s="24"/>
      <c r="I12" s="24"/>
      <c r="J12" s="24"/>
      <c r="K12" s="24"/>
      <c r="L12" s="24"/>
      <c r="M12" s="24"/>
      <c r="N12" s="25">
        <v>39.9</v>
      </c>
      <c r="O12" s="25">
        <v>25</v>
      </c>
      <c r="P12" s="25">
        <v>49.9</v>
      </c>
      <c r="Q12" s="25">
        <v>50</v>
      </c>
      <c r="R12" s="46">
        <f t="shared" si="2"/>
        <v>37.078333333333333</v>
      </c>
      <c r="S12" s="46">
        <f t="shared" si="0"/>
        <v>40.450000000000003</v>
      </c>
      <c r="T12" s="46">
        <f t="shared" si="1"/>
        <v>16.670000000000002</v>
      </c>
      <c r="U12" s="47">
        <f t="shared" si="3"/>
        <v>13.543205553585405</v>
      </c>
      <c r="V12" s="59">
        <f t="shared" si="4"/>
        <v>50.621538886918742</v>
      </c>
      <c r="W12" s="60">
        <f t="shared" si="5"/>
        <v>23.535127779747928</v>
      </c>
    </row>
    <row r="13" spans="1:24" s="19" customFormat="1" ht="30" customHeight="1" x14ac:dyDescent="0.25">
      <c r="A13" s="35">
        <v>10</v>
      </c>
      <c r="B13" s="66" t="s">
        <v>54</v>
      </c>
      <c r="C13" s="39"/>
      <c r="D13" s="24">
        <v>12</v>
      </c>
      <c r="E13" s="24"/>
      <c r="F13" s="24"/>
      <c r="G13" s="24">
        <v>20.97</v>
      </c>
      <c r="H13" s="24">
        <v>14.8</v>
      </c>
      <c r="I13" s="24"/>
      <c r="J13" s="24"/>
      <c r="K13" s="24"/>
      <c r="L13" s="24"/>
      <c r="M13" s="24"/>
      <c r="N13" s="25">
        <v>49.9</v>
      </c>
      <c r="O13" s="55">
        <v>82</v>
      </c>
      <c r="P13" s="25">
        <v>25.9</v>
      </c>
      <c r="Q13" s="55">
        <v>69</v>
      </c>
      <c r="R13" s="46">
        <f t="shared" si="2"/>
        <v>39.224285714285713</v>
      </c>
      <c r="S13" s="46">
        <f t="shared" si="0"/>
        <v>25.9</v>
      </c>
      <c r="T13" s="46">
        <f t="shared" si="1"/>
        <v>12</v>
      </c>
      <c r="U13" s="47">
        <f t="shared" si="3"/>
        <v>27.924865775352057</v>
      </c>
      <c r="V13" s="59">
        <f t="shared" si="4"/>
        <v>67.149151489637774</v>
      </c>
      <c r="W13" s="60">
        <f t="shared" si="5"/>
        <v>11.299419938933656</v>
      </c>
    </row>
    <row r="14" spans="1:24" s="19" customFormat="1" ht="30" customHeight="1" x14ac:dyDescent="0.25">
      <c r="A14" s="35">
        <v>11</v>
      </c>
      <c r="B14" s="66" t="s">
        <v>55</v>
      </c>
      <c r="C14" s="39"/>
      <c r="D14" s="24">
        <v>117</v>
      </c>
      <c r="E14" s="24"/>
      <c r="F14" s="24"/>
      <c r="G14" s="24">
        <v>27.26</v>
      </c>
      <c r="H14" s="24">
        <v>32.4</v>
      </c>
      <c r="I14" s="24"/>
      <c r="J14" s="24">
        <v>174.91</v>
      </c>
      <c r="K14" s="24"/>
      <c r="L14" s="24"/>
      <c r="M14" s="24"/>
      <c r="N14" s="25">
        <v>140</v>
      </c>
      <c r="O14" s="25">
        <v>150</v>
      </c>
      <c r="P14" s="25">
        <v>141.9</v>
      </c>
      <c r="Q14" s="55">
        <v>203</v>
      </c>
      <c r="R14" s="46">
        <f t="shared" si="2"/>
        <v>123.30874999999999</v>
      </c>
      <c r="S14" s="46">
        <f t="shared" si="0"/>
        <v>140.94999999999999</v>
      </c>
      <c r="T14" s="46">
        <f t="shared" si="1"/>
        <v>27.26</v>
      </c>
      <c r="U14" s="47">
        <f t="shared" si="3"/>
        <v>63.109432267066346</v>
      </c>
      <c r="V14" s="59">
        <f t="shared" si="4"/>
        <v>186.41818226706633</v>
      </c>
      <c r="W14" s="60">
        <f t="shared" si="5"/>
        <v>60.199317732933643</v>
      </c>
    </row>
    <row r="15" spans="1:24" s="19" customFormat="1" ht="30" customHeight="1" x14ac:dyDescent="0.25">
      <c r="A15" s="35">
        <v>12</v>
      </c>
      <c r="B15" s="66" t="s">
        <v>56</v>
      </c>
      <c r="C15" s="39"/>
      <c r="D15" s="24">
        <v>145</v>
      </c>
      <c r="E15" s="24"/>
      <c r="F15" s="24"/>
      <c r="G15" s="24">
        <v>197.08</v>
      </c>
      <c r="H15" s="24">
        <v>115.31</v>
      </c>
      <c r="I15" s="24"/>
      <c r="J15" s="24"/>
      <c r="K15" s="24"/>
      <c r="L15" s="24"/>
      <c r="M15" s="24"/>
      <c r="N15" s="55">
        <v>335</v>
      </c>
      <c r="O15" s="25">
        <v>150</v>
      </c>
      <c r="P15" s="25">
        <v>214.65</v>
      </c>
      <c r="Q15" s="55">
        <v>291</v>
      </c>
      <c r="R15" s="46">
        <f t="shared" si="2"/>
        <v>206.86285714285717</v>
      </c>
      <c r="S15" s="46">
        <f t="shared" si="0"/>
        <v>197.08</v>
      </c>
      <c r="T15" s="46">
        <f t="shared" si="1"/>
        <v>115.31</v>
      </c>
      <c r="U15" s="47">
        <f t="shared" si="3"/>
        <v>80.722625228677416</v>
      </c>
      <c r="V15" s="59">
        <f t="shared" si="4"/>
        <v>287.58548237153457</v>
      </c>
      <c r="W15" s="60">
        <f t="shared" si="5"/>
        <v>126.14023191417975</v>
      </c>
    </row>
    <row r="16" spans="1:24" s="19" customFormat="1" ht="30" customHeight="1" x14ac:dyDescent="0.25">
      <c r="A16" s="35">
        <v>13</v>
      </c>
      <c r="B16" s="66" t="s">
        <v>57</v>
      </c>
      <c r="C16" s="41"/>
      <c r="D16" s="24">
        <v>18</v>
      </c>
      <c r="E16" s="24"/>
      <c r="F16" s="24"/>
      <c r="G16" s="24"/>
      <c r="H16" s="24"/>
      <c r="I16" s="24"/>
      <c r="J16" s="24"/>
      <c r="K16" s="24"/>
      <c r="L16" s="24"/>
      <c r="M16" s="24"/>
      <c r="N16" s="55">
        <v>87.5</v>
      </c>
      <c r="O16" s="25">
        <v>60</v>
      </c>
      <c r="P16" s="25">
        <v>39.9</v>
      </c>
      <c r="Q16" s="25">
        <v>58</v>
      </c>
      <c r="R16" s="46">
        <f t="shared" si="2"/>
        <v>52.679999999999993</v>
      </c>
      <c r="S16" s="46">
        <f t="shared" si="0"/>
        <v>58</v>
      </c>
      <c r="T16" s="46">
        <f t="shared" si="1"/>
        <v>18</v>
      </c>
      <c r="U16" s="47">
        <f t="shared" si="3"/>
        <v>25.789280718934396</v>
      </c>
      <c r="V16" s="59">
        <f t="shared" si="4"/>
        <v>78.469280718934385</v>
      </c>
      <c r="W16" s="60">
        <f t="shared" si="5"/>
        <v>26.890719281065596</v>
      </c>
      <c r="X16" s="26"/>
    </row>
    <row r="17" spans="1:24" s="19" customFormat="1" ht="30" customHeight="1" x14ac:dyDescent="0.25">
      <c r="A17" s="35">
        <v>14</v>
      </c>
      <c r="B17" s="66" t="s">
        <v>82</v>
      </c>
      <c r="C17" s="41"/>
      <c r="D17" s="24">
        <v>55</v>
      </c>
      <c r="E17" s="24"/>
      <c r="F17" s="24"/>
      <c r="G17" s="24"/>
      <c r="H17" s="24">
        <v>41.77</v>
      </c>
      <c r="I17" s="24"/>
      <c r="J17" s="24"/>
      <c r="K17" s="24"/>
      <c r="L17" s="24"/>
      <c r="M17" s="24"/>
      <c r="N17" s="25">
        <v>58.7</v>
      </c>
      <c r="O17" s="55">
        <v>120</v>
      </c>
      <c r="P17" s="25">
        <v>69.900000000000006</v>
      </c>
      <c r="Q17" s="55">
        <v>116</v>
      </c>
      <c r="R17" s="46">
        <f t="shared" ref="R17:R20" si="6">AVERAGE(C17:Q17)</f>
        <v>76.894999999999996</v>
      </c>
      <c r="S17" s="46">
        <f t="shared" ref="S17:S20" si="7">MEDIAN(C17:Q17)</f>
        <v>64.300000000000011</v>
      </c>
      <c r="T17" s="46">
        <f t="shared" si="1"/>
        <v>41.77</v>
      </c>
      <c r="U17" s="47">
        <f t="shared" si="3"/>
        <v>33.107058914980648</v>
      </c>
      <c r="V17" s="59">
        <f t="shared" si="4"/>
        <v>110.00205891498064</v>
      </c>
      <c r="W17" s="60">
        <f t="shared" si="5"/>
        <v>43.787941085019348</v>
      </c>
      <c r="X17" s="26"/>
    </row>
    <row r="18" spans="1:24" s="19" customFormat="1" ht="30" customHeight="1" x14ac:dyDescent="0.25">
      <c r="A18" s="35">
        <v>15</v>
      </c>
      <c r="B18" s="66" t="s">
        <v>58</v>
      </c>
      <c r="C18" s="41"/>
      <c r="D18" s="24">
        <v>18</v>
      </c>
      <c r="E18" s="24"/>
      <c r="F18" s="24"/>
      <c r="G18" s="24"/>
      <c r="H18" s="24"/>
      <c r="I18" s="24"/>
      <c r="J18" s="24"/>
      <c r="K18" s="24"/>
      <c r="L18" s="24"/>
      <c r="M18" s="24"/>
      <c r="N18" s="25">
        <v>32.5</v>
      </c>
      <c r="O18" s="25">
        <v>80</v>
      </c>
      <c r="P18" s="25">
        <v>49.95</v>
      </c>
      <c r="Q18" s="55">
        <v>87</v>
      </c>
      <c r="R18" s="46">
        <f t="shared" si="6"/>
        <v>53.489999999999995</v>
      </c>
      <c r="S18" s="46">
        <f t="shared" si="7"/>
        <v>49.95</v>
      </c>
      <c r="T18" s="46">
        <f t="shared" si="1"/>
        <v>18</v>
      </c>
      <c r="U18" s="47">
        <f t="shared" si="3"/>
        <v>29.742024140935687</v>
      </c>
      <c r="V18" s="59">
        <f t="shared" si="4"/>
        <v>83.232024140935678</v>
      </c>
      <c r="W18" s="60">
        <f t="shared" si="5"/>
        <v>23.747975859064308</v>
      </c>
      <c r="X18" s="26"/>
    </row>
    <row r="19" spans="1:24" s="19" customFormat="1" ht="30" customHeight="1" x14ac:dyDescent="0.25">
      <c r="A19" s="35">
        <v>16</v>
      </c>
      <c r="B19" s="66" t="s">
        <v>81</v>
      </c>
      <c r="C19" s="41"/>
      <c r="D19" s="24">
        <v>55</v>
      </c>
      <c r="E19" s="24"/>
      <c r="F19" s="24"/>
      <c r="G19" s="24">
        <v>27.15</v>
      </c>
      <c r="H19" s="24">
        <v>29.12</v>
      </c>
      <c r="I19" s="24"/>
      <c r="J19" s="24"/>
      <c r="K19" s="24"/>
      <c r="L19" s="24"/>
      <c r="M19" s="24"/>
      <c r="N19" s="25">
        <v>32.5</v>
      </c>
      <c r="O19" s="25">
        <v>80</v>
      </c>
      <c r="P19" s="25">
        <v>75.900000000000006</v>
      </c>
      <c r="Q19" s="55">
        <v>87</v>
      </c>
      <c r="R19" s="46">
        <f t="shared" si="6"/>
        <v>55.238571428571433</v>
      </c>
      <c r="S19" s="46">
        <f t="shared" si="7"/>
        <v>55</v>
      </c>
      <c r="T19" s="46">
        <f t="shared" si="1"/>
        <v>27.15</v>
      </c>
      <c r="U19" s="47">
        <f t="shared" si="3"/>
        <v>25.939218973446</v>
      </c>
      <c r="V19" s="59">
        <f t="shared" si="4"/>
        <v>81.177790402017436</v>
      </c>
      <c r="W19" s="60">
        <f t="shared" si="5"/>
        <v>29.299352455125433</v>
      </c>
      <c r="X19" s="26"/>
    </row>
    <row r="20" spans="1:24" s="19" customFormat="1" ht="30" customHeight="1" thickBot="1" x14ac:dyDescent="0.3">
      <c r="A20" s="43">
        <v>17</v>
      </c>
      <c r="B20" s="67" t="s">
        <v>66</v>
      </c>
      <c r="C20" s="39"/>
      <c r="D20" s="28"/>
      <c r="E20" s="28"/>
      <c r="F20" s="29"/>
      <c r="G20" s="30"/>
      <c r="H20" s="30"/>
      <c r="I20" s="30"/>
      <c r="J20" s="30"/>
      <c r="K20" s="30"/>
      <c r="L20" s="30"/>
      <c r="M20" s="30"/>
      <c r="N20" s="25">
        <v>105</v>
      </c>
      <c r="O20" s="25">
        <v>110</v>
      </c>
      <c r="P20" s="55">
        <v>135.9</v>
      </c>
      <c r="Q20" s="25">
        <v>120</v>
      </c>
      <c r="R20" s="46">
        <f t="shared" si="6"/>
        <v>117.72499999999999</v>
      </c>
      <c r="S20" s="46">
        <f t="shared" si="7"/>
        <v>115</v>
      </c>
      <c r="T20" s="46">
        <f t="shared" si="1"/>
        <v>105</v>
      </c>
      <c r="U20" s="47">
        <f t="shared" si="3"/>
        <v>13.627270453029107</v>
      </c>
      <c r="V20" s="59">
        <f t="shared" si="4"/>
        <v>131.35227045302909</v>
      </c>
      <c r="W20" s="60">
        <f t="shared" si="5"/>
        <v>104.09772954697088</v>
      </c>
      <c r="X20" s="26"/>
    </row>
  </sheetData>
  <mergeCells count="4">
    <mergeCell ref="N1:Q1"/>
    <mergeCell ref="A1:B2"/>
    <mergeCell ref="R1:W1"/>
    <mergeCell ref="D1:M1"/>
  </mergeCells>
  <phoneticPr fontId="4" type="noConversion"/>
  <printOptions horizontalCentered="1" verticalCentered="1"/>
  <pageMargins left="0.25" right="0.25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B540D-50DF-4BA4-BC70-C1DBFD81B6C9}">
  <sheetPr>
    <pageSetUpPr fitToPage="1"/>
  </sheetPr>
  <dimension ref="A1:AE22"/>
  <sheetViews>
    <sheetView tabSelected="1" zoomScale="70" zoomScaleNormal="70" zoomScaleSheetLayoutView="25" workbookViewId="0">
      <pane xSplit="2" ySplit="1" topLeftCell="C3" activePane="bottomRight" state="frozen"/>
      <selection pane="topRight" activeCell="E1" sqref="E1"/>
      <selection pane="bottomLeft" activeCell="A2" sqref="A2"/>
      <selection pane="bottomRight" sqref="A1:Y22"/>
    </sheetView>
  </sheetViews>
  <sheetFormatPr defaultColWidth="7" defaultRowHeight="15.75" x14ac:dyDescent="0.25"/>
  <cols>
    <col min="1" max="1" width="7" style="22"/>
    <col min="2" max="3" width="12.42578125" style="22" customWidth="1"/>
    <col min="4" max="4" width="11.28515625" style="22" customWidth="1"/>
    <col min="5" max="5" width="10.7109375" style="22" customWidth="1"/>
    <col min="6" max="6" width="10.5703125" style="22" customWidth="1"/>
    <col min="7" max="7" width="11.28515625" style="22" customWidth="1"/>
    <col min="8" max="8" width="11" style="22" customWidth="1"/>
    <col min="9" max="9" width="10.85546875" style="22" customWidth="1"/>
    <col min="10" max="10" width="10.7109375" style="22" customWidth="1"/>
    <col min="11" max="11" width="10.5703125" style="22" customWidth="1"/>
    <col min="12" max="12" width="10" style="22" customWidth="1"/>
    <col min="13" max="13" width="10.42578125" style="22" customWidth="1"/>
    <col min="14" max="15" width="11.42578125" style="22" customWidth="1"/>
    <col min="16" max="16" width="12.140625" style="22" customWidth="1"/>
    <col min="17" max="17" width="11.5703125" style="22" customWidth="1"/>
    <col min="18" max="18" width="12.140625" style="21" customWidth="1"/>
    <col min="19" max="19" width="12.42578125" style="21" customWidth="1"/>
    <col min="20" max="20" width="12.7109375" style="21" customWidth="1"/>
    <col min="21" max="21" width="12.28515625" style="21" customWidth="1"/>
    <col min="22" max="22" width="7" style="21"/>
    <col min="23" max="23" width="14.5703125" style="21" customWidth="1"/>
    <col min="24" max="24" width="14.85546875" style="21" customWidth="1"/>
    <col min="25" max="25" width="17.7109375" style="20" customWidth="1"/>
    <col min="26" max="16384" width="7" style="20"/>
  </cols>
  <sheetData>
    <row r="1" spans="1:31" s="19" customFormat="1" ht="82.5" customHeight="1" x14ac:dyDescent="0.25">
      <c r="A1" s="86" t="s">
        <v>40</v>
      </c>
      <c r="B1" s="87"/>
      <c r="C1" s="36" t="s">
        <v>71</v>
      </c>
      <c r="D1" s="90" t="s">
        <v>41</v>
      </c>
      <c r="E1" s="90"/>
      <c r="F1" s="90"/>
      <c r="G1" s="90"/>
      <c r="H1" s="90"/>
      <c r="I1" s="90"/>
      <c r="J1" s="90"/>
      <c r="K1" s="90"/>
      <c r="L1" s="90"/>
      <c r="M1" s="90"/>
      <c r="N1" s="73" t="s">
        <v>0</v>
      </c>
      <c r="O1" s="73"/>
      <c r="P1" s="73"/>
      <c r="Q1" s="73"/>
      <c r="R1" s="91" t="s">
        <v>34</v>
      </c>
      <c r="S1" s="91"/>
      <c r="T1" s="91"/>
      <c r="U1" s="91"/>
      <c r="V1" s="91"/>
      <c r="W1" s="91"/>
      <c r="X1" s="92" t="s">
        <v>86</v>
      </c>
      <c r="Y1" s="93"/>
    </row>
    <row r="2" spans="1:31" s="19" customFormat="1" ht="88.5" customHeight="1" x14ac:dyDescent="0.25">
      <c r="A2" s="88"/>
      <c r="B2" s="89"/>
      <c r="C2" s="37" t="s">
        <v>76</v>
      </c>
      <c r="D2" s="32" t="s">
        <v>85</v>
      </c>
      <c r="E2" s="32" t="s">
        <v>67</v>
      </c>
      <c r="F2" s="32" t="s">
        <v>68</v>
      </c>
      <c r="G2" s="32" t="s">
        <v>70</v>
      </c>
      <c r="H2" s="32" t="s">
        <v>69</v>
      </c>
      <c r="I2" s="32" t="s">
        <v>72</v>
      </c>
      <c r="J2" s="32" t="s">
        <v>77</v>
      </c>
      <c r="K2" s="32" t="s">
        <v>73</v>
      </c>
      <c r="L2" s="32" t="s">
        <v>75</v>
      </c>
      <c r="M2" s="32" t="s">
        <v>74</v>
      </c>
      <c r="N2" s="31" t="s">
        <v>62</v>
      </c>
      <c r="O2" s="31" t="s">
        <v>80</v>
      </c>
      <c r="P2" s="31" t="s">
        <v>64</v>
      </c>
      <c r="Q2" s="31" t="s">
        <v>84</v>
      </c>
      <c r="R2" s="48" t="s">
        <v>35</v>
      </c>
      <c r="S2" s="48" t="s">
        <v>36</v>
      </c>
      <c r="T2" s="48" t="s">
        <v>37</v>
      </c>
      <c r="U2" s="23" t="s">
        <v>46</v>
      </c>
      <c r="V2" s="23" t="s">
        <v>43</v>
      </c>
      <c r="W2" s="53" t="s">
        <v>87</v>
      </c>
      <c r="X2" s="97" t="s">
        <v>88</v>
      </c>
      <c r="Y2" s="94" t="s">
        <v>89</v>
      </c>
    </row>
    <row r="3" spans="1:31" s="19" customFormat="1" ht="78" customHeight="1" x14ac:dyDescent="0.25">
      <c r="A3" s="64" t="s">
        <v>38</v>
      </c>
      <c r="B3" s="65" t="s">
        <v>1</v>
      </c>
      <c r="C3" s="38" t="s">
        <v>39</v>
      </c>
      <c r="D3" s="27" t="s">
        <v>39</v>
      </c>
      <c r="E3" s="27" t="s">
        <v>39</v>
      </c>
      <c r="F3" s="27" t="s">
        <v>39</v>
      </c>
      <c r="G3" s="27" t="s">
        <v>39</v>
      </c>
      <c r="H3" s="27" t="s">
        <v>39</v>
      </c>
      <c r="I3" s="27" t="s">
        <v>39</v>
      </c>
      <c r="J3" s="27" t="s">
        <v>39</v>
      </c>
      <c r="K3" s="27" t="s">
        <v>39</v>
      </c>
      <c r="L3" s="27" t="s">
        <v>39</v>
      </c>
      <c r="M3" s="27" t="s">
        <v>39</v>
      </c>
      <c r="N3" s="31" t="s">
        <v>39</v>
      </c>
      <c r="O3" s="31" t="s">
        <v>39</v>
      </c>
      <c r="P3" s="31" t="s">
        <v>39</v>
      </c>
      <c r="Q3" s="31" t="s">
        <v>39</v>
      </c>
      <c r="R3" s="48" t="s">
        <v>39</v>
      </c>
      <c r="S3" s="48" t="s">
        <v>39</v>
      </c>
      <c r="T3" s="48" t="s">
        <v>39</v>
      </c>
      <c r="U3" s="23" t="s">
        <v>39</v>
      </c>
      <c r="V3" s="23" t="s">
        <v>42</v>
      </c>
      <c r="W3" s="53" t="s">
        <v>63</v>
      </c>
      <c r="X3" s="98"/>
      <c r="Y3" s="94"/>
      <c r="AD3" s="68"/>
      <c r="AE3" s="68"/>
    </row>
    <row r="4" spans="1:31" s="19" customFormat="1" ht="30" customHeight="1" x14ac:dyDescent="0.25">
      <c r="A4" s="35">
        <v>1</v>
      </c>
      <c r="B4" s="42" t="s">
        <v>47</v>
      </c>
      <c r="C4" s="39">
        <v>38.68</v>
      </c>
      <c r="D4" s="24">
        <v>19</v>
      </c>
      <c r="E4" s="24">
        <v>35</v>
      </c>
      <c r="F4" s="61"/>
      <c r="G4" s="24">
        <v>21.07</v>
      </c>
      <c r="H4" s="24">
        <v>16.02</v>
      </c>
      <c r="I4" s="24">
        <v>39</v>
      </c>
      <c r="J4" s="24">
        <v>23</v>
      </c>
      <c r="K4" s="24">
        <v>19.66</v>
      </c>
      <c r="L4" s="56">
        <v>14.42</v>
      </c>
      <c r="M4" s="24">
        <v>20.79</v>
      </c>
      <c r="N4" s="25">
        <v>39.9</v>
      </c>
      <c r="O4" s="25">
        <v>38</v>
      </c>
      <c r="P4" s="25">
        <v>38.9</v>
      </c>
      <c r="Q4" s="55"/>
      <c r="R4" s="49">
        <f t="shared" ref="R4:R20" si="0">AVERAGE(C4:Q4)</f>
        <v>27.956923076923072</v>
      </c>
      <c r="S4" s="49">
        <f t="shared" ref="S4:S20" si="1">MEDIAN(C4:Q4)</f>
        <v>23</v>
      </c>
      <c r="T4" s="49">
        <f t="shared" ref="T4:T20" si="2">MIN(C4:Q4)</f>
        <v>14.42</v>
      </c>
      <c r="U4" s="50">
        <f t="shared" ref="U4:U20" si="3">_xlfn.STDEV.S(C4:Q4)</f>
        <v>10.197874275729719</v>
      </c>
      <c r="V4" s="51">
        <f>U4/R4</f>
        <v>0.3647709816874487</v>
      </c>
      <c r="W4" s="52" t="s">
        <v>61</v>
      </c>
      <c r="X4" s="71">
        <f>S4</f>
        <v>23</v>
      </c>
      <c r="Y4" s="54">
        <f>X4*12</f>
        <v>276</v>
      </c>
      <c r="AD4" s="68"/>
      <c r="AE4" s="68"/>
    </row>
    <row r="5" spans="1:31" s="19" customFormat="1" ht="30" customHeight="1" x14ac:dyDescent="0.25">
      <c r="A5" s="35">
        <v>2</v>
      </c>
      <c r="B5" s="42" t="s">
        <v>48</v>
      </c>
      <c r="C5" s="40"/>
      <c r="D5" s="24">
        <v>18</v>
      </c>
      <c r="E5" s="24">
        <v>20</v>
      </c>
      <c r="F5" s="24">
        <v>30</v>
      </c>
      <c r="G5" s="24">
        <v>16.670000000000002</v>
      </c>
      <c r="H5" s="24">
        <v>13.52</v>
      </c>
      <c r="I5" s="24">
        <v>25.83</v>
      </c>
      <c r="J5" s="24">
        <v>13.05</v>
      </c>
      <c r="K5" s="24">
        <v>15.95</v>
      </c>
      <c r="L5" s="24">
        <v>14.75</v>
      </c>
      <c r="M5" s="24">
        <v>14.26</v>
      </c>
      <c r="N5" s="25">
        <v>29.9</v>
      </c>
      <c r="O5" s="55"/>
      <c r="P5" s="25">
        <v>25.9</v>
      </c>
      <c r="Q5" s="55"/>
      <c r="R5" s="49">
        <f t="shared" si="0"/>
        <v>19.819166666666664</v>
      </c>
      <c r="S5" s="49">
        <f t="shared" si="1"/>
        <v>17.335000000000001</v>
      </c>
      <c r="T5" s="49">
        <f t="shared" si="2"/>
        <v>13.05</v>
      </c>
      <c r="U5" s="50">
        <f t="shared" si="3"/>
        <v>6.3868536261937487</v>
      </c>
      <c r="V5" s="51">
        <f t="shared" ref="V5:V20" si="4">U5/R5</f>
        <v>0.32225641640804353</v>
      </c>
      <c r="W5" s="52" t="s">
        <v>61</v>
      </c>
      <c r="X5" s="71">
        <f t="shared" ref="X5:X19" si="5">S5</f>
        <v>17.335000000000001</v>
      </c>
      <c r="Y5" s="54">
        <f t="shared" ref="Y5:Y20" si="6">X5*12</f>
        <v>208.02</v>
      </c>
      <c r="AD5" s="68"/>
      <c r="AE5" s="68"/>
    </row>
    <row r="6" spans="1:31" s="19" customFormat="1" ht="30" customHeight="1" x14ac:dyDescent="0.25">
      <c r="A6" s="35">
        <v>3</v>
      </c>
      <c r="B6" s="42" t="s">
        <v>49</v>
      </c>
      <c r="C6" s="40"/>
      <c r="D6" s="24">
        <v>21</v>
      </c>
      <c r="E6" s="24">
        <v>15</v>
      </c>
      <c r="F6" s="61"/>
      <c r="G6" s="24">
        <v>16.670000000000002</v>
      </c>
      <c r="H6" s="24">
        <v>14.68</v>
      </c>
      <c r="I6" s="24"/>
      <c r="J6" s="24">
        <v>9.0500000000000007</v>
      </c>
      <c r="K6" s="24">
        <v>18.21</v>
      </c>
      <c r="L6" s="24">
        <v>11.96</v>
      </c>
      <c r="M6" s="24">
        <v>20.79</v>
      </c>
      <c r="N6" s="25">
        <v>29.9</v>
      </c>
      <c r="O6" s="25">
        <v>33</v>
      </c>
      <c r="P6" s="25">
        <v>25.9</v>
      </c>
      <c r="Q6" s="55"/>
      <c r="R6" s="49">
        <f t="shared" si="0"/>
        <v>19.650909090909092</v>
      </c>
      <c r="S6" s="49">
        <f t="shared" si="1"/>
        <v>18.21</v>
      </c>
      <c r="T6" s="49">
        <f t="shared" si="2"/>
        <v>9.0500000000000007</v>
      </c>
      <c r="U6" s="50">
        <f t="shared" si="3"/>
        <v>7.4447504384572278</v>
      </c>
      <c r="V6" s="51">
        <f t="shared" si="4"/>
        <v>0.37885017960320827</v>
      </c>
      <c r="W6" s="52" t="s">
        <v>61</v>
      </c>
      <c r="X6" s="71">
        <f t="shared" si="5"/>
        <v>18.21</v>
      </c>
      <c r="Y6" s="54">
        <f t="shared" si="6"/>
        <v>218.52</v>
      </c>
      <c r="AD6" s="68"/>
      <c r="AE6" s="68"/>
    </row>
    <row r="7" spans="1:31" s="19" customFormat="1" ht="30" customHeight="1" x14ac:dyDescent="0.25">
      <c r="A7" s="35">
        <v>4</v>
      </c>
      <c r="B7" s="66" t="s">
        <v>50</v>
      </c>
      <c r="C7" s="39"/>
      <c r="D7" s="24">
        <v>18</v>
      </c>
      <c r="E7" s="24">
        <v>15</v>
      </c>
      <c r="F7" s="61"/>
      <c r="G7" s="24">
        <v>16.670000000000002</v>
      </c>
      <c r="H7" s="24">
        <v>12.69</v>
      </c>
      <c r="I7" s="24">
        <v>26</v>
      </c>
      <c r="J7" s="24">
        <v>8.0500000000000007</v>
      </c>
      <c r="K7" s="24">
        <v>10.83</v>
      </c>
      <c r="L7" s="24">
        <v>9.76</v>
      </c>
      <c r="M7" s="24">
        <v>14.2</v>
      </c>
      <c r="N7" s="25">
        <v>29.9</v>
      </c>
      <c r="O7" s="55"/>
      <c r="P7" s="25">
        <v>25.9</v>
      </c>
      <c r="Q7" s="55"/>
      <c r="R7" s="49">
        <f t="shared" si="0"/>
        <v>17</v>
      </c>
      <c r="S7" s="49">
        <f t="shared" si="1"/>
        <v>15</v>
      </c>
      <c r="T7" s="49">
        <f t="shared" si="2"/>
        <v>8.0500000000000007</v>
      </c>
      <c r="U7" s="50">
        <f t="shared" si="3"/>
        <v>7.2714097670259203</v>
      </c>
      <c r="V7" s="51">
        <f t="shared" si="4"/>
        <v>0.42772998629564235</v>
      </c>
      <c r="W7" s="52" t="s">
        <v>61</v>
      </c>
      <c r="X7" s="71">
        <f t="shared" si="5"/>
        <v>15</v>
      </c>
      <c r="Y7" s="54">
        <f t="shared" si="6"/>
        <v>180</v>
      </c>
      <c r="AD7" s="68"/>
      <c r="AE7" s="68"/>
    </row>
    <row r="8" spans="1:31" s="19" customFormat="1" ht="30" customHeight="1" x14ac:dyDescent="0.25">
      <c r="A8" s="35">
        <v>5</v>
      </c>
      <c r="B8" s="66" t="s">
        <v>51</v>
      </c>
      <c r="C8" s="39"/>
      <c r="D8" s="24">
        <v>14</v>
      </c>
      <c r="E8" s="61"/>
      <c r="F8" s="24"/>
      <c r="G8" s="24"/>
      <c r="H8" s="24">
        <v>9.51</v>
      </c>
      <c r="I8" s="24"/>
      <c r="J8" s="24"/>
      <c r="K8" s="24"/>
      <c r="L8" s="24"/>
      <c r="M8" s="24"/>
      <c r="N8" s="25">
        <v>24.99</v>
      </c>
      <c r="O8" s="25">
        <v>30</v>
      </c>
      <c r="P8" s="25">
        <v>25.9</v>
      </c>
      <c r="Q8" s="25">
        <v>30</v>
      </c>
      <c r="R8" s="49">
        <f t="shared" si="0"/>
        <v>22.400000000000002</v>
      </c>
      <c r="S8" s="49">
        <f t="shared" si="1"/>
        <v>25.445</v>
      </c>
      <c r="T8" s="49">
        <f t="shared" si="2"/>
        <v>9.51</v>
      </c>
      <c r="U8" s="50">
        <f t="shared" si="3"/>
        <v>8.6161499522698648</v>
      </c>
      <c r="V8" s="51">
        <f t="shared" si="4"/>
        <v>0.38464955144061891</v>
      </c>
      <c r="W8" s="52" t="s">
        <v>61</v>
      </c>
      <c r="X8" s="71">
        <f t="shared" si="5"/>
        <v>25.445</v>
      </c>
      <c r="Y8" s="54">
        <f t="shared" si="6"/>
        <v>305.34000000000003</v>
      </c>
      <c r="AD8" s="68"/>
      <c r="AE8" s="68"/>
    </row>
    <row r="9" spans="1:31" s="19" customFormat="1" ht="30" customHeight="1" x14ac:dyDescent="0.25">
      <c r="A9" s="35">
        <v>6</v>
      </c>
      <c r="B9" s="66" t="s">
        <v>52</v>
      </c>
      <c r="C9" s="39"/>
      <c r="D9" s="24">
        <v>27</v>
      </c>
      <c r="E9" s="24">
        <v>35</v>
      </c>
      <c r="F9" s="24"/>
      <c r="G9" s="24"/>
      <c r="H9" s="24">
        <v>14.52</v>
      </c>
      <c r="I9" s="24"/>
      <c r="J9" s="24"/>
      <c r="K9" s="24"/>
      <c r="L9" s="24">
        <v>21.89</v>
      </c>
      <c r="M9" s="24"/>
      <c r="N9" s="25">
        <v>39.9</v>
      </c>
      <c r="O9" s="25">
        <v>42</v>
      </c>
      <c r="P9" s="25">
        <v>37.9</v>
      </c>
      <c r="Q9" s="25">
        <v>40</v>
      </c>
      <c r="R9" s="49">
        <f t="shared" si="0"/>
        <v>32.276250000000005</v>
      </c>
      <c r="S9" s="49">
        <f t="shared" si="1"/>
        <v>36.450000000000003</v>
      </c>
      <c r="T9" s="49">
        <f t="shared" si="2"/>
        <v>14.52</v>
      </c>
      <c r="U9" s="50">
        <f t="shared" si="3"/>
        <v>10.016928439254356</v>
      </c>
      <c r="V9" s="51">
        <f t="shared" si="4"/>
        <v>0.31034982190478616</v>
      </c>
      <c r="W9" s="52" t="s">
        <v>61</v>
      </c>
      <c r="X9" s="71">
        <f t="shared" si="5"/>
        <v>36.450000000000003</v>
      </c>
      <c r="Y9" s="54">
        <f t="shared" si="6"/>
        <v>437.40000000000003</v>
      </c>
      <c r="AD9" s="68"/>
      <c r="AE9" s="68"/>
    </row>
    <row r="10" spans="1:31" s="19" customFormat="1" ht="30" customHeight="1" x14ac:dyDescent="0.25">
      <c r="A10" s="35">
        <v>7</v>
      </c>
      <c r="B10" s="66" t="s">
        <v>59</v>
      </c>
      <c r="C10" s="39"/>
      <c r="D10" s="24">
        <v>18</v>
      </c>
      <c r="E10" s="61"/>
      <c r="F10" s="24"/>
      <c r="G10" s="24"/>
      <c r="H10" s="24"/>
      <c r="I10" s="24"/>
      <c r="J10" s="24"/>
      <c r="K10" s="24">
        <v>20.76</v>
      </c>
      <c r="L10" s="24">
        <v>17.5</v>
      </c>
      <c r="M10" s="24">
        <v>14.32</v>
      </c>
      <c r="N10" s="55"/>
      <c r="O10" s="25">
        <v>25</v>
      </c>
      <c r="P10" s="25">
        <v>25.9</v>
      </c>
      <c r="Q10" s="55"/>
      <c r="R10" s="49">
        <f t="shared" si="0"/>
        <v>20.24666666666667</v>
      </c>
      <c r="S10" s="49">
        <f t="shared" si="1"/>
        <v>19.380000000000003</v>
      </c>
      <c r="T10" s="49">
        <f t="shared" si="2"/>
        <v>14.32</v>
      </c>
      <c r="U10" s="50">
        <f t="shared" si="3"/>
        <v>4.5284640516036543</v>
      </c>
      <c r="V10" s="51">
        <f t="shared" si="4"/>
        <v>0.22366467163007839</v>
      </c>
      <c r="W10" s="62" t="s">
        <v>83</v>
      </c>
      <c r="X10" s="71">
        <f>R10</f>
        <v>20.24666666666667</v>
      </c>
      <c r="Y10" s="54">
        <f t="shared" si="6"/>
        <v>242.96000000000004</v>
      </c>
      <c r="AD10" s="68"/>
      <c r="AE10" s="68"/>
    </row>
    <row r="11" spans="1:31" s="19" customFormat="1" ht="30" customHeight="1" x14ac:dyDescent="0.25">
      <c r="A11" s="35">
        <v>8</v>
      </c>
      <c r="B11" s="66" t="s">
        <v>53</v>
      </c>
      <c r="C11" s="39"/>
      <c r="D11" s="24">
        <v>10</v>
      </c>
      <c r="E11" s="24">
        <v>18</v>
      </c>
      <c r="F11" s="24">
        <v>25</v>
      </c>
      <c r="G11" s="24">
        <v>17</v>
      </c>
      <c r="H11" s="24">
        <v>9.98</v>
      </c>
      <c r="I11" s="24">
        <v>21.72</v>
      </c>
      <c r="J11" s="24"/>
      <c r="K11" s="24">
        <v>8.9499999999999993</v>
      </c>
      <c r="L11" s="24">
        <v>9.49</v>
      </c>
      <c r="M11" s="24">
        <v>10.039999999999999</v>
      </c>
      <c r="N11" s="55"/>
      <c r="O11" s="25">
        <v>25</v>
      </c>
      <c r="P11" s="25">
        <v>23.9</v>
      </c>
      <c r="Q11" s="55"/>
      <c r="R11" s="49">
        <f t="shared" si="0"/>
        <v>16.28</v>
      </c>
      <c r="S11" s="49">
        <f t="shared" si="1"/>
        <v>17</v>
      </c>
      <c r="T11" s="49">
        <f t="shared" si="2"/>
        <v>8.9499999999999993</v>
      </c>
      <c r="U11" s="50">
        <f t="shared" si="3"/>
        <v>6.7905124990680896</v>
      </c>
      <c r="V11" s="51">
        <f t="shared" si="4"/>
        <v>0.41710764736290473</v>
      </c>
      <c r="W11" s="52" t="s">
        <v>61</v>
      </c>
      <c r="X11" s="71">
        <f t="shared" si="5"/>
        <v>17</v>
      </c>
      <c r="Y11" s="54">
        <f t="shared" si="6"/>
        <v>204</v>
      </c>
      <c r="AD11" s="68"/>
      <c r="AE11" s="68"/>
    </row>
    <row r="12" spans="1:31" s="19" customFormat="1" ht="30" customHeight="1" x14ac:dyDescent="0.25">
      <c r="A12" s="35">
        <v>9</v>
      </c>
      <c r="B12" s="66" t="s">
        <v>65</v>
      </c>
      <c r="C12" s="39"/>
      <c r="D12" s="24"/>
      <c r="E12" s="24">
        <v>41</v>
      </c>
      <c r="F12" s="24"/>
      <c r="G12" s="24">
        <v>16.670000000000002</v>
      </c>
      <c r="H12" s="24"/>
      <c r="I12" s="24"/>
      <c r="J12" s="24"/>
      <c r="K12" s="24"/>
      <c r="L12" s="24"/>
      <c r="M12" s="24"/>
      <c r="N12" s="25">
        <v>39.9</v>
      </c>
      <c r="O12" s="25">
        <v>25</v>
      </c>
      <c r="P12" s="25">
        <v>49.9</v>
      </c>
      <c r="Q12" s="25">
        <v>50</v>
      </c>
      <c r="R12" s="49">
        <f t="shared" si="0"/>
        <v>37.078333333333333</v>
      </c>
      <c r="S12" s="49">
        <f t="shared" si="1"/>
        <v>40.450000000000003</v>
      </c>
      <c r="T12" s="49">
        <f t="shared" si="2"/>
        <v>16.670000000000002</v>
      </c>
      <c r="U12" s="50">
        <f t="shared" si="3"/>
        <v>13.543205553585405</v>
      </c>
      <c r="V12" s="51">
        <f t="shared" si="4"/>
        <v>0.36525928584309092</v>
      </c>
      <c r="W12" s="52" t="s">
        <v>61</v>
      </c>
      <c r="X12" s="71">
        <f t="shared" si="5"/>
        <v>40.450000000000003</v>
      </c>
      <c r="Y12" s="54">
        <f t="shared" si="6"/>
        <v>485.40000000000003</v>
      </c>
      <c r="AD12" s="68"/>
      <c r="AE12" s="68"/>
    </row>
    <row r="13" spans="1:31" s="19" customFormat="1" ht="30" customHeight="1" x14ac:dyDescent="0.25">
      <c r="A13" s="35">
        <v>10</v>
      </c>
      <c r="B13" s="66" t="s">
        <v>54</v>
      </c>
      <c r="C13" s="39"/>
      <c r="D13" s="24">
        <v>12</v>
      </c>
      <c r="E13" s="24"/>
      <c r="F13" s="24"/>
      <c r="G13" s="24">
        <v>20.97</v>
      </c>
      <c r="H13" s="24">
        <v>14.8</v>
      </c>
      <c r="I13" s="24"/>
      <c r="J13" s="24"/>
      <c r="K13" s="24"/>
      <c r="L13" s="24"/>
      <c r="M13" s="24"/>
      <c r="N13" s="25">
        <v>49.9</v>
      </c>
      <c r="O13" s="55"/>
      <c r="P13" s="25">
        <v>25.9</v>
      </c>
      <c r="Q13" s="55"/>
      <c r="R13" s="49">
        <f t="shared" si="0"/>
        <v>24.713999999999999</v>
      </c>
      <c r="S13" s="49">
        <f t="shared" si="1"/>
        <v>20.97</v>
      </c>
      <c r="T13" s="49">
        <f t="shared" si="2"/>
        <v>12</v>
      </c>
      <c r="U13" s="50">
        <f t="shared" si="3"/>
        <v>15.080549724728209</v>
      </c>
      <c r="V13" s="51">
        <f t="shared" si="4"/>
        <v>0.61020270796828557</v>
      </c>
      <c r="W13" s="52" t="s">
        <v>61</v>
      </c>
      <c r="X13" s="71">
        <f t="shared" si="5"/>
        <v>20.97</v>
      </c>
      <c r="Y13" s="54">
        <f t="shared" si="6"/>
        <v>251.64</v>
      </c>
      <c r="AD13" s="68"/>
      <c r="AE13" s="68"/>
    </row>
    <row r="14" spans="1:31" s="19" customFormat="1" ht="30" customHeight="1" x14ac:dyDescent="0.25">
      <c r="A14" s="35">
        <v>11</v>
      </c>
      <c r="B14" s="66" t="s">
        <v>55</v>
      </c>
      <c r="C14" s="39"/>
      <c r="D14" s="24">
        <v>117</v>
      </c>
      <c r="E14" s="24"/>
      <c r="F14" s="24"/>
      <c r="G14" s="24">
        <v>27.26</v>
      </c>
      <c r="H14" s="24">
        <v>32.4</v>
      </c>
      <c r="I14" s="24"/>
      <c r="J14" s="24">
        <v>174.91</v>
      </c>
      <c r="K14" s="24"/>
      <c r="L14" s="24"/>
      <c r="M14" s="24"/>
      <c r="N14" s="25">
        <v>140</v>
      </c>
      <c r="O14" s="25">
        <v>150</v>
      </c>
      <c r="P14" s="25">
        <v>141.9</v>
      </c>
      <c r="Q14" s="55"/>
      <c r="R14" s="49">
        <f t="shared" si="0"/>
        <v>111.9242857142857</v>
      </c>
      <c r="S14" s="49">
        <f t="shared" si="1"/>
        <v>140</v>
      </c>
      <c r="T14" s="49">
        <f t="shared" si="2"/>
        <v>27.26</v>
      </c>
      <c r="U14" s="50">
        <f t="shared" si="3"/>
        <v>58.62545745582517</v>
      </c>
      <c r="V14" s="51">
        <f t="shared" si="4"/>
        <v>0.5237956809970723</v>
      </c>
      <c r="W14" s="52" t="s">
        <v>61</v>
      </c>
      <c r="X14" s="71">
        <f t="shared" si="5"/>
        <v>140</v>
      </c>
      <c r="Y14" s="54">
        <f t="shared" si="6"/>
        <v>1680</v>
      </c>
      <c r="AD14" s="68"/>
      <c r="AE14" s="68"/>
    </row>
    <row r="15" spans="1:31" s="19" customFormat="1" ht="30" customHeight="1" x14ac:dyDescent="0.25">
      <c r="A15" s="35">
        <v>12</v>
      </c>
      <c r="B15" s="66" t="s">
        <v>56</v>
      </c>
      <c r="C15" s="39"/>
      <c r="D15" s="24">
        <v>145</v>
      </c>
      <c r="E15" s="24"/>
      <c r="F15" s="24"/>
      <c r="G15" s="24">
        <v>197.08</v>
      </c>
      <c r="H15" s="24">
        <v>115.31</v>
      </c>
      <c r="I15" s="24"/>
      <c r="J15" s="24"/>
      <c r="K15" s="24"/>
      <c r="L15" s="24"/>
      <c r="M15" s="24"/>
      <c r="N15" s="55"/>
      <c r="O15" s="25">
        <v>150</v>
      </c>
      <c r="P15" s="25">
        <v>214.65</v>
      </c>
      <c r="Q15" s="55"/>
      <c r="R15" s="49">
        <f t="shared" si="0"/>
        <v>164.40800000000002</v>
      </c>
      <c r="S15" s="49">
        <f t="shared" si="1"/>
        <v>150</v>
      </c>
      <c r="T15" s="49">
        <f t="shared" si="2"/>
        <v>115.31</v>
      </c>
      <c r="U15" s="50">
        <f t="shared" si="3"/>
        <v>40.578912873560334</v>
      </c>
      <c r="V15" s="51">
        <f t="shared" si="4"/>
        <v>0.24681835965135718</v>
      </c>
      <c r="W15" s="62" t="s">
        <v>83</v>
      </c>
      <c r="X15" s="71">
        <f>R15</f>
        <v>164.40800000000002</v>
      </c>
      <c r="Y15" s="54">
        <f t="shared" si="6"/>
        <v>1972.8960000000002</v>
      </c>
      <c r="AD15" s="68"/>
      <c r="AE15" s="68"/>
    </row>
    <row r="16" spans="1:31" s="19" customFormat="1" ht="30" customHeight="1" x14ac:dyDescent="0.25">
      <c r="A16" s="35">
        <v>13</v>
      </c>
      <c r="B16" s="66" t="s">
        <v>57</v>
      </c>
      <c r="C16" s="41"/>
      <c r="D16" s="24">
        <v>18</v>
      </c>
      <c r="E16" s="24"/>
      <c r="F16" s="24"/>
      <c r="G16" s="24"/>
      <c r="H16" s="24"/>
      <c r="I16" s="24"/>
      <c r="J16" s="24"/>
      <c r="K16" s="24"/>
      <c r="L16" s="24"/>
      <c r="M16" s="24"/>
      <c r="N16" s="55"/>
      <c r="O16" s="25">
        <v>60</v>
      </c>
      <c r="P16" s="25">
        <v>39.9</v>
      </c>
      <c r="Q16" s="25">
        <v>58</v>
      </c>
      <c r="R16" s="49">
        <f t="shared" si="0"/>
        <v>43.975000000000001</v>
      </c>
      <c r="S16" s="49">
        <f t="shared" si="1"/>
        <v>48.95</v>
      </c>
      <c r="T16" s="49">
        <f t="shared" si="2"/>
        <v>18</v>
      </c>
      <c r="U16" s="50">
        <f t="shared" si="3"/>
        <v>19.534648704289513</v>
      </c>
      <c r="V16" s="51">
        <f t="shared" si="4"/>
        <v>0.4442216874198866</v>
      </c>
      <c r="W16" s="52" t="s">
        <v>61</v>
      </c>
      <c r="X16" s="71">
        <f t="shared" si="5"/>
        <v>48.95</v>
      </c>
      <c r="Y16" s="54">
        <f t="shared" si="6"/>
        <v>587.40000000000009</v>
      </c>
      <c r="AD16" s="68"/>
      <c r="AE16" s="68"/>
    </row>
    <row r="17" spans="1:31" s="19" customFormat="1" ht="30" customHeight="1" x14ac:dyDescent="0.25">
      <c r="A17" s="35">
        <v>14</v>
      </c>
      <c r="B17" s="66" t="s">
        <v>82</v>
      </c>
      <c r="C17" s="41"/>
      <c r="D17" s="24">
        <v>55</v>
      </c>
      <c r="E17" s="24"/>
      <c r="F17" s="24"/>
      <c r="G17" s="24"/>
      <c r="H17" s="24">
        <v>41.77</v>
      </c>
      <c r="I17" s="24"/>
      <c r="J17" s="24"/>
      <c r="K17" s="24"/>
      <c r="L17" s="24"/>
      <c r="M17" s="24"/>
      <c r="N17" s="25">
        <v>58.7</v>
      </c>
      <c r="O17" s="55"/>
      <c r="P17" s="25">
        <v>69.900000000000006</v>
      </c>
      <c r="Q17" s="55"/>
      <c r="R17" s="49">
        <f t="shared" si="0"/>
        <v>56.342500000000008</v>
      </c>
      <c r="S17" s="49">
        <f t="shared" si="1"/>
        <v>56.85</v>
      </c>
      <c r="T17" s="49">
        <f t="shared" si="2"/>
        <v>41.77</v>
      </c>
      <c r="U17" s="50">
        <f t="shared" si="3"/>
        <v>11.597753733661824</v>
      </c>
      <c r="V17" s="51">
        <f t="shared" si="4"/>
        <v>0.20584378992167232</v>
      </c>
      <c r="W17" s="62" t="s">
        <v>83</v>
      </c>
      <c r="X17" s="71">
        <f>R17</f>
        <v>56.342500000000008</v>
      </c>
      <c r="Y17" s="54">
        <f t="shared" si="6"/>
        <v>676.11000000000013</v>
      </c>
      <c r="AD17" s="68"/>
      <c r="AE17" s="68"/>
    </row>
    <row r="18" spans="1:31" s="19" customFormat="1" ht="30" customHeight="1" x14ac:dyDescent="0.25">
      <c r="A18" s="35">
        <v>15</v>
      </c>
      <c r="B18" s="66" t="s">
        <v>58</v>
      </c>
      <c r="C18" s="41"/>
      <c r="D18" s="24">
        <v>18</v>
      </c>
      <c r="E18" s="24"/>
      <c r="F18" s="24"/>
      <c r="G18" s="24"/>
      <c r="H18" s="24"/>
      <c r="I18" s="24"/>
      <c r="J18" s="24"/>
      <c r="K18" s="24"/>
      <c r="L18" s="24"/>
      <c r="M18" s="24"/>
      <c r="N18" s="25">
        <v>32.5</v>
      </c>
      <c r="O18" s="25">
        <v>80</v>
      </c>
      <c r="P18" s="25">
        <v>49.95</v>
      </c>
      <c r="Q18" s="55"/>
      <c r="R18" s="49">
        <f t="shared" si="0"/>
        <v>45.112499999999997</v>
      </c>
      <c r="S18" s="49">
        <f t="shared" si="1"/>
        <v>41.225000000000001</v>
      </c>
      <c r="T18" s="49">
        <f t="shared" si="2"/>
        <v>18</v>
      </c>
      <c r="U18" s="50">
        <f t="shared" si="3"/>
        <v>26.675218680765621</v>
      </c>
      <c r="V18" s="51">
        <f t="shared" si="4"/>
        <v>0.59130437640932387</v>
      </c>
      <c r="W18" s="52" t="s">
        <v>61</v>
      </c>
      <c r="X18" s="71">
        <f t="shared" si="5"/>
        <v>41.225000000000001</v>
      </c>
      <c r="Y18" s="54">
        <f t="shared" si="6"/>
        <v>494.70000000000005</v>
      </c>
      <c r="AD18" s="68"/>
      <c r="AE18" s="68"/>
    </row>
    <row r="19" spans="1:31" s="19" customFormat="1" ht="30" customHeight="1" x14ac:dyDescent="0.25">
      <c r="A19" s="35">
        <v>16</v>
      </c>
      <c r="B19" s="66" t="s">
        <v>81</v>
      </c>
      <c r="C19" s="41"/>
      <c r="D19" s="24">
        <v>55</v>
      </c>
      <c r="E19" s="24"/>
      <c r="F19" s="24"/>
      <c r="G19" s="24">
        <v>27.15</v>
      </c>
      <c r="H19" s="24">
        <v>29.12</v>
      </c>
      <c r="I19" s="24"/>
      <c r="J19" s="24"/>
      <c r="K19" s="24"/>
      <c r="L19" s="24"/>
      <c r="M19" s="24"/>
      <c r="N19" s="25">
        <v>32.5</v>
      </c>
      <c r="O19" s="25">
        <v>80</v>
      </c>
      <c r="P19" s="25">
        <v>75.900000000000006</v>
      </c>
      <c r="Q19" s="55"/>
      <c r="R19" s="49">
        <f t="shared" si="0"/>
        <v>49.945</v>
      </c>
      <c r="S19" s="49">
        <f t="shared" si="1"/>
        <v>43.75</v>
      </c>
      <c r="T19" s="49">
        <f t="shared" si="2"/>
        <v>27.15</v>
      </c>
      <c r="U19" s="50">
        <f t="shared" si="3"/>
        <v>23.917101622061146</v>
      </c>
      <c r="V19" s="51">
        <f t="shared" si="4"/>
        <v>0.47886878810814187</v>
      </c>
      <c r="W19" s="52" t="s">
        <v>61</v>
      </c>
      <c r="X19" s="71">
        <f t="shared" si="5"/>
        <v>43.75</v>
      </c>
      <c r="Y19" s="54">
        <f t="shared" si="6"/>
        <v>525</v>
      </c>
      <c r="AD19" s="68"/>
      <c r="AE19" s="68"/>
    </row>
    <row r="20" spans="1:31" s="19" customFormat="1" ht="30" customHeight="1" thickBot="1" x14ac:dyDescent="0.3">
      <c r="A20" s="43">
        <v>17</v>
      </c>
      <c r="B20" s="67" t="s">
        <v>66</v>
      </c>
      <c r="C20" s="39"/>
      <c r="D20" s="28"/>
      <c r="E20" s="28"/>
      <c r="F20" s="29"/>
      <c r="G20" s="30"/>
      <c r="H20" s="30"/>
      <c r="I20" s="30"/>
      <c r="J20" s="30"/>
      <c r="K20" s="30"/>
      <c r="L20" s="30"/>
      <c r="M20" s="30"/>
      <c r="N20" s="25">
        <v>105</v>
      </c>
      <c r="O20" s="25">
        <v>110</v>
      </c>
      <c r="P20" s="55"/>
      <c r="Q20" s="25">
        <v>120</v>
      </c>
      <c r="R20" s="49">
        <f t="shared" si="0"/>
        <v>111.66666666666667</v>
      </c>
      <c r="S20" s="49">
        <f t="shared" si="1"/>
        <v>110</v>
      </c>
      <c r="T20" s="49">
        <f t="shared" si="2"/>
        <v>105</v>
      </c>
      <c r="U20" s="50">
        <f t="shared" si="3"/>
        <v>7.6376261582597333</v>
      </c>
      <c r="V20" s="51">
        <f t="shared" si="4"/>
        <v>6.8396652163519991E-2</v>
      </c>
      <c r="W20" s="62" t="s">
        <v>83</v>
      </c>
      <c r="X20" s="71">
        <f>R20</f>
        <v>111.66666666666667</v>
      </c>
      <c r="Y20" s="54">
        <f t="shared" si="6"/>
        <v>1340</v>
      </c>
      <c r="AD20" s="68"/>
      <c r="AE20" s="68"/>
    </row>
    <row r="21" spans="1:31" s="19" customFormat="1" ht="30" customHeight="1" x14ac:dyDescent="0.25">
      <c r="A21" s="95" t="s">
        <v>78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72">
        <f>SUM(X4:X20)</f>
        <v>840.44883333333337</v>
      </c>
      <c r="Y21" s="70"/>
      <c r="AD21" s="68"/>
      <c r="AE21" s="68"/>
    </row>
    <row r="22" spans="1:31" ht="30" customHeight="1" thickBot="1" x14ac:dyDescent="0.3">
      <c r="A22" s="84" t="s">
        <v>79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63"/>
      <c r="Y22" s="44">
        <f>SUM(Y4:Y20)</f>
        <v>10085.386000000002</v>
      </c>
      <c r="AD22" s="69"/>
      <c r="AE22" s="69"/>
    </row>
  </sheetData>
  <mergeCells count="9">
    <mergeCell ref="X1:Y1"/>
    <mergeCell ref="Y2:Y3"/>
    <mergeCell ref="A21:W21"/>
    <mergeCell ref="X2:X3"/>
    <mergeCell ref="A22:W22"/>
    <mergeCell ref="A1:B2"/>
    <mergeCell ref="D1:M1"/>
    <mergeCell ref="N1:Q1"/>
    <mergeCell ref="R1:W1"/>
  </mergeCells>
  <printOptions horizontalCentered="1" verticalCentered="1"/>
  <pageMargins left="0.25" right="0.25" top="0.7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8"/>
  <sheetViews>
    <sheetView workbookViewId="0">
      <selection activeCell="A6" sqref="A6"/>
    </sheetView>
  </sheetViews>
  <sheetFormatPr defaultRowHeight="15" x14ac:dyDescent="0.25"/>
  <cols>
    <col min="1" max="1" width="18.42578125" customWidth="1"/>
    <col min="2" max="2" width="49.140625" customWidth="1"/>
    <col min="6" max="6" width="12" customWidth="1"/>
    <col min="7" max="7" width="4.7109375" customWidth="1"/>
    <col min="14" max="14" width="14.42578125" customWidth="1"/>
    <col min="16" max="16" width="9.140625" customWidth="1"/>
  </cols>
  <sheetData>
    <row r="1" spans="1:19" x14ac:dyDescent="0.25">
      <c r="A1" s="102" t="s">
        <v>3</v>
      </c>
      <c r="B1" s="103"/>
    </row>
    <row r="2" spans="1:19" x14ac:dyDescent="0.25">
      <c r="A2" s="1"/>
      <c r="B2" s="1"/>
    </row>
    <row r="3" spans="1:19" ht="45" x14ac:dyDescent="0.25">
      <c r="A3" s="2" t="s">
        <v>4</v>
      </c>
      <c r="B3" s="3" t="s">
        <v>2</v>
      </c>
      <c r="F3" s="105" t="s">
        <v>27</v>
      </c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4" spans="1:19" ht="30" x14ac:dyDescent="0.25">
      <c r="A4" s="2" t="s">
        <v>31</v>
      </c>
      <c r="B4" s="18" t="s">
        <v>30</v>
      </c>
    </row>
    <row r="5" spans="1:19" ht="30" x14ac:dyDescent="0.25">
      <c r="A5" s="2" t="s">
        <v>33</v>
      </c>
      <c r="B5" s="3" t="s">
        <v>32</v>
      </c>
      <c r="F5" s="104" t="s">
        <v>5</v>
      </c>
      <c r="G5" s="104"/>
      <c r="H5" s="104"/>
      <c r="I5" s="104"/>
      <c r="J5" s="104"/>
      <c r="K5" s="104"/>
      <c r="L5" s="104"/>
      <c r="N5" s="104" t="s">
        <v>19</v>
      </c>
      <c r="O5" s="104"/>
      <c r="P5" s="104"/>
      <c r="Q5" s="104"/>
      <c r="R5" s="104"/>
      <c r="S5" s="104"/>
    </row>
    <row r="6" spans="1:19" x14ac:dyDescent="0.25">
      <c r="A6" s="1"/>
      <c r="B6" s="1"/>
    </row>
    <row r="7" spans="1:19" x14ac:dyDescent="0.25">
      <c r="A7" s="1"/>
      <c r="B7" s="1"/>
      <c r="F7" s="106" t="s">
        <v>6</v>
      </c>
      <c r="G7" s="106"/>
      <c r="H7" s="106"/>
      <c r="I7" s="106"/>
      <c r="J7" s="106"/>
      <c r="K7" s="106"/>
      <c r="L7" s="106"/>
      <c r="N7" s="106" t="s">
        <v>20</v>
      </c>
      <c r="O7" s="106"/>
      <c r="P7" s="106"/>
      <c r="Q7" s="106"/>
      <c r="R7" s="106"/>
      <c r="S7" s="106"/>
    </row>
    <row r="8" spans="1:19" x14ac:dyDescent="0.25">
      <c r="A8" s="1"/>
      <c r="B8" s="1"/>
    </row>
    <row r="9" spans="1:19" ht="15" customHeight="1" x14ac:dyDescent="0.25">
      <c r="A9" s="1"/>
      <c r="B9" s="1"/>
      <c r="F9" s="99" t="s">
        <v>28</v>
      </c>
      <c r="G9" s="12" t="s">
        <v>7</v>
      </c>
      <c r="H9" s="5">
        <v>13</v>
      </c>
      <c r="I9" s="4"/>
      <c r="J9" s="4"/>
      <c r="K9" s="4"/>
      <c r="L9" s="6"/>
      <c r="N9" s="99" t="s">
        <v>29</v>
      </c>
      <c r="O9" s="15" t="s">
        <v>7</v>
      </c>
      <c r="P9" s="5">
        <v>15</v>
      </c>
      <c r="Q9" s="4"/>
      <c r="R9" s="4"/>
      <c r="S9" s="6"/>
    </row>
    <row r="10" spans="1:19" x14ac:dyDescent="0.25">
      <c r="A10" s="1"/>
      <c r="B10" s="1"/>
      <c r="F10" s="100"/>
      <c r="G10" s="13" t="s">
        <v>8</v>
      </c>
      <c r="H10" s="8">
        <v>15</v>
      </c>
      <c r="I10" s="7" t="s">
        <v>14</v>
      </c>
      <c r="J10" s="7"/>
      <c r="K10" s="7"/>
      <c r="L10" s="9"/>
      <c r="N10" s="100"/>
      <c r="O10" s="16" t="s">
        <v>8</v>
      </c>
      <c r="P10" s="8">
        <v>18</v>
      </c>
      <c r="Q10" s="7" t="s">
        <v>21</v>
      </c>
      <c r="R10" s="7"/>
      <c r="S10" s="9"/>
    </row>
    <row r="11" spans="1:19" x14ac:dyDescent="0.25">
      <c r="A11" s="1"/>
      <c r="B11" s="1"/>
      <c r="F11" s="100"/>
      <c r="G11" s="13" t="s">
        <v>9</v>
      </c>
      <c r="H11" s="8">
        <v>18</v>
      </c>
      <c r="I11" s="7" t="s">
        <v>15</v>
      </c>
      <c r="J11" s="7"/>
      <c r="K11" s="7"/>
      <c r="L11" s="9"/>
      <c r="N11" s="100"/>
      <c r="O11" s="16" t="s">
        <v>9</v>
      </c>
      <c r="P11" s="8">
        <v>21</v>
      </c>
      <c r="Q11" s="7" t="s">
        <v>22</v>
      </c>
      <c r="R11" s="7"/>
      <c r="S11" s="9"/>
    </row>
    <row r="12" spans="1:19" x14ac:dyDescent="0.25">
      <c r="A12" s="1"/>
      <c r="B12" s="1"/>
      <c r="F12" s="100"/>
      <c r="G12" s="13" t="s">
        <v>10</v>
      </c>
      <c r="H12" s="8">
        <v>21</v>
      </c>
      <c r="I12" s="7" t="s">
        <v>16</v>
      </c>
      <c r="J12" s="7"/>
      <c r="K12" s="7"/>
      <c r="L12" s="9"/>
      <c r="N12" s="100"/>
      <c r="O12" s="16" t="s">
        <v>10</v>
      </c>
      <c r="P12" s="8">
        <v>32</v>
      </c>
      <c r="Q12" s="7" t="s">
        <v>23</v>
      </c>
      <c r="R12" s="7"/>
      <c r="S12" s="9"/>
    </row>
    <row r="13" spans="1:19" x14ac:dyDescent="0.25">
      <c r="A13" s="1"/>
      <c r="B13" s="1"/>
      <c r="F13" s="100"/>
      <c r="G13" s="13" t="s">
        <v>11</v>
      </c>
      <c r="H13" s="8">
        <v>32</v>
      </c>
      <c r="I13" s="7" t="s">
        <v>17</v>
      </c>
      <c r="J13" s="7"/>
      <c r="K13" s="7"/>
      <c r="L13" s="9"/>
      <c r="N13" s="100"/>
      <c r="O13" s="16" t="s">
        <v>11</v>
      </c>
      <c r="P13" s="8">
        <v>38</v>
      </c>
      <c r="Q13" s="7" t="s">
        <v>24</v>
      </c>
      <c r="R13" s="7"/>
      <c r="S13" s="9"/>
    </row>
    <row r="14" spans="1:19" x14ac:dyDescent="0.25">
      <c r="A14" s="1"/>
      <c r="B14" s="1"/>
      <c r="F14" s="100"/>
      <c r="G14" s="13" t="s">
        <v>12</v>
      </c>
      <c r="H14" s="8">
        <v>45</v>
      </c>
      <c r="I14" s="7" t="s">
        <v>18</v>
      </c>
      <c r="J14" s="7"/>
      <c r="K14" s="7"/>
      <c r="L14" s="9"/>
      <c r="N14" s="100"/>
      <c r="O14" s="16" t="s">
        <v>12</v>
      </c>
      <c r="P14" s="8">
        <v>40</v>
      </c>
      <c r="Q14" s="7" t="s">
        <v>25</v>
      </c>
      <c r="R14" s="7"/>
      <c r="S14" s="9"/>
    </row>
    <row r="15" spans="1:19" x14ac:dyDescent="0.25">
      <c r="A15" s="1"/>
      <c r="B15" s="1"/>
      <c r="F15" s="100"/>
      <c r="G15" s="13" t="s">
        <v>13</v>
      </c>
      <c r="H15" s="8">
        <v>46</v>
      </c>
      <c r="K15" s="7"/>
      <c r="L15" s="9"/>
      <c r="N15" s="100"/>
      <c r="O15" s="16"/>
      <c r="P15" s="8"/>
      <c r="Q15" s="7" t="s">
        <v>26</v>
      </c>
      <c r="R15" s="7"/>
      <c r="S15" s="9"/>
    </row>
    <row r="16" spans="1:19" x14ac:dyDescent="0.25">
      <c r="A16" s="1"/>
      <c r="B16" s="1"/>
      <c r="F16" s="101"/>
      <c r="G16" s="14"/>
      <c r="H16" s="10"/>
      <c r="I16" s="10"/>
      <c r="J16" s="10"/>
      <c r="K16" s="10"/>
      <c r="L16" s="11"/>
      <c r="N16" s="101"/>
      <c r="O16" s="17"/>
      <c r="P16" s="10"/>
      <c r="Q16" s="10"/>
      <c r="R16" s="10"/>
      <c r="S16" s="11"/>
    </row>
    <row r="17" spans="1:2" x14ac:dyDescent="0.25">
      <c r="A17" s="1"/>
      <c r="B17" s="1"/>
    </row>
    <row r="18" spans="1:2" x14ac:dyDescent="0.25">
      <c r="A18" s="1"/>
      <c r="B18" s="1"/>
    </row>
  </sheetData>
  <mergeCells count="8">
    <mergeCell ref="N9:N16"/>
    <mergeCell ref="A1:B1"/>
    <mergeCell ref="N5:S5"/>
    <mergeCell ref="F5:L5"/>
    <mergeCell ref="F3:S3"/>
    <mergeCell ref="F7:L7"/>
    <mergeCell ref="N7:S7"/>
    <mergeCell ref="F9:F16"/>
  </mergeCells>
  <hyperlinks>
    <hyperlink ref="B3" r:id="rId1" xr:uid="{00000000-0004-0000-0100-000000000000}"/>
    <hyperlink ref="B4" r:id="rId2" xr:uid="{00000000-0004-0000-0100-000001000000}"/>
    <hyperlink ref="B5" r:id="rId3" xr:uid="{00000000-0004-0000-0100-000002000000}"/>
  </hyperlinks>
  <pageMargins left="0.511811024" right="0.511811024" top="0.78740157499999996" bottom="0.78740157499999996" header="0.31496062000000002" footer="0.31496062000000002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Planilha1</vt:lpstr>
      <vt:lpstr>Planilha 2</vt:lpstr>
      <vt:lpstr>Matriz</vt:lpstr>
      <vt:lpstr>'Planilha 2'!Area_de_impressao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Lohana Argolo Barbosa</dc:creator>
  <cp:lastModifiedBy>Marcos Antonio da Silva</cp:lastModifiedBy>
  <cp:lastPrinted>2026-02-04T14:44:55Z</cp:lastPrinted>
  <dcterms:created xsi:type="dcterms:W3CDTF">2018-02-22T13:24:18Z</dcterms:created>
  <dcterms:modified xsi:type="dcterms:W3CDTF">2026-02-19T13:05:00Z</dcterms:modified>
</cp:coreProperties>
</file>