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\SAA\CGL\COPLI\COPLI-DILIC\2022\4 - Processos em Andamento\3 - Tomada de Preços\TP n º 01_2022\"/>
    </mc:Choice>
  </mc:AlternateContent>
  <xr:revisionPtr revIDLastSave="0" documentId="8_{368BC849-E4DB-4162-90AA-C2BC6A0F60E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ORÇAM SINTETICO PARA PREENCHIME" sheetId="4" r:id="rId1"/>
    <sheet name="COMPOSIÇÕES PARA PREENCHIMENTO" sheetId="3" r:id="rId2"/>
  </sheets>
  <definedNames>
    <definedName name="_xlnm.Print_Titles" localSheetId="0">'ORÇAM SINTETICO PARA PREENCHIME'!$1:$11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7" i="4" l="1"/>
  <c r="F57" i="4"/>
  <c r="G56" i="4"/>
  <c r="F56" i="4"/>
  <c r="G52" i="4"/>
  <c r="F52" i="4"/>
  <c r="G51" i="4"/>
  <c r="F51" i="4"/>
  <c r="G37" i="4"/>
  <c r="F37" i="4"/>
  <c r="G36" i="4"/>
  <c r="F36" i="4"/>
  <c r="G22" i="4"/>
  <c r="F22" i="4"/>
  <c r="G21" i="4"/>
  <c r="F21" i="4"/>
  <c r="G35" i="4" l="1"/>
  <c r="G62" i="4"/>
  <c r="G55" i="4"/>
  <c r="G20" i="4"/>
  <c r="G50" i="4"/>
  <c r="G63" i="4" l="1"/>
</calcChain>
</file>

<file path=xl/sharedStrings.xml><?xml version="1.0" encoding="utf-8"?>
<sst xmlns="http://schemas.openxmlformats.org/spreadsheetml/2006/main" count="578" uniqueCount="249">
  <si>
    <t>OBRA :</t>
  </si>
  <si>
    <t>MIN-JUSTICA-LICITACAO</t>
  </si>
  <si>
    <t>ORÇAMENTO :</t>
  </si>
  <si>
    <t>MIN-JUSTICA</t>
  </si>
  <si>
    <t>LOCAL :</t>
  </si>
  <si>
    <t>PALACIO DA JUSTICA - DF</t>
  </si>
  <si>
    <t>CÓDIGO</t>
  </si>
  <si>
    <t>DESCRIÇÃO</t>
  </si>
  <si>
    <t>UNIDADE</t>
  </si>
  <si>
    <t>QUANT.</t>
  </si>
  <si>
    <t>PREÇO(R$)</t>
  </si>
  <si>
    <t>PREÇO TOTAL (R$)</t>
  </si>
  <si>
    <t>INSTALAÇÃO DO CANTERIO DE OBRAS</t>
  </si>
  <si>
    <t>74209/1U</t>
  </si>
  <si>
    <t>PLACA DE OBRA EM CHAPA DE ACO GALVANIZADO</t>
  </si>
  <si>
    <t>M2</t>
  </si>
  <si>
    <t>CP-ASN-0003</t>
  </si>
  <si>
    <t>MOBILIZAÇÃO/DESMOBILIZAÇÃO</t>
  </si>
  <si>
    <t>UN</t>
  </si>
  <si>
    <t>CP-ASN-0005</t>
  </si>
  <si>
    <t>ELABORAÇÃO DE PPRA E PGR</t>
  </si>
  <si>
    <t>und</t>
  </si>
  <si>
    <t>CP-ASN-0050</t>
  </si>
  <si>
    <t>INSTALAÇÃO PROVISÓRIA DE ÁGUA</t>
  </si>
  <si>
    <t>CP-ASN-0051</t>
  </si>
  <si>
    <t>INSTALAÇÃO PROVISÓRIA DE ENERGIA</t>
  </si>
  <si>
    <t>CP-ASN-0052</t>
  </si>
  <si>
    <t>INSTALAÇÃO PROVISORIA DE ESGOTO SANITARIO</t>
  </si>
  <si>
    <t>CP-ASN-1000</t>
  </si>
  <si>
    <t>ANOTAÇÃO DE RESPONSABILIDADE TÉCNICA</t>
  </si>
  <si>
    <t>SUBTOTAL (Etapa):</t>
  </si>
  <si>
    <t>MANUTENÇÃO DO CANTEIRO DE OBRAS</t>
  </si>
  <si>
    <t>02.1</t>
  </si>
  <si>
    <t>ANDAIMES</t>
  </si>
  <si>
    <t>LOCACAO DE ANDAIME METALICO TUBULAR DE ENCAIXE, TIPO DE TORRE, COM LARGURA DE 1 ATE 1,5 M E ALTURA DE *1,00* M</t>
  </si>
  <si>
    <t>MXMES</t>
  </si>
  <si>
    <t>97064U</t>
  </si>
  <si>
    <t>MONTAGEM E DESMONTAGEM DE ANDAIME TUBULAR TIPO ?TORRE? (EXCLUSIVE ANDAIME E LIMPEZA). AF_11/2017</t>
  </si>
  <si>
    <t>M</t>
  </si>
  <si>
    <t>CP-ASN-0412</t>
  </si>
  <si>
    <t>MONTAGEM E DESMONTAGEM DE ASSOALHO PARA ANDAIME TUBULAR, EM CHAPA DE MADEIRA COMPENSADA PLASTIFICADA, COM REAPROVEITAMENTO</t>
  </si>
  <si>
    <t>02.2</t>
  </si>
  <si>
    <t>ESCORAMENTO E CIMBRAMENTO</t>
  </si>
  <si>
    <t>BA-92450</t>
  </si>
  <si>
    <t>FORNECIMENTO, MONTAGEM E DESMONTAGEM, ESCORAMENTO PARA PE DIREITO TRIPLO - BASEADO SINAPI 92450</t>
  </si>
  <si>
    <t>02.3</t>
  </si>
  <si>
    <t>CONTAINERS</t>
  </si>
  <si>
    <t>LOCACAO DE CONTAINER 2,30 X 6,00 M, ALT. 2,50 M, COM 1 SANITARIO, PARA ESCRITORIO, COMPLETO, SEM DIVISORIAS INTERNAS</t>
  </si>
  <si>
    <t>MÊS</t>
  </si>
  <si>
    <t>LOCACAO DE CONTAINER 2,30 X 4,30 M, ALT. 2,50 M, PARA SANITARIO, COM 3 BACIAS, 4 CHUVEIROS, 1 LAVATORIO E 1 MICTORIO</t>
  </si>
  <si>
    <t>02.4</t>
  </si>
  <si>
    <t>PESSOAL</t>
  </si>
  <si>
    <t>90776U</t>
  </si>
  <si>
    <t>ENCARREGADO GERAL COM ENCARGOS COMPLEMENTARES</t>
  </si>
  <si>
    <t>H</t>
  </si>
  <si>
    <t>90778U</t>
  </si>
  <si>
    <t>ENGENHEIRO CIVIL DE OBRA PLENO COM ENCARGOS COMPLEMENTARES</t>
  </si>
  <si>
    <t>TRATAMENTO DE CONCRETO</t>
  </si>
  <si>
    <t>03.1</t>
  </si>
  <si>
    <t>ESCARIFICAÇÃO</t>
  </si>
  <si>
    <t>BA-84084-1</t>
  </si>
  <si>
    <t>APICOAMENTO MANUAL DE SUPERFICIE DE CONCRETO C/ PROFUNDIDADE DE ATÉ 1,5 CM - BASEADO SINAPI 84084</t>
  </si>
  <si>
    <t>03.2</t>
  </si>
  <si>
    <t>TRATAMENTO DAS ARMADURAS</t>
  </si>
  <si>
    <t>100722U</t>
  </si>
  <si>
    <t>PINTURA COM TINTA ALQUÍDICA DE FUNDO (TIPO ZARCÃO) APLICADA A ROLO OU PINCEL SOBRE SUPERFÍCIES METÁLICAS (EXCETO PERFIL) EXECUTADO EM OBRA (POR DEMÃO). AF_01/2020</t>
  </si>
  <si>
    <t>CP -ASN-0006</t>
  </si>
  <si>
    <t>LIMPEZA MANUAL DE ARMADURA COM ESCOVA DE CERDAS DE AÇO EM PAREDES E LAJES DE CONCRETO - COMPOSIÇÃO PRÓPRIA</t>
  </si>
  <si>
    <t>03.3</t>
  </si>
  <si>
    <t>COMPLEMENTAÇÃO DE ARMADURAS</t>
  </si>
  <si>
    <t>92775U</t>
  </si>
  <si>
    <t>ARMAÇÃO DE PILAR OU VIGA DE UMA ESTRUTURA CONVENCIONAL DE CONCRETO ARMADO EM UMA EDIFICAÇÃO TÉRREA OU SOBRADO UTILIZANDO AÇO CA-60 DE 5,0 MM - MONTAGEM. AF_12/2015</t>
  </si>
  <si>
    <t>KG</t>
  </si>
  <si>
    <t>92776U</t>
  </si>
  <si>
    <t>ARMAÇÃO DE PILAR OU VIGA DE UMA ESTRUTURA CONVENCIONAL DE CONCRETO ARMADO EM UMA EDIFICAÇÃO TÉRREA OU SOBRADO UTILIZANDO AÇO CA-50 DE 6,3 MM - MONTAGEM. AF_12/2015</t>
  </si>
  <si>
    <t>92782U</t>
  </si>
  <si>
    <t>ARMAÇÃO DE PILAR OU VIGA DE UMA ESTRUTURA CONVENCIONAL DE CONCRETO ARMADO EM UMA EDIFICAÇÃO TÉRREA OU SOBRADO UTILIZANDO AÇO CA-50 DE 25,0 MM - MONTAGEM. AF_12/2015</t>
  </si>
  <si>
    <t>03.4</t>
  </si>
  <si>
    <t>PONTE DE ADERÊNCIA</t>
  </si>
  <si>
    <t>BA-79471U</t>
  </si>
  <si>
    <t>PINTURA ADESIVA P/ CONCRETO, A BASE DE RESINA EPOXI ( SIKADUR 32 )</t>
  </si>
  <si>
    <t>03.5</t>
  </si>
  <si>
    <t>ARGAMASSA DE RESTAURAÇÃO</t>
  </si>
  <si>
    <t>BA-91075U</t>
  </si>
  <si>
    <t>EXECUÇÃO DE REVESTIMENTO DE CONCRETO PROJETADO COM ESPESSURA DE 4 CM, SEM TELA, APLICAÇÃO CONTÍNUA, UTILIZANDO EQUIPAMENTO DE PROJEÇÃO COM 3 M³/H DE CAPACIDADE. - BASEADO SINAPI 91075</t>
  </si>
  <si>
    <t>SERVIÇOS COMPLEMENTARES</t>
  </si>
  <si>
    <t>04.1</t>
  </si>
  <si>
    <t>PINTURA</t>
  </si>
  <si>
    <t>99814U</t>
  </si>
  <si>
    <t>LIMPEZA DE SUPERFÍCIE COM JATO DE ALTA PRESSÃO. AF_04/2019</t>
  </si>
  <si>
    <t>CP-ASN-0402</t>
  </si>
  <si>
    <t>PINTURA HIDROFUGANTE COM SILICONE EM TETO CIMENTADO, UMA DEMAO - COMPOSIÇÃO PRÓPRIA</t>
  </si>
  <si>
    <t>SERVIÇOS FINAIS</t>
  </si>
  <si>
    <t>05.1</t>
  </si>
  <si>
    <t>LIMPEZA DA OBRA</t>
  </si>
  <si>
    <t>BA-72900-1</t>
  </si>
  <si>
    <t>TRANSP. VERTICAL E REMOÇÃO DE ENTULHO COM CAMINHAO BASCULANTE 6 M3, RODOVIA PAVIMENTADA, DMT 30 KM</t>
  </si>
  <si>
    <t>BA-9537U</t>
  </si>
  <si>
    <t>LIMPEZA FINAL DA OBRA - BASEADO SINAPI JAN/2017</t>
  </si>
  <si>
    <t>05.2</t>
  </si>
  <si>
    <t>DESMOBILIZAÇÃO</t>
  </si>
  <si>
    <t xml:space="preserve">TOTAL GERAL: </t>
  </si>
  <si>
    <t xml:space="preserve">Orçamento Sintético </t>
  </si>
  <si>
    <t>Orçamento Analítico</t>
  </si>
  <si>
    <t>QUANT./COEF.</t>
  </si>
  <si>
    <t>SARRAFO DE MADEIRA NAO APARELHADA *2,5 X 7* CM, MACARANDUBA, ANGELIM OU EQUIVALENTE DA REGIAO</t>
  </si>
  <si>
    <t>PONTALETE DE MADEIRA NAO APARELHADA *7,5 X 7,5* CM (3 X 3 ") PINUS, MISTA OU EQUIVALENTE DA REGIAO</t>
  </si>
  <si>
    <t>PLACA DE OBRA (PARA CONSTRUCAO CIVIL) EM CHAPA GALVANIZADA *N. 22*, ADESIVADA, DE *2,0 X 1,125* M</t>
  </si>
  <si>
    <t>PREGO DE ACO POLIDO COM CABECA 18 X 30 (2 3/4 X 10)</t>
  </si>
  <si>
    <t>88262U</t>
  </si>
  <si>
    <t>CARPINTEIRO DE FORMAS COM ENCARGOS COMPLEMENTARES</t>
  </si>
  <si>
    <t>88316U</t>
  </si>
  <si>
    <t>SERVENTE COM ENCARGOS COMPLEMENTARES</t>
  </si>
  <si>
    <t>94962U</t>
  </si>
  <si>
    <t>CONCRETO MAGRO PARA LASTRO, TRAÇO 1:4,5:4,5 (CIMENTO/ AREIA MÉDIA/ BRITA 1) - PREPARO MECÂNICO COM BETONEIRA 400 L. AF_07/2016</t>
  </si>
  <si>
    <t>M3</t>
  </si>
  <si>
    <t>67826U</t>
  </si>
  <si>
    <t>CAMINHÃO BASCULANTE 6 M3 TOCO, PESO BRUTO TOTAL 16.000 KG, CARGA ÚTIL MÁXIMA 11.130 KG, DISTÂNCIA ENTRE EIXOS 5,36 M, POTÊNCIA 185 CV, INCLUSIVE CAÇAMBA METÁLICA - CHP DIURNO. AF_06/2014</t>
  </si>
  <si>
    <t>CHP</t>
  </si>
  <si>
    <t>88309U</t>
  </si>
  <si>
    <t>PEDREIRO COM ENCARGOS COMPLEMENTARES</t>
  </si>
  <si>
    <t>90779U</t>
  </si>
  <si>
    <t>ENGENHEIRO CIVIL DE OBRA SENIOR COM ENCARGOS COMPLEMENTARES</t>
  </si>
  <si>
    <t>ADAPTADOR PVC SOLDAVEL, COM FLANGES LIVRES, 25 MM X 3/4", PARA CAIXA D AGUA</t>
  </si>
  <si>
    <t>REGISTRO PVC ESFERA VS SOLDAVEL DN 25</t>
  </si>
  <si>
    <t>CAIXA DAGUA EM POLIETILENO 1000 LITROS, COM TAMPA</t>
  </si>
  <si>
    <t>JOELHO PVC SOLD 45G P/ AGUA FRIA PRED 25 MM</t>
  </si>
  <si>
    <t>TE PVC SOLD 90G P/ AGUA FRIA PREDIAL 25MM</t>
  </si>
  <si>
    <t>88248U</t>
  </si>
  <si>
    <t>AUXILIAR DE ENCANADOR OU BOMBEIRO HIDRÁULICO COM ENCARGOS COMPLEMENTARES</t>
  </si>
  <si>
    <t>88267U</t>
  </si>
  <si>
    <t>ENCANADOR OU BOMBEIRO HIDRÁULICO COM ENCARGOS COMPLEMENTARES</t>
  </si>
  <si>
    <t>TUBO PVC, SOLDAVEL, DN 25 MM, AGUA FRIA (NBR-5648)</t>
  </si>
  <si>
    <t>88247U</t>
  </si>
  <si>
    <t>AUXILIAR DE ELETRICISTA COM ENCARGOS COMPLEMENTARES</t>
  </si>
  <si>
    <t>88264U</t>
  </si>
  <si>
    <t>ELETRICISTA COM ENCARGOS COMPLEMENTARES</t>
  </si>
  <si>
    <t>CIMENTO PORTLAND COMPOSTO CP II-32</t>
  </si>
  <si>
    <t>AREIA GROSSA - POSTO JAZIDA/FORNECEDOR (RETIRADO NA JAZIDA, SEM TRANSPORTE)</t>
  </si>
  <si>
    <t>ACO CA-60, 4,2 MM, OU 5,0 MM, OU 6,0 MM, OU 7,0 MM, VERGALHAO</t>
  </si>
  <si>
    <t>PEDRA BRITADA N. 2 (19 A 38 MM) POSTO PEDREIRA/FORNECEDOR, SEM FRETE</t>
  </si>
  <si>
    <t>PREGO DE ACO POLIDO COM CABECA 18 X 27 (2 1/2 X 10)</t>
  </si>
  <si>
    <t>TABUA DE MADEIRA NAO APARELHADA *2,5 X 30* CM, CEDRINHO OU EQUIVALENTE DA REGIAO</t>
  </si>
  <si>
    <t>BLOCO CERAMICO (ALVENARIA DE VEDACAO), 8 FUROS, DE 9 X 19 X 19 CM</t>
  </si>
  <si>
    <t>TUBO PVC SERIE NORMAL, DN 100 MM, PARA ESGOTO PREDIAL (NBR 5688)</t>
  </si>
  <si>
    <t>100251U</t>
  </si>
  <si>
    <t>TRANSPORTE HORIZONTAL MANUAL, DE TUBO DE AÇO CARBONO LEVE OU MÉDIO, PRETO OU GALVANIZADO, COM DIÂMETRO MAIOR QUE 32 MM E MENOR OU IGUAL A 65 MM (UNIDADE: MXKM). AF_07/2019</t>
  </si>
  <si>
    <t>mxkm</t>
  </si>
  <si>
    <t>88278U</t>
  </si>
  <si>
    <t>MONTADOR DE ESTRUTURA METÁLICA COM ENCARGOS COMPLEMENTARES</t>
  </si>
  <si>
    <t>88239U</t>
  </si>
  <si>
    <t>AJUDANTE DE CARPINTEIRO COM ENCARGOS COMPLEMENTARES</t>
  </si>
  <si>
    <t>EXAMES - HORISTA (COLETADO CAIXA)</t>
  </si>
  <si>
    <t>SEGURO - HORISTA (COLETADO CAIXA)</t>
  </si>
  <si>
    <t>ENCARREGADO GERAL DE OBRAS</t>
  </si>
  <si>
    <t>FERRAMENTAS - FAMILIA ENCARREGADO GERAL - HORISTA (ENCARGOS COMPLEMENTARES - COLETADO CAIXA)</t>
  </si>
  <si>
    <t>EPI - FAMILIA ENCARREGADO GERAL - HORISTA (ENCARGOS COMPLEMENTARES - COLETADO CAIXA)</t>
  </si>
  <si>
    <t>95401U</t>
  </si>
  <si>
    <t>CURSO DE CAPACITAÇÃO PARA ENCARREGADO GERAL (ENCARGOS COMPLEMENTARES) - HORISTA</t>
  </si>
  <si>
    <t>ENGENHEIRO CIVIL DE OBRA PLENO</t>
  </si>
  <si>
    <t>FERRAMENTAS - FAMILIA ENGENHEIRO CIVIL - HORISTA (ENCARGOS COMPLEMENTARES - COLETADO CAIXA)</t>
  </si>
  <si>
    <t>EPI - FAMILIA ENGENHEIRO CIVIL - HORISTA (ENCARGOS COMPLEMENTARES - COLETADO CAIXA)</t>
  </si>
  <si>
    <t>95403U</t>
  </si>
  <si>
    <t>CURSO DE CAPACITAÇÃO PARA ENGENHEIRO CIVIL DE OBRA PLENO (ENCARGOS COMPLEMENTARES) - HORISTA</t>
  </si>
  <si>
    <t>SOLVENTE DILUENTE A BASE DE AGUARRAS</t>
  </si>
  <si>
    <t>L</t>
  </si>
  <si>
    <t>88310U</t>
  </si>
  <si>
    <t>PINTOR COM ENCARGOS COMPLEMENTARES</t>
  </si>
  <si>
    <t>ESCOVA DE ACO, COM CABO, *4 X 15* FILEIRAS DE CERDAS</t>
  </si>
  <si>
    <t>ESPACADOR / DISTANCIADOR CIRCULAR COM ENTRADA LATERAL, EM PLASTICO, PARA VERGALHAO *4,2 A 12,5* MM, COBRIMENTO 20 MM</t>
  </si>
  <si>
    <t>88238U</t>
  </si>
  <si>
    <t>AJUDANTE DE ARMADOR COM ENCARGOS COMPLEMENTARES</t>
  </si>
  <si>
    <t>88245U</t>
  </si>
  <si>
    <t>ARMADOR COM ENCARGOS COMPLEMENTARES</t>
  </si>
  <si>
    <t>92791U</t>
  </si>
  <si>
    <t>CORTE E DOBRA DE AÇO CA-60, DIÂMETRO DE 5,0 MM, UTILIZADO EM ESTRUTURAS DIVERSAS, EXCETO LAJES. AF_12/2015</t>
  </si>
  <si>
    <t>92792U</t>
  </si>
  <si>
    <t>CORTE E DOBRA DE AÇO CA-50, DIÂMETRO DE 6,3 MM, UTILIZADO EM ESTRUTURAS DIVERSAS, EXCETO LAJES. AF_12/2015</t>
  </si>
  <si>
    <t>92798U</t>
  </si>
  <si>
    <t>CORTE E DOBRA DE AÇO CA-50, DIÂMETRO DE 25,0 MM, UTILIZADO EM ESTRUTURAS DIVERSAS, EXCETO LAJES. AF_12/2015</t>
  </si>
  <si>
    <t>ADESIVO ESTRUTURAL A BASE DE RESINA EPOXI, BICOMPONENTE, FLUIDO</t>
  </si>
  <si>
    <t>AREIA MEDIA - POSTO JAZIDA/FORNECEDOR (RETIRADO NA JAZIDA, SEM TRANSPORTE)</t>
  </si>
  <si>
    <t>PEDRA BRITADA N. 0, OU PEDRISCO (4,8 A 9,5 MM) POSTO PEDREIRA/FORNECEDOR, SEM FRETE</t>
  </si>
  <si>
    <t>88297U</t>
  </si>
  <si>
    <t>OPERADOR DE MÁQUINAS E EQUIPAMENTOS COM ENCARGOS COMPLEMENTARES</t>
  </si>
  <si>
    <t>88377U</t>
  </si>
  <si>
    <t>OPERADOR DE BETONEIRA ESTACIONÁRIA/MISTURADOR COM ENCARGOS COMPLEMENTARES</t>
  </si>
  <si>
    <t>88830U</t>
  </si>
  <si>
    <t>BETONEIRA CAPACIDADE NOMINAL DE 400 L, CAPACIDADE DE MISTURA 280 L, MOTOR ELÉTRICO TRIFÁSICO POTÊNCIA DE 2 CV, SEM CARREGADOR - CHP DIURNO. AF_10/2014</t>
  </si>
  <si>
    <t>88831U</t>
  </si>
  <si>
    <t>BETONEIRA CAPACIDADE NOMINAL DE 400 L, CAPACIDADE DE MISTURA 280 L, MOTOR ELÉTRICO TRIFÁSICO POTÊNCIA DE 2 CV, SEM CARREGADOR - CHI DIURNO. AF_10/2014</t>
  </si>
  <si>
    <t>CHI</t>
  </si>
  <si>
    <t>89509U</t>
  </si>
  <si>
    <t>TUBO PVC, SÉRIE R, ÁGUA PLUVIAL, DN 50 MM, FORNECIDO E INSTALADO EM RAMAL DE ENCAMINHAMENTO. AF_12/2014</t>
  </si>
  <si>
    <t>90650U</t>
  </si>
  <si>
    <t>BOMBA CENTRÍFUGA MONOESTÁGIO COM MOTOR ELÉTRICO MONOFÁSICO, POTÊNCIA 15 HP, DIÂMETRO DO ROTOR 173 MM, HM/Q = 30 MCA / 90 M3/H A 45 MCA / 55 M3/H - CHP DIURNO. AF_06/2015</t>
  </si>
  <si>
    <t>90651U</t>
  </si>
  <si>
    <t>BOMBA CENTRÍFUGA MONOESTÁGIO COM MOTOR ELÉTRICO MONOFÁSICO, POTÊNCIA 15 HP, DIÂMETRO DO ROTOR 173 MM, HM/Q = 30 MCA / 90 M3/H A 45 MCA / 55 M3/H - CHI DIURNO. AF_06/2015</t>
  </si>
  <si>
    <t>90656U</t>
  </si>
  <si>
    <t>BOMBA DE PROJEÇÃO DE CONCRETO SECO, POTÊNCIA 10 CV, VAZÃO 3 M3/H - CHP DIURNO. AF_06/2015</t>
  </si>
  <si>
    <t>90657U</t>
  </si>
  <si>
    <t>BOMBA DE PROJEÇÃO DE CONCRETO SECO, POTÊNCIA 10 CV, VAZÃO 3 M3/H - CHI DIURNO. AF_06/2015</t>
  </si>
  <si>
    <t>90999U</t>
  </si>
  <si>
    <t>COMPRESSOR DE AR REBOCAVEL, VAZÃO 400 PCM, PRESSAO DE TRABALHO 102 PSI, MOTOR A DIESEL POTÊNCIA 110 CV - CHP DIURNO. AF_06/2015</t>
  </si>
  <si>
    <t>91001U</t>
  </si>
  <si>
    <t>COMPRESSOR DE AR REBOCAVEL, VAZÃO 400 PCM, PRESSAO DE TRABALHO 102 PSI, MOTOR A DIESEL POTÊNCIA 110 CV - CHI DIURNO. AF_06/2015</t>
  </si>
  <si>
    <t>99833U</t>
  </si>
  <si>
    <t>LAVADORA DE ALTA PRESSAO (LAVA-JATO) PARA AGUA FRIA, PRESSAO DE OPERACAO ENTRE 1400 E 1900 LIB/POL2, VAZAO MAXIMA ENTRE 400 E 700 L/H - CHP DIURNO. AF_04/2019</t>
  </si>
  <si>
    <t>IMPERMEABILIZANTE INCOLOR PARA TRATAMENTO DE FACHADAS E TELHAS, BASE SILICONE</t>
  </si>
  <si>
    <t>CORDA DE POLIAMIDA 12 MM TIPO BOMBEIRO, PARA TRABALHO EM ALTURA</t>
  </si>
  <si>
    <t>100m</t>
  </si>
  <si>
    <t>5811U</t>
  </si>
  <si>
    <t>CAMINHÃO BASCULANTE 6 M3, PESO BRUTO TOTAL 16.000 KG, CARGA ÚTIL MÁXIMA 13.071 KG, DISTÂNCIA ENTRE EIXOS 4,80 M, POTÊNCIA 230 CV INCLUSIVE CAÇAMBA METÁLICA - CHP DIURNO. AF_06/2014</t>
  </si>
  <si>
    <t>ACIDO MURIATICO, DILUICAO 10% A 12% PARA USO EM LIMPEZA</t>
  </si>
  <si>
    <t>101875U</t>
  </si>
  <si>
    <t>QUADRO DE DISTRIBUIÇÃO DE ENERGIA EM CHAPA DE AÇO GALVANIZADO, DE EMBUTIR, COM BARRAMENTO TRIFÁSICO, PARA 12 DISJUNTORES DIN 100A - FORNECIMENTO E INSTALAÇÃO. AF_10/2020</t>
  </si>
  <si>
    <t>101890U</t>
  </si>
  <si>
    <t>DISJUNTOR MONOPOLAR TIPO NEMA, CORRENTE NOMINAL DE 10 ATÉ 30A - FORNECIMENTO E INSTALAÇÃO. AF_10/2020</t>
  </si>
  <si>
    <t>101892U</t>
  </si>
  <si>
    <t>DISJUNTOR BIPOLAR TIPO NEMA, CORRENTE NOMINAL DE 10 ATÉ 50A - FORNECIMENTO E INSTALAÇÃO. AF_10/2020</t>
  </si>
  <si>
    <t>101893U</t>
  </si>
  <si>
    <t>DISJUNTOR TRIPOLAR TIPO NEMA, CORRENTE NOMINAL DE 10 ATÉ 50A - FORNECIMENTO E INSTALAÇÃO. AF_10/2020</t>
  </si>
  <si>
    <t>91927U</t>
  </si>
  <si>
    <t>CABO DE COBRE FLEXÍVEL ISOLADO, 2,5 MM², ANTI-CHAMA 0,6/1,0 KV, PARA CIRCUITOS TERMINAIS - FORNECIMENTO E INSTALAÇÃO. AF_12/2015</t>
  </si>
  <si>
    <t>91930U</t>
  </si>
  <si>
    <t>CABO DE COBRE FLEXÍVEL ISOLADO, 6 MM², ANTI-CHAMA 450/750 V, PARA CIRCUITOS TERMINAIS - FORNECIMENTO E INSTALAÇÃO. AF_12/2015</t>
  </si>
  <si>
    <t>ARAME RECOZIDO 16 BWG, D = 1,65 MM (0,016 KG/M) OU 18 BWG, D = 1,25 MM (0,01 KG/M)</t>
  </si>
  <si>
    <t>BDI (R$)</t>
  </si>
  <si>
    <t>CUSTO(R$)</t>
  </si>
  <si>
    <t>5705U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</si>
  <si>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</si>
  <si>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>CHAPA DE MADEIRA COMPENSADA PLASTIFICADA PARA FORMA DE CONCRETO, DE 2,20 x 1,10 M, E = 18 MM</t>
  </si>
  <si>
    <t>CAIBRO DE MADEIRA NAO APARELHADA 5 X 5 CM (2 X 2 ") PINUS, MISTA OU EQUIVALENTE DA REGIAO</t>
  </si>
  <si>
    <t>91692U</t>
  </si>
  <si>
    <t>SERRA CIRCULAR DE BANCADA COM MOTOR ELÉTRICO POTÊNCIA DE 5HP, COM COIFA PARA DISCO 10" - CHP DIURNO. AF_08/2015</t>
  </si>
  <si>
    <t>91693U</t>
  </si>
  <si>
    <t>SERRA CIRCULAR DE BANCADA COM MOTOR ELÉTRICO POTÊNCIA DE 5HP, COM COIFA PARA DISCO 10" - CHI DIURNO. AF_08/2015</t>
  </si>
  <si>
    <t>VIGA *7,5 X 15 CM EM PINUS, MISTA OU EQUIVALENTE DA REGIAO - BRUTA</t>
  </si>
  <si>
    <t>PREGO DE ACO POLIDO COM CABECA 17 X 21 (2 X 11)</t>
  </si>
  <si>
    <t>LOCACAO DE CONTAINER 2,30 X 6,00 M, ALT. 2,50 M, PARA ESCRITORIO, SEM DIVISORIAS INTERNAS E SEM SANITARIO</t>
  </si>
  <si>
    <t xml:space="preserve">DATA BASE </t>
  </si>
  <si>
    <t>%</t>
  </si>
  <si>
    <t xml:space="preserve"> BDI - LEI SOCIAL %</t>
  </si>
  <si>
    <t xml:space="preserve">Data: __/__/2021                    </t>
  </si>
  <si>
    <t>NOME DA EMPRESA</t>
  </si>
  <si>
    <t xml:space="preserve"> INDICAÇÃO DE % BDI E % LEI SOCIAL </t>
  </si>
  <si>
    <t>DATA BASE</t>
  </si>
  <si>
    <t>__/__/ 2021</t>
  </si>
  <si>
    <t>FUNDO ANTICORROSIVO TIPO ZARCAO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</si>
</sst>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5"/>
      <color rgb="FF000000"/>
      <name val="Arial"/>
      <family val="2"/>
    </font>
    <font>
      <sz val="10"/>
      <color theme="1"/>
      <name val="Arial"/>
      <family val="2"/>
    </font>
    <font>
      <sz val="10"/>
      <name val="Arial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6E6E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</cellStyleXfs>
  <cellXfs count="90">
    <xf numFmtId="0" fontId="0" fillId="0" borderId="0" xfId="0"/>
    <xf numFmtId="0" fontId="19" fillId="0" borderId="10" xfId="0" applyFont="1" applyBorder="1" applyAlignment="1">
      <alignment horizontal="right" wrapText="1"/>
    </xf>
    <xf numFmtId="4" fontId="19" fillId="0" borderId="10" xfId="0" applyNumberFormat="1" applyFont="1" applyBorder="1" applyAlignment="1">
      <alignment horizontal="right" wrapText="1"/>
    </xf>
    <xf numFmtId="0" fontId="19" fillId="0" borderId="0" xfId="0" applyFont="1"/>
    <xf numFmtId="0" fontId="19" fillId="0" borderId="0" xfId="0" applyFont="1" applyAlignment="1">
      <alignment horizontal="right" wrapText="1"/>
    </xf>
    <xf numFmtId="4" fontId="19" fillId="0" borderId="0" xfId="0" applyNumberFormat="1" applyFont="1" applyAlignment="1">
      <alignment horizontal="right" wrapText="1"/>
    </xf>
    <xf numFmtId="4" fontId="19" fillId="0" borderId="0" xfId="0" applyNumberFormat="1" applyFont="1"/>
    <xf numFmtId="0" fontId="21" fillId="0" borderId="13" xfId="0" applyFont="1" applyFill="1" applyBorder="1" applyAlignment="1">
      <alignment horizontal="right" wrapText="1"/>
    </xf>
    <xf numFmtId="0" fontId="21" fillId="0" borderId="16" xfId="0" applyFont="1" applyFill="1" applyBorder="1" applyAlignment="1">
      <alignment horizontal="right" wrapText="1"/>
    </xf>
    <xf numFmtId="0" fontId="21" fillId="0" borderId="0" xfId="0" applyFont="1" applyFill="1" applyBorder="1" applyAlignment="1">
      <alignment horizontal="left" wrapText="1"/>
    </xf>
    <xf numFmtId="0" fontId="21" fillId="34" borderId="12" xfId="0" applyFont="1" applyFill="1" applyBorder="1" applyAlignment="1">
      <alignment horizontal="center" vertical="top" wrapText="1"/>
    </xf>
    <xf numFmtId="4" fontId="21" fillId="34" borderId="12" xfId="0" applyNumberFormat="1" applyFont="1" applyFill="1" applyBorder="1" applyAlignment="1">
      <alignment horizontal="right" vertical="top" wrapText="1"/>
    </xf>
    <xf numFmtId="4" fontId="21" fillId="34" borderId="12" xfId="0" applyNumberFormat="1" applyFont="1" applyFill="1" applyBorder="1" applyAlignment="1">
      <alignment horizontal="right" vertical="top"/>
    </xf>
    <xf numFmtId="0" fontId="21" fillId="0" borderId="12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center" vertical="top" wrapText="1"/>
    </xf>
    <xf numFmtId="4" fontId="19" fillId="0" borderId="12" xfId="0" applyNumberFormat="1" applyFont="1" applyBorder="1" applyAlignment="1">
      <alignment horizontal="right" vertical="top" wrapText="1"/>
    </xf>
    <xf numFmtId="4" fontId="21" fillId="0" borderId="12" xfId="0" applyNumberFormat="1" applyFont="1" applyBorder="1" applyAlignment="1">
      <alignment horizontal="right" vertical="top" wrapText="1"/>
    </xf>
    <xf numFmtId="4" fontId="21" fillId="36" borderId="17" xfId="0" applyNumberFormat="1" applyFont="1" applyFill="1" applyBorder="1" applyAlignment="1">
      <alignment horizontal="right" wrapText="1"/>
    </xf>
    <xf numFmtId="0" fontId="19" fillId="0" borderId="10" xfId="0" applyFont="1" applyBorder="1" applyAlignment="1">
      <alignment horizontal="right" vertical="center" wrapText="1"/>
    </xf>
    <xf numFmtId="4" fontId="19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9" fillId="0" borderId="0" xfId="0" applyFont="1" applyAlignment="1">
      <alignment horizontal="right" vertical="center" wrapText="1"/>
    </xf>
    <xf numFmtId="4" fontId="19" fillId="0" borderId="0" xfId="0" applyNumberFormat="1" applyFont="1" applyAlignment="1">
      <alignment horizontal="right" vertical="center" wrapText="1"/>
    </xf>
    <xf numFmtId="0" fontId="21" fillId="0" borderId="13" xfId="0" applyFont="1" applyFill="1" applyBorder="1" applyAlignment="1">
      <alignment horizontal="right" vertical="center" wrapText="1"/>
    </xf>
    <xf numFmtId="0" fontId="21" fillId="0" borderId="16" xfId="0" applyFont="1" applyFill="1" applyBorder="1" applyAlignment="1">
      <alignment horizontal="right" vertical="center" wrapText="1"/>
    </xf>
    <xf numFmtId="4" fontId="21" fillId="36" borderId="17" xfId="0" applyNumberFormat="1" applyFont="1" applyFill="1" applyBorder="1" applyAlignment="1">
      <alignment horizontal="right" vertical="center" wrapText="1"/>
    </xf>
    <xf numFmtId="0" fontId="21" fillId="0" borderId="18" xfId="0" applyFont="1" applyFill="1" applyBorder="1" applyAlignment="1">
      <alignment horizontal="right" vertical="center" wrapText="1"/>
    </xf>
    <xf numFmtId="0" fontId="21" fillId="34" borderId="11" xfId="0" applyFont="1" applyFill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center" vertical="center" wrapText="1"/>
    </xf>
    <xf numFmtId="4" fontId="21" fillId="34" borderId="11" xfId="0" applyNumberFormat="1" applyFont="1" applyFill="1" applyBorder="1" applyAlignment="1">
      <alignment horizontal="right" vertical="center" wrapText="1"/>
    </xf>
    <xf numFmtId="4" fontId="21" fillId="34" borderId="11" xfId="0" applyNumberFormat="1" applyFont="1" applyFill="1" applyBorder="1" applyAlignment="1">
      <alignment horizontal="right" vertical="center"/>
    </xf>
    <xf numFmtId="0" fontId="21" fillId="0" borderId="12" xfId="0" applyFont="1" applyBorder="1" applyAlignment="1">
      <alignment vertical="top" wrapText="1"/>
    </xf>
    <xf numFmtId="0" fontId="21" fillId="0" borderId="12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right" vertical="top" wrapText="1"/>
    </xf>
    <xf numFmtId="0" fontId="21" fillId="33" borderId="12" xfId="0" applyFont="1" applyFill="1" applyBorder="1" applyAlignment="1">
      <alignment vertical="top"/>
    </xf>
    <xf numFmtId="4" fontId="21" fillId="34" borderId="12" xfId="0" applyNumberFormat="1" applyFont="1" applyFill="1" applyBorder="1" applyAlignment="1">
      <alignment horizontal="center" vertical="center" wrapText="1"/>
    </xf>
    <xf numFmtId="0" fontId="22" fillId="35" borderId="19" xfId="0" applyFont="1" applyFill="1" applyBorder="1" applyAlignment="1">
      <alignment wrapText="1"/>
    </xf>
    <xf numFmtId="10" fontId="22" fillId="35" borderId="20" xfId="43" applyNumberFormat="1" applyFont="1" applyFill="1" applyBorder="1" applyAlignment="1">
      <alignment wrapText="1"/>
    </xf>
    <xf numFmtId="43" fontId="19" fillId="0" borderId="12" xfId="42" applyFont="1" applyFill="1" applyBorder="1" applyAlignment="1">
      <alignment horizontal="center" vertical="center" wrapText="1"/>
    </xf>
    <xf numFmtId="43" fontId="23" fillId="0" borderId="12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horizontal="center" vertical="center" wrapText="1"/>
    </xf>
    <xf numFmtId="4" fontId="19" fillId="0" borderId="12" xfId="0" applyNumberFormat="1" applyFont="1" applyBorder="1" applyAlignment="1">
      <alignment horizontal="right" vertical="center" wrapText="1"/>
    </xf>
    <xf numFmtId="0" fontId="21" fillId="33" borderId="12" xfId="0" applyFont="1" applyFill="1" applyBorder="1" applyAlignment="1">
      <alignment vertical="center"/>
    </xf>
    <xf numFmtId="4" fontId="21" fillId="33" borderId="12" xfId="0" applyNumberFormat="1" applyFont="1" applyFill="1" applyBorder="1" applyAlignment="1">
      <alignment horizontal="right" vertical="center"/>
    </xf>
    <xf numFmtId="0" fontId="21" fillId="0" borderId="12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top" wrapText="1"/>
    </xf>
    <xf numFmtId="0" fontId="21" fillId="0" borderId="12" xfId="0" applyFont="1" applyFill="1" applyBorder="1" applyAlignment="1">
      <alignment horizontal="center" vertical="top" wrapText="1"/>
    </xf>
    <xf numFmtId="4" fontId="21" fillId="0" borderId="12" xfId="0" applyNumberFormat="1" applyFont="1" applyFill="1" applyBorder="1" applyAlignment="1">
      <alignment horizontal="right" vertical="top" wrapText="1"/>
    </xf>
    <xf numFmtId="0" fontId="0" fillId="0" borderId="0" xfId="0" applyFill="1" applyAlignment="1">
      <alignment vertical="center"/>
    </xf>
    <xf numFmtId="0" fontId="21" fillId="34" borderId="12" xfId="0" applyFont="1" applyFill="1" applyBorder="1" applyAlignment="1">
      <alignment horizontal="left" vertical="center" wrapText="1"/>
    </xf>
    <xf numFmtId="164" fontId="0" fillId="0" borderId="0" xfId="0" applyNumberFormat="1" applyAlignment="1">
      <alignment vertical="center"/>
    </xf>
    <xf numFmtId="164" fontId="19" fillId="0" borderId="10" xfId="0" applyNumberFormat="1" applyFont="1" applyBorder="1" applyAlignment="1">
      <alignment horizontal="right" vertical="center" wrapText="1"/>
    </xf>
    <xf numFmtId="164" fontId="19" fillId="0" borderId="0" xfId="0" applyNumberFormat="1" applyFont="1" applyAlignment="1">
      <alignment horizontal="right" vertical="center" wrapText="1"/>
    </xf>
    <xf numFmtId="164" fontId="21" fillId="34" borderId="11" xfId="0" applyNumberFormat="1" applyFont="1" applyFill="1" applyBorder="1" applyAlignment="1">
      <alignment horizontal="right" vertical="center" wrapText="1"/>
    </xf>
    <xf numFmtId="164" fontId="21" fillId="0" borderId="12" xfId="0" applyNumberFormat="1" applyFont="1" applyBorder="1" applyAlignment="1">
      <alignment vertical="top" wrapText="1"/>
    </xf>
    <xf numFmtId="164" fontId="21" fillId="0" borderId="12" xfId="0" applyNumberFormat="1" applyFont="1" applyBorder="1" applyAlignment="1">
      <alignment horizontal="right" vertical="top" wrapText="1"/>
    </xf>
    <xf numFmtId="164" fontId="19" fillId="0" borderId="12" xfId="0" applyNumberFormat="1" applyFont="1" applyBorder="1" applyAlignment="1">
      <alignment horizontal="right" vertical="top" wrapText="1"/>
    </xf>
    <xf numFmtId="164" fontId="21" fillId="0" borderId="12" xfId="0" applyNumberFormat="1" applyFont="1" applyFill="1" applyBorder="1" applyAlignment="1">
      <alignment horizontal="right" vertical="top" wrapText="1"/>
    </xf>
    <xf numFmtId="0" fontId="21" fillId="0" borderId="0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right" wrapText="1"/>
    </xf>
    <xf numFmtId="0" fontId="21" fillId="0" borderId="17" xfId="0" applyFont="1" applyFill="1" applyBorder="1" applyAlignment="1">
      <alignment horizontal="right" wrapText="1"/>
    </xf>
    <xf numFmtId="0" fontId="22" fillId="35" borderId="18" xfId="0" applyFont="1" applyFill="1" applyBorder="1" applyAlignment="1">
      <alignment horizontal="center" wrapText="1"/>
    </xf>
    <xf numFmtId="0" fontId="22" fillId="35" borderId="19" xfId="0" applyFont="1" applyFill="1" applyBorder="1" applyAlignment="1">
      <alignment horizontal="center" wrapText="1"/>
    </xf>
    <xf numFmtId="4" fontId="20" fillId="0" borderId="13" xfId="0" applyNumberFormat="1" applyFont="1" applyBorder="1" applyAlignment="1">
      <alignment horizontal="right" wrapText="1"/>
    </xf>
    <xf numFmtId="4" fontId="20" fillId="0" borderId="14" xfId="0" applyNumberFormat="1" applyFont="1" applyBorder="1" applyAlignment="1">
      <alignment horizontal="right" wrapText="1"/>
    </xf>
    <xf numFmtId="4" fontId="20" fillId="0" borderId="15" xfId="0" applyNumberFormat="1" applyFont="1" applyBorder="1" applyAlignment="1">
      <alignment horizontal="right" wrapText="1"/>
    </xf>
    <xf numFmtId="0" fontId="18" fillId="0" borderId="16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left" wrapText="1"/>
    </xf>
    <xf numFmtId="0" fontId="21" fillId="0" borderId="14" xfId="0" applyFont="1" applyFill="1" applyBorder="1" applyAlignment="1">
      <alignment horizontal="right"/>
    </xf>
    <xf numFmtId="0" fontId="21" fillId="0" borderId="15" xfId="0" applyFont="1" applyFill="1" applyBorder="1" applyAlignment="1">
      <alignment horizontal="right"/>
    </xf>
    <xf numFmtId="0" fontId="21" fillId="0" borderId="0" xfId="0" applyFont="1" applyFill="1" applyBorder="1" applyAlignment="1">
      <alignment horizontal="left" vertical="center" wrapText="1"/>
    </xf>
    <xf numFmtId="0" fontId="21" fillId="0" borderId="19" xfId="0" applyFont="1" applyFill="1" applyBorder="1" applyAlignment="1">
      <alignment horizontal="left" vertical="center" wrapText="1"/>
    </xf>
    <xf numFmtId="0" fontId="21" fillId="0" borderId="19" xfId="0" applyFont="1" applyFill="1" applyBorder="1" applyAlignment="1">
      <alignment horizontal="right" vertical="center" wrapText="1"/>
    </xf>
    <xf numFmtId="0" fontId="21" fillId="0" borderId="20" xfId="0" applyFont="1" applyFill="1" applyBorder="1" applyAlignment="1">
      <alignment horizontal="right" vertical="center" wrapText="1"/>
    </xf>
    <xf numFmtId="0" fontId="22" fillId="37" borderId="0" xfId="0" applyFont="1" applyFill="1" applyAlignment="1">
      <alignment horizontal="center" vertical="center" wrapText="1"/>
    </xf>
    <xf numFmtId="14" fontId="20" fillId="0" borderId="13" xfId="0" applyNumberFormat="1" applyFont="1" applyBorder="1" applyAlignment="1">
      <alignment horizontal="right" vertical="center" wrapText="1"/>
    </xf>
    <xf numFmtId="14" fontId="20" fillId="0" borderId="14" xfId="0" applyNumberFormat="1" applyFont="1" applyBorder="1" applyAlignment="1">
      <alignment horizontal="right" vertical="center" wrapText="1"/>
    </xf>
    <xf numFmtId="14" fontId="20" fillId="0" borderId="15" xfId="0" applyNumberFormat="1" applyFont="1" applyBorder="1" applyAlignment="1">
      <alignment horizontal="right" vertical="center" wrapText="1"/>
    </xf>
    <xf numFmtId="0" fontId="21" fillId="0" borderId="14" xfId="0" applyFont="1" applyFill="1" applyBorder="1" applyAlignment="1">
      <alignment horizontal="left" vertical="center" wrapText="1"/>
    </xf>
    <xf numFmtId="0" fontId="21" fillId="0" borderId="14" xfId="0" applyFont="1" applyFill="1" applyBorder="1" applyAlignment="1">
      <alignment horizontal="right" vertical="center"/>
    </xf>
    <xf numFmtId="0" fontId="21" fillId="0" borderId="15" xfId="0" applyFont="1" applyFill="1" applyBorder="1" applyAlignment="1">
      <alignment horizontal="right" vertical="center"/>
    </xf>
  </cellXfs>
  <cellStyles count="45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4" xr:uid="{00000000-0005-0000-0000-000020000000}"/>
    <cellStyle name="Nota" xfId="15" builtinId="10" customBuiltin="1"/>
    <cellStyle name="Porcentagem" xfId="43" builtinId="5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" xfId="42" builtinId="3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3"/>
  <sheetViews>
    <sheetView showGridLines="0" tabSelected="1" zoomScale="130" zoomScaleNormal="130" workbookViewId="0">
      <selection activeCell="I11" sqref="I11"/>
    </sheetView>
  </sheetViews>
  <sheetFormatPr defaultRowHeight="12.75" x14ac:dyDescent="0.2"/>
  <cols>
    <col min="1" max="1" width="20.7109375" style="3" customWidth="1"/>
    <col min="2" max="2" width="62.7109375" style="3" customWidth="1"/>
    <col min="3" max="3" width="9.140625" style="3" bestFit="1" customWidth="1"/>
    <col min="4" max="4" width="10.7109375" style="6" customWidth="1"/>
    <col min="5" max="5" width="10.85546875" style="6" bestFit="1" customWidth="1"/>
    <col min="6" max="6" width="10.85546875" style="6" customWidth="1"/>
    <col min="7" max="7" width="18.42578125" style="6" bestFit="1" customWidth="1"/>
    <col min="8" max="16384" width="9.140625" style="3"/>
  </cols>
  <sheetData>
    <row r="1" spans="1:7" x14ac:dyDescent="0.2">
      <c r="A1" s="1"/>
      <c r="B1" s="1"/>
      <c r="C1" s="1"/>
      <c r="D1" s="2"/>
      <c r="E1" s="2"/>
      <c r="F1" s="2"/>
      <c r="G1" s="2"/>
    </row>
    <row r="2" spans="1:7" x14ac:dyDescent="0.2">
      <c r="A2" s="67" t="s">
        <v>243</v>
      </c>
      <c r="B2" s="68"/>
      <c r="C2" s="68"/>
      <c r="D2" s="68"/>
      <c r="E2" s="68"/>
      <c r="F2" s="68"/>
      <c r="G2" s="69"/>
    </row>
    <row r="3" spans="1:7" ht="18" x14ac:dyDescent="0.2">
      <c r="A3" s="70" t="s">
        <v>244</v>
      </c>
      <c r="B3" s="71"/>
      <c r="C3" s="71"/>
      <c r="D3" s="71"/>
      <c r="E3" s="71"/>
      <c r="F3" s="71"/>
      <c r="G3" s="72"/>
    </row>
    <row r="4" spans="1:7" ht="18" x14ac:dyDescent="0.2">
      <c r="A4" s="70" t="s">
        <v>102</v>
      </c>
      <c r="B4" s="71"/>
      <c r="C4" s="71"/>
      <c r="D4" s="71"/>
      <c r="E4" s="71"/>
      <c r="F4" s="71"/>
      <c r="G4" s="72"/>
    </row>
    <row r="5" spans="1:7" ht="18" x14ac:dyDescent="0.2">
      <c r="A5" s="73"/>
      <c r="B5" s="74"/>
      <c r="C5" s="74"/>
      <c r="D5" s="74"/>
      <c r="E5" s="74"/>
      <c r="F5" s="74"/>
      <c r="G5" s="75"/>
    </row>
    <row r="6" spans="1:7" x14ac:dyDescent="0.2">
      <c r="A6" s="4"/>
      <c r="B6" s="4"/>
      <c r="C6" s="4"/>
      <c r="D6" s="5"/>
      <c r="E6" s="5"/>
      <c r="F6" s="5"/>
      <c r="G6" s="5"/>
    </row>
    <row r="7" spans="1:7" x14ac:dyDescent="0.2">
      <c r="A7" s="7" t="s">
        <v>0</v>
      </c>
      <c r="B7" s="76" t="s">
        <v>1</v>
      </c>
      <c r="C7" s="76"/>
      <c r="D7" s="77"/>
      <c r="E7" s="77"/>
      <c r="F7" s="77"/>
      <c r="G7" s="78"/>
    </row>
    <row r="8" spans="1:7" x14ac:dyDescent="0.2">
      <c r="A8" s="8" t="s">
        <v>2</v>
      </c>
      <c r="B8" s="62" t="s">
        <v>3</v>
      </c>
      <c r="C8" s="62"/>
      <c r="D8" s="62"/>
      <c r="E8" s="62"/>
      <c r="F8" s="9"/>
      <c r="G8" s="18" t="s">
        <v>240</v>
      </c>
    </row>
    <row r="9" spans="1:7" x14ac:dyDescent="0.2">
      <c r="A9" s="8" t="s">
        <v>4</v>
      </c>
      <c r="B9" s="62" t="s">
        <v>5</v>
      </c>
      <c r="C9" s="62"/>
      <c r="D9" s="62"/>
      <c r="E9" s="63"/>
      <c r="F9" s="63"/>
      <c r="G9" s="64"/>
    </row>
    <row r="10" spans="1:7" ht="19.5" customHeight="1" x14ac:dyDescent="0.3">
      <c r="A10" s="65" t="s">
        <v>242</v>
      </c>
      <c r="B10" s="66"/>
      <c r="C10" s="66"/>
      <c r="D10" s="66"/>
      <c r="E10" s="66"/>
      <c r="F10" s="37" t="s">
        <v>227</v>
      </c>
      <c r="G10" s="38" t="s">
        <v>241</v>
      </c>
    </row>
    <row r="11" spans="1:7" x14ac:dyDescent="0.2">
      <c r="A11" s="53" t="s">
        <v>6</v>
      </c>
      <c r="B11" s="53" t="s">
        <v>7</v>
      </c>
      <c r="C11" s="10" t="s">
        <v>8</v>
      </c>
      <c r="D11" s="11" t="s">
        <v>9</v>
      </c>
      <c r="E11" s="11" t="s">
        <v>228</v>
      </c>
      <c r="F11" s="36" t="s">
        <v>227</v>
      </c>
      <c r="G11" s="12" t="s">
        <v>11</v>
      </c>
    </row>
    <row r="12" spans="1:7" x14ac:dyDescent="0.2">
      <c r="A12" s="47">
        <v>1</v>
      </c>
      <c r="B12" s="41" t="s">
        <v>12</v>
      </c>
      <c r="C12" s="41"/>
      <c r="D12" s="41"/>
      <c r="E12" s="41"/>
      <c r="F12" s="41"/>
      <c r="G12" s="42"/>
    </row>
    <row r="13" spans="1:7" x14ac:dyDescent="0.2">
      <c r="A13" s="48" t="s">
        <v>13</v>
      </c>
      <c r="B13" s="48" t="s">
        <v>14</v>
      </c>
      <c r="C13" s="43" t="s">
        <v>15</v>
      </c>
      <c r="D13" s="44">
        <v>4</v>
      </c>
      <c r="E13" s="44"/>
      <c r="F13" s="39"/>
      <c r="G13" s="40"/>
    </row>
    <row r="14" spans="1:7" x14ac:dyDescent="0.2">
      <c r="A14" s="48" t="s">
        <v>16</v>
      </c>
      <c r="B14" s="48" t="s">
        <v>17</v>
      </c>
      <c r="C14" s="43" t="s">
        <v>18</v>
      </c>
      <c r="D14" s="44">
        <v>1</v>
      </c>
      <c r="E14" s="44"/>
      <c r="F14" s="39"/>
      <c r="G14" s="40"/>
    </row>
    <row r="15" spans="1:7" x14ac:dyDescent="0.2">
      <c r="A15" s="48" t="s">
        <v>19</v>
      </c>
      <c r="B15" s="48" t="s">
        <v>20</v>
      </c>
      <c r="C15" s="43" t="s">
        <v>21</v>
      </c>
      <c r="D15" s="44">
        <v>1</v>
      </c>
      <c r="E15" s="44"/>
      <c r="F15" s="39"/>
      <c r="G15" s="40"/>
    </row>
    <row r="16" spans="1:7" x14ac:dyDescent="0.2">
      <c r="A16" s="48" t="s">
        <v>22</v>
      </c>
      <c r="B16" s="48" t="s">
        <v>23</v>
      </c>
      <c r="C16" s="43" t="s">
        <v>18</v>
      </c>
      <c r="D16" s="44">
        <v>1</v>
      </c>
      <c r="E16" s="44"/>
      <c r="F16" s="39"/>
      <c r="G16" s="40"/>
    </row>
    <row r="17" spans="1:7" x14ac:dyDescent="0.2">
      <c r="A17" s="48" t="s">
        <v>24</v>
      </c>
      <c r="B17" s="48" t="s">
        <v>25</v>
      </c>
      <c r="C17" s="43" t="s">
        <v>21</v>
      </c>
      <c r="D17" s="44">
        <v>1</v>
      </c>
      <c r="E17" s="44"/>
      <c r="F17" s="39"/>
      <c r="G17" s="40"/>
    </row>
    <row r="18" spans="1:7" x14ac:dyDescent="0.2">
      <c r="A18" s="48" t="s">
        <v>26</v>
      </c>
      <c r="B18" s="48" t="s">
        <v>27</v>
      </c>
      <c r="C18" s="43" t="s">
        <v>18</v>
      </c>
      <c r="D18" s="44">
        <v>1</v>
      </c>
      <c r="E18" s="44"/>
      <c r="F18" s="39"/>
      <c r="G18" s="40"/>
    </row>
    <row r="19" spans="1:7" x14ac:dyDescent="0.2">
      <c r="A19" s="48" t="s">
        <v>28</v>
      </c>
      <c r="B19" s="48" t="s">
        <v>29</v>
      </c>
      <c r="C19" s="43" t="s">
        <v>18</v>
      </c>
      <c r="D19" s="44">
        <v>1</v>
      </c>
      <c r="E19" s="44"/>
      <c r="F19" s="39"/>
      <c r="G19" s="40"/>
    </row>
    <row r="20" spans="1:7" x14ac:dyDescent="0.2">
      <c r="A20" s="45" t="s">
        <v>30</v>
      </c>
      <c r="B20" s="45"/>
      <c r="C20" s="45"/>
      <c r="D20" s="45"/>
      <c r="E20" s="45"/>
      <c r="F20" s="45"/>
      <c r="G20" s="46">
        <f>SUM(G13:G19)</f>
        <v>0</v>
      </c>
    </row>
    <row r="21" spans="1:7" x14ac:dyDescent="0.2">
      <c r="A21" s="47">
        <v>2</v>
      </c>
      <c r="B21" s="41" t="s">
        <v>31</v>
      </c>
      <c r="C21" s="41"/>
      <c r="D21" s="41"/>
      <c r="E21" s="41"/>
      <c r="F21" s="39" t="str">
        <f t="shared" ref="F21:F37" si="0">IF(D21="","",E21*$G$10)</f>
        <v/>
      </c>
      <c r="G21" s="40" t="str">
        <f t="shared" ref="G21:G37" si="1">IF(D21="","",D21*(E21+F21))</f>
        <v/>
      </c>
    </row>
    <row r="22" spans="1:7" x14ac:dyDescent="0.2">
      <c r="A22" s="47" t="s">
        <v>32</v>
      </c>
      <c r="B22" s="41" t="s">
        <v>33</v>
      </c>
      <c r="C22" s="41"/>
      <c r="D22" s="41"/>
      <c r="E22" s="41"/>
      <c r="F22" s="39" t="str">
        <f t="shared" si="0"/>
        <v/>
      </c>
      <c r="G22" s="40" t="str">
        <f t="shared" si="1"/>
        <v/>
      </c>
    </row>
    <row r="23" spans="1:7" ht="25.5" x14ac:dyDescent="0.2">
      <c r="A23" s="48">
        <v>10527</v>
      </c>
      <c r="B23" s="48" t="s">
        <v>34</v>
      </c>
      <c r="C23" s="43" t="s">
        <v>35</v>
      </c>
      <c r="D23" s="44">
        <v>24792</v>
      </c>
      <c r="E23" s="44"/>
      <c r="F23" s="39"/>
      <c r="G23" s="40"/>
    </row>
    <row r="24" spans="1:7" ht="25.5" x14ac:dyDescent="0.2">
      <c r="A24" s="48" t="s">
        <v>36</v>
      </c>
      <c r="B24" s="48" t="s">
        <v>37</v>
      </c>
      <c r="C24" s="43" t="s">
        <v>38</v>
      </c>
      <c r="D24" s="44">
        <v>5061</v>
      </c>
      <c r="E24" s="44"/>
      <c r="F24" s="39"/>
      <c r="G24" s="40"/>
    </row>
    <row r="25" spans="1:7" ht="38.25" x14ac:dyDescent="0.2">
      <c r="A25" s="48" t="s">
        <v>39</v>
      </c>
      <c r="B25" s="48" t="s">
        <v>40</v>
      </c>
      <c r="C25" s="43" t="s">
        <v>15</v>
      </c>
      <c r="D25" s="44">
        <v>2557</v>
      </c>
      <c r="E25" s="44"/>
      <c r="F25" s="39"/>
      <c r="G25" s="40"/>
    </row>
    <row r="26" spans="1:7" x14ac:dyDescent="0.2">
      <c r="A26" s="47" t="s">
        <v>41</v>
      </c>
      <c r="B26" s="41" t="s">
        <v>42</v>
      </c>
      <c r="C26" s="41"/>
      <c r="D26" s="41"/>
      <c r="E26" s="41"/>
      <c r="F26" s="39"/>
      <c r="G26" s="40"/>
    </row>
    <row r="27" spans="1:7" ht="25.5" x14ac:dyDescent="0.2">
      <c r="A27" s="48" t="s">
        <v>43</v>
      </c>
      <c r="B27" s="48" t="s">
        <v>44</v>
      </c>
      <c r="C27" s="43" t="s">
        <v>38</v>
      </c>
      <c r="D27" s="44">
        <v>1902</v>
      </c>
      <c r="E27" s="44"/>
      <c r="F27" s="39"/>
      <c r="G27" s="40"/>
    </row>
    <row r="28" spans="1:7" x14ac:dyDescent="0.2">
      <c r="A28" s="47" t="s">
        <v>45</v>
      </c>
      <c r="B28" s="41" t="s">
        <v>46</v>
      </c>
      <c r="C28" s="41"/>
      <c r="D28" s="41"/>
      <c r="E28" s="41"/>
      <c r="F28" s="39"/>
      <c r="G28" s="40"/>
    </row>
    <row r="29" spans="1:7" ht="38.25" x14ac:dyDescent="0.2">
      <c r="A29" s="48">
        <v>10775</v>
      </c>
      <c r="B29" s="48" t="s">
        <v>47</v>
      </c>
      <c r="C29" s="43" t="s">
        <v>48</v>
      </c>
      <c r="D29" s="44">
        <v>6</v>
      </c>
      <c r="E29" s="44"/>
      <c r="F29" s="39"/>
      <c r="G29" s="40"/>
    </row>
    <row r="30" spans="1:7" ht="25.5" x14ac:dyDescent="0.2">
      <c r="A30" s="48">
        <v>10776</v>
      </c>
      <c r="B30" s="48" t="s">
        <v>239</v>
      </c>
      <c r="C30" s="43" t="s">
        <v>48</v>
      </c>
      <c r="D30" s="44">
        <v>12</v>
      </c>
      <c r="E30" s="44"/>
      <c r="F30" s="39"/>
      <c r="G30" s="40"/>
    </row>
    <row r="31" spans="1:7" ht="38.25" x14ac:dyDescent="0.2">
      <c r="A31" s="48">
        <v>10777</v>
      </c>
      <c r="B31" s="48" t="s">
        <v>49</v>
      </c>
      <c r="C31" s="43" t="s">
        <v>48</v>
      </c>
      <c r="D31" s="44">
        <v>6</v>
      </c>
      <c r="E31" s="44"/>
      <c r="F31" s="39"/>
      <c r="G31" s="40"/>
    </row>
    <row r="32" spans="1:7" x14ac:dyDescent="0.2">
      <c r="A32" s="47" t="s">
        <v>50</v>
      </c>
      <c r="B32" s="41" t="s">
        <v>51</v>
      </c>
      <c r="C32" s="41"/>
      <c r="D32" s="41"/>
      <c r="E32" s="41"/>
      <c r="F32" s="39"/>
      <c r="G32" s="40"/>
    </row>
    <row r="33" spans="1:7" x14ac:dyDescent="0.2">
      <c r="A33" s="48" t="s">
        <v>52</v>
      </c>
      <c r="B33" s="48" t="s">
        <v>53</v>
      </c>
      <c r="C33" s="43" t="s">
        <v>54</v>
      </c>
      <c r="D33" s="44">
        <v>1040</v>
      </c>
      <c r="E33" s="44"/>
      <c r="F33" s="39"/>
      <c r="G33" s="40"/>
    </row>
    <row r="34" spans="1:7" ht="25.5" x14ac:dyDescent="0.2">
      <c r="A34" s="48" t="s">
        <v>55</v>
      </c>
      <c r="B34" s="48" t="s">
        <v>56</v>
      </c>
      <c r="C34" s="43" t="s">
        <v>54</v>
      </c>
      <c r="D34" s="44">
        <v>104</v>
      </c>
      <c r="E34" s="44"/>
      <c r="F34" s="39"/>
      <c r="G34" s="40"/>
    </row>
    <row r="35" spans="1:7" x14ac:dyDescent="0.2">
      <c r="A35" s="45" t="s">
        <v>30</v>
      </c>
      <c r="B35" s="45"/>
      <c r="C35" s="45"/>
      <c r="D35" s="45"/>
      <c r="E35" s="45"/>
      <c r="F35" s="45"/>
      <c r="G35" s="46">
        <f>SUM(G21:G34)</f>
        <v>0</v>
      </c>
    </row>
    <row r="36" spans="1:7" x14ac:dyDescent="0.2">
      <c r="A36" s="47">
        <v>3</v>
      </c>
      <c r="B36" s="41" t="s">
        <v>57</v>
      </c>
      <c r="C36" s="41"/>
      <c r="D36" s="41"/>
      <c r="E36" s="41"/>
      <c r="F36" s="39" t="str">
        <f t="shared" si="0"/>
        <v/>
      </c>
      <c r="G36" s="40" t="str">
        <f t="shared" si="1"/>
        <v/>
      </c>
    </row>
    <row r="37" spans="1:7" x14ac:dyDescent="0.2">
      <c r="A37" s="47" t="s">
        <v>58</v>
      </c>
      <c r="B37" s="41" t="s">
        <v>59</v>
      </c>
      <c r="C37" s="41"/>
      <c r="D37" s="41"/>
      <c r="E37" s="41"/>
      <c r="F37" s="39" t="str">
        <f t="shared" si="0"/>
        <v/>
      </c>
      <c r="G37" s="40" t="str">
        <f t="shared" si="1"/>
        <v/>
      </c>
    </row>
    <row r="38" spans="1:7" ht="25.5" x14ac:dyDescent="0.2">
      <c r="A38" s="48" t="s">
        <v>60</v>
      </c>
      <c r="B38" s="48" t="s">
        <v>61</v>
      </c>
      <c r="C38" s="43" t="s">
        <v>15</v>
      </c>
      <c r="D38" s="44">
        <v>2666</v>
      </c>
      <c r="E38" s="44"/>
      <c r="F38" s="39"/>
      <c r="G38" s="40"/>
    </row>
    <row r="39" spans="1:7" x14ac:dyDescent="0.2">
      <c r="A39" s="47" t="s">
        <v>62</v>
      </c>
      <c r="B39" s="41" t="s">
        <v>63</v>
      </c>
      <c r="C39" s="41"/>
      <c r="D39" s="41"/>
      <c r="E39" s="41"/>
      <c r="F39" s="39"/>
      <c r="G39" s="40"/>
    </row>
    <row r="40" spans="1:7" ht="51" x14ac:dyDescent="0.2">
      <c r="A40" s="48" t="s">
        <v>64</v>
      </c>
      <c r="B40" s="48" t="s">
        <v>65</v>
      </c>
      <c r="C40" s="43" t="s">
        <v>15</v>
      </c>
      <c r="D40" s="44">
        <v>2781</v>
      </c>
      <c r="E40" s="44"/>
      <c r="F40" s="39"/>
      <c r="G40" s="40"/>
    </row>
    <row r="41" spans="1:7" ht="38.25" x14ac:dyDescent="0.2">
      <c r="A41" s="48" t="s">
        <v>66</v>
      </c>
      <c r="B41" s="48" t="s">
        <v>67</v>
      </c>
      <c r="C41" s="43" t="s">
        <v>15</v>
      </c>
      <c r="D41" s="44">
        <v>3060</v>
      </c>
      <c r="E41" s="44"/>
      <c r="F41" s="39"/>
      <c r="G41" s="40"/>
    </row>
    <row r="42" spans="1:7" x14ac:dyDescent="0.2">
      <c r="A42" s="47" t="s">
        <v>68</v>
      </c>
      <c r="B42" s="41" t="s">
        <v>69</v>
      </c>
      <c r="C42" s="41"/>
      <c r="D42" s="41"/>
      <c r="E42" s="41"/>
      <c r="F42" s="39"/>
      <c r="G42" s="40"/>
    </row>
    <row r="43" spans="1:7" ht="51" x14ac:dyDescent="0.2">
      <c r="A43" s="48" t="s">
        <v>70</v>
      </c>
      <c r="B43" s="48" t="s">
        <v>71</v>
      </c>
      <c r="C43" s="43" t="s">
        <v>72</v>
      </c>
      <c r="D43" s="44">
        <v>3935</v>
      </c>
      <c r="E43" s="44"/>
      <c r="F43" s="39"/>
      <c r="G43" s="40"/>
    </row>
    <row r="44" spans="1:7" ht="51" x14ac:dyDescent="0.2">
      <c r="A44" s="48" t="s">
        <v>73</v>
      </c>
      <c r="B44" s="48" t="s">
        <v>74</v>
      </c>
      <c r="C44" s="43" t="s">
        <v>72</v>
      </c>
      <c r="D44" s="44">
        <v>960</v>
      </c>
      <c r="E44" s="44"/>
      <c r="F44" s="39"/>
      <c r="G44" s="40"/>
    </row>
    <row r="45" spans="1:7" ht="51" x14ac:dyDescent="0.2">
      <c r="A45" s="48" t="s">
        <v>75</v>
      </c>
      <c r="B45" s="48" t="s">
        <v>76</v>
      </c>
      <c r="C45" s="43" t="s">
        <v>72</v>
      </c>
      <c r="D45" s="44">
        <v>864</v>
      </c>
      <c r="E45" s="44"/>
      <c r="F45" s="39"/>
      <c r="G45" s="40"/>
    </row>
    <row r="46" spans="1:7" x14ac:dyDescent="0.2">
      <c r="A46" s="47" t="s">
        <v>77</v>
      </c>
      <c r="B46" s="41" t="s">
        <v>78</v>
      </c>
      <c r="C46" s="41"/>
      <c r="D46" s="41"/>
      <c r="E46" s="41"/>
      <c r="F46" s="39"/>
      <c r="G46" s="40"/>
    </row>
    <row r="47" spans="1:7" ht="25.5" x14ac:dyDescent="0.2">
      <c r="A47" s="48" t="s">
        <v>79</v>
      </c>
      <c r="B47" s="48" t="s">
        <v>80</v>
      </c>
      <c r="C47" s="43" t="s">
        <v>15</v>
      </c>
      <c r="D47" s="44">
        <v>2666</v>
      </c>
      <c r="E47" s="44"/>
      <c r="F47" s="39"/>
      <c r="G47" s="40"/>
    </row>
    <row r="48" spans="1:7" x14ac:dyDescent="0.2">
      <c r="A48" s="47" t="s">
        <v>81</v>
      </c>
      <c r="B48" s="41" t="s">
        <v>82</v>
      </c>
      <c r="C48" s="41"/>
      <c r="D48" s="41"/>
      <c r="E48" s="41"/>
      <c r="F48" s="39"/>
      <c r="G48" s="40"/>
    </row>
    <row r="49" spans="1:7" ht="51" x14ac:dyDescent="0.2">
      <c r="A49" s="48" t="s">
        <v>83</v>
      </c>
      <c r="B49" s="48" t="s">
        <v>84</v>
      </c>
      <c r="C49" s="43" t="s">
        <v>15</v>
      </c>
      <c r="D49" s="44">
        <v>2695</v>
      </c>
      <c r="E49" s="44"/>
      <c r="F49" s="39"/>
      <c r="G49" s="40"/>
    </row>
    <row r="50" spans="1:7" x14ac:dyDescent="0.2">
      <c r="A50" s="45" t="s">
        <v>30</v>
      </c>
      <c r="B50" s="45"/>
      <c r="C50" s="45"/>
      <c r="D50" s="45"/>
      <c r="E50" s="45"/>
      <c r="F50" s="45"/>
      <c r="G50" s="46">
        <f>SUM(G36:G49)</f>
        <v>0</v>
      </c>
    </row>
    <row r="51" spans="1:7" x14ac:dyDescent="0.2">
      <c r="A51" s="47">
        <v>4</v>
      </c>
      <c r="B51" s="41" t="s">
        <v>85</v>
      </c>
      <c r="C51" s="41"/>
      <c r="D51" s="41"/>
      <c r="E51" s="41"/>
      <c r="F51" s="39" t="str">
        <f t="shared" ref="F51:F52" si="2">IF(D51="","",E51*$G$10)</f>
        <v/>
      </c>
      <c r="G51" s="40" t="str">
        <f t="shared" ref="G51:G52" si="3">IF(D51="","",D51*(E51+F51))</f>
        <v/>
      </c>
    </row>
    <row r="52" spans="1:7" x14ac:dyDescent="0.2">
      <c r="A52" s="47" t="s">
        <v>86</v>
      </c>
      <c r="B52" s="41" t="s">
        <v>87</v>
      </c>
      <c r="C52" s="41"/>
      <c r="D52" s="41"/>
      <c r="E52" s="41"/>
      <c r="F52" s="39" t="str">
        <f t="shared" si="2"/>
        <v/>
      </c>
      <c r="G52" s="40" t="str">
        <f t="shared" si="3"/>
        <v/>
      </c>
    </row>
    <row r="53" spans="1:7" ht="25.5" x14ac:dyDescent="0.2">
      <c r="A53" s="48" t="s">
        <v>88</v>
      </c>
      <c r="B53" s="48" t="s">
        <v>89</v>
      </c>
      <c r="C53" s="43" t="s">
        <v>15</v>
      </c>
      <c r="D53" s="44">
        <v>2705</v>
      </c>
      <c r="E53" s="44"/>
      <c r="F53" s="39"/>
      <c r="G53" s="40"/>
    </row>
    <row r="54" spans="1:7" ht="25.5" x14ac:dyDescent="0.2">
      <c r="A54" s="48" t="s">
        <v>90</v>
      </c>
      <c r="B54" s="48" t="s">
        <v>91</v>
      </c>
      <c r="C54" s="43" t="s">
        <v>15</v>
      </c>
      <c r="D54" s="44">
        <v>2705</v>
      </c>
      <c r="E54" s="44"/>
      <c r="F54" s="39"/>
      <c r="G54" s="40"/>
    </row>
    <row r="55" spans="1:7" x14ac:dyDescent="0.2">
      <c r="A55" s="45" t="s">
        <v>30</v>
      </c>
      <c r="B55" s="45"/>
      <c r="C55" s="45"/>
      <c r="D55" s="45"/>
      <c r="E55" s="45"/>
      <c r="F55" s="45"/>
      <c r="G55" s="46">
        <f>SUM(G51:G54)</f>
        <v>0</v>
      </c>
    </row>
    <row r="56" spans="1:7" x14ac:dyDescent="0.2">
      <c r="A56" s="47">
        <v>5</v>
      </c>
      <c r="B56" s="41" t="s">
        <v>92</v>
      </c>
      <c r="C56" s="41"/>
      <c r="D56" s="41"/>
      <c r="E56" s="41"/>
      <c r="F56" s="39" t="str">
        <f t="shared" ref="F56:F57" si="4">IF(D56="","",E56*$G$10)</f>
        <v/>
      </c>
      <c r="G56" s="40" t="str">
        <f t="shared" ref="G56:G57" si="5">IF(D56="","",D56*(E56+F56))</f>
        <v/>
      </c>
    </row>
    <row r="57" spans="1:7" x14ac:dyDescent="0.2">
      <c r="A57" s="47" t="s">
        <v>93</v>
      </c>
      <c r="B57" s="41" t="s">
        <v>94</v>
      </c>
      <c r="C57" s="41"/>
      <c r="D57" s="41"/>
      <c r="E57" s="41"/>
      <c r="F57" s="39" t="str">
        <f t="shared" si="4"/>
        <v/>
      </c>
      <c r="G57" s="40" t="str">
        <f t="shared" si="5"/>
        <v/>
      </c>
    </row>
    <row r="58" spans="1:7" ht="25.5" x14ac:dyDescent="0.2">
      <c r="A58" s="48" t="s">
        <v>95</v>
      </c>
      <c r="B58" s="48" t="s">
        <v>96</v>
      </c>
      <c r="C58" s="43" t="s">
        <v>18</v>
      </c>
      <c r="D58" s="44">
        <v>18</v>
      </c>
      <c r="E58" s="44"/>
      <c r="F58" s="39"/>
      <c r="G58" s="40"/>
    </row>
    <row r="59" spans="1:7" x14ac:dyDescent="0.2">
      <c r="A59" s="48" t="s">
        <v>97</v>
      </c>
      <c r="B59" s="48" t="s">
        <v>98</v>
      </c>
      <c r="C59" s="43" t="s">
        <v>15</v>
      </c>
      <c r="D59" s="44">
        <v>2589</v>
      </c>
      <c r="E59" s="44"/>
      <c r="F59" s="39"/>
      <c r="G59" s="40"/>
    </row>
    <row r="60" spans="1:7" x14ac:dyDescent="0.2">
      <c r="A60" s="47" t="s">
        <v>99</v>
      </c>
      <c r="B60" s="41" t="s">
        <v>100</v>
      </c>
      <c r="C60" s="41"/>
      <c r="D60" s="41"/>
      <c r="E60" s="41"/>
      <c r="F60" s="39"/>
      <c r="G60" s="40"/>
    </row>
    <row r="61" spans="1:7" x14ac:dyDescent="0.2">
      <c r="A61" s="48" t="s">
        <v>16</v>
      </c>
      <c r="B61" s="48" t="s">
        <v>17</v>
      </c>
      <c r="C61" s="43" t="s">
        <v>18</v>
      </c>
      <c r="D61" s="44">
        <v>1</v>
      </c>
      <c r="E61" s="44"/>
      <c r="F61" s="39"/>
      <c r="G61" s="40"/>
    </row>
    <row r="62" spans="1:7" x14ac:dyDescent="0.2">
      <c r="A62" s="35" t="s">
        <v>30</v>
      </c>
      <c r="B62" s="35"/>
      <c r="C62" s="45"/>
      <c r="D62" s="45"/>
      <c r="E62" s="45"/>
      <c r="F62" s="45"/>
      <c r="G62" s="46">
        <f>SUM(G56:G61)</f>
        <v>0</v>
      </c>
    </row>
    <row r="63" spans="1:7" x14ac:dyDescent="0.2">
      <c r="A63" s="35" t="s">
        <v>101</v>
      </c>
      <c r="B63" s="35"/>
      <c r="C63" s="45"/>
      <c r="D63" s="45"/>
      <c r="E63" s="45"/>
      <c r="F63" s="45"/>
      <c r="G63" s="46">
        <f>G62+G55+G50+G35+G20</f>
        <v>0</v>
      </c>
    </row>
  </sheetData>
  <mergeCells count="10">
    <mergeCell ref="B8:E8"/>
    <mergeCell ref="B9:D9"/>
    <mergeCell ref="E9:G9"/>
    <mergeCell ref="A10:E10"/>
    <mergeCell ref="A2:G2"/>
    <mergeCell ref="A3:G3"/>
    <mergeCell ref="A4:G4"/>
    <mergeCell ref="A5:G5"/>
    <mergeCell ref="B7:C7"/>
    <mergeCell ref="D7:G7"/>
  </mergeCells>
  <printOptions horizontalCentered="1"/>
  <pageMargins left="0.41666666666666669" right="0" top="0.75" bottom="0.94444444444444442" header="0" footer="0.75"/>
  <pageSetup paperSize="9" scale="87" fitToHeight="0" orientation="portrait" horizontalDpi="0" verticalDpi="0" r:id="rId1"/>
  <headerFooter>
    <oddFooter>&amp;R&amp;"Verdana,Negrito itálico"&amp;10Página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7"/>
  <sheetViews>
    <sheetView zoomScale="110" zoomScaleNormal="110" workbookViewId="0">
      <selection activeCell="H7" sqref="H1:I1048576"/>
    </sheetView>
  </sheetViews>
  <sheetFormatPr defaultRowHeight="15" x14ac:dyDescent="0.25"/>
  <cols>
    <col min="1" max="1" width="14.140625" style="21" customWidth="1"/>
    <col min="2" max="2" width="71.85546875" style="21" customWidth="1"/>
    <col min="3" max="3" width="9.140625" style="21"/>
    <col min="4" max="4" width="14" style="54" customWidth="1"/>
    <col min="5" max="5" width="14.28515625" style="21" customWidth="1"/>
    <col min="6" max="6" width="19" style="21" customWidth="1"/>
    <col min="7" max="16384" width="9.140625" style="21"/>
  </cols>
  <sheetData>
    <row r="1" spans="1:6" x14ac:dyDescent="0.25">
      <c r="A1" s="19"/>
      <c r="B1" s="19"/>
      <c r="C1" s="19"/>
      <c r="D1" s="55"/>
      <c r="E1" s="20"/>
      <c r="F1" s="20"/>
    </row>
    <row r="2" spans="1:6" x14ac:dyDescent="0.25">
      <c r="A2" s="84" t="s">
        <v>247</v>
      </c>
      <c r="B2" s="85"/>
      <c r="C2" s="85"/>
      <c r="D2" s="85"/>
      <c r="E2" s="85"/>
      <c r="F2" s="86"/>
    </row>
    <row r="3" spans="1:6" ht="18" x14ac:dyDescent="0.25">
      <c r="A3" s="70" t="s">
        <v>244</v>
      </c>
      <c r="B3" s="71"/>
      <c r="C3" s="71"/>
      <c r="D3" s="71"/>
      <c r="E3" s="71"/>
      <c r="F3" s="72"/>
    </row>
    <row r="4" spans="1:6" ht="18" x14ac:dyDescent="0.25">
      <c r="A4" s="70" t="s">
        <v>103</v>
      </c>
      <c r="B4" s="71"/>
      <c r="C4" s="71"/>
      <c r="D4" s="71"/>
      <c r="E4" s="71"/>
      <c r="F4" s="72"/>
    </row>
    <row r="5" spans="1:6" ht="18" x14ac:dyDescent="0.25">
      <c r="A5" s="73"/>
      <c r="B5" s="74"/>
      <c r="C5" s="74"/>
      <c r="D5" s="74"/>
      <c r="E5" s="74"/>
      <c r="F5" s="75"/>
    </row>
    <row r="6" spans="1:6" x14ac:dyDescent="0.25">
      <c r="A6" s="22"/>
      <c r="B6" s="22"/>
      <c r="C6" s="22"/>
      <c r="D6" s="56"/>
      <c r="E6" s="23"/>
      <c r="F6" s="23"/>
    </row>
    <row r="7" spans="1:6" x14ac:dyDescent="0.25">
      <c r="A7" s="24" t="s">
        <v>0</v>
      </c>
      <c r="B7" s="87" t="s">
        <v>1</v>
      </c>
      <c r="C7" s="87"/>
      <c r="D7" s="88"/>
      <c r="E7" s="88"/>
      <c r="F7" s="89"/>
    </row>
    <row r="8" spans="1:6" ht="25.5" customHeight="1" x14ac:dyDescent="0.25">
      <c r="A8" s="25" t="s">
        <v>2</v>
      </c>
      <c r="B8" s="79" t="s">
        <v>3</v>
      </c>
      <c r="C8" s="79"/>
      <c r="D8" s="79"/>
      <c r="E8" s="79"/>
      <c r="F8" s="26" t="s">
        <v>246</v>
      </c>
    </row>
    <row r="9" spans="1:6" ht="15.75" customHeight="1" x14ac:dyDescent="0.25">
      <c r="A9" s="27" t="s">
        <v>4</v>
      </c>
      <c r="B9" s="80" t="s">
        <v>5</v>
      </c>
      <c r="C9" s="80"/>
      <c r="D9" s="80"/>
      <c r="E9" s="81"/>
      <c r="F9" s="82"/>
    </row>
    <row r="10" spans="1:6" ht="19.5" x14ac:dyDescent="0.25">
      <c r="A10" s="83" t="s">
        <v>245</v>
      </c>
      <c r="B10" s="83"/>
      <c r="C10" s="83"/>
      <c r="D10" s="83"/>
      <c r="E10" s="83"/>
      <c r="F10" s="83"/>
    </row>
    <row r="11" spans="1:6" ht="25.5" x14ac:dyDescent="0.25">
      <c r="A11" s="28" t="s">
        <v>6</v>
      </c>
      <c r="B11" s="28" t="s">
        <v>7</v>
      </c>
      <c r="C11" s="29" t="s">
        <v>8</v>
      </c>
      <c r="D11" s="57" t="s">
        <v>104</v>
      </c>
      <c r="E11" s="30" t="s">
        <v>10</v>
      </c>
      <c r="F11" s="31" t="s">
        <v>11</v>
      </c>
    </row>
    <row r="12" spans="1:6" x14ac:dyDescent="0.25">
      <c r="A12" s="13">
        <v>1</v>
      </c>
      <c r="B12" s="32" t="s">
        <v>12</v>
      </c>
      <c r="C12" s="32"/>
      <c r="D12" s="58"/>
      <c r="E12" s="32"/>
      <c r="F12" s="32"/>
    </row>
    <row r="13" spans="1:6" x14ac:dyDescent="0.25">
      <c r="A13" s="13" t="s">
        <v>13</v>
      </c>
      <c r="B13" s="13" t="s">
        <v>14</v>
      </c>
      <c r="C13" s="33" t="s">
        <v>15</v>
      </c>
      <c r="D13" s="59">
        <v>4</v>
      </c>
      <c r="E13" s="17"/>
      <c r="F13" s="17"/>
    </row>
    <row r="14" spans="1:6" ht="25.5" x14ac:dyDescent="0.25">
      <c r="A14" s="34">
        <v>4417</v>
      </c>
      <c r="B14" s="14" t="s">
        <v>105</v>
      </c>
      <c r="C14" s="15" t="s">
        <v>38</v>
      </c>
      <c r="D14" s="60">
        <v>1</v>
      </c>
      <c r="E14" s="16"/>
      <c r="F14" s="16"/>
    </row>
    <row r="15" spans="1:6" ht="25.5" x14ac:dyDescent="0.25">
      <c r="A15" s="34">
        <v>4491</v>
      </c>
      <c r="B15" s="14" t="s">
        <v>106</v>
      </c>
      <c r="C15" s="15" t="s">
        <v>38</v>
      </c>
      <c r="D15" s="60">
        <v>4</v>
      </c>
      <c r="E15" s="16"/>
      <c r="F15" s="16"/>
    </row>
    <row r="16" spans="1:6" ht="25.5" x14ac:dyDescent="0.25">
      <c r="A16" s="34">
        <v>4813</v>
      </c>
      <c r="B16" s="14" t="s">
        <v>107</v>
      </c>
      <c r="C16" s="15" t="s">
        <v>15</v>
      </c>
      <c r="D16" s="60">
        <v>1</v>
      </c>
      <c r="E16" s="16"/>
      <c r="F16" s="16"/>
    </row>
    <row r="17" spans="1:6" x14ac:dyDescent="0.25">
      <c r="A17" s="34">
        <v>5075</v>
      </c>
      <c r="B17" s="14" t="s">
        <v>108</v>
      </c>
      <c r="C17" s="15" t="s">
        <v>72</v>
      </c>
      <c r="D17" s="60">
        <v>0.11</v>
      </c>
      <c r="E17" s="16"/>
      <c r="F17" s="16"/>
    </row>
    <row r="18" spans="1:6" x14ac:dyDescent="0.25">
      <c r="A18" s="34" t="s">
        <v>109</v>
      </c>
      <c r="B18" s="14" t="s">
        <v>110</v>
      </c>
      <c r="C18" s="15" t="s">
        <v>54</v>
      </c>
      <c r="D18" s="60">
        <v>1</v>
      </c>
      <c r="E18" s="16"/>
      <c r="F18" s="16"/>
    </row>
    <row r="19" spans="1:6" x14ac:dyDescent="0.25">
      <c r="A19" s="34" t="s">
        <v>111</v>
      </c>
      <c r="B19" s="14" t="s">
        <v>112</v>
      </c>
      <c r="C19" s="15" t="s">
        <v>54</v>
      </c>
      <c r="D19" s="60">
        <v>2</v>
      </c>
      <c r="E19" s="16"/>
      <c r="F19" s="16"/>
    </row>
    <row r="20" spans="1:6" ht="25.5" x14ac:dyDescent="0.25">
      <c r="A20" s="34" t="s">
        <v>113</v>
      </c>
      <c r="B20" s="14" t="s">
        <v>114</v>
      </c>
      <c r="C20" s="15" t="s">
        <v>115</v>
      </c>
      <c r="D20" s="60">
        <v>0.01</v>
      </c>
      <c r="E20" s="16"/>
      <c r="F20" s="16"/>
    </row>
    <row r="21" spans="1:6" x14ac:dyDescent="0.25">
      <c r="A21" s="13" t="s">
        <v>16</v>
      </c>
      <c r="B21" s="13" t="s">
        <v>17</v>
      </c>
      <c r="C21" s="33" t="s">
        <v>18</v>
      </c>
      <c r="D21" s="59">
        <v>1</v>
      </c>
      <c r="E21" s="17"/>
      <c r="F21" s="17"/>
    </row>
    <row r="22" spans="1:6" ht="51" x14ac:dyDescent="0.25">
      <c r="A22" s="34" t="s">
        <v>229</v>
      </c>
      <c r="B22" s="14" t="s">
        <v>230</v>
      </c>
      <c r="C22" s="15" t="s">
        <v>54</v>
      </c>
      <c r="D22" s="60">
        <v>20</v>
      </c>
      <c r="E22" s="16"/>
      <c r="F22" s="16"/>
    </row>
    <row r="23" spans="1:6" ht="38.25" x14ac:dyDescent="0.25">
      <c r="A23" s="34" t="s">
        <v>116</v>
      </c>
      <c r="B23" s="14" t="s">
        <v>117</v>
      </c>
      <c r="C23" s="15" t="s">
        <v>118</v>
      </c>
      <c r="D23" s="60">
        <v>8</v>
      </c>
      <c r="E23" s="16"/>
      <c r="F23" s="16"/>
    </row>
    <row r="24" spans="1:6" x14ac:dyDescent="0.25">
      <c r="A24" s="34" t="s">
        <v>119</v>
      </c>
      <c r="B24" s="14" t="s">
        <v>120</v>
      </c>
      <c r="C24" s="15" t="s">
        <v>54</v>
      </c>
      <c r="D24" s="60">
        <v>8</v>
      </c>
      <c r="E24" s="16"/>
      <c r="F24" s="16"/>
    </row>
    <row r="25" spans="1:6" x14ac:dyDescent="0.25">
      <c r="A25" s="34" t="s">
        <v>111</v>
      </c>
      <c r="B25" s="14" t="s">
        <v>112</v>
      </c>
      <c r="C25" s="15" t="s">
        <v>54</v>
      </c>
      <c r="D25" s="60">
        <v>8</v>
      </c>
      <c r="E25" s="16"/>
      <c r="F25" s="16"/>
    </row>
    <row r="26" spans="1:6" x14ac:dyDescent="0.25">
      <c r="A26" s="13" t="s">
        <v>19</v>
      </c>
      <c r="B26" s="13" t="s">
        <v>20</v>
      </c>
      <c r="C26" s="33" t="s">
        <v>21</v>
      </c>
      <c r="D26" s="59">
        <v>1</v>
      </c>
      <c r="E26" s="17"/>
      <c r="F26" s="17"/>
    </row>
    <row r="27" spans="1:6" x14ac:dyDescent="0.25">
      <c r="A27" s="34" t="s">
        <v>121</v>
      </c>
      <c r="B27" s="14" t="s">
        <v>122</v>
      </c>
      <c r="C27" s="15" t="s">
        <v>54</v>
      </c>
      <c r="D27" s="60">
        <v>20</v>
      </c>
      <c r="E27" s="16"/>
      <c r="F27" s="16"/>
    </row>
    <row r="28" spans="1:6" x14ac:dyDescent="0.25">
      <c r="A28" s="13" t="s">
        <v>22</v>
      </c>
      <c r="B28" s="13" t="s">
        <v>23</v>
      </c>
      <c r="C28" s="33" t="s">
        <v>18</v>
      </c>
      <c r="D28" s="59">
        <v>1</v>
      </c>
      <c r="E28" s="17"/>
      <c r="F28" s="17"/>
    </row>
    <row r="29" spans="1:6" ht="25.5" x14ac:dyDescent="0.25">
      <c r="A29" s="34">
        <v>114</v>
      </c>
      <c r="B29" s="14" t="s">
        <v>123</v>
      </c>
      <c r="C29" s="15" t="s">
        <v>18</v>
      </c>
      <c r="D29" s="60">
        <v>1</v>
      </c>
      <c r="E29" s="16"/>
      <c r="F29" s="16"/>
    </row>
    <row r="30" spans="1:6" x14ac:dyDescent="0.25">
      <c r="A30" s="34">
        <v>11674</v>
      </c>
      <c r="B30" s="14" t="s">
        <v>124</v>
      </c>
      <c r="C30" s="15" t="s">
        <v>18</v>
      </c>
      <c r="D30" s="60">
        <v>4</v>
      </c>
      <c r="E30" s="16"/>
      <c r="F30" s="16"/>
    </row>
    <row r="31" spans="1:6" x14ac:dyDescent="0.25">
      <c r="A31" s="34">
        <v>34636</v>
      </c>
      <c r="B31" s="14" t="s">
        <v>125</v>
      </c>
      <c r="C31" s="15" t="s">
        <v>18</v>
      </c>
      <c r="D31" s="60">
        <v>1</v>
      </c>
      <c r="E31" s="16"/>
      <c r="F31" s="16"/>
    </row>
    <row r="32" spans="1:6" x14ac:dyDescent="0.25">
      <c r="A32" s="34">
        <v>3500</v>
      </c>
      <c r="B32" s="14" t="s">
        <v>126</v>
      </c>
      <c r="C32" s="15" t="s">
        <v>18</v>
      </c>
      <c r="D32" s="60">
        <v>10</v>
      </c>
      <c r="E32" s="16"/>
      <c r="F32" s="16"/>
    </row>
    <row r="33" spans="1:6" x14ac:dyDescent="0.25">
      <c r="A33" s="34">
        <v>7139</v>
      </c>
      <c r="B33" s="14" t="s">
        <v>127</v>
      </c>
      <c r="C33" s="15" t="s">
        <v>18</v>
      </c>
      <c r="D33" s="60">
        <v>5</v>
      </c>
      <c r="E33" s="16"/>
      <c r="F33" s="16"/>
    </row>
    <row r="34" spans="1:6" ht="25.5" x14ac:dyDescent="0.25">
      <c r="A34" s="34" t="s">
        <v>128</v>
      </c>
      <c r="B34" s="14" t="s">
        <v>129</v>
      </c>
      <c r="C34" s="15" t="s">
        <v>54</v>
      </c>
      <c r="D34" s="60">
        <v>8</v>
      </c>
      <c r="E34" s="16"/>
      <c r="F34" s="16"/>
    </row>
    <row r="35" spans="1:6" ht="25.5" x14ac:dyDescent="0.25">
      <c r="A35" s="34" t="s">
        <v>130</v>
      </c>
      <c r="B35" s="14" t="s">
        <v>131</v>
      </c>
      <c r="C35" s="15" t="s">
        <v>54</v>
      </c>
      <c r="D35" s="60">
        <v>8</v>
      </c>
      <c r="E35" s="16"/>
      <c r="F35" s="16"/>
    </row>
    <row r="36" spans="1:6" x14ac:dyDescent="0.25">
      <c r="A36" s="34">
        <v>9868</v>
      </c>
      <c r="B36" s="14" t="s">
        <v>132</v>
      </c>
      <c r="C36" s="15" t="s">
        <v>38</v>
      </c>
      <c r="D36" s="60">
        <v>20</v>
      </c>
      <c r="E36" s="16"/>
      <c r="F36" s="16"/>
    </row>
    <row r="37" spans="1:6" x14ac:dyDescent="0.25">
      <c r="A37" s="13" t="s">
        <v>24</v>
      </c>
      <c r="B37" s="13" t="s">
        <v>25</v>
      </c>
      <c r="C37" s="33" t="s">
        <v>21</v>
      </c>
      <c r="D37" s="59">
        <v>1</v>
      </c>
      <c r="E37" s="17"/>
      <c r="F37" s="17"/>
    </row>
    <row r="38" spans="1:6" ht="38.25" x14ac:dyDescent="0.25">
      <c r="A38" s="34" t="s">
        <v>214</v>
      </c>
      <c r="B38" s="14" t="s">
        <v>215</v>
      </c>
      <c r="C38" s="15" t="s">
        <v>18</v>
      </c>
      <c r="D38" s="60">
        <v>1</v>
      </c>
      <c r="E38" s="16"/>
      <c r="F38" s="16"/>
    </row>
    <row r="39" spans="1:6" ht="25.5" x14ac:dyDescent="0.25">
      <c r="A39" s="34" t="s">
        <v>216</v>
      </c>
      <c r="B39" s="14" t="s">
        <v>217</v>
      </c>
      <c r="C39" s="15" t="s">
        <v>18</v>
      </c>
      <c r="D39" s="60">
        <v>2</v>
      </c>
      <c r="E39" s="16"/>
      <c r="F39" s="16"/>
    </row>
    <row r="40" spans="1:6" ht="25.5" x14ac:dyDescent="0.25">
      <c r="A40" s="34" t="s">
        <v>218</v>
      </c>
      <c r="B40" s="14" t="s">
        <v>219</v>
      </c>
      <c r="C40" s="15" t="s">
        <v>18</v>
      </c>
      <c r="D40" s="60">
        <v>1</v>
      </c>
      <c r="E40" s="16"/>
      <c r="F40" s="16"/>
    </row>
    <row r="41" spans="1:6" ht="25.5" x14ac:dyDescent="0.25">
      <c r="A41" s="34" t="s">
        <v>220</v>
      </c>
      <c r="B41" s="14" t="s">
        <v>221</v>
      </c>
      <c r="C41" s="15" t="s">
        <v>18</v>
      </c>
      <c r="D41" s="60">
        <v>1</v>
      </c>
      <c r="E41" s="16"/>
      <c r="F41" s="16"/>
    </row>
    <row r="42" spans="1:6" x14ac:dyDescent="0.25">
      <c r="A42" s="34" t="s">
        <v>133</v>
      </c>
      <c r="B42" s="14" t="s">
        <v>134</v>
      </c>
      <c r="C42" s="15" t="s">
        <v>54</v>
      </c>
      <c r="D42" s="60">
        <v>8</v>
      </c>
      <c r="E42" s="16"/>
      <c r="F42" s="16"/>
    </row>
    <row r="43" spans="1:6" x14ac:dyDescent="0.25">
      <c r="A43" s="34" t="s">
        <v>135</v>
      </c>
      <c r="B43" s="14" t="s">
        <v>136</v>
      </c>
      <c r="C43" s="15" t="s">
        <v>54</v>
      </c>
      <c r="D43" s="60">
        <v>8</v>
      </c>
      <c r="E43" s="16"/>
      <c r="F43" s="16"/>
    </row>
    <row r="44" spans="1:6" ht="25.5" x14ac:dyDescent="0.25">
      <c r="A44" s="34" t="s">
        <v>222</v>
      </c>
      <c r="B44" s="14" t="s">
        <v>223</v>
      </c>
      <c r="C44" s="15" t="s">
        <v>38</v>
      </c>
      <c r="D44" s="60">
        <v>20</v>
      </c>
      <c r="E44" s="16"/>
      <c r="F44" s="16"/>
    </row>
    <row r="45" spans="1:6" ht="25.5" x14ac:dyDescent="0.25">
      <c r="A45" s="34" t="s">
        <v>224</v>
      </c>
      <c r="B45" s="14" t="s">
        <v>225</v>
      </c>
      <c r="C45" s="15" t="s">
        <v>38</v>
      </c>
      <c r="D45" s="60">
        <v>80</v>
      </c>
      <c r="E45" s="16"/>
      <c r="F45" s="16"/>
    </row>
    <row r="46" spans="1:6" x14ac:dyDescent="0.25">
      <c r="A46" s="13" t="s">
        <v>26</v>
      </c>
      <c r="B46" s="13" t="s">
        <v>27</v>
      </c>
      <c r="C46" s="33" t="s">
        <v>18</v>
      </c>
      <c r="D46" s="59">
        <v>1</v>
      </c>
      <c r="E46" s="17"/>
      <c r="F46" s="17"/>
    </row>
    <row r="47" spans="1:6" x14ac:dyDescent="0.25">
      <c r="A47" s="34">
        <v>1379</v>
      </c>
      <c r="B47" s="14" t="s">
        <v>137</v>
      </c>
      <c r="C47" s="15" t="s">
        <v>72</v>
      </c>
      <c r="D47" s="60">
        <v>30</v>
      </c>
      <c r="E47" s="16"/>
      <c r="F47" s="16"/>
    </row>
    <row r="48" spans="1:6" ht="25.5" x14ac:dyDescent="0.25">
      <c r="A48" s="34">
        <v>367</v>
      </c>
      <c r="B48" s="14" t="s">
        <v>138</v>
      </c>
      <c r="C48" s="15" t="s">
        <v>115</v>
      </c>
      <c r="D48" s="60">
        <v>0.1</v>
      </c>
      <c r="E48" s="16"/>
      <c r="F48" s="16"/>
    </row>
    <row r="49" spans="1:6" x14ac:dyDescent="0.25">
      <c r="A49" s="34">
        <v>43059</v>
      </c>
      <c r="B49" s="14" t="s">
        <v>139</v>
      </c>
      <c r="C49" s="15" t="s">
        <v>72</v>
      </c>
      <c r="D49" s="60">
        <v>1.4</v>
      </c>
      <c r="E49" s="16"/>
      <c r="F49" s="16"/>
    </row>
    <row r="50" spans="1:6" ht="25.5" x14ac:dyDescent="0.25">
      <c r="A50" s="34">
        <v>43132</v>
      </c>
      <c r="B50" s="14" t="s">
        <v>226</v>
      </c>
      <c r="C50" s="15" t="s">
        <v>72</v>
      </c>
      <c r="D50" s="60">
        <v>0.05</v>
      </c>
      <c r="E50" s="16"/>
      <c r="F50" s="16"/>
    </row>
    <row r="51" spans="1:6" ht="25.5" x14ac:dyDescent="0.25">
      <c r="A51" s="34">
        <v>4718</v>
      </c>
      <c r="B51" s="14" t="s">
        <v>140</v>
      </c>
      <c r="C51" s="15" t="s">
        <v>115</v>
      </c>
      <c r="D51" s="60">
        <v>0.05</v>
      </c>
      <c r="E51" s="16"/>
      <c r="F51" s="16"/>
    </row>
    <row r="52" spans="1:6" x14ac:dyDescent="0.25">
      <c r="A52" s="34">
        <v>5061</v>
      </c>
      <c r="B52" s="14" t="s">
        <v>141</v>
      </c>
      <c r="C52" s="15" t="s">
        <v>72</v>
      </c>
      <c r="D52" s="60">
        <v>0.02</v>
      </c>
      <c r="E52" s="16"/>
      <c r="F52" s="16"/>
    </row>
    <row r="53" spans="1:6" ht="25.5" x14ac:dyDescent="0.25">
      <c r="A53" s="34">
        <v>6189</v>
      </c>
      <c r="B53" s="14" t="s">
        <v>142</v>
      </c>
      <c r="C53" s="15" t="s">
        <v>38</v>
      </c>
      <c r="D53" s="60">
        <v>0.3</v>
      </c>
      <c r="E53" s="16"/>
      <c r="F53" s="16"/>
    </row>
    <row r="54" spans="1:6" x14ac:dyDescent="0.25">
      <c r="A54" s="34">
        <v>7271</v>
      </c>
      <c r="B54" s="14" t="s">
        <v>143</v>
      </c>
      <c r="C54" s="15" t="s">
        <v>18</v>
      </c>
      <c r="D54" s="60">
        <v>62.5</v>
      </c>
      <c r="E54" s="16"/>
      <c r="F54" s="16"/>
    </row>
    <row r="55" spans="1:6" ht="25.5" x14ac:dyDescent="0.25">
      <c r="A55" s="34" t="s">
        <v>130</v>
      </c>
      <c r="B55" s="14" t="s">
        <v>131</v>
      </c>
      <c r="C55" s="15" t="s">
        <v>54</v>
      </c>
      <c r="D55" s="60">
        <v>10</v>
      </c>
      <c r="E55" s="16"/>
      <c r="F55" s="16"/>
    </row>
    <row r="56" spans="1:6" x14ac:dyDescent="0.25">
      <c r="A56" s="34" t="s">
        <v>111</v>
      </c>
      <c r="B56" s="14" t="s">
        <v>112</v>
      </c>
      <c r="C56" s="15" t="s">
        <v>54</v>
      </c>
      <c r="D56" s="60">
        <v>10</v>
      </c>
      <c r="E56" s="16"/>
      <c r="F56" s="16"/>
    </row>
    <row r="57" spans="1:6" x14ac:dyDescent="0.25">
      <c r="A57" s="34">
        <v>9836</v>
      </c>
      <c r="B57" s="14" t="s">
        <v>144</v>
      </c>
      <c r="C57" s="15" t="s">
        <v>38</v>
      </c>
      <c r="D57" s="60">
        <v>10</v>
      </c>
      <c r="E57" s="16"/>
      <c r="F57" s="16"/>
    </row>
    <row r="58" spans="1:6" x14ac:dyDescent="0.25">
      <c r="A58" s="13" t="s">
        <v>28</v>
      </c>
      <c r="B58" s="13" t="s">
        <v>29</v>
      </c>
      <c r="C58" s="33" t="s">
        <v>18</v>
      </c>
      <c r="D58" s="59">
        <v>1</v>
      </c>
      <c r="E58" s="17"/>
      <c r="F58" s="17"/>
    </row>
    <row r="59" spans="1:6" x14ac:dyDescent="0.25">
      <c r="A59" s="13">
        <v>2</v>
      </c>
      <c r="B59" s="32" t="s">
        <v>31</v>
      </c>
      <c r="C59" s="32"/>
      <c r="D59" s="58"/>
      <c r="E59" s="32"/>
      <c r="F59" s="32"/>
    </row>
    <row r="60" spans="1:6" x14ac:dyDescent="0.25">
      <c r="A60" s="13" t="s">
        <v>32</v>
      </c>
      <c r="B60" s="32" t="s">
        <v>33</v>
      </c>
      <c r="C60" s="32"/>
      <c r="D60" s="58"/>
      <c r="E60" s="32"/>
      <c r="F60" s="32"/>
    </row>
    <row r="61" spans="1:6" ht="25.5" x14ac:dyDescent="0.25">
      <c r="A61" s="13">
        <v>10527</v>
      </c>
      <c r="B61" s="13" t="s">
        <v>34</v>
      </c>
      <c r="C61" s="33" t="s">
        <v>35</v>
      </c>
      <c r="D61" s="59">
        <v>24792</v>
      </c>
      <c r="E61" s="17"/>
      <c r="F61" s="17"/>
    </row>
    <row r="62" spans="1:6" ht="25.5" x14ac:dyDescent="0.25">
      <c r="A62" s="13" t="s">
        <v>36</v>
      </c>
      <c r="B62" s="13" t="s">
        <v>37</v>
      </c>
      <c r="C62" s="33" t="s">
        <v>38</v>
      </c>
      <c r="D62" s="59">
        <v>5061</v>
      </c>
      <c r="E62" s="17"/>
      <c r="F62" s="17"/>
    </row>
    <row r="63" spans="1:6" ht="38.25" x14ac:dyDescent="0.25">
      <c r="A63" s="34" t="s">
        <v>145</v>
      </c>
      <c r="B63" s="14" t="s">
        <v>146</v>
      </c>
      <c r="C63" s="15" t="s">
        <v>147</v>
      </c>
      <c r="D63" s="60">
        <v>0.40200000000000002</v>
      </c>
      <c r="E63" s="16"/>
      <c r="F63" s="16"/>
    </row>
    <row r="64" spans="1:6" ht="25.5" x14ac:dyDescent="0.25">
      <c r="A64" s="34" t="s">
        <v>148</v>
      </c>
      <c r="B64" s="14" t="s">
        <v>149</v>
      </c>
      <c r="C64" s="15" t="s">
        <v>54</v>
      </c>
      <c r="D64" s="60">
        <v>0.5</v>
      </c>
      <c r="E64" s="16"/>
      <c r="F64" s="16"/>
    </row>
    <row r="65" spans="1:6" x14ac:dyDescent="0.25">
      <c r="A65" s="34" t="s">
        <v>111</v>
      </c>
      <c r="B65" s="14" t="s">
        <v>112</v>
      </c>
      <c r="C65" s="15" t="s">
        <v>54</v>
      </c>
      <c r="D65" s="60">
        <v>0.1</v>
      </c>
      <c r="E65" s="16"/>
      <c r="F65" s="16"/>
    </row>
    <row r="66" spans="1:6" ht="38.25" x14ac:dyDescent="0.25">
      <c r="A66" s="13" t="s">
        <v>39</v>
      </c>
      <c r="B66" s="13" t="s">
        <v>40</v>
      </c>
      <c r="C66" s="33" t="s">
        <v>15</v>
      </c>
      <c r="D66" s="59">
        <v>2557</v>
      </c>
      <c r="E66" s="17"/>
      <c r="F66" s="17"/>
    </row>
    <row r="67" spans="1:6" ht="25.5" x14ac:dyDescent="0.25">
      <c r="A67" s="34">
        <v>1345</v>
      </c>
      <c r="B67" s="14" t="s">
        <v>231</v>
      </c>
      <c r="C67" s="15" t="s">
        <v>15</v>
      </c>
      <c r="D67" s="60">
        <v>0.3</v>
      </c>
      <c r="E67" s="16"/>
      <c r="F67" s="16"/>
    </row>
    <row r="68" spans="1:6" ht="25.5" x14ac:dyDescent="0.25">
      <c r="A68" s="34">
        <v>4513</v>
      </c>
      <c r="B68" s="14" t="s">
        <v>232</v>
      </c>
      <c r="C68" s="15" t="s">
        <v>38</v>
      </c>
      <c r="D68" s="60">
        <v>1.1000000000000001</v>
      </c>
      <c r="E68" s="16"/>
      <c r="F68" s="16"/>
    </row>
    <row r="69" spans="1:6" x14ac:dyDescent="0.25">
      <c r="A69" s="34" t="s">
        <v>150</v>
      </c>
      <c r="B69" s="14" t="s">
        <v>151</v>
      </c>
      <c r="C69" s="15" t="s">
        <v>54</v>
      </c>
      <c r="D69" s="60">
        <v>7.2499999999999995E-2</v>
      </c>
      <c r="E69" s="16"/>
      <c r="F69" s="16"/>
    </row>
    <row r="70" spans="1:6" x14ac:dyDescent="0.25">
      <c r="A70" s="34" t="s">
        <v>109</v>
      </c>
      <c r="B70" s="14" t="s">
        <v>110</v>
      </c>
      <c r="C70" s="15" t="s">
        <v>54</v>
      </c>
      <c r="D70" s="60">
        <v>0.14099999999999999</v>
      </c>
      <c r="E70" s="16"/>
      <c r="F70" s="16"/>
    </row>
    <row r="71" spans="1:6" ht="25.5" x14ac:dyDescent="0.25">
      <c r="A71" s="34" t="s">
        <v>233</v>
      </c>
      <c r="B71" s="14" t="s">
        <v>234</v>
      </c>
      <c r="C71" s="15" t="s">
        <v>118</v>
      </c>
      <c r="D71" s="60">
        <v>2.2000000000000001E-3</v>
      </c>
      <c r="E71" s="16"/>
      <c r="F71" s="16"/>
    </row>
    <row r="72" spans="1:6" ht="25.5" x14ac:dyDescent="0.25">
      <c r="A72" s="34" t="s">
        <v>235</v>
      </c>
      <c r="B72" s="14" t="s">
        <v>236</v>
      </c>
      <c r="C72" s="15" t="s">
        <v>191</v>
      </c>
      <c r="D72" s="60">
        <v>1.1000000000000001E-3</v>
      </c>
      <c r="E72" s="16"/>
      <c r="F72" s="16"/>
    </row>
    <row r="73" spans="1:6" x14ac:dyDescent="0.25">
      <c r="A73" s="13" t="s">
        <v>41</v>
      </c>
      <c r="B73" s="32" t="s">
        <v>42</v>
      </c>
      <c r="C73" s="32"/>
      <c r="D73" s="58"/>
      <c r="E73" s="32"/>
      <c r="F73" s="32"/>
    </row>
    <row r="74" spans="1:6" ht="25.5" x14ac:dyDescent="0.25">
      <c r="A74" s="13" t="s">
        <v>43</v>
      </c>
      <c r="B74" s="13" t="s">
        <v>44</v>
      </c>
      <c r="C74" s="33" t="s">
        <v>38</v>
      </c>
      <c r="D74" s="59">
        <v>1902</v>
      </c>
      <c r="E74" s="17"/>
      <c r="F74" s="17"/>
    </row>
    <row r="75" spans="1:6" x14ac:dyDescent="0.25">
      <c r="A75" s="34">
        <v>4448</v>
      </c>
      <c r="B75" s="14" t="s">
        <v>237</v>
      </c>
      <c r="C75" s="15" t="s">
        <v>38</v>
      </c>
      <c r="D75" s="60">
        <v>1.006</v>
      </c>
      <c r="E75" s="16"/>
      <c r="F75" s="16"/>
    </row>
    <row r="76" spans="1:6" ht="25.5" x14ac:dyDescent="0.25">
      <c r="A76" s="34">
        <v>4491</v>
      </c>
      <c r="B76" s="14" t="s">
        <v>106</v>
      </c>
      <c r="C76" s="15" t="s">
        <v>38</v>
      </c>
      <c r="D76" s="60">
        <v>0.29399999999999998</v>
      </c>
      <c r="E76" s="16"/>
      <c r="F76" s="16"/>
    </row>
    <row r="77" spans="1:6" x14ac:dyDescent="0.25">
      <c r="A77" s="34">
        <v>5068</v>
      </c>
      <c r="B77" s="14" t="s">
        <v>238</v>
      </c>
      <c r="C77" s="15" t="s">
        <v>72</v>
      </c>
      <c r="D77" s="60">
        <v>0.02</v>
      </c>
      <c r="E77" s="16"/>
      <c r="F77" s="16"/>
    </row>
    <row r="78" spans="1:6" x14ac:dyDescent="0.25">
      <c r="A78" s="34" t="s">
        <v>150</v>
      </c>
      <c r="B78" s="14" t="s">
        <v>151</v>
      </c>
      <c r="C78" s="15" t="s">
        <v>54</v>
      </c>
      <c r="D78" s="60">
        <v>3.5700000000000003E-2</v>
      </c>
      <c r="E78" s="16"/>
      <c r="F78" s="16"/>
    </row>
    <row r="79" spans="1:6" x14ac:dyDescent="0.25">
      <c r="A79" s="34" t="s">
        <v>109</v>
      </c>
      <c r="B79" s="14" t="s">
        <v>110</v>
      </c>
      <c r="C79" s="15" t="s">
        <v>54</v>
      </c>
      <c r="D79" s="60">
        <v>0.1009</v>
      </c>
      <c r="E79" s="16"/>
      <c r="F79" s="16"/>
    </row>
    <row r="80" spans="1:6" ht="25.5" x14ac:dyDescent="0.25">
      <c r="A80" s="34" t="s">
        <v>233</v>
      </c>
      <c r="B80" s="14" t="s">
        <v>234</v>
      </c>
      <c r="C80" s="15" t="s">
        <v>118</v>
      </c>
      <c r="D80" s="60">
        <v>6.0000000000000001E-3</v>
      </c>
      <c r="E80" s="16"/>
      <c r="F80" s="16"/>
    </row>
    <row r="81" spans="1:6" ht="25.5" x14ac:dyDescent="0.25">
      <c r="A81" s="34" t="s">
        <v>235</v>
      </c>
      <c r="B81" s="14" t="s">
        <v>236</v>
      </c>
      <c r="C81" s="15" t="s">
        <v>191</v>
      </c>
      <c r="D81" s="60">
        <v>0.01</v>
      </c>
      <c r="E81" s="16"/>
      <c r="F81" s="16"/>
    </row>
    <row r="82" spans="1:6" x14ac:dyDescent="0.25">
      <c r="A82" s="13" t="s">
        <v>45</v>
      </c>
      <c r="B82" s="32" t="s">
        <v>46</v>
      </c>
      <c r="C82" s="32"/>
      <c r="D82" s="58"/>
      <c r="E82" s="32"/>
      <c r="F82" s="32"/>
    </row>
    <row r="83" spans="1:6" ht="25.5" x14ac:dyDescent="0.25">
      <c r="A83" s="13">
        <v>10775</v>
      </c>
      <c r="B83" s="13" t="s">
        <v>47</v>
      </c>
      <c r="C83" s="33" t="s">
        <v>48</v>
      </c>
      <c r="D83" s="59">
        <v>6</v>
      </c>
      <c r="E83" s="17"/>
      <c r="F83" s="17"/>
    </row>
    <row r="84" spans="1:6" ht="25.5" x14ac:dyDescent="0.25">
      <c r="A84" s="13">
        <v>10776</v>
      </c>
      <c r="B84" s="13" t="s">
        <v>239</v>
      </c>
      <c r="C84" s="33" t="s">
        <v>48</v>
      </c>
      <c r="D84" s="59">
        <v>12</v>
      </c>
      <c r="E84" s="17"/>
      <c r="F84" s="17"/>
    </row>
    <row r="85" spans="1:6" ht="25.5" x14ac:dyDescent="0.25">
      <c r="A85" s="13">
        <v>10777</v>
      </c>
      <c r="B85" s="13" t="s">
        <v>49</v>
      </c>
      <c r="C85" s="33" t="s">
        <v>48</v>
      </c>
      <c r="D85" s="59">
        <v>6</v>
      </c>
      <c r="E85" s="17"/>
      <c r="F85" s="17"/>
    </row>
    <row r="86" spans="1:6" x14ac:dyDescent="0.25">
      <c r="A86" s="13" t="s">
        <v>50</v>
      </c>
      <c r="B86" s="32" t="s">
        <v>51</v>
      </c>
      <c r="C86" s="32"/>
      <c r="D86" s="58"/>
      <c r="E86" s="32"/>
      <c r="F86" s="32"/>
    </row>
    <row r="87" spans="1:6" x14ac:dyDescent="0.25">
      <c r="A87" s="13" t="s">
        <v>52</v>
      </c>
      <c r="B87" s="13" t="s">
        <v>53</v>
      </c>
      <c r="C87" s="33" t="s">
        <v>54</v>
      </c>
      <c r="D87" s="59">
        <v>1040</v>
      </c>
      <c r="E87" s="17"/>
      <c r="F87" s="17"/>
    </row>
    <row r="88" spans="1:6" x14ac:dyDescent="0.25">
      <c r="A88" s="34">
        <v>37372</v>
      </c>
      <c r="B88" s="14" t="s">
        <v>152</v>
      </c>
      <c r="C88" s="15" t="s">
        <v>54</v>
      </c>
      <c r="D88" s="60">
        <v>1</v>
      </c>
      <c r="E88" s="16"/>
      <c r="F88" s="16"/>
    </row>
    <row r="89" spans="1:6" x14ac:dyDescent="0.25">
      <c r="A89" s="34">
        <v>37373</v>
      </c>
      <c r="B89" s="14" t="s">
        <v>153</v>
      </c>
      <c r="C89" s="15" t="s">
        <v>54</v>
      </c>
      <c r="D89" s="60">
        <v>1</v>
      </c>
      <c r="E89" s="16"/>
      <c r="F89" s="16"/>
    </row>
    <row r="90" spans="1:6" x14ac:dyDescent="0.25">
      <c r="A90" s="34">
        <v>4083</v>
      </c>
      <c r="B90" s="14" t="s">
        <v>154</v>
      </c>
      <c r="C90" s="15" t="s">
        <v>54</v>
      </c>
      <c r="D90" s="60">
        <v>1</v>
      </c>
      <c r="E90" s="16"/>
      <c r="F90" s="16"/>
    </row>
    <row r="91" spans="1:6" ht="25.5" x14ac:dyDescent="0.25">
      <c r="A91" s="34">
        <v>43463</v>
      </c>
      <c r="B91" s="14" t="s">
        <v>155</v>
      </c>
      <c r="C91" s="15" t="s">
        <v>54</v>
      </c>
      <c r="D91" s="60">
        <v>1</v>
      </c>
      <c r="E91" s="16"/>
      <c r="F91" s="16"/>
    </row>
    <row r="92" spans="1:6" ht="25.5" x14ac:dyDescent="0.25">
      <c r="A92" s="34">
        <v>43487</v>
      </c>
      <c r="B92" s="14" t="s">
        <v>156</v>
      </c>
      <c r="C92" s="15" t="s">
        <v>54</v>
      </c>
      <c r="D92" s="60">
        <v>1</v>
      </c>
      <c r="E92" s="16"/>
      <c r="F92" s="16"/>
    </row>
    <row r="93" spans="1:6" ht="25.5" x14ac:dyDescent="0.25">
      <c r="A93" s="34" t="s">
        <v>157</v>
      </c>
      <c r="B93" s="14" t="s">
        <v>158</v>
      </c>
      <c r="C93" s="15" t="s">
        <v>54</v>
      </c>
      <c r="D93" s="60">
        <v>1</v>
      </c>
      <c r="E93" s="16"/>
      <c r="F93" s="16"/>
    </row>
    <row r="94" spans="1:6" x14ac:dyDescent="0.25">
      <c r="A94" s="13" t="s">
        <v>55</v>
      </c>
      <c r="B94" s="13" t="s">
        <v>56</v>
      </c>
      <c r="C94" s="33" t="s">
        <v>54</v>
      </c>
      <c r="D94" s="59">
        <v>104</v>
      </c>
      <c r="E94" s="17"/>
      <c r="F94" s="17"/>
    </row>
    <row r="95" spans="1:6" x14ac:dyDescent="0.25">
      <c r="A95" s="34">
        <v>2707</v>
      </c>
      <c r="B95" s="14" t="s">
        <v>159</v>
      </c>
      <c r="C95" s="15" t="s">
        <v>54</v>
      </c>
      <c r="D95" s="60">
        <v>1</v>
      </c>
      <c r="E95" s="16"/>
      <c r="F95" s="16"/>
    </row>
    <row r="96" spans="1:6" x14ac:dyDescent="0.25">
      <c r="A96" s="34">
        <v>37372</v>
      </c>
      <c r="B96" s="14" t="s">
        <v>152</v>
      </c>
      <c r="C96" s="15" t="s">
        <v>54</v>
      </c>
      <c r="D96" s="60">
        <v>1</v>
      </c>
      <c r="E96" s="16"/>
      <c r="F96" s="16"/>
    </row>
    <row r="97" spans="1:6" x14ac:dyDescent="0.25">
      <c r="A97" s="34">
        <v>37373</v>
      </c>
      <c r="B97" s="14" t="s">
        <v>153</v>
      </c>
      <c r="C97" s="15" t="s">
        <v>54</v>
      </c>
      <c r="D97" s="60">
        <v>1</v>
      </c>
      <c r="E97" s="16"/>
      <c r="F97" s="16"/>
    </row>
    <row r="98" spans="1:6" ht="25.5" x14ac:dyDescent="0.25">
      <c r="A98" s="34">
        <v>43462</v>
      </c>
      <c r="B98" s="14" t="s">
        <v>160</v>
      </c>
      <c r="C98" s="15" t="s">
        <v>54</v>
      </c>
      <c r="D98" s="60">
        <v>1</v>
      </c>
      <c r="E98" s="16"/>
      <c r="F98" s="16"/>
    </row>
    <row r="99" spans="1:6" ht="25.5" x14ac:dyDescent="0.25">
      <c r="A99" s="34">
        <v>43486</v>
      </c>
      <c r="B99" s="14" t="s">
        <v>161</v>
      </c>
      <c r="C99" s="15" t="s">
        <v>54</v>
      </c>
      <c r="D99" s="60">
        <v>1</v>
      </c>
      <c r="E99" s="16"/>
      <c r="F99" s="16"/>
    </row>
    <row r="100" spans="1:6" ht="25.5" x14ac:dyDescent="0.25">
      <c r="A100" s="34" t="s">
        <v>162</v>
      </c>
      <c r="B100" s="14" t="s">
        <v>163</v>
      </c>
      <c r="C100" s="15" t="s">
        <v>54</v>
      </c>
      <c r="D100" s="60">
        <v>1</v>
      </c>
      <c r="E100" s="16"/>
      <c r="F100" s="16"/>
    </row>
    <row r="101" spans="1:6" x14ac:dyDescent="0.25">
      <c r="A101" s="13">
        <v>3</v>
      </c>
      <c r="B101" s="32" t="s">
        <v>57</v>
      </c>
      <c r="C101" s="32"/>
      <c r="D101" s="58"/>
      <c r="E101" s="32"/>
      <c r="F101" s="32"/>
    </row>
    <row r="102" spans="1:6" x14ac:dyDescent="0.25">
      <c r="A102" s="13" t="s">
        <v>58</v>
      </c>
      <c r="B102" s="32" t="s">
        <v>59</v>
      </c>
      <c r="C102" s="32"/>
      <c r="D102" s="58"/>
      <c r="E102" s="32"/>
      <c r="F102" s="32"/>
    </row>
    <row r="103" spans="1:6" ht="25.5" x14ac:dyDescent="0.25">
      <c r="A103" s="13" t="s">
        <v>60</v>
      </c>
      <c r="B103" s="13" t="s">
        <v>61</v>
      </c>
      <c r="C103" s="33" t="s">
        <v>15</v>
      </c>
      <c r="D103" s="59">
        <v>2666</v>
      </c>
      <c r="E103" s="17"/>
      <c r="F103" s="17"/>
    </row>
    <row r="104" spans="1:6" x14ac:dyDescent="0.25">
      <c r="A104" s="34" t="s">
        <v>111</v>
      </c>
      <c r="B104" s="14" t="s">
        <v>112</v>
      </c>
      <c r="C104" s="15" t="s">
        <v>54</v>
      </c>
      <c r="D104" s="60">
        <v>1.2</v>
      </c>
      <c r="E104" s="16"/>
      <c r="F104" s="16"/>
    </row>
    <row r="105" spans="1:6" x14ac:dyDescent="0.25">
      <c r="A105" s="13" t="s">
        <v>62</v>
      </c>
      <c r="B105" s="32" t="s">
        <v>63</v>
      </c>
      <c r="C105" s="32"/>
      <c r="D105" s="58"/>
      <c r="E105" s="32"/>
      <c r="F105" s="32"/>
    </row>
    <row r="106" spans="1:6" ht="38.25" x14ac:dyDescent="0.25">
      <c r="A106" s="13" t="s">
        <v>64</v>
      </c>
      <c r="B106" s="13" t="s">
        <v>65</v>
      </c>
      <c r="C106" s="33" t="s">
        <v>15</v>
      </c>
      <c r="D106" s="59">
        <v>2183</v>
      </c>
      <c r="E106" s="17"/>
      <c r="F106" s="17"/>
    </row>
    <row r="107" spans="1:6" x14ac:dyDescent="0.25">
      <c r="A107" s="34">
        <v>7307</v>
      </c>
      <c r="B107" s="14" t="s">
        <v>248</v>
      </c>
      <c r="C107" s="15" t="s">
        <v>165</v>
      </c>
      <c r="D107" s="60">
        <v>0.10979999999999999</v>
      </c>
      <c r="E107" s="16"/>
      <c r="F107" s="16"/>
    </row>
    <row r="108" spans="1:6" x14ac:dyDescent="0.25">
      <c r="A108" s="34">
        <v>5318</v>
      </c>
      <c r="B108" s="14" t="s">
        <v>164</v>
      </c>
      <c r="C108" s="15" t="s">
        <v>165</v>
      </c>
      <c r="D108" s="60">
        <v>1.0999999999999999E-2</v>
      </c>
      <c r="E108" s="16"/>
      <c r="F108" s="16"/>
    </row>
    <row r="109" spans="1:6" x14ac:dyDescent="0.25">
      <c r="A109" s="34" t="s">
        <v>166</v>
      </c>
      <c r="B109" s="14" t="s">
        <v>167</v>
      </c>
      <c r="C109" s="15" t="s">
        <v>54</v>
      </c>
      <c r="D109" s="60">
        <v>0.67789999999999995</v>
      </c>
      <c r="E109" s="16"/>
      <c r="F109" s="16"/>
    </row>
    <row r="110" spans="1:6" ht="25.5" x14ac:dyDescent="0.25">
      <c r="A110" s="13" t="s">
        <v>66</v>
      </c>
      <c r="B110" s="13" t="s">
        <v>67</v>
      </c>
      <c r="C110" s="33" t="s">
        <v>15</v>
      </c>
      <c r="D110" s="59">
        <v>2183</v>
      </c>
      <c r="E110" s="17"/>
      <c r="F110" s="17"/>
    </row>
    <row r="111" spans="1:6" x14ac:dyDescent="0.25">
      <c r="A111" s="34">
        <v>12</v>
      </c>
      <c r="B111" s="14" t="s">
        <v>168</v>
      </c>
      <c r="C111" s="15" t="s">
        <v>18</v>
      </c>
      <c r="D111" s="60">
        <v>0.1</v>
      </c>
      <c r="E111" s="16"/>
      <c r="F111" s="16"/>
    </row>
    <row r="112" spans="1:6" x14ac:dyDescent="0.25">
      <c r="A112" s="34" t="s">
        <v>111</v>
      </c>
      <c r="B112" s="14" t="s">
        <v>112</v>
      </c>
      <c r="C112" s="15" t="s">
        <v>54</v>
      </c>
      <c r="D112" s="60">
        <v>1.875</v>
      </c>
      <c r="E112" s="16"/>
      <c r="F112" s="16"/>
    </row>
    <row r="113" spans="1:6" x14ac:dyDescent="0.25">
      <c r="A113" s="13" t="s">
        <v>68</v>
      </c>
      <c r="B113" s="32" t="s">
        <v>69</v>
      </c>
      <c r="C113" s="32"/>
      <c r="D113" s="58"/>
      <c r="E113" s="32"/>
      <c r="F113" s="32"/>
    </row>
    <row r="114" spans="1:6" ht="38.25" x14ac:dyDescent="0.25">
      <c r="A114" s="13" t="s">
        <v>70</v>
      </c>
      <c r="B114" s="13" t="s">
        <v>71</v>
      </c>
      <c r="C114" s="33" t="s">
        <v>72</v>
      </c>
      <c r="D114" s="59">
        <v>3935</v>
      </c>
      <c r="E114" s="17"/>
      <c r="F114" s="17"/>
    </row>
    <row r="115" spans="1:6" ht="25.5" x14ac:dyDescent="0.25">
      <c r="A115" s="34">
        <v>39017</v>
      </c>
      <c r="B115" s="14" t="s">
        <v>169</v>
      </c>
      <c r="C115" s="15" t="s">
        <v>18</v>
      </c>
      <c r="D115" s="60">
        <v>1.19</v>
      </c>
      <c r="E115" s="16"/>
      <c r="F115" s="16"/>
    </row>
    <row r="116" spans="1:6" ht="25.5" x14ac:dyDescent="0.25">
      <c r="A116" s="34">
        <v>43132</v>
      </c>
      <c r="B116" s="14" t="s">
        <v>226</v>
      </c>
      <c r="C116" s="15" t="s">
        <v>72</v>
      </c>
      <c r="D116" s="60">
        <v>2.5000000000000001E-2</v>
      </c>
      <c r="E116" s="16"/>
      <c r="F116" s="16"/>
    </row>
    <row r="117" spans="1:6" x14ac:dyDescent="0.25">
      <c r="A117" s="34" t="s">
        <v>170</v>
      </c>
      <c r="B117" s="14" t="s">
        <v>171</v>
      </c>
      <c r="C117" s="15" t="s">
        <v>54</v>
      </c>
      <c r="D117" s="60">
        <v>3.6700000000000003E-2</v>
      </c>
      <c r="E117" s="16"/>
      <c r="F117" s="16"/>
    </row>
    <row r="118" spans="1:6" x14ac:dyDescent="0.25">
      <c r="A118" s="34" t="s">
        <v>172</v>
      </c>
      <c r="B118" s="14" t="s">
        <v>173</v>
      </c>
      <c r="C118" s="15" t="s">
        <v>54</v>
      </c>
      <c r="D118" s="60">
        <v>0.22450000000000001</v>
      </c>
      <c r="E118" s="16"/>
      <c r="F118" s="16"/>
    </row>
    <row r="119" spans="1:6" ht="25.5" x14ac:dyDescent="0.25">
      <c r="A119" s="34" t="s">
        <v>174</v>
      </c>
      <c r="B119" s="14" t="s">
        <v>175</v>
      </c>
      <c r="C119" s="15" t="s">
        <v>72</v>
      </c>
      <c r="D119" s="60">
        <v>1</v>
      </c>
      <c r="E119" s="16"/>
      <c r="F119" s="16"/>
    </row>
    <row r="120" spans="1:6" ht="38.25" x14ac:dyDescent="0.25">
      <c r="A120" s="13" t="s">
        <v>73</v>
      </c>
      <c r="B120" s="13" t="s">
        <v>74</v>
      </c>
      <c r="C120" s="33" t="s">
        <v>72</v>
      </c>
      <c r="D120" s="59">
        <v>960</v>
      </c>
      <c r="E120" s="17"/>
      <c r="F120" s="17"/>
    </row>
    <row r="121" spans="1:6" ht="25.5" x14ac:dyDescent="0.25">
      <c r="A121" s="34">
        <v>39017</v>
      </c>
      <c r="B121" s="14" t="s">
        <v>169</v>
      </c>
      <c r="C121" s="15" t="s">
        <v>18</v>
      </c>
      <c r="D121" s="60">
        <v>0.97</v>
      </c>
      <c r="E121" s="16"/>
      <c r="F121" s="16"/>
    </row>
    <row r="122" spans="1:6" ht="25.5" x14ac:dyDescent="0.25">
      <c r="A122" s="34">
        <v>43132</v>
      </c>
      <c r="B122" s="14" t="s">
        <v>226</v>
      </c>
      <c r="C122" s="15" t="s">
        <v>72</v>
      </c>
      <c r="D122" s="60">
        <v>2.5000000000000001E-2</v>
      </c>
      <c r="E122" s="16"/>
      <c r="F122" s="16"/>
    </row>
    <row r="123" spans="1:6" x14ac:dyDescent="0.25">
      <c r="A123" s="34" t="s">
        <v>170</v>
      </c>
      <c r="B123" s="14" t="s">
        <v>171</v>
      </c>
      <c r="C123" s="15" t="s">
        <v>54</v>
      </c>
      <c r="D123" s="60">
        <v>2.8000000000000001E-2</v>
      </c>
      <c r="E123" s="16"/>
      <c r="F123" s="16"/>
    </row>
    <row r="124" spans="1:6" x14ac:dyDescent="0.25">
      <c r="A124" s="34" t="s">
        <v>172</v>
      </c>
      <c r="B124" s="14" t="s">
        <v>173</v>
      </c>
      <c r="C124" s="15" t="s">
        <v>54</v>
      </c>
      <c r="D124" s="60">
        <v>0.17130000000000001</v>
      </c>
      <c r="E124" s="16"/>
      <c r="F124" s="16"/>
    </row>
    <row r="125" spans="1:6" ht="25.5" x14ac:dyDescent="0.25">
      <c r="A125" s="34" t="s">
        <v>176</v>
      </c>
      <c r="B125" s="14" t="s">
        <v>177</v>
      </c>
      <c r="C125" s="15" t="s">
        <v>72</v>
      </c>
      <c r="D125" s="60">
        <v>1</v>
      </c>
      <c r="E125" s="16"/>
      <c r="F125" s="16"/>
    </row>
    <row r="126" spans="1:6" ht="38.25" x14ac:dyDescent="0.25">
      <c r="A126" s="13" t="s">
        <v>75</v>
      </c>
      <c r="B126" s="13" t="s">
        <v>76</v>
      </c>
      <c r="C126" s="33" t="s">
        <v>72</v>
      </c>
      <c r="D126" s="59">
        <v>864</v>
      </c>
      <c r="E126" s="17"/>
      <c r="F126" s="17"/>
    </row>
    <row r="127" spans="1:6" ht="25.5" x14ac:dyDescent="0.25">
      <c r="A127" s="34">
        <v>43132</v>
      </c>
      <c r="B127" s="14" t="s">
        <v>226</v>
      </c>
      <c r="C127" s="15" t="s">
        <v>72</v>
      </c>
      <c r="D127" s="60">
        <v>2.5000000000000001E-2</v>
      </c>
      <c r="E127" s="16"/>
      <c r="F127" s="16"/>
    </row>
    <row r="128" spans="1:6" x14ac:dyDescent="0.25">
      <c r="A128" s="34" t="s">
        <v>170</v>
      </c>
      <c r="B128" s="14" t="s">
        <v>171</v>
      </c>
      <c r="C128" s="15" t="s">
        <v>54</v>
      </c>
      <c r="D128" s="60">
        <v>3.0000000000000001E-3</v>
      </c>
      <c r="E128" s="16"/>
      <c r="F128" s="16"/>
    </row>
    <row r="129" spans="1:6" x14ac:dyDescent="0.25">
      <c r="A129" s="34" t="s">
        <v>172</v>
      </c>
      <c r="B129" s="14" t="s">
        <v>173</v>
      </c>
      <c r="C129" s="15" t="s">
        <v>54</v>
      </c>
      <c r="D129" s="60">
        <v>1.83E-2</v>
      </c>
      <c r="E129" s="16"/>
      <c r="F129" s="16"/>
    </row>
    <row r="130" spans="1:6" ht="25.5" x14ac:dyDescent="0.25">
      <c r="A130" s="34" t="s">
        <v>178</v>
      </c>
      <c r="B130" s="14" t="s">
        <v>179</v>
      </c>
      <c r="C130" s="15" t="s">
        <v>72</v>
      </c>
      <c r="D130" s="60">
        <v>1</v>
      </c>
      <c r="E130" s="16"/>
      <c r="F130" s="16"/>
    </row>
    <row r="131" spans="1:6" x14ac:dyDescent="0.25">
      <c r="A131" s="13" t="s">
        <v>77</v>
      </c>
      <c r="B131" s="32" t="s">
        <v>78</v>
      </c>
      <c r="C131" s="32"/>
      <c r="D131" s="58"/>
      <c r="E131" s="32"/>
      <c r="F131" s="32"/>
    </row>
    <row r="132" spans="1:6" x14ac:dyDescent="0.25">
      <c r="A132" s="13" t="s">
        <v>79</v>
      </c>
      <c r="B132" s="13" t="s">
        <v>80</v>
      </c>
      <c r="C132" s="33" t="s">
        <v>15</v>
      </c>
      <c r="D132" s="59">
        <v>2666</v>
      </c>
      <c r="E132" s="17"/>
      <c r="F132" s="17"/>
    </row>
    <row r="133" spans="1:6" x14ac:dyDescent="0.25">
      <c r="A133" s="34">
        <v>156</v>
      </c>
      <c r="B133" s="14" t="s">
        <v>180</v>
      </c>
      <c r="C133" s="15" t="s">
        <v>72</v>
      </c>
      <c r="D133" s="60">
        <v>1.05</v>
      </c>
      <c r="E133" s="16"/>
      <c r="F133" s="16"/>
    </row>
    <row r="134" spans="1:6" x14ac:dyDescent="0.25">
      <c r="A134" s="34" t="s">
        <v>119</v>
      </c>
      <c r="B134" s="14" t="s">
        <v>120</v>
      </c>
      <c r="C134" s="15" t="s">
        <v>54</v>
      </c>
      <c r="D134" s="60">
        <v>0.35</v>
      </c>
      <c r="E134" s="16"/>
      <c r="F134" s="16"/>
    </row>
    <row r="135" spans="1:6" x14ac:dyDescent="0.25">
      <c r="A135" s="34" t="s">
        <v>111</v>
      </c>
      <c r="B135" s="14" t="s">
        <v>112</v>
      </c>
      <c r="C135" s="15" t="s">
        <v>54</v>
      </c>
      <c r="D135" s="60">
        <v>0.35</v>
      </c>
      <c r="E135" s="16"/>
      <c r="F135" s="16"/>
    </row>
    <row r="136" spans="1:6" x14ac:dyDescent="0.25">
      <c r="A136" s="13" t="s">
        <v>81</v>
      </c>
      <c r="B136" s="32" t="s">
        <v>82</v>
      </c>
      <c r="C136" s="32"/>
      <c r="D136" s="58"/>
      <c r="E136" s="32"/>
      <c r="F136" s="32"/>
    </row>
    <row r="137" spans="1:6" ht="51" x14ac:dyDescent="0.25">
      <c r="A137" s="13" t="s">
        <v>83</v>
      </c>
      <c r="B137" s="13" t="s">
        <v>84</v>
      </c>
      <c r="C137" s="33" t="s">
        <v>15</v>
      </c>
      <c r="D137" s="59">
        <v>2695</v>
      </c>
      <c r="E137" s="17"/>
      <c r="F137" s="17"/>
    </row>
    <row r="138" spans="1:6" x14ac:dyDescent="0.25">
      <c r="A138" s="34">
        <v>1379</v>
      </c>
      <c r="B138" s="14" t="s">
        <v>137</v>
      </c>
      <c r="C138" s="15" t="s">
        <v>72</v>
      </c>
      <c r="D138" s="60">
        <v>24.22</v>
      </c>
      <c r="E138" s="16"/>
      <c r="F138" s="16"/>
    </row>
    <row r="139" spans="1:6" ht="25.5" x14ac:dyDescent="0.25">
      <c r="A139" s="34">
        <v>370</v>
      </c>
      <c r="B139" s="14" t="s">
        <v>181</v>
      </c>
      <c r="C139" s="15" t="s">
        <v>115</v>
      </c>
      <c r="D139" s="60">
        <v>5.7099999999999998E-2</v>
      </c>
      <c r="E139" s="16"/>
      <c r="F139" s="16"/>
    </row>
    <row r="140" spans="1:6" ht="25.5" x14ac:dyDescent="0.25">
      <c r="A140" s="34">
        <v>4720</v>
      </c>
      <c r="B140" s="14" t="s">
        <v>182</v>
      </c>
      <c r="C140" s="15" t="s">
        <v>115</v>
      </c>
      <c r="D140" s="60">
        <v>3.73E-2</v>
      </c>
      <c r="E140" s="16"/>
      <c r="F140" s="16"/>
    </row>
    <row r="141" spans="1:6" ht="25.5" x14ac:dyDescent="0.25">
      <c r="A141" s="34" t="s">
        <v>183</v>
      </c>
      <c r="B141" s="14" t="s">
        <v>184</v>
      </c>
      <c r="C141" s="15" t="s">
        <v>54</v>
      </c>
      <c r="D141" s="60">
        <v>0.60099999999999998</v>
      </c>
      <c r="E141" s="16"/>
      <c r="F141" s="16"/>
    </row>
    <row r="142" spans="1:6" x14ac:dyDescent="0.25">
      <c r="A142" s="34" t="s">
        <v>119</v>
      </c>
      <c r="B142" s="14" t="s">
        <v>120</v>
      </c>
      <c r="C142" s="15" t="s">
        <v>54</v>
      </c>
      <c r="D142" s="60">
        <v>0.29799999999999999</v>
      </c>
      <c r="E142" s="16"/>
      <c r="F142" s="16"/>
    </row>
    <row r="143" spans="1:6" x14ac:dyDescent="0.25">
      <c r="A143" s="34" t="s">
        <v>111</v>
      </c>
      <c r="B143" s="14" t="s">
        <v>112</v>
      </c>
      <c r="C143" s="15" t="s">
        <v>54</v>
      </c>
      <c r="D143" s="60">
        <v>0.90100000000000002</v>
      </c>
      <c r="E143" s="16"/>
      <c r="F143" s="16"/>
    </row>
    <row r="144" spans="1:6" ht="25.5" x14ac:dyDescent="0.25">
      <c r="A144" s="34" t="s">
        <v>185</v>
      </c>
      <c r="B144" s="14" t="s">
        <v>186</v>
      </c>
      <c r="C144" s="15" t="s">
        <v>54</v>
      </c>
      <c r="D144" s="60">
        <v>0.03</v>
      </c>
      <c r="E144" s="16"/>
      <c r="F144" s="16"/>
    </row>
    <row r="145" spans="1:6" ht="38.25" x14ac:dyDescent="0.25">
      <c r="A145" s="34" t="s">
        <v>187</v>
      </c>
      <c r="B145" s="14" t="s">
        <v>188</v>
      </c>
      <c r="C145" s="15" t="s">
        <v>118</v>
      </c>
      <c r="D145" s="60">
        <v>2.4400000000000002E-2</v>
      </c>
      <c r="E145" s="16"/>
      <c r="F145" s="16"/>
    </row>
    <row r="146" spans="1:6" ht="38.25" x14ac:dyDescent="0.25">
      <c r="A146" s="34" t="s">
        <v>189</v>
      </c>
      <c r="B146" s="14" t="s">
        <v>190</v>
      </c>
      <c r="C146" s="15" t="s">
        <v>191</v>
      </c>
      <c r="D146" s="60">
        <v>0.24399999999999999</v>
      </c>
      <c r="E146" s="16"/>
      <c r="F146" s="16"/>
    </row>
    <row r="147" spans="1:6" ht="25.5" x14ac:dyDescent="0.25">
      <c r="A147" s="34" t="s">
        <v>192</v>
      </c>
      <c r="B147" s="14" t="s">
        <v>193</v>
      </c>
      <c r="C147" s="15" t="s">
        <v>38</v>
      </c>
      <c r="D147" s="60">
        <v>0.125</v>
      </c>
      <c r="E147" s="16"/>
      <c r="F147" s="16"/>
    </row>
    <row r="148" spans="1:6" ht="38.25" x14ac:dyDescent="0.25">
      <c r="A148" s="34" t="s">
        <v>194</v>
      </c>
      <c r="B148" s="14" t="s">
        <v>195</v>
      </c>
      <c r="C148" s="15" t="s">
        <v>118</v>
      </c>
      <c r="D148" s="60">
        <v>5.1200000000000002E-2</v>
      </c>
      <c r="E148" s="16"/>
      <c r="F148" s="16"/>
    </row>
    <row r="149" spans="1:6" ht="38.25" x14ac:dyDescent="0.25">
      <c r="A149" s="34" t="s">
        <v>196</v>
      </c>
      <c r="B149" s="14" t="s">
        <v>197</v>
      </c>
      <c r="C149" s="15" t="s">
        <v>191</v>
      </c>
      <c r="D149" s="60">
        <v>0.24859999999999999</v>
      </c>
      <c r="E149" s="16"/>
      <c r="F149" s="16"/>
    </row>
    <row r="150" spans="1:6" ht="25.5" x14ac:dyDescent="0.25">
      <c r="A150" s="34" t="s">
        <v>198</v>
      </c>
      <c r="B150" s="14" t="s">
        <v>199</v>
      </c>
      <c r="C150" s="15" t="s">
        <v>118</v>
      </c>
      <c r="D150" s="60">
        <v>5.1700000000000003E-2</v>
      </c>
      <c r="E150" s="16"/>
      <c r="F150" s="16"/>
    </row>
    <row r="151" spans="1:6" ht="25.5" x14ac:dyDescent="0.25">
      <c r="A151" s="34" t="s">
        <v>200</v>
      </c>
      <c r="B151" s="14" t="s">
        <v>201</v>
      </c>
      <c r="C151" s="15" t="s">
        <v>191</v>
      </c>
      <c r="D151" s="60">
        <v>0.24859999999999999</v>
      </c>
      <c r="E151" s="16"/>
      <c r="F151" s="16"/>
    </row>
    <row r="152" spans="1:6" ht="38.25" x14ac:dyDescent="0.25">
      <c r="A152" s="34" t="s">
        <v>202</v>
      </c>
      <c r="B152" s="14" t="s">
        <v>203</v>
      </c>
      <c r="C152" s="15" t="s">
        <v>118</v>
      </c>
      <c r="D152" s="60">
        <v>5.4899999999999997E-2</v>
      </c>
      <c r="E152" s="16"/>
      <c r="F152" s="16"/>
    </row>
    <row r="153" spans="1:6" ht="38.25" x14ac:dyDescent="0.25">
      <c r="A153" s="34" t="s">
        <v>204</v>
      </c>
      <c r="B153" s="14" t="s">
        <v>205</v>
      </c>
      <c r="C153" s="15" t="s">
        <v>191</v>
      </c>
      <c r="D153" s="60">
        <v>0.24859999999999999</v>
      </c>
      <c r="E153" s="16"/>
      <c r="F153" s="16"/>
    </row>
    <row r="154" spans="1:6" x14ac:dyDescent="0.25">
      <c r="A154" s="13">
        <v>4</v>
      </c>
      <c r="B154" s="32" t="s">
        <v>85</v>
      </c>
      <c r="C154" s="32"/>
      <c r="D154" s="58"/>
      <c r="E154" s="32"/>
      <c r="F154" s="32"/>
    </row>
    <row r="155" spans="1:6" x14ac:dyDescent="0.25">
      <c r="A155" s="13" t="s">
        <v>86</v>
      </c>
      <c r="B155" s="32" t="s">
        <v>87</v>
      </c>
      <c r="C155" s="32"/>
      <c r="D155" s="58"/>
      <c r="E155" s="32"/>
      <c r="F155" s="32"/>
    </row>
    <row r="156" spans="1:6" x14ac:dyDescent="0.25">
      <c r="A156" s="13" t="s">
        <v>88</v>
      </c>
      <c r="B156" s="13" t="s">
        <v>89</v>
      </c>
      <c r="C156" s="33" t="s">
        <v>15</v>
      </c>
      <c r="D156" s="59">
        <v>2705</v>
      </c>
      <c r="E156" s="17"/>
      <c r="F156" s="17"/>
    </row>
    <row r="157" spans="1:6" x14ac:dyDescent="0.25">
      <c r="A157" s="34" t="s">
        <v>111</v>
      </c>
      <c r="B157" s="14" t="s">
        <v>112</v>
      </c>
      <c r="C157" s="15" t="s">
        <v>54</v>
      </c>
      <c r="D157" s="60">
        <v>8.8999999999999996E-2</v>
      </c>
      <c r="E157" s="16"/>
      <c r="F157" s="16"/>
    </row>
    <row r="158" spans="1:6" ht="38.25" x14ac:dyDescent="0.25">
      <c r="A158" s="34" t="s">
        <v>206</v>
      </c>
      <c r="B158" s="14" t="s">
        <v>207</v>
      </c>
      <c r="C158" s="15" t="s">
        <v>118</v>
      </c>
      <c r="D158" s="60">
        <v>1.4999999999999999E-2</v>
      </c>
      <c r="E158" s="16"/>
      <c r="F158" s="16"/>
    </row>
    <row r="159" spans="1:6" ht="25.5" x14ac:dyDescent="0.25">
      <c r="A159" s="13" t="s">
        <v>90</v>
      </c>
      <c r="B159" s="13" t="s">
        <v>91</v>
      </c>
      <c r="C159" s="33" t="s">
        <v>15</v>
      </c>
      <c r="D159" s="59">
        <v>2705</v>
      </c>
      <c r="E159" s="17"/>
      <c r="F159" s="17"/>
    </row>
    <row r="160" spans="1:6" ht="25.5" x14ac:dyDescent="0.25">
      <c r="A160" s="34">
        <v>151</v>
      </c>
      <c r="B160" s="14" t="s">
        <v>208</v>
      </c>
      <c r="C160" s="15" t="s">
        <v>165</v>
      </c>
      <c r="D160" s="60">
        <v>0.28999999999999998</v>
      </c>
      <c r="E160" s="16"/>
      <c r="F160" s="16"/>
    </row>
    <row r="161" spans="1:6" x14ac:dyDescent="0.25">
      <c r="A161" s="34" t="s">
        <v>166</v>
      </c>
      <c r="B161" s="14" t="s">
        <v>167</v>
      </c>
      <c r="C161" s="15" t="s">
        <v>54</v>
      </c>
      <c r="D161" s="60">
        <v>0.36</v>
      </c>
      <c r="E161" s="16"/>
      <c r="F161" s="16"/>
    </row>
    <row r="162" spans="1:6" x14ac:dyDescent="0.25">
      <c r="A162" s="34" t="s">
        <v>111</v>
      </c>
      <c r="B162" s="14" t="s">
        <v>112</v>
      </c>
      <c r="C162" s="15" t="s">
        <v>54</v>
      </c>
      <c r="D162" s="60">
        <v>0.36</v>
      </c>
      <c r="E162" s="16"/>
      <c r="F162" s="16"/>
    </row>
    <row r="163" spans="1:6" x14ac:dyDescent="0.25">
      <c r="A163" s="13">
        <v>5</v>
      </c>
      <c r="B163" s="32" t="s">
        <v>92</v>
      </c>
      <c r="C163" s="32"/>
      <c r="D163" s="58"/>
      <c r="E163" s="32"/>
      <c r="F163" s="32"/>
    </row>
    <row r="164" spans="1:6" x14ac:dyDescent="0.25">
      <c r="A164" s="13" t="s">
        <v>93</v>
      </c>
      <c r="B164" s="32" t="s">
        <v>94</v>
      </c>
      <c r="C164" s="32"/>
      <c r="D164" s="58"/>
      <c r="E164" s="32"/>
      <c r="F164" s="32"/>
    </row>
    <row r="165" spans="1:6" s="52" customFormat="1" ht="25.5" x14ac:dyDescent="0.25">
      <c r="A165" s="49" t="s">
        <v>95</v>
      </c>
      <c r="B165" s="49" t="s">
        <v>96</v>
      </c>
      <c r="C165" s="50" t="s">
        <v>18</v>
      </c>
      <c r="D165" s="61">
        <v>14</v>
      </c>
      <c r="E165" s="51"/>
      <c r="F165" s="51"/>
    </row>
    <row r="166" spans="1:6" ht="25.5" x14ac:dyDescent="0.25">
      <c r="A166" s="34">
        <v>38200</v>
      </c>
      <c r="B166" s="14" t="s">
        <v>209</v>
      </c>
      <c r="C166" s="15" t="s">
        <v>210</v>
      </c>
      <c r="D166" s="60">
        <v>0.1</v>
      </c>
      <c r="E166" s="16"/>
      <c r="F166" s="16"/>
    </row>
    <row r="167" spans="1:6" ht="38.25" x14ac:dyDescent="0.25">
      <c r="A167" s="34" t="s">
        <v>211</v>
      </c>
      <c r="B167" s="14" t="s">
        <v>212</v>
      </c>
      <c r="C167" s="15" t="s">
        <v>118</v>
      </c>
      <c r="D167" s="60">
        <v>1.35</v>
      </c>
      <c r="E167" s="16"/>
      <c r="F167" s="16"/>
    </row>
    <row r="168" spans="1:6" x14ac:dyDescent="0.25">
      <c r="A168" s="34" t="s">
        <v>111</v>
      </c>
      <c r="B168" s="14" t="s">
        <v>112</v>
      </c>
      <c r="C168" s="15" t="s">
        <v>54</v>
      </c>
      <c r="D168" s="60">
        <v>48</v>
      </c>
      <c r="E168" s="16"/>
      <c r="F168" s="16"/>
    </row>
    <row r="169" spans="1:6" x14ac:dyDescent="0.25">
      <c r="A169" s="13" t="s">
        <v>97</v>
      </c>
      <c r="B169" s="13" t="s">
        <v>98</v>
      </c>
      <c r="C169" s="33" t="s">
        <v>15</v>
      </c>
      <c r="D169" s="59">
        <v>2589</v>
      </c>
      <c r="E169" s="17"/>
      <c r="F169" s="17"/>
    </row>
    <row r="170" spans="1:6" x14ac:dyDescent="0.25">
      <c r="A170" s="34">
        <v>3</v>
      </c>
      <c r="B170" s="14" t="s">
        <v>213</v>
      </c>
      <c r="C170" s="15" t="s">
        <v>165</v>
      </c>
      <c r="D170" s="60">
        <v>0.05</v>
      </c>
      <c r="E170" s="16"/>
      <c r="F170" s="16"/>
    </row>
    <row r="171" spans="1:6" x14ac:dyDescent="0.25">
      <c r="A171" s="34" t="s">
        <v>111</v>
      </c>
      <c r="B171" s="14" t="s">
        <v>112</v>
      </c>
      <c r="C171" s="15" t="s">
        <v>54</v>
      </c>
      <c r="D171" s="60">
        <v>0.14000000000000001</v>
      </c>
      <c r="E171" s="16"/>
      <c r="F171" s="16"/>
    </row>
    <row r="172" spans="1:6" x14ac:dyDescent="0.25">
      <c r="A172" s="13" t="s">
        <v>99</v>
      </c>
      <c r="B172" s="32" t="s">
        <v>100</v>
      </c>
      <c r="C172" s="32"/>
      <c r="D172" s="58"/>
      <c r="E172" s="32"/>
      <c r="F172" s="32"/>
    </row>
    <row r="173" spans="1:6" x14ac:dyDescent="0.25">
      <c r="A173" s="13" t="s">
        <v>16</v>
      </c>
      <c r="B173" s="13" t="s">
        <v>17</v>
      </c>
      <c r="C173" s="33" t="s">
        <v>18</v>
      </c>
      <c r="D173" s="59">
        <v>1</v>
      </c>
      <c r="E173" s="17"/>
      <c r="F173" s="17"/>
    </row>
    <row r="174" spans="1:6" ht="51" x14ac:dyDescent="0.25">
      <c r="A174" s="34" t="s">
        <v>229</v>
      </c>
      <c r="B174" s="14" t="s">
        <v>230</v>
      </c>
      <c r="C174" s="15" t="s">
        <v>54</v>
      </c>
      <c r="D174" s="60">
        <v>20</v>
      </c>
      <c r="E174" s="16"/>
      <c r="F174" s="16"/>
    </row>
    <row r="175" spans="1:6" ht="38.25" x14ac:dyDescent="0.25">
      <c r="A175" s="34" t="s">
        <v>116</v>
      </c>
      <c r="B175" s="14" t="s">
        <v>117</v>
      </c>
      <c r="C175" s="15" t="s">
        <v>118</v>
      </c>
      <c r="D175" s="60">
        <v>8</v>
      </c>
      <c r="E175" s="16"/>
      <c r="F175" s="16"/>
    </row>
    <row r="176" spans="1:6" x14ac:dyDescent="0.25">
      <c r="A176" s="34" t="s">
        <v>119</v>
      </c>
      <c r="B176" s="14" t="s">
        <v>120</v>
      </c>
      <c r="C176" s="15" t="s">
        <v>54</v>
      </c>
      <c r="D176" s="60">
        <v>8</v>
      </c>
      <c r="E176" s="16"/>
      <c r="F176" s="16"/>
    </row>
    <row r="177" spans="1:6" x14ac:dyDescent="0.25">
      <c r="A177" s="34" t="s">
        <v>111</v>
      </c>
      <c r="B177" s="14" t="s">
        <v>112</v>
      </c>
      <c r="C177" s="15" t="s">
        <v>54</v>
      </c>
      <c r="D177" s="60">
        <v>8</v>
      </c>
      <c r="E177" s="16"/>
      <c r="F177" s="16"/>
    </row>
  </sheetData>
  <mergeCells count="10">
    <mergeCell ref="B8:E8"/>
    <mergeCell ref="B9:D9"/>
    <mergeCell ref="E9:F9"/>
    <mergeCell ref="A10:F10"/>
    <mergeCell ref="A2:F2"/>
    <mergeCell ref="A3:F3"/>
    <mergeCell ref="A4:F4"/>
    <mergeCell ref="A5:F5"/>
    <mergeCell ref="B7:C7"/>
    <mergeCell ref="D7:F7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 SINTETICO PARA PREENCHIME</vt:lpstr>
      <vt:lpstr>COMPOSIÇÕES PARA PREENCHIMENTO</vt:lpstr>
      <vt:lpstr>'ORÇAM SINTETICO PARA PREENCHIME'!Titulos_de_impressao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Lidianny Almeida de Carvalho</cp:lastModifiedBy>
  <dcterms:created xsi:type="dcterms:W3CDTF">2021-03-22T18:54:28Z</dcterms:created>
  <dcterms:modified xsi:type="dcterms:W3CDTF">2022-03-30T11:31:51Z</dcterms:modified>
</cp:coreProperties>
</file>