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 defaultThemeVersion="124226"/>
  <xr:revisionPtr revIDLastSave="0" documentId="13_ncr:1_{2E515744-FBCB-43C1-9E7A-8E36EFEB08A4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dados" sheetId="10" r:id="rId1"/>
    <sheet name="Sp" sheetId="2" r:id="rId2"/>
    <sheet name="Ip" sheetId="1" r:id="rId3"/>
    <sheet name="Sx" sheetId="3" r:id="rId4"/>
    <sheet name="consist" sheetId="4" r:id="rId5"/>
    <sheet name="TxCap" sheetId="5" r:id="rId6"/>
    <sheet name="CMgX" sheetId="6" r:id="rId7"/>
    <sheet name="IMFdata" sheetId="7" r:id="rId8"/>
    <sheet name="calc_w" sheetId="8" r:id="rId9"/>
    <sheet name="calc_TSD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8" i="10" l="1"/>
  <c r="L28" i="10"/>
  <c r="J28" i="10"/>
  <c r="K28" i="10" s="1"/>
  <c r="R27" i="10"/>
  <c r="L27" i="10"/>
  <c r="J27" i="10"/>
  <c r="K27" i="10" s="1"/>
  <c r="R26" i="10"/>
  <c r="L26" i="10"/>
  <c r="J26" i="10"/>
  <c r="K26" i="10" s="1"/>
  <c r="R25" i="10"/>
  <c r="L25" i="10"/>
  <c r="J25" i="10"/>
  <c r="K25" i="10" s="1"/>
  <c r="R24" i="10"/>
  <c r="L24" i="10"/>
  <c r="J24" i="10"/>
  <c r="K24" i="10" s="1"/>
  <c r="R23" i="10"/>
  <c r="L23" i="10"/>
  <c r="J23" i="10"/>
  <c r="K23" i="10" s="1"/>
  <c r="R22" i="10"/>
  <c r="L22" i="10"/>
  <c r="J22" i="10"/>
  <c r="K22" i="10" s="1"/>
  <c r="R21" i="10"/>
  <c r="L21" i="10"/>
  <c r="J21" i="10"/>
  <c r="K21" i="10" s="1"/>
  <c r="R20" i="10"/>
  <c r="L20" i="10"/>
  <c r="J20" i="10"/>
  <c r="K20" i="10" s="1"/>
  <c r="R19" i="10"/>
  <c r="L19" i="10"/>
  <c r="J19" i="10"/>
  <c r="K19" i="10" s="1"/>
  <c r="R18" i="10"/>
  <c r="L18" i="10"/>
  <c r="J18" i="10"/>
  <c r="K18" i="10" s="1"/>
  <c r="R17" i="10"/>
  <c r="L17" i="10"/>
  <c r="J17" i="10"/>
  <c r="K17" i="10" s="1"/>
  <c r="R16" i="10"/>
  <c r="L16" i="10"/>
  <c r="J16" i="10"/>
  <c r="K16" i="10" s="1"/>
  <c r="R15" i="10"/>
  <c r="L15" i="10"/>
  <c r="J15" i="10"/>
  <c r="K15" i="10" s="1"/>
  <c r="R14" i="10"/>
  <c r="L14" i="10"/>
  <c r="J14" i="10"/>
  <c r="K14" i="10" s="1"/>
  <c r="R13" i="10"/>
  <c r="L13" i="10"/>
  <c r="J13" i="10"/>
  <c r="K13" i="10" s="1"/>
  <c r="R12" i="10"/>
  <c r="L12" i="10"/>
  <c r="J12" i="10"/>
  <c r="K12" i="10" s="1"/>
  <c r="R11" i="10"/>
  <c r="L11" i="10"/>
  <c r="J11" i="10"/>
  <c r="K11" i="10" s="1"/>
  <c r="L10" i="10"/>
  <c r="J10" i="10"/>
  <c r="K10" i="10" s="1"/>
  <c r="L9" i="10"/>
  <c r="J9" i="10"/>
  <c r="K9" i="10" s="1"/>
  <c r="L8" i="10"/>
  <c r="J8" i="10"/>
  <c r="K8" i="10" s="1"/>
  <c r="L7" i="10"/>
  <c r="J7" i="10"/>
  <c r="K7" i="10" s="1"/>
  <c r="L6" i="10"/>
  <c r="J6" i="10"/>
  <c r="K6" i="10" s="1"/>
  <c r="L5" i="10"/>
  <c r="J5" i="10"/>
  <c r="K5" i="10" s="1"/>
  <c r="I28" i="6" l="1"/>
  <c r="I29" i="6"/>
  <c r="J5" i="9" l="1"/>
  <c r="L5" i="9" s="1"/>
  <c r="J6" i="9" l="1"/>
  <c r="G12" i="9"/>
  <c r="G13" i="9"/>
  <c r="G14" i="9"/>
  <c r="G15" i="9"/>
  <c r="H4" i="8"/>
  <c r="H23" i="8" s="1"/>
  <c r="I19" i="8"/>
  <c r="I28" i="8" s="1"/>
  <c r="H19" i="8"/>
  <c r="H28" i="8" s="1"/>
  <c r="G19" i="8"/>
  <c r="G28" i="8" s="1"/>
  <c r="I18" i="8"/>
  <c r="H18" i="8"/>
  <c r="G18" i="8"/>
  <c r="I17" i="8"/>
  <c r="I27" i="8" s="1"/>
  <c r="H17" i="8"/>
  <c r="H27" i="8" s="1"/>
  <c r="G17" i="8"/>
  <c r="G27" i="8" s="1"/>
  <c r="I16" i="8"/>
  <c r="H16" i="8"/>
  <c r="G16" i="8"/>
  <c r="I15" i="8"/>
  <c r="I26" i="8" s="1"/>
  <c r="H15" i="8"/>
  <c r="H26" i="8" s="1"/>
  <c r="G15" i="8"/>
  <c r="G26" i="8" s="1"/>
  <c r="I14" i="8"/>
  <c r="H14" i="8"/>
  <c r="G14" i="8"/>
  <c r="I13" i="8"/>
  <c r="I25" i="8" s="1"/>
  <c r="H13" i="8"/>
  <c r="H25" i="8" s="1"/>
  <c r="G13" i="8"/>
  <c r="G25" i="8" s="1"/>
  <c r="I12" i="8"/>
  <c r="H12" i="8"/>
  <c r="G12" i="8"/>
  <c r="G5" i="8"/>
  <c r="G6" i="8"/>
  <c r="G7" i="8"/>
  <c r="G8" i="8"/>
  <c r="G9" i="8"/>
  <c r="G10" i="8"/>
  <c r="G11" i="8"/>
  <c r="G24" i="8" s="1"/>
  <c r="G4" i="8"/>
  <c r="G23" i="8" s="1"/>
  <c r="G11" i="9"/>
  <c r="G8" i="9"/>
  <c r="G9" i="9"/>
  <c r="G10" i="9"/>
  <c r="G7" i="9"/>
  <c r="G5" i="9"/>
  <c r="G6" i="9"/>
  <c r="I5" i="8"/>
  <c r="I6" i="8"/>
  <c r="I7" i="8"/>
  <c r="I8" i="8"/>
  <c r="I9" i="8"/>
  <c r="I10" i="8"/>
  <c r="I11" i="8"/>
  <c r="I24" i="8" s="1"/>
  <c r="I4" i="8"/>
  <c r="I23" i="8" s="1"/>
  <c r="H5" i="8"/>
  <c r="H6" i="8"/>
  <c r="H7" i="8"/>
  <c r="H8" i="8"/>
  <c r="H9" i="8"/>
  <c r="H10" i="8"/>
  <c r="H11" i="8"/>
  <c r="H24" i="8" s="1"/>
  <c r="J7" i="9" l="1"/>
  <c r="L6" i="9"/>
  <c r="I20" i="8"/>
  <c r="I21" i="8"/>
  <c r="H20" i="8"/>
  <c r="G21" i="8"/>
  <c r="G20" i="8"/>
  <c r="H21" i="8"/>
  <c r="G4" i="9"/>
  <c r="F39" i="6"/>
  <c r="F38" i="6"/>
  <c r="K29" i="5"/>
  <c r="K28" i="5"/>
  <c r="G36" i="7"/>
  <c r="G37" i="7"/>
  <c r="F37" i="7"/>
  <c r="E37" i="7"/>
  <c r="D37" i="7"/>
  <c r="C37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B37" i="7"/>
  <c r="B36" i="7"/>
  <c r="B35" i="7"/>
  <c r="B34" i="7"/>
  <c r="G38" i="6" l="1"/>
  <c r="H38" i="6"/>
  <c r="J8" i="9"/>
  <c r="L7" i="9"/>
  <c r="G18" i="9"/>
  <c r="G17" i="9"/>
  <c r="G16" i="9"/>
  <c r="G39" i="6"/>
  <c r="H39" i="6"/>
  <c r="L29" i="6"/>
  <c r="K29" i="6"/>
  <c r="H29" i="6"/>
  <c r="G29" i="6"/>
  <c r="F29" i="6"/>
  <c r="E29" i="6"/>
  <c r="D29" i="6"/>
  <c r="L28" i="6"/>
  <c r="K28" i="6"/>
  <c r="H28" i="6"/>
  <c r="G28" i="6"/>
  <c r="F28" i="6"/>
  <c r="E28" i="6"/>
  <c r="D28" i="6"/>
  <c r="B29" i="6"/>
  <c r="B28" i="6"/>
  <c r="C6" i="6"/>
  <c r="C7" i="6"/>
  <c r="C8" i="6"/>
  <c r="C9" i="6"/>
  <c r="C10" i="6"/>
  <c r="C11" i="6"/>
  <c r="M11" i="6" s="1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5" i="6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10" i="5"/>
  <c r="J9" i="9" l="1"/>
  <c r="L8" i="9"/>
  <c r="H42" i="6"/>
  <c r="N18" i="6"/>
  <c r="M18" i="6"/>
  <c r="C28" i="6"/>
  <c r="N19" i="6"/>
  <c r="M19" i="6"/>
  <c r="N25" i="6"/>
  <c r="M25" i="6"/>
  <c r="N17" i="6"/>
  <c r="M17" i="6"/>
  <c r="C29" i="6"/>
  <c r="N24" i="6"/>
  <c r="M24" i="6"/>
  <c r="N16" i="6"/>
  <c r="M16" i="6"/>
  <c r="S28" i="5"/>
  <c r="N23" i="6"/>
  <c r="M23" i="6"/>
  <c r="N15" i="6"/>
  <c r="M15" i="6"/>
  <c r="N22" i="6"/>
  <c r="M22" i="6"/>
  <c r="N14" i="6"/>
  <c r="M14" i="6"/>
  <c r="N26" i="6"/>
  <c r="M26" i="6"/>
  <c r="N21" i="6"/>
  <c r="M21" i="6"/>
  <c r="N13" i="6"/>
  <c r="M13" i="6"/>
  <c r="H41" i="6"/>
  <c r="N27" i="6"/>
  <c r="M27" i="6"/>
  <c r="N20" i="6"/>
  <c r="M20" i="6"/>
  <c r="N12" i="6"/>
  <c r="M12" i="6"/>
  <c r="N28" i="6"/>
  <c r="M28" i="6"/>
  <c r="N11" i="6"/>
  <c r="M10" i="6"/>
  <c r="N10" i="6"/>
  <c r="S29" i="5"/>
  <c r="P11" i="5"/>
  <c r="Q11" i="5"/>
  <c r="R11" i="5"/>
  <c r="P12" i="5"/>
  <c r="Q12" i="5"/>
  <c r="R12" i="5"/>
  <c r="P13" i="5"/>
  <c r="Q13" i="5"/>
  <c r="R13" i="5"/>
  <c r="P14" i="5"/>
  <c r="Q14" i="5"/>
  <c r="R14" i="5"/>
  <c r="P15" i="5"/>
  <c r="Q15" i="5"/>
  <c r="R15" i="5"/>
  <c r="P16" i="5"/>
  <c r="Q16" i="5"/>
  <c r="R16" i="5"/>
  <c r="P17" i="5"/>
  <c r="Q17" i="5"/>
  <c r="R17" i="5"/>
  <c r="P18" i="5"/>
  <c r="Q18" i="5"/>
  <c r="R18" i="5"/>
  <c r="P19" i="5"/>
  <c r="Q19" i="5"/>
  <c r="R19" i="5"/>
  <c r="P20" i="5"/>
  <c r="Q20" i="5"/>
  <c r="R20" i="5"/>
  <c r="P21" i="5"/>
  <c r="Q21" i="5"/>
  <c r="R21" i="5"/>
  <c r="P22" i="5"/>
  <c r="Q22" i="5"/>
  <c r="R22" i="5"/>
  <c r="P23" i="5"/>
  <c r="Q23" i="5"/>
  <c r="R23" i="5"/>
  <c r="P24" i="5"/>
  <c r="Q24" i="5"/>
  <c r="R24" i="5"/>
  <c r="P25" i="5"/>
  <c r="Q25" i="5"/>
  <c r="R25" i="5"/>
  <c r="P26" i="5"/>
  <c r="Q26" i="5"/>
  <c r="R26" i="5"/>
  <c r="P27" i="5"/>
  <c r="Q27" i="5"/>
  <c r="R27" i="5"/>
  <c r="R10" i="5"/>
  <c r="Q10" i="5"/>
  <c r="P10" i="5"/>
  <c r="N26" i="5"/>
  <c r="L11" i="5"/>
  <c r="M11" i="5"/>
  <c r="N11" i="5"/>
  <c r="L12" i="5"/>
  <c r="M12" i="5"/>
  <c r="N12" i="5"/>
  <c r="L13" i="5"/>
  <c r="M13" i="5"/>
  <c r="N13" i="5"/>
  <c r="L14" i="5"/>
  <c r="M14" i="5"/>
  <c r="N14" i="5"/>
  <c r="L15" i="5"/>
  <c r="M15" i="5"/>
  <c r="N15" i="5"/>
  <c r="L16" i="5"/>
  <c r="M16" i="5"/>
  <c r="N16" i="5"/>
  <c r="L17" i="5"/>
  <c r="M17" i="5"/>
  <c r="N17" i="5"/>
  <c r="L18" i="5"/>
  <c r="M18" i="5"/>
  <c r="N18" i="5"/>
  <c r="L19" i="5"/>
  <c r="M19" i="5"/>
  <c r="N19" i="5"/>
  <c r="L20" i="5"/>
  <c r="M20" i="5"/>
  <c r="N20" i="5"/>
  <c r="L21" i="5"/>
  <c r="M21" i="5"/>
  <c r="N21" i="5"/>
  <c r="L22" i="5"/>
  <c r="M22" i="5"/>
  <c r="N22" i="5"/>
  <c r="L23" i="5"/>
  <c r="M23" i="5"/>
  <c r="N23" i="5"/>
  <c r="L24" i="5"/>
  <c r="M24" i="5"/>
  <c r="N24" i="5"/>
  <c r="L25" i="5"/>
  <c r="M25" i="5"/>
  <c r="N25" i="5"/>
  <c r="L26" i="5"/>
  <c r="M26" i="5"/>
  <c r="L27" i="5"/>
  <c r="M27" i="5"/>
  <c r="N27" i="5"/>
  <c r="M10" i="5"/>
  <c r="N10" i="5"/>
  <c r="L10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R29" i="5" l="1"/>
  <c r="Q29" i="5"/>
  <c r="P29" i="5"/>
  <c r="J10" i="9"/>
  <c r="L9" i="9"/>
  <c r="M29" i="6"/>
  <c r="P28" i="5"/>
  <c r="N29" i="6"/>
  <c r="Q28" i="5"/>
  <c r="R28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J11" i="9" l="1"/>
  <c r="L10" i="9"/>
  <c r="J5" i="4"/>
  <c r="J4" i="4"/>
  <c r="D5" i="4"/>
  <c r="D4" i="4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4" i="3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H7" i="2"/>
  <c r="N7" i="1"/>
  <c r="I5" i="3" l="1"/>
  <c r="J4" i="3"/>
  <c r="I6" i="3"/>
  <c r="I4" i="3"/>
  <c r="J5" i="3"/>
  <c r="J6" i="3"/>
  <c r="J12" i="9"/>
  <c r="L11" i="9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4" i="2"/>
  <c r="H4" i="2" s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4" i="1"/>
  <c r="I23" i="1"/>
  <c r="J23" i="1" s="1"/>
  <c r="L23" i="1" s="1"/>
  <c r="I24" i="1"/>
  <c r="J24" i="1" s="1"/>
  <c r="L24" i="1" s="1"/>
  <c r="E5" i="1"/>
  <c r="E6" i="1"/>
  <c r="E7" i="1"/>
  <c r="E8" i="1"/>
  <c r="E9" i="1"/>
  <c r="E10" i="1"/>
  <c r="E11" i="1"/>
  <c r="E12" i="1"/>
  <c r="E13" i="1"/>
  <c r="E14" i="1"/>
  <c r="E15" i="1"/>
  <c r="E16" i="1"/>
  <c r="I16" i="1" s="1"/>
  <c r="J16" i="1" s="1"/>
  <c r="E17" i="1"/>
  <c r="E18" i="1"/>
  <c r="E19" i="1"/>
  <c r="E20" i="1"/>
  <c r="E21" i="1"/>
  <c r="E22" i="1"/>
  <c r="E23" i="1"/>
  <c r="E24" i="1"/>
  <c r="E25" i="1"/>
  <c r="E26" i="1"/>
  <c r="E4" i="1"/>
  <c r="I4" i="1" l="1"/>
  <c r="J4" i="1" s="1"/>
  <c r="L4" i="1" s="1"/>
  <c r="C30" i="1"/>
  <c r="B30" i="1"/>
  <c r="F30" i="1"/>
  <c r="D30" i="1"/>
  <c r="E30" i="1"/>
  <c r="I18" i="1"/>
  <c r="J18" i="1" s="1"/>
  <c r="L18" i="1" s="1"/>
  <c r="E44" i="1"/>
  <c r="D44" i="1"/>
  <c r="C44" i="1"/>
  <c r="B44" i="1"/>
  <c r="F44" i="1"/>
  <c r="H6" i="2"/>
  <c r="I10" i="1"/>
  <c r="J10" i="1" s="1"/>
  <c r="L10" i="1" s="1"/>
  <c r="E36" i="1"/>
  <c r="D36" i="1"/>
  <c r="C36" i="1"/>
  <c r="B36" i="1"/>
  <c r="F36" i="1"/>
  <c r="B43" i="1"/>
  <c r="F43" i="1"/>
  <c r="E43" i="1"/>
  <c r="C43" i="1"/>
  <c r="D43" i="1"/>
  <c r="I17" i="1"/>
  <c r="J17" i="1" s="1"/>
  <c r="L17" i="1" s="1"/>
  <c r="F50" i="1"/>
  <c r="C50" i="1"/>
  <c r="E50" i="1"/>
  <c r="D50" i="1"/>
  <c r="B50" i="1"/>
  <c r="I19" i="1"/>
  <c r="J19" i="1" s="1"/>
  <c r="L19" i="1" s="1"/>
  <c r="D45" i="1"/>
  <c r="F45" i="1"/>
  <c r="E45" i="1"/>
  <c r="C45" i="1"/>
  <c r="B45" i="1"/>
  <c r="B51" i="1"/>
  <c r="F51" i="1"/>
  <c r="E51" i="1"/>
  <c r="C51" i="1"/>
  <c r="D51" i="1"/>
  <c r="D41" i="1"/>
  <c r="C41" i="1"/>
  <c r="B41" i="1"/>
  <c r="F41" i="1"/>
  <c r="E41" i="1"/>
  <c r="L8" i="1"/>
  <c r="I11" i="1"/>
  <c r="J11" i="1" s="1"/>
  <c r="L11" i="1" s="1"/>
  <c r="D37" i="1"/>
  <c r="F37" i="1"/>
  <c r="E37" i="1"/>
  <c r="C37" i="1"/>
  <c r="B37" i="1"/>
  <c r="B35" i="1"/>
  <c r="F35" i="1"/>
  <c r="E35" i="1"/>
  <c r="D35" i="1"/>
  <c r="C35" i="1"/>
  <c r="F34" i="1"/>
  <c r="E34" i="1"/>
  <c r="D34" i="1"/>
  <c r="C34" i="1"/>
  <c r="B34" i="1"/>
  <c r="D33" i="1"/>
  <c r="C33" i="1"/>
  <c r="B33" i="1"/>
  <c r="E33" i="1"/>
  <c r="F33" i="1"/>
  <c r="I6" i="1"/>
  <c r="J6" i="1" s="1"/>
  <c r="L6" i="1" s="1"/>
  <c r="E32" i="1"/>
  <c r="F32" i="1"/>
  <c r="D32" i="1"/>
  <c r="C32" i="1"/>
  <c r="B32" i="1"/>
  <c r="I9" i="1"/>
  <c r="J9" i="1" s="1"/>
  <c r="L9" i="1" s="1"/>
  <c r="I26" i="1"/>
  <c r="J26" i="1" s="1"/>
  <c r="L26" i="1" s="1"/>
  <c r="E52" i="1"/>
  <c r="D52" i="1"/>
  <c r="C52" i="1"/>
  <c r="B52" i="1"/>
  <c r="F52" i="1"/>
  <c r="D49" i="1"/>
  <c r="C49" i="1"/>
  <c r="B49" i="1"/>
  <c r="F49" i="1"/>
  <c r="E49" i="1"/>
  <c r="L16" i="1"/>
  <c r="I21" i="1"/>
  <c r="J21" i="1" s="1"/>
  <c r="L21" i="1" s="1"/>
  <c r="F47" i="1"/>
  <c r="E47" i="1"/>
  <c r="D47" i="1"/>
  <c r="B47" i="1"/>
  <c r="C47" i="1"/>
  <c r="I13" i="1"/>
  <c r="J13" i="1" s="1"/>
  <c r="L13" i="1" s="1"/>
  <c r="F39" i="1"/>
  <c r="E39" i="1"/>
  <c r="B39" i="1"/>
  <c r="D39" i="1"/>
  <c r="C39" i="1"/>
  <c r="I5" i="1"/>
  <c r="J5" i="1" s="1"/>
  <c r="N4" i="1" s="1"/>
  <c r="F31" i="1"/>
  <c r="E31" i="1"/>
  <c r="D31" i="1"/>
  <c r="B31" i="1"/>
  <c r="C31" i="1"/>
  <c r="I8" i="1"/>
  <c r="J8" i="1" s="1"/>
  <c r="C42" i="1"/>
  <c r="F42" i="1"/>
  <c r="E42" i="1"/>
  <c r="D42" i="1"/>
  <c r="B42" i="1"/>
  <c r="I15" i="1"/>
  <c r="J15" i="1" s="1"/>
  <c r="L15" i="1" s="1"/>
  <c r="I22" i="1"/>
  <c r="J22" i="1" s="1"/>
  <c r="L22" i="1" s="1"/>
  <c r="E48" i="1"/>
  <c r="F48" i="1"/>
  <c r="D48" i="1"/>
  <c r="C48" i="1"/>
  <c r="B48" i="1"/>
  <c r="I14" i="1"/>
  <c r="J14" i="1" s="1"/>
  <c r="L14" i="1" s="1"/>
  <c r="E40" i="1"/>
  <c r="F40" i="1"/>
  <c r="D40" i="1"/>
  <c r="B40" i="1"/>
  <c r="C40" i="1"/>
  <c r="I20" i="1"/>
  <c r="J20" i="1" s="1"/>
  <c r="L20" i="1" s="1"/>
  <c r="C46" i="1"/>
  <c r="B46" i="1"/>
  <c r="F46" i="1"/>
  <c r="D46" i="1"/>
  <c r="E46" i="1"/>
  <c r="I12" i="1"/>
  <c r="J12" i="1" s="1"/>
  <c r="N5" i="1" s="1"/>
  <c r="C38" i="1"/>
  <c r="B38" i="1"/>
  <c r="F38" i="1"/>
  <c r="E38" i="1"/>
  <c r="D38" i="1"/>
  <c r="I25" i="1"/>
  <c r="J25" i="1" s="1"/>
  <c r="L25" i="1" s="1"/>
  <c r="I7" i="1"/>
  <c r="J7" i="1" s="1"/>
  <c r="L7" i="1" s="1"/>
  <c r="J13" i="9"/>
  <c r="L12" i="9"/>
  <c r="L5" i="1"/>
  <c r="H5" i="2"/>
  <c r="E56" i="1" l="1"/>
  <c r="E54" i="1"/>
  <c r="E55" i="1"/>
  <c r="D56" i="1"/>
  <c r="D54" i="1"/>
  <c r="D55" i="1"/>
  <c r="F56" i="1"/>
  <c r="F54" i="1"/>
  <c r="F55" i="1"/>
  <c r="B56" i="1"/>
  <c r="B55" i="1"/>
  <c r="B54" i="1"/>
  <c r="C56" i="1"/>
  <c r="C54" i="1"/>
  <c r="C55" i="1"/>
  <c r="L12" i="1"/>
  <c r="N6" i="1"/>
  <c r="J14" i="9"/>
  <c r="L13" i="9"/>
  <c r="J15" i="9" l="1"/>
  <c r="L14" i="9"/>
  <c r="J16" i="9" l="1"/>
  <c r="L15" i="9"/>
  <c r="J17" i="9" l="1"/>
  <c r="L16" i="9"/>
  <c r="J18" i="9" l="1"/>
  <c r="L17" i="9"/>
  <c r="J19" i="9" l="1"/>
  <c r="L18" i="9"/>
  <c r="J20" i="9" l="1"/>
  <c r="L19" i="9"/>
  <c r="J21" i="9" l="1"/>
  <c r="L20" i="9"/>
  <c r="J22" i="9" l="1"/>
  <c r="L21" i="9"/>
  <c r="J23" i="9" l="1"/>
  <c r="L22" i="9"/>
  <c r="J24" i="9" l="1"/>
  <c r="L23" i="9"/>
  <c r="J25" i="9" l="1"/>
  <c r="L24" i="9"/>
  <c r="J26" i="9" l="1"/>
  <c r="L25" i="9"/>
  <c r="J27" i="9" l="1"/>
  <c r="L26" i="9"/>
  <c r="J28" i="9" l="1"/>
  <c r="L27" i="9"/>
  <c r="J29" i="9" l="1"/>
  <c r="L28" i="9"/>
  <c r="J30" i="9" l="1"/>
  <c r="L29" i="9"/>
  <c r="J31" i="9" l="1"/>
  <c r="L30" i="9"/>
  <c r="J32" i="9" l="1"/>
  <c r="L31" i="9"/>
  <c r="L32" i="9" l="1"/>
  <c r="J33" i="9"/>
  <c r="J34" i="9" l="1"/>
  <c r="L34" i="9" s="1"/>
  <c r="L3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3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Taxa média de juros de operações de rédito - (Spread médio das op. Crédito) = (20714-20783)</t>
        </r>
      </text>
    </comment>
    <comment ref="F3" authorId="0" shapeId="0" xr:uid="{00000000-0006-0000-0500-000002000000}">
      <text>
        <r>
          <rPr>
            <b/>
            <sz val="9"/>
            <color indexed="81"/>
            <rFont val="Segoe UI"/>
            <charset val="1"/>
          </rPr>
          <t>Autor:</t>
        </r>
        <r>
          <rPr>
            <sz val="9"/>
            <color indexed="81"/>
            <rFont val="Segoe UI"/>
            <charset val="1"/>
          </rPr>
          <t xml:space="preserve">
Série encadeada pelo Ipea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L3" authorId="0" shapeId="0" xr:uid="{00000000-0006-0000-06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Calculado pelo Ipea</t>
        </r>
      </text>
    </comment>
  </commentList>
</comments>
</file>

<file path=xl/sharedStrings.xml><?xml version="1.0" encoding="utf-8"?>
<sst xmlns="http://schemas.openxmlformats.org/spreadsheetml/2006/main" count="419" uniqueCount="228">
  <si>
    <t>Investimento Privado % PIB</t>
  </si>
  <si>
    <t>EPU</t>
  </si>
  <si>
    <t>GG</t>
  </si>
  <si>
    <t>Ano</t>
  </si>
  <si>
    <t>GC</t>
  </si>
  <si>
    <t>GE</t>
  </si>
  <si>
    <t>GM</t>
  </si>
  <si>
    <t>FBCF</t>
  </si>
  <si>
    <t>PIB</t>
  </si>
  <si>
    <t>Ip</t>
  </si>
  <si>
    <t>Ip % PIB</t>
  </si>
  <si>
    <t>Período</t>
  </si>
  <si>
    <t>Média</t>
  </si>
  <si>
    <t>1995-2017</t>
  </si>
  <si>
    <t>2003-2017</t>
  </si>
  <si>
    <t>2010-2017</t>
  </si>
  <si>
    <t>FBCF % PIB</t>
  </si>
  <si>
    <t>Igov % PIB</t>
  </si>
  <si>
    <t>Poupança bruta</t>
  </si>
  <si>
    <t>Poupança interna % PIB</t>
  </si>
  <si>
    <t>Valores R$ mil nominal</t>
  </si>
  <si>
    <t>Sp % PIB</t>
  </si>
  <si>
    <t>Gross national savings</t>
  </si>
  <si>
    <t>IMF WEO</t>
  </si>
  <si>
    <t>1995-2018</t>
  </si>
  <si>
    <t>2003-2018</t>
  </si>
  <si>
    <t>2010-2018</t>
  </si>
  <si>
    <t>Projeção FMI 2019-24</t>
  </si>
  <si>
    <t>Poupança externa % PIB</t>
  </si>
  <si>
    <t>Transações correntes - BP (Bacen) Convertido pela Taxa de Câmbio Média</t>
  </si>
  <si>
    <t>Poupança externa bruta
 (FBC - Poupança Bruta)</t>
  </si>
  <si>
    <t>Current account balance</t>
  </si>
  <si>
    <t>IMF</t>
  </si>
  <si>
    <t>Sx % PIB (BP)</t>
  </si>
  <si>
    <t>Sx % PIB (CN)</t>
  </si>
  <si>
    <t>Média (CN)</t>
  </si>
  <si>
    <t>Média (BP)</t>
  </si>
  <si>
    <t>Cenário</t>
  </si>
  <si>
    <t>Sp</t>
  </si>
  <si>
    <t>Sx</t>
  </si>
  <si>
    <t>Premissa BAU</t>
  </si>
  <si>
    <t>Premissa Transform</t>
  </si>
  <si>
    <t>Igov</t>
  </si>
  <si>
    <t>A</t>
  </si>
  <si>
    <t>B</t>
  </si>
  <si>
    <t>Cálculo da taxa de captação</t>
  </si>
  <si>
    <t>CDI</t>
  </si>
  <si>
    <t>Taxa de Captação</t>
  </si>
  <si>
    <t>CDB - Taxa Média Pré-fixada</t>
  </si>
  <si>
    <t>CDB - Taxa Média Pós-fixada</t>
  </si>
  <si>
    <t>IPCA</t>
  </si>
  <si>
    <t>IGP-DI</t>
  </si>
  <si>
    <t>IPCA-1</t>
  </si>
  <si>
    <t>-</t>
  </si>
  <si>
    <t>E[IPCA] 12 meses 31/12</t>
  </si>
  <si>
    <t>E[IPCA] 12 meses média</t>
  </si>
  <si>
    <t>CDB Pré Real</t>
  </si>
  <si>
    <t>CDI Real</t>
  </si>
  <si>
    <t>CDB Pós Real</t>
  </si>
  <si>
    <t>Captação Real</t>
  </si>
  <si>
    <t>Média 2010-2018</t>
  </si>
  <si>
    <t>Média 2001-2018</t>
  </si>
  <si>
    <t>Cálculo do Custo Médio Externo</t>
  </si>
  <si>
    <t>Tx Captação</t>
  </si>
  <si>
    <t>PTAX</t>
  </si>
  <si>
    <t>Libor USD</t>
  </si>
  <si>
    <t>Treasury 10</t>
  </si>
  <si>
    <t>EMBI BR</t>
  </si>
  <si>
    <t>CDS Sov BR</t>
  </si>
  <si>
    <t>Exp IPCA 12 meses média</t>
  </si>
  <si>
    <t>CMeX</t>
  </si>
  <si>
    <t>CMeX (Embi-br)</t>
  </si>
  <si>
    <t>CMeX (Cds)</t>
  </si>
  <si>
    <t>Var PTAX</t>
  </si>
  <si>
    <t>PTAX venda média anual</t>
  </si>
  <si>
    <t>2019</t>
  </si>
  <si>
    <t>2020</t>
  </si>
  <si>
    <t>2021</t>
  </si>
  <si>
    <t>2022</t>
  </si>
  <si>
    <t>2023</t>
  </si>
  <si>
    <t>Mediana Focus PTAX média período</t>
  </si>
  <si>
    <t>Ano Proj</t>
  </si>
  <si>
    <t>Country Group Name</t>
  </si>
  <si>
    <t>Subject Descriptor</t>
  </si>
  <si>
    <t>World</t>
  </si>
  <si>
    <t>Gross domestic product, constant prices</t>
  </si>
  <si>
    <t>United States</t>
  </si>
  <si>
    <t>Brazil</t>
  </si>
  <si>
    <t>Inflation, end of period consumer prices</t>
  </si>
  <si>
    <t>Média 95-18</t>
  </si>
  <si>
    <t>Média 03-18</t>
  </si>
  <si>
    <t>Média 11-18</t>
  </si>
  <si>
    <t>Proj 19-24</t>
  </si>
  <si>
    <t>Valores considerados para médio/longo prazo</t>
  </si>
  <si>
    <t>r*</t>
  </si>
  <si>
    <t>s</t>
  </si>
  <si>
    <t>e</t>
  </si>
  <si>
    <t>pi</t>
  </si>
  <si>
    <t>CMgX</t>
  </si>
  <si>
    <t>ESx_1 =</t>
  </si>
  <si>
    <t>ESx_2 =</t>
  </si>
  <si>
    <t>CMgX_1</t>
  </si>
  <si>
    <t>CMgX_2</t>
  </si>
  <si>
    <t>min</t>
  </si>
  <si>
    <t>max</t>
  </si>
  <si>
    <t>Cálculo dos ponderadores</t>
  </si>
  <si>
    <t>Es</t>
  </si>
  <si>
    <t>Ni</t>
  </si>
  <si>
    <t>ESx</t>
  </si>
  <si>
    <t>w1</t>
  </si>
  <si>
    <t>w2</t>
  </si>
  <si>
    <t>w3</t>
  </si>
  <si>
    <t>Cálculo da taxa social de desconto</t>
  </si>
  <si>
    <t>R</t>
  </si>
  <si>
    <t>P</t>
  </si>
  <si>
    <t>TSD</t>
  </si>
  <si>
    <t>média</t>
  </si>
  <si>
    <t>considerados</t>
  </si>
  <si>
    <t>Fatores de desconto padronizados</t>
  </si>
  <si>
    <t>Fator Desconto</t>
  </si>
  <si>
    <t>Meta</t>
  </si>
  <si>
    <t>CMe poupança ext.</t>
  </si>
  <si>
    <t>Participação %</t>
  </si>
  <si>
    <t>med</t>
  </si>
  <si>
    <t>Tabela - Dados diversos, 1995-2018</t>
  </si>
  <si>
    <t xml:space="preserve">Ano </t>
  </si>
  <si>
    <t>Deflator implícito do PIB</t>
  </si>
  <si>
    <t>Formação bruta de capital fixo (FBCF)</t>
  </si>
  <si>
    <t>Formação bruta de capital</t>
  </si>
  <si>
    <t>Renda nacional disponível bruta</t>
  </si>
  <si>
    <t>Poupança externa bruta
 (Formação Bruta de Capital - Poupança Bruta)</t>
  </si>
  <si>
    <t>Transações correntes - Inverso da Poupança Externa Bruta</t>
  </si>
  <si>
    <t>Transações correntes - BP</t>
  </si>
  <si>
    <t>Saldo rendas - BP</t>
  </si>
  <si>
    <t>Dívida externa bruta</t>
  </si>
  <si>
    <t>Posição de investimento internacional liquido (ativo - passivo)</t>
  </si>
  <si>
    <t>Posição de investimento internacional passivo</t>
  </si>
  <si>
    <t>Custo médio da poupança externa</t>
  </si>
  <si>
    <t>Inflação - IPCA</t>
  </si>
  <si>
    <t>Inflação - IGPDI</t>
  </si>
  <si>
    <t>Taxa de juros - CDI / Over</t>
  </si>
  <si>
    <t>Taxa de câmbio - R$ / US$ - comercial - venda - média</t>
  </si>
  <si>
    <t>Taxa de câmbio - R$ / US$ - comercial - venda - fim período</t>
  </si>
  <si>
    <t>Taxa de câmbio real bilateral - IPA-EP-DI - Brasil/Estados Unidos - média</t>
  </si>
  <si>
    <t>EMBI + Risco-Brasil - média</t>
  </si>
  <si>
    <t>Preço petróleo bruto WTI (fob)</t>
  </si>
  <si>
    <t>Preço petróleo bruto Brent (fob)</t>
  </si>
  <si>
    <t xml:space="preserve">Preço minério de ferro médio </t>
  </si>
  <si>
    <t xml:space="preserve">Preço soja médio </t>
  </si>
  <si>
    <t>Taxa de participação na força de trabalho</t>
  </si>
  <si>
    <t>Taxa de desocupação</t>
  </si>
  <si>
    <t>Pessoas na força de trabalho</t>
  </si>
  <si>
    <t xml:space="preserve">Pessoas ocupadas </t>
  </si>
  <si>
    <t>Pessoas de 14 anos ou mais de idade</t>
  </si>
  <si>
    <t>População total</t>
  </si>
  <si>
    <t>Taxa de desocupação - encadeada pelo IPEA</t>
  </si>
  <si>
    <t>Pessoas ocupadas - encadeada pelo IPEA</t>
  </si>
  <si>
    <t>Investimentos Públicos - Setor Público Consolidado</t>
  </si>
  <si>
    <t>CDS Soberano Brasil</t>
  </si>
  <si>
    <t>LIBOR</t>
  </si>
  <si>
    <t>US Treasury yield - Constant Maturity 10Y</t>
  </si>
  <si>
    <t>CDS - Maturidade Constante 5 anos</t>
  </si>
  <si>
    <t xml:space="preserve">População residente - 1º de julho - estimativas - Habitante - (IBGE/Pop) - DEPIS_POPE - </t>
  </si>
  <si>
    <t>Taxa média de juros das operações de crédito - Pessoas jurídicas</t>
  </si>
  <si>
    <t>Taxa de Captação: Taxa média de juros de operações de rédito - Spread médio das op. Crédito (20714-20783)</t>
  </si>
  <si>
    <t xml:space="preserve"> Taxa média de juros das operações de crédito com recursos livres - Pessoas jurídicas - Capital de giro total</t>
  </si>
  <si>
    <t>Em reais de 2010</t>
  </si>
  <si>
    <t xml:space="preserve">var. real - (% a.a.) </t>
  </si>
  <si>
    <t>R$  (milhões)</t>
  </si>
  <si>
    <t>R$ Milhões</t>
  </si>
  <si>
    <t>US$ (milhões)</t>
  </si>
  <si>
    <t>US$ milhões</t>
  </si>
  <si>
    <t>índice (dez. 1993 = 100)</t>
  </si>
  <si>
    <t xml:space="preserve"> (% a.a.)</t>
  </si>
  <si>
    <t>índice (ago. 1994 = 100)</t>
  </si>
  <si>
    <t>(% a.a.)</t>
  </si>
  <si>
    <t xml:space="preserve">R$ </t>
  </si>
  <si>
    <t>índice (média 2010 = 100)</t>
  </si>
  <si>
    <t>US$ per Gallon</t>
  </si>
  <si>
    <t>(US$/dmtu)</t>
  </si>
  <si>
    <t>(US$/mt)</t>
  </si>
  <si>
    <t xml:space="preserve"> (%)</t>
  </si>
  <si>
    <t>Pessoa (mil)</t>
  </si>
  <si>
    <t>% PIB</t>
  </si>
  <si>
    <t>US$</t>
  </si>
  <si>
    <t>% p.a.</t>
  </si>
  <si>
    <t>% - p.a.</t>
  </si>
  <si>
    <t>Pesssoas</t>
  </si>
  <si>
    <t>Fontes:</t>
  </si>
  <si>
    <t>PIB, deflator PIB, FBC Fe FBC: Ipeadata - IBGE/SCN</t>
  </si>
  <si>
    <t>Rensa nacional disponível bruta e poupnaça bruta: IBGE/SCN</t>
  </si>
  <si>
    <t>Transações correntes, CDI, taxa de câmbio nominal, rendas, posição de investimento e dívida externa: Ipeadata - Bacen</t>
  </si>
  <si>
    <t>IPCA: Ipeadata - IBGE/SNIPC</t>
  </si>
  <si>
    <t>IGPDI: Ipeadata - FGV</t>
  </si>
  <si>
    <t>Termos de troca: Ipeadata - FUNCEX</t>
  </si>
  <si>
    <t>Taxa de câmbio real efetiva e taxa de cambio real: Ipeadata</t>
  </si>
  <si>
    <t>EMBI + Risco-Brasil: Ipeadata: JP Morgan</t>
  </si>
  <si>
    <t>Preço petróleo bruto: Energy Information Administration (EIA)</t>
  </si>
  <si>
    <t>Preço soja e preço minério de ferro: The world Bank</t>
  </si>
  <si>
    <t>Força de trabalho, taxa de desocupação, pessoas ocupadas e população total: Ipeadata - IBGE/PNAD</t>
  </si>
  <si>
    <t>Taxa de desocupação e população ocupada desde 1995: IPEA/DIMAC</t>
  </si>
  <si>
    <t>Investimentos Públicos de: Rodrigo Orair (Ipea/IFI)</t>
  </si>
  <si>
    <t>Libor: Fred Database.</t>
  </si>
  <si>
    <t>US treasury: FRED Database</t>
  </si>
  <si>
    <t>CDB: Fonte Sisbace - Elaboração DIMAC-Ipea</t>
  </si>
  <si>
    <t>CDS: Fonte Bloomberg</t>
  </si>
  <si>
    <t>População Residente: IBGE</t>
  </si>
  <si>
    <t>Taxas de Juros de: captação, capital de giro e Pessoa Jurídica: BCB</t>
  </si>
  <si>
    <t>Taxa de captação encadeada Pessoa Física</t>
  </si>
  <si>
    <t>Fonte:</t>
  </si>
  <si>
    <t>PIB: Ipeadata - IBGE/SCN</t>
  </si>
  <si>
    <t>Poupnaça bruta: IBGE/SCN</t>
  </si>
  <si>
    <t>Instituto Fiscal Independente - IFI</t>
  </si>
  <si>
    <t>Siglas:</t>
  </si>
  <si>
    <t>GM: Governo municipal</t>
  </si>
  <si>
    <t>GE: Governo estadual</t>
  </si>
  <si>
    <t>GC: Governo central</t>
  </si>
  <si>
    <t>GG: Governo geral</t>
  </si>
  <si>
    <t>EPU: Empresas públicas federais.</t>
  </si>
  <si>
    <t>SP: Setor público consolidado (exclusive empresas estatais subnacionais).</t>
  </si>
  <si>
    <t>FBCF: Formação bruta de capital fixo</t>
  </si>
  <si>
    <t>PIB: Produto Interno Bruto</t>
  </si>
  <si>
    <t>Ip: Inestimento privado</t>
  </si>
  <si>
    <t>Transações correntes,  taxa de câmbio nomina: Ipeadata - Bacen</t>
  </si>
  <si>
    <t>CDI: Ipeadata - Bacen</t>
  </si>
  <si>
    <t>E[IPCA] : Expectativas FOCUS/Bacen</t>
  </si>
  <si>
    <t>Taxa de câmbio nomina: Ipeadata - Bacen</t>
  </si>
  <si>
    <t>Custo médio da poupança externa: IPEA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</si>
</sst>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"/>
    <numFmt numFmtId="165" formatCode="0.0"/>
    <numFmt numFmtId="166" formatCode="0.000"/>
    <numFmt numFmtId="167" formatCode="0.0%"/>
    <numFmt numFmtId="168" formatCode="0.00000"/>
    <numFmt numFmtId="169" formatCode="0.000%"/>
    <numFmt numFmtId="170" formatCode="_-* #,##0_-;\-* #,##0_-;_-* &quot;-&quot;??_-;_-@_-"/>
    <numFmt numFmtId="171" formatCode="#,##0.0000"/>
    <numFmt numFmtId="172" formatCode="#\ ###\ ###\ ###\ 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theme="6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9"/>
      <color theme="1"/>
      <name val="Times New Roman"/>
      <family val="1"/>
    </font>
    <font>
      <sz val="6"/>
      <name val="Univers 55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</cellStyleXfs>
  <cellXfs count="255">
    <xf numFmtId="0" fontId="0" fillId="0" borderId="0" xfId="0"/>
    <xf numFmtId="3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0" fillId="0" borderId="0" xfId="0" applyNumberFormat="1"/>
    <xf numFmtId="0" fontId="0" fillId="0" borderId="2" xfId="0" applyBorder="1"/>
    <xf numFmtId="2" fontId="0" fillId="0" borderId="1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0" xfId="0" applyFill="1" applyBorder="1"/>
    <xf numFmtId="2" fontId="0" fillId="0" borderId="0" xfId="0" applyNumberFormat="1" applyBorder="1" applyAlignment="1">
      <alignment horizontal="center"/>
    </xf>
    <xf numFmtId="0" fontId="2" fillId="0" borderId="0" xfId="0" applyFont="1"/>
    <xf numFmtId="4" fontId="0" fillId="0" borderId="0" xfId="0" applyNumberFormat="1"/>
    <xf numFmtId="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/>
    </xf>
    <xf numFmtId="165" fontId="0" fillId="0" borderId="0" xfId="0" applyNumberFormat="1" applyFont="1"/>
    <xf numFmtId="2" fontId="0" fillId="0" borderId="0" xfId="0" applyNumberFormat="1" applyAlignment="1">
      <alignment horizontal="center"/>
    </xf>
    <xf numFmtId="4" fontId="5" fillId="0" borderId="0" xfId="0" applyNumberFormat="1" applyFont="1" applyFill="1" applyBorder="1" applyAlignment="1" applyProtection="1">
      <alignment horizontal="center"/>
    </xf>
    <xf numFmtId="2" fontId="2" fillId="0" borderId="0" xfId="0" applyNumberFormat="1" applyFont="1" applyAlignment="1">
      <alignment horizontal="center"/>
    </xf>
    <xf numFmtId="0" fontId="0" fillId="0" borderId="0" xfId="0" applyFont="1"/>
    <xf numFmtId="4" fontId="9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ont="1"/>
    <xf numFmtId="2" fontId="0" fillId="0" borderId="0" xfId="0" applyNumberFormat="1" applyFont="1" applyAlignment="1">
      <alignment horizontal="center"/>
    </xf>
    <xf numFmtId="167" fontId="0" fillId="0" borderId="0" xfId="1" applyNumberFormat="1" applyFont="1"/>
    <xf numFmtId="167" fontId="0" fillId="0" borderId="0" xfId="0" applyNumberFormat="1"/>
    <xf numFmtId="3" fontId="14" fillId="0" borderId="0" xfId="0" applyNumberFormat="1" applyFont="1" applyAlignment="1">
      <alignment horizontal="center" vertical="center" wrapText="1"/>
    </xf>
    <xf numFmtId="166" fontId="0" fillId="0" borderId="0" xfId="0" applyNumberFormat="1"/>
    <xf numFmtId="4" fontId="5" fillId="0" borderId="0" xfId="0" applyNumberFormat="1" applyFont="1" applyFill="1" applyBorder="1" applyAlignment="1" applyProtection="1"/>
    <xf numFmtId="0" fontId="15" fillId="0" borderId="0" xfId="0" applyFont="1"/>
    <xf numFmtId="0" fontId="15" fillId="0" borderId="0" xfId="0" applyFont="1" applyAlignment="1">
      <alignment horizontal="right"/>
    </xf>
    <xf numFmtId="3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/>
    <xf numFmtId="0" fontId="16" fillId="0" borderId="4" xfId="0" applyFont="1" applyFill="1" applyBorder="1" applyAlignment="1">
      <alignment horizontal="center" wrapText="1"/>
    </xf>
    <xf numFmtId="3" fontId="5" fillId="0" borderId="0" xfId="0" applyNumberFormat="1" applyFont="1" applyFill="1" applyBorder="1" applyAlignment="1" applyProtection="1"/>
    <xf numFmtId="171" fontId="18" fillId="0" borderId="0" xfId="0" applyNumberFormat="1" applyFont="1" applyFill="1" applyBorder="1" applyAlignment="1" applyProtection="1"/>
    <xf numFmtId="171" fontId="5" fillId="0" borderId="0" xfId="0" applyNumberFormat="1" applyFont="1" applyFill="1" applyBorder="1" applyAlignment="1" applyProtection="1"/>
    <xf numFmtId="0" fontId="19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172" fontId="20" fillId="0" borderId="0" xfId="4" applyNumberFormat="1" applyFont="1" applyFill="1" applyBorder="1" applyAlignment="1">
      <alignment horizontal="right"/>
    </xf>
    <xf numFmtId="0" fontId="19" fillId="0" borderId="0" xfId="0" applyFont="1"/>
    <xf numFmtId="172" fontId="20" fillId="0" borderId="0" xfId="0" applyNumberFormat="1" applyFont="1" applyFill="1" applyBorder="1" applyAlignment="1">
      <alignment horizontal="right"/>
    </xf>
    <xf numFmtId="0" fontId="0" fillId="0" borderId="4" xfId="0" applyBorder="1" applyAlignment="1">
      <alignment wrapText="1"/>
    </xf>
    <xf numFmtId="0" fontId="21" fillId="0" borderId="0" xfId="0" applyFont="1"/>
    <xf numFmtId="0" fontId="1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0" xfId="0" applyBorder="1"/>
    <xf numFmtId="0" fontId="0" fillId="0" borderId="9" xfId="0" applyBorder="1"/>
    <xf numFmtId="0" fontId="2" fillId="0" borderId="5" xfId="0" applyFont="1" applyBorder="1"/>
    <xf numFmtId="164" fontId="0" fillId="0" borderId="0" xfId="0" applyNumberFormat="1" applyBorder="1"/>
    <xf numFmtId="2" fontId="1" fillId="0" borderId="9" xfId="0" applyNumberFormat="1" applyFont="1" applyBorder="1" applyAlignment="1">
      <alignment horizontal="center"/>
    </xf>
    <xf numFmtId="0" fontId="2" fillId="0" borderId="10" xfId="0" applyFont="1" applyBorder="1"/>
    <xf numFmtId="164" fontId="0" fillId="0" borderId="11" xfId="0" applyNumberFormat="1" applyBorder="1"/>
    <xf numFmtId="2" fontId="1" fillId="0" borderId="12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2" fontId="0" fillId="0" borderId="3" xfId="0" applyNumberFormat="1" applyBorder="1"/>
    <xf numFmtId="0" fontId="0" fillId="0" borderId="13" xfId="0" applyBorder="1"/>
    <xf numFmtId="0" fontId="0" fillId="0" borderId="14" xfId="0" applyBorder="1"/>
    <xf numFmtId="0" fontId="0" fillId="0" borderId="6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/>
    <xf numFmtId="0" fontId="0" fillId="0" borderId="15" xfId="0" applyBorder="1"/>
    <xf numFmtId="2" fontId="0" fillId="0" borderId="7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Font="1" applyBorder="1" applyAlignment="1">
      <alignment horizontal="center"/>
    </xf>
    <xf numFmtId="165" fontId="0" fillId="0" borderId="6" xfId="0" applyNumberFormat="1" applyFont="1" applyBorder="1"/>
    <xf numFmtId="165" fontId="0" fillId="0" borderId="7" xfId="0" applyNumberFormat="1" applyFont="1" applyBorder="1"/>
    <xf numFmtId="165" fontId="0" fillId="0" borderId="8" xfId="0" applyNumberFormat="1" applyFont="1" applyBorder="1"/>
    <xf numFmtId="165" fontId="0" fillId="0" borderId="10" xfId="0" applyNumberFormat="1" applyFont="1" applyBorder="1"/>
    <xf numFmtId="165" fontId="0" fillId="0" borderId="11" xfId="0" applyNumberFormat="1" applyFont="1" applyBorder="1"/>
    <xf numFmtId="165" fontId="0" fillId="0" borderId="12" xfId="0" applyNumberFormat="1" applyFont="1" applyBorder="1"/>
    <xf numFmtId="165" fontId="0" fillId="0" borderId="1" xfId="0" applyNumberFormat="1" applyFont="1" applyBorder="1"/>
    <xf numFmtId="165" fontId="0" fillId="0" borderId="3" xfId="0" applyNumberFormat="1" applyFont="1" applyBorder="1"/>
    <xf numFmtId="0" fontId="0" fillId="0" borderId="13" xfId="0" applyFont="1" applyBorder="1"/>
    <xf numFmtId="4" fontId="5" fillId="0" borderId="14" xfId="0" applyNumberFormat="1" applyFont="1" applyFill="1" applyBorder="1" applyAlignment="1" applyProtection="1">
      <alignment horizontal="center"/>
    </xf>
    <xf numFmtId="0" fontId="0" fillId="0" borderId="15" xfId="0" applyFont="1" applyBorder="1"/>
    <xf numFmtId="0" fontId="0" fillId="0" borderId="13" xfId="0" applyFont="1" applyBorder="1" applyAlignment="1">
      <alignment horizontal="left" vertical="top"/>
    </xf>
    <xf numFmtId="0" fontId="0" fillId="0" borderId="15" xfId="0" applyFont="1" applyBorder="1" applyAlignment="1">
      <alignment horizontal="left" vertical="top"/>
    </xf>
    <xf numFmtId="0" fontId="0" fillId="0" borderId="14" xfId="0" applyFont="1" applyBorder="1" applyAlignment="1">
      <alignment horizontal="left" vertical="top"/>
    </xf>
    <xf numFmtId="0" fontId="0" fillId="0" borderId="6" xfId="0" applyFont="1" applyBorder="1" applyAlignment="1">
      <alignment horizontal="center"/>
    </xf>
    <xf numFmtId="4" fontId="9" fillId="0" borderId="7" xfId="0" applyNumberFormat="1" applyFont="1" applyFill="1" applyBorder="1" applyAlignment="1" applyProtection="1">
      <alignment horizontal="center"/>
    </xf>
    <xf numFmtId="0" fontId="0" fillId="0" borderId="7" xfId="0" applyFont="1" applyBorder="1" applyAlignment="1">
      <alignment horizontal="center"/>
    </xf>
    <xf numFmtId="166" fontId="0" fillId="0" borderId="7" xfId="0" applyNumberFormat="1" applyFont="1" applyBorder="1"/>
    <xf numFmtId="2" fontId="0" fillId="0" borderId="7" xfId="0" applyNumberFormat="1" applyFont="1" applyBorder="1" applyAlignment="1">
      <alignment horizontal="center"/>
    </xf>
    <xf numFmtId="4" fontId="5" fillId="0" borderId="7" xfId="0" applyNumberFormat="1" applyFont="1" applyFill="1" applyBorder="1" applyAlignment="1" applyProtection="1">
      <alignment horizontal="center"/>
    </xf>
    <xf numFmtId="4" fontId="5" fillId="0" borderId="7" xfId="0" applyNumberFormat="1" applyFont="1" applyFill="1" applyBorder="1" applyAlignment="1" applyProtection="1"/>
    <xf numFmtId="0" fontId="0" fillId="0" borderId="8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166" fontId="0" fillId="0" borderId="0" xfId="0" applyNumberFormat="1" applyFont="1" applyBorder="1"/>
    <xf numFmtId="2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Font="1" applyBorder="1"/>
    <xf numFmtId="4" fontId="0" fillId="0" borderId="9" xfId="0" applyNumberFormat="1" applyFont="1" applyBorder="1"/>
    <xf numFmtId="0" fontId="0" fillId="0" borderId="10" xfId="0" applyFont="1" applyBorder="1" applyAlignment="1">
      <alignment horizontal="center"/>
    </xf>
    <xf numFmtId="4" fontId="9" fillId="0" borderId="11" xfId="0" applyNumberFormat="1" applyFont="1" applyFill="1" applyBorder="1" applyAlignment="1" applyProtection="1">
      <alignment horizontal="center"/>
    </xf>
    <xf numFmtId="166" fontId="0" fillId="0" borderId="11" xfId="0" applyNumberFormat="1" applyFont="1" applyBorder="1"/>
    <xf numFmtId="2" fontId="0" fillId="0" borderId="11" xfId="0" applyNumberFormat="1" applyFont="1" applyBorder="1" applyAlignment="1">
      <alignment horizontal="center"/>
    </xf>
    <xf numFmtId="4" fontId="5" fillId="0" borderId="11" xfId="0" applyNumberFormat="1" applyFont="1" applyFill="1" applyBorder="1" applyAlignment="1" applyProtection="1">
      <alignment horizontal="center"/>
    </xf>
    <xf numFmtId="4" fontId="5" fillId="0" borderId="11" xfId="0" applyNumberFormat="1" applyFont="1" applyFill="1" applyBorder="1" applyAlignment="1" applyProtection="1"/>
    <xf numFmtId="0" fontId="0" fillId="0" borderId="11" xfId="0" applyBorder="1" applyAlignment="1">
      <alignment horizontal="center" vertical="center" wrapText="1"/>
    </xf>
    <xf numFmtId="4" fontId="0" fillId="0" borderId="11" xfId="0" applyNumberFormat="1" applyFont="1" applyBorder="1"/>
    <xf numFmtId="4" fontId="0" fillId="0" borderId="12" xfId="0" applyNumberFormat="1" applyFont="1" applyBorder="1"/>
    <xf numFmtId="0" fontId="0" fillId="0" borderId="6" xfId="0" applyBorder="1" applyAlignment="1">
      <alignment horizontal="left"/>
    </xf>
    <xf numFmtId="4" fontId="0" fillId="0" borderId="7" xfId="0" applyNumberFormat="1" applyFont="1" applyBorder="1"/>
    <xf numFmtId="0" fontId="0" fillId="0" borderId="7" xfId="0" applyBorder="1" applyAlignment="1">
      <alignment horizontal="center" vertical="center" wrapText="1"/>
    </xf>
    <xf numFmtId="4" fontId="0" fillId="0" borderId="8" xfId="0" applyNumberFormat="1" applyFont="1" applyBorder="1"/>
    <xf numFmtId="0" fontId="0" fillId="0" borderId="10" xfId="0" applyBorder="1" applyAlignment="1">
      <alignment horizontal="left"/>
    </xf>
    <xf numFmtId="0" fontId="0" fillId="0" borderId="2" xfId="0" applyFont="1" applyBorder="1"/>
    <xf numFmtId="14" fontId="0" fillId="0" borderId="1" xfId="0" applyNumberFormat="1" applyFont="1" applyBorder="1"/>
    <xf numFmtId="0" fontId="0" fillId="0" borderId="3" xfId="0" applyFont="1" applyBorder="1"/>
    <xf numFmtId="0" fontId="0" fillId="0" borderId="14" xfId="0" applyFont="1" applyBorder="1"/>
    <xf numFmtId="2" fontId="0" fillId="0" borderId="6" xfId="0" applyNumberFormat="1" applyFont="1" applyBorder="1"/>
    <xf numFmtId="2" fontId="0" fillId="0" borderId="7" xfId="0" applyNumberFormat="1" applyFont="1" applyBorder="1"/>
    <xf numFmtId="2" fontId="0" fillId="0" borderId="8" xfId="0" applyNumberFormat="1" applyFont="1" applyBorder="1"/>
    <xf numFmtId="2" fontId="0" fillId="0" borderId="10" xfId="0" applyNumberFormat="1" applyFont="1" applyBorder="1"/>
    <xf numFmtId="2" fontId="0" fillId="0" borderId="11" xfId="0" applyNumberFormat="1" applyFont="1" applyBorder="1"/>
    <xf numFmtId="2" fontId="0" fillId="0" borderId="12" xfId="0" applyNumberFormat="1" applyFont="1" applyBorder="1"/>
    <xf numFmtId="2" fontId="0" fillId="0" borderId="8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13" xfId="0" applyFont="1" applyBorder="1" applyAlignment="1">
      <alignment horizontal="right"/>
    </xf>
    <xf numFmtId="0" fontId="0" fillId="0" borderId="6" xfId="0" applyFont="1" applyBorder="1"/>
    <xf numFmtId="0" fontId="0" fillId="0" borderId="10" xfId="0" applyFont="1" applyBorder="1"/>
    <xf numFmtId="0" fontId="2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6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165" fontId="0" fillId="0" borderId="5" xfId="0" applyNumberFormat="1" applyBorder="1"/>
    <xf numFmtId="165" fontId="0" fillId="0" borderId="0" xfId="0" applyNumberFormat="1" applyBorder="1"/>
    <xf numFmtId="165" fontId="0" fillId="0" borderId="9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165" fontId="0" fillId="0" borderId="12" xfId="0" applyNumberFormat="1" applyBorder="1"/>
    <xf numFmtId="2" fontId="12" fillId="0" borderId="6" xfId="0" applyNumberFormat="1" applyFont="1" applyBorder="1"/>
    <xf numFmtId="2" fontId="13" fillId="0" borderId="7" xfId="0" applyNumberFormat="1" applyFont="1" applyBorder="1"/>
    <xf numFmtId="2" fontId="11" fillId="0" borderId="8" xfId="0" applyNumberFormat="1" applyFont="1" applyBorder="1"/>
    <xf numFmtId="2" fontId="12" fillId="0" borderId="5" xfId="0" applyNumberFormat="1" applyFont="1" applyBorder="1"/>
    <xf numFmtId="2" fontId="13" fillId="0" borderId="0" xfId="0" applyNumberFormat="1" applyFont="1" applyBorder="1"/>
    <xf numFmtId="2" fontId="11" fillId="0" borderId="9" xfId="0" applyNumberFormat="1" applyFont="1" applyBorder="1"/>
    <xf numFmtId="2" fontId="12" fillId="0" borderId="10" xfId="0" applyNumberFormat="1" applyFont="1" applyBorder="1"/>
    <xf numFmtId="2" fontId="13" fillId="0" borderId="11" xfId="0" applyNumberFormat="1" applyFont="1" applyBorder="1"/>
    <xf numFmtId="2" fontId="11" fillId="0" borderId="12" xfId="0" applyNumberFormat="1" applyFont="1" applyBorder="1"/>
    <xf numFmtId="167" fontId="0" fillId="0" borderId="6" xfId="1" applyNumberFormat="1" applyFont="1" applyBorder="1"/>
    <xf numFmtId="167" fontId="0" fillId="0" borderId="7" xfId="1" applyNumberFormat="1" applyFont="1" applyBorder="1"/>
    <xf numFmtId="167" fontId="0" fillId="0" borderId="8" xfId="1" applyNumberFormat="1" applyFont="1" applyBorder="1"/>
    <xf numFmtId="167" fontId="0" fillId="0" borderId="5" xfId="1" applyNumberFormat="1" applyFont="1" applyBorder="1"/>
    <xf numFmtId="167" fontId="0" fillId="0" borderId="0" xfId="1" applyNumberFormat="1" applyFont="1" applyBorder="1"/>
    <xf numFmtId="167" fontId="0" fillId="0" borderId="9" xfId="1" applyNumberFormat="1" applyFont="1" applyBorder="1"/>
    <xf numFmtId="167" fontId="0" fillId="0" borderId="10" xfId="1" applyNumberFormat="1" applyFont="1" applyBorder="1"/>
    <xf numFmtId="167" fontId="0" fillId="0" borderId="11" xfId="1" applyNumberFormat="1" applyFont="1" applyBorder="1"/>
    <xf numFmtId="167" fontId="0" fillId="0" borderId="12" xfId="1" applyNumberFormat="1" applyFont="1" applyBorder="1"/>
    <xf numFmtId="0" fontId="0" fillId="0" borderId="6" xfId="0" applyBorder="1"/>
    <xf numFmtId="167" fontId="0" fillId="0" borderId="7" xfId="0" applyNumberFormat="1" applyBorder="1"/>
    <xf numFmtId="167" fontId="0" fillId="0" borderId="8" xfId="0" applyNumberFormat="1" applyBorder="1"/>
    <xf numFmtId="0" fontId="0" fillId="0" borderId="10" xfId="0" applyBorder="1"/>
    <xf numFmtId="167" fontId="0" fillId="0" borderId="11" xfId="0" applyNumberFormat="1" applyBorder="1"/>
    <xf numFmtId="167" fontId="0" fillId="0" borderId="12" xfId="0" applyNumberFormat="1" applyBorder="1"/>
    <xf numFmtId="0" fontId="0" fillId="0" borderId="15" xfId="0" applyBorder="1" applyAlignment="1">
      <alignment horizontal="right"/>
    </xf>
    <xf numFmtId="167" fontId="0" fillId="0" borderId="6" xfId="0" applyNumberFormat="1" applyBorder="1"/>
    <xf numFmtId="167" fontId="0" fillId="0" borderId="5" xfId="0" applyNumberFormat="1" applyBorder="1"/>
    <xf numFmtId="167" fontId="0" fillId="0" borderId="0" xfId="0" applyNumberFormat="1" applyBorder="1"/>
    <xf numFmtId="167" fontId="0" fillId="0" borderId="9" xfId="0" applyNumberFormat="1" applyBorder="1"/>
    <xf numFmtId="167" fontId="0" fillId="0" borderId="10" xfId="0" applyNumberFormat="1" applyBorder="1"/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9" fontId="0" fillId="0" borderId="0" xfId="0" applyNumberForma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166" fontId="0" fillId="0" borderId="22" xfId="0" applyNumberFormat="1" applyBorder="1"/>
    <xf numFmtId="0" fontId="0" fillId="0" borderId="23" xfId="0" applyBorder="1"/>
    <xf numFmtId="166" fontId="0" fillId="0" borderId="24" xfId="0" applyNumberFormat="1" applyBorder="1"/>
    <xf numFmtId="0" fontId="0" fillId="0" borderId="25" xfId="0" applyBorder="1"/>
    <xf numFmtId="9" fontId="0" fillId="0" borderId="26" xfId="0" applyNumberFormat="1" applyBorder="1"/>
    <xf numFmtId="166" fontId="0" fillId="0" borderId="27" xfId="0" applyNumberFormat="1" applyBorder="1"/>
    <xf numFmtId="0" fontId="0" fillId="0" borderId="16" xfId="0" applyBorder="1" applyAlignment="1">
      <alignment horizontal="center"/>
    </xf>
    <xf numFmtId="4" fontId="0" fillId="0" borderId="28" xfId="0" applyNumberFormat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4" fontId="0" fillId="0" borderId="30" xfId="0" applyNumberFormat="1" applyBorder="1" applyAlignment="1">
      <alignment horizontal="center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4" fontId="0" fillId="0" borderId="30" xfId="0" applyNumberFormat="1" applyBorder="1" applyAlignment="1">
      <alignment horizontal="left"/>
    </xf>
    <xf numFmtId="0" fontId="2" fillId="0" borderId="0" xfId="0" applyFont="1" applyBorder="1"/>
    <xf numFmtId="0" fontId="17" fillId="0" borderId="2" xfId="0" applyFont="1" applyFill="1" applyBorder="1" applyAlignment="1">
      <alignment horizontal="center"/>
    </xf>
    <xf numFmtId="165" fontId="17" fillId="0" borderId="2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7" xfId="0" applyNumberFormat="1" applyFont="1" applyBorder="1"/>
    <xf numFmtId="3" fontId="2" fillId="0" borderId="7" xfId="0" applyNumberFormat="1" applyFont="1" applyBorder="1"/>
    <xf numFmtId="3" fontId="5" fillId="0" borderId="7" xfId="0" applyNumberFormat="1" applyFont="1" applyFill="1" applyBorder="1" applyAlignment="1" applyProtection="1"/>
    <xf numFmtId="0" fontId="2" fillId="0" borderId="7" xfId="0" applyFont="1" applyBorder="1"/>
    <xf numFmtId="168" fontId="2" fillId="0" borderId="7" xfId="0" applyNumberFormat="1" applyFont="1" applyBorder="1"/>
    <xf numFmtId="2" fontId="2" fillId="0" borderId="7" xfId="0" applyNumberFormat="1" applyFont="1" applyBorder="1"/>
    <xf numFmtId="169" fontId="2" fillId="0" borderId="7" xfId="1" applyNumberFormat="1" applyFont="1" applyBorder="1"/>
    <xf numFmtId="4" fontId="2" fillId="0" borderId="0" xfId="0" applyNumberFormat="1" applyFont="1" applyBorder="1"/>
    <xf numFmtId="3" fontId="2" fillId="0" borderId="0" xfId="0" applyNumberFormat="1" applyFont="1" applyBorder="1"/>
    <xf numFmtId="168" fontId="2" fillId="0" borderId="0" xfId="0" applyNumberFormat="1" applyFont="1" applyBorder="1"/>
    <xf numFmtId="2" fontId="2" fillId="0" borderId="0" xfId="0" applyNumberFormat="1" applyFont="1" applyBorder="1"/>
    <xf numFmtId="169" fontId="2" fillId="0" borderId="0" xfId="1" applyNumberFormat="1" applyFont="1" applyBorder="1"/>
    <xf numFmtId="170" fontId="2" fillId="0" borderId="0" xfId="3" applyNumberFormat="1" applyFont="1" applyBorder="1" applyAlignment="1">
      <alignment horizontal="center"/>
    </xf>
    <xf numFmtId="171" fontId="2" fillId="0" borderId="0" xfId="0" applyNumberFormat="1" applyFont="1" applyBorder="1"/>
    <xf numFmtId="166" fontId="2" fillId="0" borderId="0" xfId="0" applyNumberFormat="1" applyFont="1" applyBorder="1" applyAlignment="1">
      <alignment horizontal="center"/>
    </xf>
    <xf numFmtId="171" fontId="2" fillId="0" borderId="11" xfId="0" applyNumberFormat="1" applyFont="1" applyBorder="1"/>
    <xf numFmtId="4" fontId="2" fillId="0" borderId="11" xfId="0" applyNumberFormat="1" applyFont="1" applyBorder="1"/>
    <xf numFmtId="3" fontId="2" fillId="0" borderId="11" xfId="0" applyNumberFormat="1" applyFont="1" applyBorder="1"/>
    <xf numFmtId="3" fontId="5" fillId="0" borderId="11" xfId="0" applyNumberFormat="1" applyFont="1" applyFill="1" applyBorder="1" applyAlignment="1" applyProtection="1"/>
    <xf numFmtId="166" fontId="2" fillId="0" borderId="11" xfId="0" applyNumberFormat="1" applyFont="1" applyBorder="1" applyAlignment="1">
      <alignment horizontal="center"/>
    </xf>
    <xf numFmtId="168" fontId="2" fillId="0" borderId="11" xfId="0" applyNumberFormat="1" applyFont="1" applyBorder="1"/>
    <xf numFmtId="2" fontId="2" fillId="0" borderId="11" xfId="0" applyNumberFormat="1" applyFont="1" applyBorder="1"/>
    <xf numFmtId="169" fontId="2" fillId="0" borderId="11" xfId="1" applyNumberFormat="1" applyFont="1" applyBorder="1"/>
    <xf numFmtId="170" fontId="2" fillId="0" borderId="11" xfId="3" applyNumberFormat="1" applyFont="1" applyBorder="1" applyAlignment="1">
      <alignment horizontal="center"/>
    </xf>
    <xf numFmtId="0" fontId="1" fillId="0" borderId="14" xfId="0" applyFont="1" applyBorder="1"/>
    <xf numFmtId="0" fontId="0" fillId="0" borderId="4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/>
    </xf>
    <xf numFmtId="0" fontId="16" fillId="0" borderId="4" xfId="0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2" fillId="0" borderId="9" xfId="0" applyNumberFormat="1" applyFont="1" applyBorder="1"/>
    <xf numFmtId="2" fontId="2" fillId="0" borderId="8" xfId="0" applyNumberFormat="1" applyFont="1" applyBorder="1"/>
    <xf numFmtId="2" fontId="2" fillId="0" borderId="12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</cellXfs>
  <cellStyles count="5">
    <cellStyle name="Normal" xfId="0" builtinId="0"/>
    <cellStyle name="Normal 2" xfId="2" xr:uid="{00000000-0005-0000-0000-000001000000}"/>
    <cellStyle name="Normal_Tabela05" xfId="4" xr:uid="{00000000-0005-0000-0000-000002000000}"/>
    <cellStyle name="Porcentagem" xfId="1" builtinId="5"/>
    <cellStyle name="Vírgula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Poupança</a:t>
            </a:r>
            <a:r>
              <a:rPr lang="pt-BR" baseline="0"/>
              <a:t> interna % PIB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Sp!$D$3</c:f>
              <c:strCache>
                <c:ptCount val="1"/>
                <c:pt idx="0">
                  <c:v>Sp % PIB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Sp!$A$4:$A$27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Sp!$D$4:$D$27</c:f>
              <c:numCache>
                <c:formatCode>0.00</c:formatCode>
                <c:ptCount val="24"/>
                <c:pt idx="0">
                  <c:v>17.818910083302779</c:v>
                </c:pt>
                <c:pt idx="1">
                  <c:v>16.194652970108841</c:v>
                </c:pt>
                <c:pt idx="2">
                  <c:v>15.872042306622697</c:v>
                </c:pt>
                <c:pt idx="3">
                  <c:v>15.32092341468384</c:v>
                </c:pt>
                <c:pt idx="4">
                  <c:v>13.743628478329125</c:v>
                </c:pt>
                <c:pt idx="5">
                  <c:v>13.989021115657687</c:v>
                </c:pt>
                <c:pt idx="6">
                  <c:v>13.592661582842419</c:v>
                </c:pt>
                <c:pt idx="7">
                  <c:v>15.425018799987669</c:v>
                </c:pt>
                <c:pt idx="8">
                  <c:v>16.413737008173921</c:v>
                </c:pt>
                <c:pt idx="9">
                  <c:v>18.855013372276215</c:v>
                </c:pt>
                <c:pt idx="10">
                  <c:v>18.110638004658234</c:v>
                </c:pt>
                <c:pt idx="11">
                  <c:v>18.408108462308093</c:v>
                </c:pt>
                <c:pt idx="12">
                  <c:v>19.340594311007919</c:v>
                </c:pt>
                <c:pt idx="13">
                  <c:v>19.22662743843901</c:v>
                </c:pt>
                <c:pt idx="14">
                  <c:v>16.372350122785942</c:v>
                </c:pt>
                <c:pt idx="15">
                  <c:v>17.945122389018405</c:v>
                </c:pt>
                <c:pt idx="16">
                  <c:v>18.553841963521467</c:v>
                </c:pt>
                <c:pt idx="17">
                  <c:v>18.036745341408501</c:v>
                </c:pt>
                <c:pt idx="18">
                  <c:v>18.322689599538151</c:v>
                </c:pt>
                <c:pt idx="19">
                  <c:v>16.004975295698028</c:v>
                </c:pt>
                <c:pt idx="20">
                  <c:v>14.238247622872526</c:v>
                </c:pt>
                <c:pt idx="21">
                  <c:v>13.435239472779333</c:v>
                </c:pt>
                <c:pt idx="22">
                  <c:v>14.296443715474958</c:v>
                </c:pt>
                <c:pt idx="23">
                  <c:v>14.547867527172039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B7-4EC2-AA49-7C776CDFB531}"/>
            </c:ext>
          </c:extLst>
        </c:ser>
        <c:ser>
          <c:idx val="1"/>
          <c:order val="1"/>
          <c:tx>
            <c:strRef>
              <c:f>Sp!$E$3</c:f>
              <c:strCache>
                <c:ptCount val="1"/>
                <c:pt idx="0">
                  <c:v>Gross national savings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Sp!$A$4:$A$27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Sp!$E$4:$E$27</c:f>
              <c:numCache>
                <c:formatCode>0.00</c:formatCode>
                <c:ptCount val="24"/>
                <c:pt idx="0">
                  <c:v>16.715</c:v>
                </c:pt>
                <c:pt idx="1">
                  <c:v>14.452</c:v>
                </c:pt>
                <c:pt idx="2">
                  <c:v>14.302</c:v>
                </c:pt>
                <c:pt idx="3">
                  <c:v>14.287000000000001</c:v>
                </c:pt>
                <c:pt idx="4">
                  <c:v>13.125</c:v>
                </c:pt>
                <c:pt idx="5">
                  <c:v>15.218999999999999</c:v>
                </c:pt>
                <c:pt idx="6">
                  <c:v>14.696999999999999</c:v>
                </c:pt>
                <c:pt idx="7">
                  <c:v>15.99</c:v>
                </c:pt>
                <c:pt idx="8">
                  <c:v>17.503</c:v>
                </c:pt>
                <c:pt idx="9">
                  <c:v>19.625</c:v>
                </c:pt>
                <c:pt idx="10">
                  <c:v>18.721</c:v>
                </c:pt>
                <c:pt idx="11">
                  <c:v>19.001999999999999</c:v>
                </c:pt>
                <c:pt idx="12">
                  <c:v>19.82</c:v>
                </c:pt>
                <c:pt idx="13">
                  <c:v>19.850999999999999</c:v>
                </c:pt>
                <c:pt idx="14">
                  <c:v>17.2</c:v>
                </c:pt>
                <c:pt idx="15">
                  <c:v>18.277999999999999</c:v>
                </c:pt>
                <c:pt idx="16">
                  <c:v>18.977</c:v>
                </c:pt>
                <c:pt idx="17">
                  <c:v>18.103000000000002</c:v>
                </c:pt>
                <c:pt idx="18">
                  <c:v>18.547999999999998</c:v>
                </c:pt>
                <c:pt idx="19">
                  <c:v>16.437000000000001</c:v>
                </c:pt>
                <c:pt idx="20">
                  <c:v>14.426</c:v>
                </c:pt>
                <c:pt idx="21">
                  <c:v>13.635</c:v>
                </c:pt>
                <c:pt idx="22">
                  <c:v>14.659000000000001</c:v>
                </c:pt>
                <c:pt idx="23">
                  <c:v>14.628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B7-4EC2-AA49-7C776CDFB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886880"/>
        <c:axId val="2117879264"/>
      </c:scatterChart>
      <c:valAx>
        <c:axId val="211788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17879264"/>
        <c:crosses val="autoZero"/>
        <c:crossBetween val="midCat"/>
      </c:valAx>
      <c:valAx>
        <c:axId val="211787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17886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Investimento % PIB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Ip!$J$3</c:f>
              <c:strCache>
                <c:ptCount val="1"/>
                <c:pt idx="0">
                  <c:v>Ip % PIB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Ip!$A$4:$A$26</c:f>
              <c:numCache>
                <c:formatCode>General</c:formatCode>
                <c:ptCount val="23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</c:numCache>
            </c:numRef>
          </c:xVal>
          <c:yVal>
            <c:numRef>
              <c:f>Ip!$J$4:$J$26</c:f>
              <c:numCache>
                <c:formatCode>0.00</c:formatCode>
                <c:ptCount val="23"/>
                <c:pt idx="0">
                  <c:v>16.802538345975833</c:v>
                </c:pt>
                <c:pt idx="1">
                  <c:v>14.901341576488036</c:v>
                </c:pt>
                <c:pt idx="2">
                  <c:v>15.603160205738714</c:v>
                </c:pt>
                <c:pt idx="3">
                  <c:v>14.642556399328916</c:v>
                </c:pt>
                <c:pt idx="4">
                  <c:v>14.584021848833096</c:v>
                </c:pt>
                <c:pt idx="5">
                  <c:v>15.752807790418089</c:v>
                </c:pt>
                <c:pt idx="6">
                  <c:v>15.611425442617447</c:v>
                </c:pt>
                <c:pt idx="7">
                  <c:v>14.681052688144055</c:v>
                </c:pt>
                <c:pt idx="8">
                  <c:v>14.015167584710406</c:v>
                </c:pt>
                <c:pt idx="9">
                  <c:v>14.721018541243701</c:v>
                </c:pt>
                <c:pt idx="10">
                  <c:v>14.433189677005135</c:v>
                </c:pt>
                <c:pt idx="11">
                  <c:v>14.302914542784373</c:v>
                </c:pt>
                <c:pt idx="12">
                  <c:v>15.159104550731861</c:v>
                </c:pt>
                <c:pt idx="13">
                  <c:v>15.866570293130769</c:v>
                </c:pt>
                <c:pt idx="14">
                  <c:v>15.084507075548856</c:v>
                </c:pt>
                <c:pt idx="15">
                  <c:v>15.976050195434588</c:v>
                </c:pt>
                <c:pt idx="16">
                  <c:v>16.854904781360538</c:v>
                </c:pt>
                <c:pt idx="17">
                  <c:v>16.752871592159753</c:v>
                </c:pt>
                <c:pt idx="18">
                  <c:v>16.854614761651046</c:v>
                </c:pt>
                <c:pt idx="19">
                  <c:v>15.925649894539395</c:v>
                </c:pt>
                <c:pt idx="20">
                  <c:v>14.985051323406957</c:v>
                </c:pt>
                <c:pt idx="21">
                  <c:v>13.841292910917913</c:v>
                </c:pt>
                <c:pt idx="22">
                  <c:v>13.78685059143789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86-4E76-9161-DC8B800D93D2}"/>
            </c:ext>
          </c:extLst>
        </c:ser>
        <c:ser>
          <c:idx val="1"/>
          <c:order val="1"/>
          <c:tx>
            <c:strRef>
              <c:f>Ip!$K$3</c:f>
              <c:strCache>
                <c:ptCount val="1"/>
                <c:pt idx="0">
                  <c:v>FBCF % PIB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Ip!$A$4:$A$26</c:f>
              <c:numCache>
                <c:formatCode>General</c:formatCode>
                <c:ptCount val="23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</c:numCache>
            </c:numRef>
          </c:xVal>
          <c:yVal>
            <c:numRef>
              <c:f>Ip!$K$4:$K$26</c:f>
              <c:numCache>
                <c:formatCode>0.00</c:formatCode>
                <c:ptCount val="23"/>
                <c:pt idx="0">
                  <c:v>20.286297616512783</c:v>
                </c:pt>
                <c:pt idx="1">
                  <c:v>18.640653787825773</c:v>
                </c:pt>
                <c:pt idx="2">
                  <c:v>19.122901123571172</c:v>
                </c:pt>
                <c:pt idx="3">
                  <c:v>18.542348499373134</c:v>
                </c:pt>
                <c:pt idx="4">
                  <c:v>17.016294218814508</c:v>
                </c:pt>
                <c:pt idx="5">
                  <c:v>18.304488029819375</c:v>
                </c:pt>
                <c:pt idx="6">
                  <c:v>18.418086500608595</c:v>
                </c:pt>
                <c:pt idx="7">
                  <c:v>17.926250822467864</c:v>
                </c:pt>
                <c:pt idx="8">
                  <c:v>16.604759151060115</c:v>
                </c:pt>
                <c:pt idx="9">
                  <c:v>17.320233322737657</c:v>
                </c:pt>
                <c:pt idx="10">
                  <c:v>17.056183454987874</c:v>
                </c:pt>
                <c:pt idx="11">
                  <c:v>17.21029956778035</c:v>
                </c:pt>
                <c:pt idx="12">
                  <c:v>17.995761338389286</c:v>
                </c:pt>
                <c:pt idx="13">
                  <c:v>19.385329552882133</c:v>
                </c:pt>
                <c:pt idx="14">
                  <c:v>19.101958035693894</c:v>
                </c:pt>
                <c:pt idx="15">
                  <c:v>20.534673650300668</c:v>
                </c:pt>
                <c:pt idx="16">
                  <c:v>20.608964208334694</c:v>
                </c:pt>
                <c:pt idx="17">
                  <c:v>20.71671277488392</c:v>
                </c:pt>
                <c:pt idx="18">
                  <c:v>20.911921875888019</c:v>
                </c:pt>
                <c:pt idx="19">
                  <c:v>19.873028903332511</c:v>
                </c:pt>
                <c:pt idx="20">
                  <c:v>17.835807042511703</c:v>
                </c:pt>
                <c:pt idx="21">
                  <c:v>16.123006283139873</c:v>
                </c:pt>
                <c:pt idx="22">
                  <c:v>15.634520912712214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86-4E76-9161-DC8B800D93D2}"/>
            </c:ext>
          </c:extLst>
        </c:ser>
        <c:ser>
          <c:idx val="2"/>
          <c:order val="2"/>
          <c:tx>
            <c:strRef>
              <c:f>Ip!$L$3</c:f>
              <c:strCache>
                <c:ptCount val="1"/>
                <c:pt idx="0">
                  <c:v>Igov % PIB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Ip!$A$4:$A$26</c:f>
              <c:numCache>
                <c:formatCode>General</c:formatCode>
                <c:ptCount val="23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</c:numCache>
            </c:numRef>
          </c:xVal>
          <c:yVal>
            <c:numRef>
              <c:f>Ip!$L$4:$L$26</c:f>
              <c:numCache>
                <c:formatCode>0.00</c:formatCode>
                <c:ptCount val="23"/>
                <c:pt idx="0">
                  <c:v>3.4837592705369502</c:v>
                </c:pt>
                <c:pt idx="1">
                  <c:v>3.7393122113377366</c:v>
                </c:pt>
                <c:pt idx="2">
                  <c:v>3.5197409178324577</c:v>
                </c:pt>
                <c:pt idx="3">
                  <c:v>3.8997921000442179</c:v>
                </c:pt>
                <c:pt idx="4">
                  <c:v>2.4322723699814119</c:v>
                </c:pt>
                <c:pt idx="5">
                  <c:v>2.5516802394012856</c:v>
                </c:pt>
                <c:pt idx="6">
                  <c:v>2.806661057991148</c:v>
                </c:pt>
                <c:pt idx="7">
                  <c:v>3.2451981343238092</c:v>
                </c:pt>
                <c:pt idx="8">
                  <c:v>2.5895915663497089</c:v>
                </c:pt>
                <c:pt idx="9">
                  <c:v>2.5992147814939557</c:v>
                </c:pt>
                <c:pt idx="10">
                  <c:v>2.6229937779827388</c:v>
                </c:pt>
                <c:pt idx="11">
                  <c:v>2.9073850249959765</c:v>
                </c:pt>
                <c:pt idx="12">
                  <c:v>2.8366567876574251</c:v>
                </c:pt>
                <c:pt idx="13">
                  <c:v>3.5187592597513646</c:v>
                </c:pt>
                <c:pt idx="14">
                  <c:v>4.0174509601450374</c:v>
                </c:pt>
                <c:pt idx="15">
                  <c:v>4.5586234548660798</c:v>
                </c:pt>
                <c:pt idx="16">
                  <c:v>3.7540594269741554</c:v>
                </c:pt>
                <c:pt idx="17">
                  <c:v>3.9638411827241669</c:v>
                </c:pt>
                <c:pt idx="18">
                  <c:v>4.0573071142369734</c:v>
                </c:pt>
                <c:pt idx="19">
                  <c:v>3.9473790087931153</c:v>
                </c:pt>
                <c:pt idx="20">
                  <c:v>2.8507557191047468</c:v>
                </c:pt>
                <c:pt idx="21">
                  <c:v>2.2817133722219598</c:v>
                </c:pt>
                <c:pt idx="22">
                  <c:v>1.8476703212743235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86-4E76-9161-DC8B800D9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577136"/>
        <c:axId val="2122577680"/>
      </c:scatterChart>
      <c:valAx>
        <c:axId val="2122577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7680"/>
        <c:crosses val="autoZero"/>
        <c:crossBetween val="midCat"/>
      </c:valAx>
      <c:valAx>
        <c:axId val="212257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7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Poupança externa % PIB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Sx!$E$3</c:f>
              <c:strCache>
                <c:ptCount val="1"/>
                <c:pt idx="0">
                  <c:v>Sx % PIB (CN)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Sx!$E$4:$E$27</c:f>
              <c:numCache>
                <c:formatCode>#,##0.00</c:formatCode>
                <c:ptCount val="24"/>
                <c:pt idx="0">
                  <c:v>-0.52656373688484481</c:v>
                </c:pt>
                <c:pt idx="1">
                  <c:v>1.0722934082417823</c:v>
                </c:pt>
                <c:pt idx="2">
                  <c:v>1.8919433084661956</c:v>
                </c:pt>
                <c:pt idx="3">
                  <c:v>2.843828502623746</c:v>
                </c:pt>
                <c:pt idx="4">
                  <c:v>3.6459312650473445</c:v>
                </c:pt>
                <c:pt idx="5">
                  <c:v>4.9140981533122972</c:v>
                </c:pt>
                <c:pt idx="6">
                  <c:v>5.1491987104090127</c:v>
                </c:pt>
                <c:pt idx="7">
                  <c:v>2.0240606845160598</c:v>
                </c:pt>
                <c:pt idx="8">
                  <c:v>0.44295138962505592</c:v>
                </c:pt>
                <c:pt idx="9">
                  <c:v>-0.94244503033724891</c:v>
                </c:pt>
                <c:pt idx="10">
                  <c:v>-0.90575454398031663</c:v>
                </c:pt>
                <c:pt idx="11">
                  <c:v>-0.59163456113037804</c:v>
                </c:pt>
                <c:pt idx="12">
                  <c:v>0.47873167687635398</c:v>
                </c:pt>
                <c:pt idx="13">
                  <c:v>2.3927553968589308</c:v>
                </c:pt>
                <c:pt idx="14">
                  <c:v>2.4237849231027595</c:v>
                </c:pt>
                <c:pt idx="15">
                  <c:v>3.8561991761384329</c:v>
                </c:pt>
                <c:pt idx="16">
                  <c:v>3.2724291435254051</c:v>
                </c:pt>
                <c:pt idx="17">
                  <c:v>3.3804800239264265</c:v>
                </c:pt>
                <c:pt idx="18">
                  <c:v>3.3710773406726924</c:v>
                </c:pt>
                <c:pt idx="19">
                  <c:v>4.5434354631366611</c:v>
                </c:pt>
                <c:pt idx="20">
                  <c:v>3.1733782404211492</c:v>
                </c:pt>
                <c:pt idx="21">
                  <c:v>1.5393783991428396</c:v>
                </c:pt>
                <c:pt idx="22">
                  <c:v>0.73918991253995892</c:v>
                </c:pt>
                <c:pt idx="23">
                  <c:v>0.87485673654144736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67-4B5B-BCE5-4E1D032F86A7}"/>
            </c:ext>
          </c:extLst>
        </c:ser>
        <c:ser>
          <c:idx val="1"/>
          <c:order val="1"/>
          <c:tx>
            <c:strRef>
              <c:f>Sx!$F$3</c:f>
              <c:strCache>
                <c:ptCount val="1"/>
                <c:pt idx="0">
                  <c:v>Sx % PIB (BP)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Sx!$F$4:$F$27</c:f>
              <c:numCache>
                <c:formatCode>#,##0.00</c:formatCode>
                <c:ptCount val="24"/>
                <c:pt idx="0">
                  <c:v>2.432113854725567</c:v>
                </c:pt>
                <c:pt idx="1">
                  <c:v>2.8035858154296753</c:v>
                </c:pt>
                <c:pt idx="2">
                  <c:v>3.4931815329635829</c:v>
                </c:pt>
                <c:pt idx="3">
                  <c:v>3.9258821575126683</c:v>
                </c:pt>
                <c:pt idx="4">
                  <c:v>4.3160293459354726</c:v>
                </c:pt>
                <c:pt idx="5">
                  <c:v>3.7843059448414844</c:v>
                </c:pt>
                <c:pt idx="6">
                  <c:v>4.2375335383310047</c:v>
                </c:pt>
                <c:pt idx="7">
                  <c:v>1.5886745993000753</c:v>
                </c:pt>
                <c:pt idx="8">
                  <c:v>-0.67373972739261712</c:v>
                </c:pt>
                <c:pt idx="9">
                  <c:v>-1.6958065221604837</c:v>
                </c:pt>
                <c:pt idx="10">
                  <c:v>-1.5198711530537887</c:v>
                </c:pt>
                <c:pt idx="11">
                  <c:v>-1.1768136390737294</c:v>
                </c:pt>
                <c:pt idx="12">
                  <c:v>-2.9217187779776194E-2</c:v>
                </c:pt>
                <c:pt idx="13">
                  <c:v>1.8075726744901914</c:v>
                </c:pt>
                <c:pt idx="14">
                  <c:v>1.5739222981723768</c:v>
                </c:pt>
                <c:pt idx="15">
                  <c:v>3.4347811099024481</c:v>
                </c:pt>
                <c:pt idx="16">
                  <c:v>2.9482340223083128</c:v>
                </c:pt>
                <c:pt idx="17">
                  <c:v>3.0129512695658542</c:v>
                </c:pt>
                <c:pt idx="18">
                  <c:v>3.0286218207113382</c:v>
                </c:pt>
                <c:pt idx="19">
                  <c:v>4.1305636538391282</c:v>
                </c:pt>
                <c:pt idx="20">
                  <c:v>3.0267319306756986</c:v>
                </c:pt>
                <c:pt idx="21">
                  <c:v>1.337021440735275</c:v>
                </c:pt>
                <c:pt idx="22">
                  <c:v>0.35237506240226896</c:v>
                </c:pt>
                <c:pt idx="23">
                  <c:v>0.77665230825972065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67-4B5B-BCE5-4E1D032F86A7}"/>
            </c:ext>
          </c:extLst>
        </c:ser>
        <c:ser>
          <c:idx val="2"/>
          <c:order val="2"/>
          <c:tx>
            <c:strRef>
              <c:f>Sx!$G$3</c:f>
              <c:strCache>
                <c:ptCount val="1"/>
                <c:pt idx="0">
                  <c:v>Current account balance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Sx!$G$4:$G$27</c:f>
              <c:numCache>
                <c:formatCode>General</c:formatCode>
                <c:ptCount val="24"/>
                <c:pt idx="0">
                  <c:v>2.379</c:v>
                </c:pt>
                <c:pt idx="1">
                  <c:v>2.8039999999999998</c:v>
                </c:pt>
                <c:pt idx="2">
                  <c:v>3.4889999999999999</c:v>
                </c:pt>
                <c:pt idx="3">
                  <c:v>3.9180000000000001</c:v>
                </c:pt>
                <c:pt idx="4">
                  <c:v>4.3129999999999997</c:v>
                </c:pt>
                <c:pt idx="5">
                  <c:v>3.7829999999999999</c:v>
                </c:pt>
                <c:pt idx="6">
                  <c:v>4.2359999999999998</c:v>
                </c:pt>
                <c:pt idx="7">
                  <c:v>1.59</c:v>
                </c:pt>
                <c:pt idx="8">
                  <c:v>-0.67400000000000004</c:v>
                </c:pt>
                <c:pt idx="9">
                  <c:v>-1.698</c:v>
                </c:pt>
                <c:pt idx="10">
                  <c:v>-1.5209999999999999</c:v>
                </c:pt>
                <c:pt idx="11">
                  <c:v>-1.1779999999999999</c:v>
                </c:pt>
                <c:pt idx="12">
                  <c:v>-2.9000000000000001E-2</c:v>
                </c:pt>
                <c:pt idx="13">
                  <c:v>1.8080000000000001</c:v>
                </c:pt>
                <c:pt idx="14">
                  <c:v>1.575</c:v>
                </c:pt>
                <c:pt idx="15">
                  <c:v>3.5790000000000002</c:v>
                </c:pt>
                <c:pt idx="16">
                  <c:v>2.9180000000000001</c:v>
                </c:pt>
                <c:pt idx="17">
                  <c:v>3.4</c:v>
                </c:pt>
                <c:pt idx="18">
                  <c:v>3.2280000000000002</c:v>
                </c:pt>
                <c:pt idx="19">
                  <c:v>4.13</c:v>
                </c:pt>
                <c:pt idx="20">
                  <c:v>3.0259999999999998</c:v>
                </c:pt>
                <c:pt idx="21">
                  <c:v>1.337</c:v>
                </c:pt>
                <c:pt idx="22">
                  <c:v>0.35199999999999998</c:v>
                </c:pt>
                <c:pt idx="23">
                  <c:v>0.77700000000000002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67-4B5B-BCE5-4E1D032F8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571696"/>
        <c:axId val="2122584752"/>
      </c:scatterChart>
      <c:valAx>
        <c:axId val="2122571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84752"/>
        <c:crosses val="autoZero"/>
        <c:crossBetween val="midCat"/>
      </c:valAx>
      <c:valAx>
        <c:axId val="212258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1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Taxas de captação</a:t>
            </a:r>
            <a:r>
              <a:rPr lang="pt-BR" baseline="0"/>
              <a:t> da poupança interna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TxCap!$P$3:$P$9</c:f>
              <c:strCache>
                <c:ptCount val="7"/>
                <c:pt idx="0">
                  <c:v>CDI Real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TxCap!$A$10:$A$27</c:f>
              <c:numCache>
                <c:formatCode>General</c:formatCode>
                <c:ptCount val="1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</c:numCache>
            </c:numRef>
          </c:xVal>
          <c:yVal>
            <c:numRef>
              <c:f>TxCap!$P$10:$P$27</c:f>
              <c:numCache>
                <c:formatCode>0.00</c:formatCode>
                <c:ptCount val="18"/>
                <c:pt idx="0">
                  <c:v>11.298444154420872</c:v>
                </c:pt>
                <c:pt idx="1">
                  <c:v>12.234264614544511</c:v>
                </c:pt>
                <c:pt idx="2">
                  <c:v>14.131091917920191</c:v>
                </c:pt>
                <c:pt idx="3">
                  <c:v>9.589968428084461</c:v>
                </c:pt>
                <c:pt idx="4">
                  <c:v>13.181740073874625</c:v>
                </c:pt>
                <c:pt idx="5">
                  <c:v>10.329862725984862</c:v>
                </c:pt>
                <c:pt idx="6">
                  <c:v>7.7640829071319528</c:v>
                </c:pt>
                <c:pt idx="7">
                  <c:v>7.0922354966161949</c:v>
                </c:pt>
                <c:pt idx="8">
                  <c:v>5.3678123407235212</c:v>
                </c:pt>
                <c:pt idx="9">
                  <c:v>4.5796385904826042</c:v>
                </c:pt>
                <c:pt idx="10">
                  <c:v>5.8262123275626632</c:v>
                </c:pt>
                <c:pt idx="11">
                  <c:v>2.779552343521563</c:v>
                </c:pt>
                <c:pt idx="12">
                  <c:v>2.1325220865208605</c:v>
                </c:pt>
                <c:pt idx="13">
                  <c:v>4.3533635286864714</c:v>
                </c:pt>
                <c:pt idx="14">
                  <c:v>6.4082471746274683</c:v>
                </c:pt>
                <c:pt idx="15">
                  <c:v>7.6855712261632902</c:v>
                </c:pt>
                <c:pt idx="16">
                  <c:v>5.3316341923487887</c:v>
                </c:pt>
                <c:pt idx="17">
                  <c:v>2.3766560740534848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BE-48E3-BCA1-64DB8E7B78DF}"/>
            </c:ext>
          </c:extLst>
        </c:ser>
        <c:ser>
          <c:idx val="1"/>
          <c:order val="1"/>
          <c:tx>
            <c:strRef>
              <c:f>TxCap!$Q$3:$Q$9</c:f>
              <c:strCache>
                <c:ptCount val="7"/>
                <c:pt idx="0">
                  <c:v>CDB Pré Real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TxCap!$A$10:$A$27</c:f>
              <c:numCache>
                <c:formatCode>General</c:formatCode>
                <c:ptCount val="1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</c:numCache>
            </c:numRef>
          </c:xVal>
          <c:yVal>
            <c:numRef>
              <c:f>TxCap!$Q$10:$Q$27</c:f>
              <c:numCache>
                <c:formatCode>0.00</c:formatCode>
                <c:ptCount val="18"/>
                <c:pt idx="0">
                  <c:v>0.89268937620465838</c:v>
                </c:pt>
                <c:pt idx="1">
                  <c:v>0.66235188898260411</c:v>
                </c:pt>
                <c:pt idx="2">
                  <c:v>-0.25040169240911903</c:v>
                </c:pt>
                <c:pt idx="3">
                  <c:v>-0.30315463920165264</c:v>
                </c:pt>
                <c:pt idx="4">
                  <c:v>1.2341092597311532</c:v>
                </c:pt>
                <c:pt idx="5">
                  <c:v>0.905354609862008</c:v>
                </c:pt>
                <c:pt idx="6">
                  <c:v>0.23292874649665229</c:v>
                </c:pt>
                <c:pt idx="7">
                  <c:v>-0.54696192166261426</c:v>
                </c:pt>
                <c:pt idx="8">
                  <c:v>-0.73264803696444503</c:v>
                </c:pt>
                <c:pt idx="9">
                  <c:v>-1.5018058632710107</c:v>
                </c:pt>
                <c:pt idx="10">
                  <c:v>-1.2661911904594092</c:v>
                </c:pt>
                <c:pt idx="11">
                  <c:v>-2.3210233826935545</c:v>
                </c:pt>
                <c:pt idx="12">
                  <c:v>-2.6878030608888825</c:v>
                </c:pt>
                <c:pt idx="13">
                  <c:v>-2.2868250792967282</c:v>
                </c:pt>
                <c:pt idx="14">
                  <c:v>-1.6051264829973433</c:v>
                </c:pt>
                <c:pt idx="15">
                  <c:v>-1.1544021953077688</c:v>
                </c:pt>
                <c:pt idx="16">
                  <c:v>-1.057133507850605</c:v>
                </c:pt>
                <c:pt idx="17">
                  <c:v>-1.2256968957766845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BE-48E3-BCA1-64DB8E7B78DF}"/>
            </c:ext>
          </c:extLst>
        </c:ser>
        <c:ser>
          <c:idx val="2"/>
          <c:order val="2"/>
          <c:tx>
            <c:strRef>
              <c:f>TxCap!$R$3:$R$9</c:f>
              <c:strCache>
                <c:ptCount val="7"/>
                <c:pt idx="0">
                  <c:v>CDB Pós Real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TxCap!$A$10:$A$27</c:f>
              <c:numCache>
                <c:formatCode>General</c:formatCode>
                <c:ptCount val="1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</c:numCache>
            </c:numRef>
          </c:xVal>
          <c:yVal>
            <c:numRef>
              <c:f>TxCap!$R$10:$R$27</c:f>
              <c:numCache>
                <c:formatCode>0.00</c:formatCode>
                <c:ptCount val="18"/>
                <c:pt idx="0">
                  <c:v>-1.0043852344112203</c:v>
                </c:pt>
                <c:pt idx="1">
                  <c:v>0.39620012376007097</c:v>
                </c:pt>
                <c:pt idx="2">
                  <c:v>-0.7179917174011119</c:v>
                </c:pt>
                <c:pt idx="3">
                  <c:v>0.96947467470629434</c:v>
                </c:pt>
                <c:pt idx="4">
                  <c:v>0.48530873948586795</c:v>
                </c:pt>
                <c:pt idx="5">
                  <c:v>0.13783496868942091</c:v>
                </c:pt>
                <c:pt idx="6">
                  <c:v>-0.1739326436443589</c:v>
                </c:pt>
                <c:pt idx="7">
                  <c:v>-1.5229520909462391</c:v>
                </c:pt>
                <c:pt idx="8">
                  <c:v>-0.93991191437956534</c:v>
                </c:pt>
                <c:pt idx="9">
                  <c:v>-1.557810981104768</c:v>
                </c:pt>
                <c:pt idx="10">
                  <c:v>-1.8682696896192175</c:v>
                </c:pt>
                <c:pt idx="11">
                  <c:v>-2.4405082076501827</c:v>
                </c:pt>
                <c:pt idx="12">
                  <c:v>-2.8392815303796559</c:v>
                </c:pt>
                <c:pt idx="13">
                  <c:v>-2.8592138196200656</c:v>
                </c:pt>
                <c:pt idx="14">
                  <c:v>-2.9339427502854898</c:v>
                </c:pt>
                <c:pt idx="15">
                  <c:v>-2.1331910900193818</c:v>
                </c:pt>
                <c:pt idx="16">
                  <c:v>-1.0769518972424286</c:v>
                </c:pt>
                <c:pt idx="17">
                  <c:v>-1.5381523983139078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BE-48E3-BCA1-64DB8E7B78DF}"/>
            </c:ext>
          </c:extLst>
        </c:ser>
        <c:ser>
          <c:idx val="3"/>
          <c:order val="3"/>
          <c:tx>
            <c:strRef>
              <c:f>TxCap!$S$3:$S$9</c:f>
              <c:strCache>
                <c:ptCount val="7"/>
                <c:pt idx="0">
                  <c:v>Captação Real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TxCap!$A$10:$A$27</c:f>
              <c:numCache>
                <c:formatCode>General</c:formatCode>
                <c:ptCount val="1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</c:numCache>
            </c:numRef>
          </c:xVal>
          <c:yVal>
            <c:numRef>
              <c:f>TxCap!$S$10:$S$27</c:f>
              <c:numCache>
                <c:formatCode>0.00</c:formatCode>
                <c:ptCount val="18"/>
                <c:pt idx="0">
                  <c:v>8.9809448824745619</c:v>
                </c:pt>
                <c:pt idx="1">
                  <c:v>7.2015193281833589</c:v>
                </c:pt>
                <c:pt idx="2">
                  <c:v>7.8490981102153246</c:v>
                </c:pt>
                <c:pt idx="3">
                  <c:v>6.4927955329564302</c:v>
                </c:pt>
                <c:pt idx="4">
                  <c:v>8.733690381843374</c:v>
                </c:pt>
                <c:pt idx="5">
                  <c:v>6.9323849224665945</c:v>
                </c:pt>
                <c:pt idx="6">
                  <c:v>5.0870326639119279</c:v>
                </c:pt>
                <c:pt idx="7">
                  <c:v>5.0768282040784873</c:v>
                </c:pt>
                <c:pt idx="8">
                  <c:v>3.7394326507895315</c:v>
                </c:pt>
                <c:pt idx="9">
                  <c:v>3.4557417508537691</c:v>
                </c:pt>
                <c:pt idx="10">
                  <c:v>3.6180874692289589</c:v>
                </c:pt>
                <c:pt idx="11">
                  <c:v>1.7143974600103862</c:v>
                </c:pt>
                <c:pt idx="12">
                  <c:v>1.563465400651709</c:v>
                </c:pt>
                <c:pt idx="13">
                  <c:v>2.2888294684214383</c:v>
                </c:pt>
                <c:pt idx="14">
                  <c:v>3.4240006260355615</c:v>
                </c:pt>
                <c:pt idx="15">
                  <c:v>3.9401542349175589</c:v>
                </c:pt>
                <c:pt idx="16">
                  <c:v>3.1296936627208449</c:v>
                </c:pt>
                <c:pt idx="17">
                  <c:v>2.4442956414956862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BE-48E3-BCA1-64DB8E7B7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576048"/>
        <c:axId val="2122579856"/>
      </c:scatterChart>
      <c:valAx>
        <c:axId val="2122576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9856"/>
        <c:crosses val="autoZero"/>
        <c:crossBetween val="midCat"/>
      </c:valAx>
      <c:valAx>
        <c:axId val="212257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6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CMgX!$B$3</c:f>
              <c:strCache>
                <c:ptCount val="1"/>
                <c:pt idx="0">
                  <c:v>PTAX venda média anual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CMgX!$A$4:$A$27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cat>
          <c:val>
            <c:numRef>
              <c:f>CMgX!$B$4:$B$27</c:f>
              <c:numCache>
                <c:formatCode>#,##0.00</c:formatCode>
                <c:ptCount val="24"/>
                <c:pt idx="0">
                  <c:v>0.91759999999999997</c:v>
                </c:pt>
                <c:pt idx="1">
                  <c:v>1.0050749999999999</c:v>
                </c:pt>
                <c:pt idx="2">
                  <c:v>1.0779916666666667</c:v>
                </c:pt>
                <c:pt idx="3">
                  <c:v>1.1610666666666667</c:v>
                </c:pt>
                <c:pt idx="4">
                  <c:v>1.8147249999999999</c:v>
                </c:pt>
                <c:pt idx="5">
                  <c:v>1.8302083333333334</c:v>
                </c:pt>
                <c:pt idx="6">
                  <c:v>2.3504333333333332</c:v>
                </c:pt>
                <c:pt idx="7">
                  <c:v>2.9211499999999999</c:v>
                </c:pt>
                <c:pt idx="8">
                  <c:v>3.0782833333333333</c:v>
                </c:pt>
                <c:pt idx="9">
                  <c:v>2.9259166666666667</c:v>
                </c:pt>
                <c:pt idx="10">
                  <c:v>2.4351916666666664</c:v>
                </c:pt>
                <c:pt idx="11">
                  <c:v>2.1761249999999999</c:v>
                </c:pt>
                <c:pt idx="12">
                  <c:v>1.9478541666666667</c:v>
                </c:pt>
                <c:pt idx="13">
                  <c:v>1.8345666666666667</c:v>
                </c:pt>
                <c:pt idx="14">
                  <c:v>1.9976</c:v>
                </c:pt>
                <c:pt idx="15">
                  <c:v>1.7602623485</c:v>
                </c:pt>
                <c:pt idx="16">
                  <c:v>1.6749642611666666</c:v>
                </c:pt>
                <c:pt idx="17">
                  <c:v>1.9545883999166667</c:v>
                </c:pt>
                <c:pt idx="18">
                  <c:v>2.1576276920000002</c:v>
                </c:pt>
                <c:pt idx="19">
                  <c:v>2.3533543875</c:v>
                </c:pt>
                <c:pt idx="20">
                  <c:v>3.3315390650833332</c:v>
                </c:pt>
                <c:pt idx="21">
                  <c:v>3.4900861702348487</c:v>
                </c:pt>
                <c:pt idx="22">
                  <c:v>3.1920125839920948</c:v>
                </c:pt>
                <c:pt idx="23">
                  <c:v>3.6542475518134929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31-408D-8AAC-A00B38096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2585296"/>
        <c:axId val="2122576592"/>
      </c:barChart>
      <c:lineChart>
        <c:grouping val="standard"/>
        <c:varyColors val="0"/>
        <c:ser>
          <c:idx val="1"/>
          <c:order val="1"/>
          <c:tx>
            <c:strRef>
              <c:f>CMgX!$C$3</c:f>
              <c:strCache>
                <c:ptCount val="1"/>
                <c:pt idx="0">
                  <c:v>Var PTAX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CMgX!$A$4:$A$27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cat>
          <c:val>
            <c:numRef>
              <c:f>CMgX!$C$4:$C$27</c:f>
              <c:numCache>
                <c:formatCode>#,##0.00</c:formatCode>
                <c:ptCount val="24"/>
                <c:pt idx="1">
                  <c:v>9.5330209241499588</c:v>
                </c:pt>
                <c:pt idx="2">
                  <c:v>7.2548483114858842</c:v>
                </c:pt>
                <c:pt idx="3">
                  <c:v>7.706460315865149</c:v>
                </c:pt>
                <c:pt idx="4">
                  <c:v>56.298087965089572</c:v>
                </c:pt>
                <c:pt idx="5">
                  <c:v>0.85320549027172454</c:v>
                </c:pt>
                <c:pt idx="6">
                  <c:v>28.42435970404096</c:v>
                </c:pt>
                <c:pt idx="7">
                  <c:v>24.281338192957325</c:v>
                </c:pt>
                <c:pt idx="8">
                  <c:v>5.3791600340048706</c:v>
                </c:pt>
                <c:pt idx="9">
                  <c:v>-4.9497284742036962</c:v>
                </c:pt>
                <c:pt idx="10">
                  <c:v>-16.771666998946209</c:v>
                </c:pt>
                <c:pt idx="11">
                  <c:v>-10.63845077218425</c:v>
                </c:pt>
                <c:pt idx="12">
                  <c:v>-10.489784977119109</c:v>
                </c:pt>
                <c:pt idx="13">
                  <c:v>-5.8160154871279239</c:v>
                </c:pt>
                <c:pt idx="14">
                  <c:v>8.8867489143666933</c:v>
                </c:pt>
                <c:pt idx="15">
                  <c:v>-11.881139942931519</c:v>
                </c:pt>
                <c:pt idx="16">
                  <c:v>-4.8457599178906356</c:v>
                </c:pt>
                <c:pt idx="17">
                  <c:v>16.694334633458553</c:v>
                </c:pt>
                <c:pt idx="18">
                  <c:v>10.387828562370993</c:v>
                </c:pt>
                <c:pt idx="19">
                  <c:v>9.0713841051313295</c:v>
                </c:pt>
                <c:pt idx="20">
                  <c:v>41.565549276344726</c:v>
                </c:pt>
                <c:pt idx="21">
                  <c:v>4.7589748177708779</c:v>
                </c:pt>
                <c:pt idx="22">
                  <c:v>-8.540579564621364</c:v>
                </c:pt>
                <c:pt idx="23">
                  <c:v>14.480988268639706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31-408D-8AAC-A00B38096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2579312"/>
        <c:axId val="2122582032"/>
      </c:lineChart>
      <c:valAx>
        <c:axId val="212257659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BRL/USD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85296"/>
        <c:crosses val="max"/>
        <c:crossBetween val="between"/>
      </c:valAx>
      <c:catAx>
        <c:axId val="2122585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6592"/>
        <c:crosses val="autoZero"/>
        <c:auto val="1"/>
        <c:lblAlgn val="ctr"/>
        <c:lblOffset val="100"/>
        <c:noMultiLvlLbl val="0"/>
      </c:catAx>
      <c:valAx>
        <c:axId val="21225820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Var</a:t>
                </a:r>
                <a:r>
                  <a:rPr lang="pt-BR" baseline="0"/>
                  <a:t>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9312"/>
        <c:crosses val="autoZero"/>
        <c:crossBetween val="between"/>
      </c:valAx>
      <c:catAx>
        <c:axId val="2122579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22582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CMgX!$D$3</c:f>
              <c:strCache>
                <c:ptCount val="1"/>
                <c:pt idx="0">
                  <c:v>Libor USD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CMgX!$A$4:$A$27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CMgX!$D$4:$D$27</c:f>
              <c:numCache>
                <c:formatCode>0.000</c:formatCode>
                <c:ptCount val="24"/>
                <c:pt idx="0">
                  <c:v>6.0389850793650792</c:v>
                </c:pt>
                <c:pt idx="1">
                  <c:v>5.5139337401574799</c:v>
                </c:pt>
                <c:pt idx="2">
                  <c:v>5.7426316205533601</c:v>
                </c:pt>
                <c:pt idx="3">
                  <c:v>5.5598984980237152</c:v>
                </c:pt>
                <c:pt idx="4">
                  <c:v>5.4158525396825397</c:v>
                </c:pt>
                <c:pt idx="5">
                  <c:v>6.5358561507936512</c:v>
                </c:pt>
                <c:pt idx="6">
                  <c:v>3.777013557312253</c:v>
                </c:pt>
                <c:pt idx="7">
                  <c:v>1.7949346428571429</c:v>
                </c:pt>
                <c:pt idx="8">
                  <c:v>1.2143087747035572</c:v>
                </c:pt>
                <c:pt idx="9">
                  <c:v>1.6243383858267717</c:v>
                </c:pt>
                <c:pt idx="10">
                  <c:v>3.5664985714285713</c:v>
                </c:pt>
                <c:pt idx="11">
                  <c:v>5.1967589682539685</c:v>
                </c:pt>
                <c:pt idx="12">
                  <c:v>5.2969900000000001</c:v>
                </c:pt>
                <c:pt idx="13">
                  <c:v>2.9278311023622048</c:v>
                </c:pt>
                <c:pt idx="14">
                  <c:v>0.68570731225296444</c:v>
                </c:pt>
                <c:pt idx="15">
                  <c:v>0.34360648221343876</c:v>
                </c:pt>
                <c:pt idx="16">
                  <c:v>0.33722338645418326</c:v>
                </c:pt>
                <c:pt idx="17">
                  <c:v>0.4300607142857143</c:v>
                </c:pt>
                <c:pt idx="18">
                  <c:v>0.26720118577075097</c:v>
                </c:pt>
                <c:pt idx="19">
                  <c:v>0.2336998023715415</c:v>
                </c:pt>
                <c:pt idx="20">
                  <c:v>0.31583300395256919</c:v>
                </c:pt>
                <c:pt idx="21">
                  <c:v>0.74444466403162057</c:v>
                </c:pt>
                <c:pt idx="22">
                  <c:v>1.2625015079365078</c:v>
                </c:pt>
                <c:pt idx="23">
                  <c:v>2.3069743478260869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66-49BB-A0A1-FA6AED2AE346}"/>
            </c:ext>
          </c:extLst>
        </c:ser>
        <c:ser>
          <c:idx val="1"/>
          <c:order val="1"/>
          <c:tx>
            <c:strRef>
              <c:f>CMgX!$E$3</c:f>
              <c:strCache>
                <c:ptCount val="1"/>
                <c:pt idx="0">
                  <c:v>Treasury 10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CMgX!$A$4:$A$27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CMgX!$E$4:$E$27</c:f>
              <c:numCache>
                <c:formatCode>0.00</c:formatCode>
                <c:ptCount val="24"/>
                <c:pt idx="0">
                  <c:v>6.5739200000000002</c:v>
                </c:pt>
                <c:pt idx="1">
                  <c:v>6.4435317460317458</c:v>
                </c:pt>
                <c:pt idx="2">
                  <c:v>6.3539599999999998</c:v>
                </c:pt>
                <c:pt idx="3">
                  <c:v>5.26288</c:v>
                </c:pt>
                <c:pt idx="4">
                  <c:v>5.6461354581673309</c:v>
                </c:pt>
                <c:pt idx="5">
                  <c:v>6.0302788844621515</c:v>
                </c:pt>
                <c:pt idx="6">
                  <c:v>5.0206854838709676</c:v>
                </c:pt>
                <c:pt idx="7">
                  <c:v>4.6130800000000001</c:v>
                </c:pt>
                <c:pt idx="8">
                  <c:v>4.0138800000000003</c:v>
                </c:pt>
                <c:pt idx="9">
                  <c:v>4.2713200000000002</c:v>
                </c:pt>
                <c:pt idx="10">
                  <c:v>4.2888799999999998</c:v>
                </c:pt>
                <c:pt idx="11">
                  <c:v>4.7949999999999999</c:v>
                </c:pt>
                <c:pt idx="12">
                  <c:v>4.6346613545816737</c:v>
                </c:pt>
                <c:pt idx="13">
                  <c:v>3.6642629482071714</c:v>
                </c:pt>
                <c:pt idx="14">
                  <c:v>3.2641200000000001</c:v>
                </c:pt>
                <c:pt idx="15">
                  <c:v>3.2150597609561755</c:v>
                </c:pt>
                <c:pt idx="16">
                  <c:v>2.7816399999999999</c:v>
                </c:pt>
                <c:pt idx="17">
                  <c:v>1.8034399999999999</c:v>
                </c:pt>
                <c:pt idx="18">
                  <c:v>2.3501599999999998</c:v>
                </c:pt>
                <c:pt idx="19">
                  <c:v>2.5395599999999998</c:v>
                </c:pt>
                <c:pt idx="20">
                  <c:v>2.1382868525896415</c:v>
                </c:pt>
                <c:pt idx="21">
                  <c:v>1.83744</c:v>
                </c:pt>
                <c:pt idx="22">
                  <c:v>2.3294800000000002</c:v>
                </c:pt>
                <c:pt idx="23">
                  <c:v>2.9112449799196787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66-49BB-A0A1-FA6AED2AE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585840"/>
        <c:axId val="2122572240"/>
      </c:scatterChart>
      <c:valAx>
        <c:axId val="212258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2240"/>
        <c:crosses val="autoZero"/>
        <c:crossBetween val="midCat"/>
      </c:valAx>
      <c:valAx>
        <c:axId val="212257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85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CMgX!$F$3</c:f>
              <c:strCache>
                <c:ptCount val="1"/>
                <c:pt idx="0">
                  <c:v>EMBI BR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CMgX!$A$4:$A$27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CMgX!$F$4:$F$27</c:f>
              <c:numCache>
                <c:formatCode>0.00</c:formatCode>
                <c:ptCount val="24"/>
                <c:pt idx="0">
                  <c:v>11.17576</c:v>
                </c:pt>
                <c:pt idx="1">
                  <c:v>6.9029482071713151</c:v>
                </c:pt>
                <c:pt idx="2">
                  <c:v>4.4501999999999997</c:v>
                </c:pt>
                <c:pt idx="3">
                  <c:v>8.0043199999999999</c:v>
                </c:pt>
                <c:pt idx="4">
                  <c:v>10.342868525896415</c:v>
                </c:pt>
                <c:pt idx="5">
                  <c:v>7.2733593750000001</c:v>
                </c:pt>
                <c:pt idx="6">
                  <c:v>8.8974131274131274</c:v>
                </c:pt>
                <c:pt idx="7">
                  <c:v>13.643976833976833</c:v>
                </c:pt>
                <c:pt idx="8">
                  <c:v>8.3488759689922478</c:v>
                </c:pt>
                <c:pt idx="9">
                  <c:v>5.4029230769230763</c:v>
                </c:pt>
                <c:pt idx="10">
                  <c:v>3.980346153846154</c:v>
                </c:pt>
                <c:pt idx="11">
                  <c:v>2.3542857142857141</c:v>
                </c:pt>
                <c:pt idx="12">
                  <c:v>1.8062790697674418</c:v>
                </c:pt>
                <c:pt idx="13">
                  <c:v>2.9994961240310078</c:v>
                </c:pt>
                <c:pt idx="14">
                  <c:v>3.0579457364341085</c:v>
                </c:pt>
                <c:pt idx="15">
                  <c:v>2.0343410852713175</c:v>
                </c:pt>
                <c:pt idx="16">
                  <c:v>1.937992277992278</c:v>
                </c:pt>
                <c:pt idx="17">
                  <c:v>1.83996138996139</c:v>
                </c:pt>
                <c:pt idx="18">
                  <c:v>2.047093023255814</c:v>
                </c:pt>
                <c:pt idx="19">
                  <c:v>2.3070155038759692</c:v>
                </c:pt>
                <c:pt idx="20">
                  <c:v>3.4595752895752896</c:v>
                </c:pt>
                <c:pt idx="21">
                  <c:v>3.8168339768339767</c:v>
                </c:pt>
                <c:pt idx="22">
                  <c:v>2.6812451361867704</c:v>
                </c:pt>
                <c:pt idx="23">
                  <c:v>2.7225291828793776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EC-40C4-A3FA-A2B42AB21A16}"/>
            </c:ext>
          </c:extLst>
        </c:ser>
        <c:ser>
          <c:idx val="1"/>
          <c:order val="1"/>
          <c:tx>
            <c:strRef>
              <c:f>CMgX!$G$3</c:f>
              <c:strCache>
                <c:ptCount val="1"/>
                <c:pt idx="0">
                  <c:v>CDS Sov BR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CMgX!$A$4:$A$27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CMgX!$G$4:$G$27</c:f>
              <c:numCache>
                <c:formatCode>General</c:formatCode>
                <c:ptCount val="24"/>
                <c:pt idx="6" formatCode="0.00">
                  <c:v>8.625</c:v>
                </c:pt>
                <c:pt idx="7" formatCode="0.00">
                  <c:v>22.9</c:v>
                </c:pt>
                <c:pt idx="8" formatCode="0.00">
                  <c:v>4.0392000000000001</c:v>
                </c:pt>
                <c:pt idx="9" formatCode="0.00">
                  <c:v>3.0449999999999999</c:v>
                </c:pt>
                <c:pt idx="10" formatCode="0.00">
                  <c:v>2.2507099999999998</c:v>
                </c:pt>
                <c:pt idx="11" formatCode="0.00">
                  <c:v>9.9583000000000013</c:v>
                </c:pt>
                <c:pt idx="12" formatCode="0.00">
                  <c:v>1.03</c:v>
                </c:pt>
                <c:pt idx="13" formatCode="0.00">
                  <c:v>3.0051000000000001</c:v>
                </c:pt>
                <c:pt idx="14" formatCode="0.00">
                  <c:v>1.2252000000000001</c:v>
                </c:pt>
                <c:pt idx="15" formatCode="0.00">
                  <c:v>1.11277</c:v>
                </c:pt>
                <c:pt idx="16" formatCode="0.00">
                  <c:v>1.61588</c:v>
                </c:pt>
                <c:pt idx="17" formatCode="0.00">
                  <c:v>1.08449</c:v>
                </c:pt>
                <c:pt idx="18" formatCode="0.00">
                  <c:v>1.9377099999999998</c:v>
                </c:pt>
                <c:pt idx="19" formatCode="0.00">
                  <c:v>2.0075500000000002</c:v>
                </c:pt>
                <c:pt idx="20" formatCode="0.00">
                  <c:v>4.9493900000000002</c:v>
                </c:pt>
                <c:pt idx="21" formatCode="0.00">
                  <c:v>2.8075799999999997</c:v>
                </c:pt>
                <c:pt idx="22" formatCode="0.00">
                  <c:v>1.6196600000000001</c:v>
                </c:pt>
                <c:pt idx="23" formatCode="0.00">
                  <c:v>2.0751499999999998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EC-40C4-A3FA-A2B42AB21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571152"/>
        <c:axId val="2122572784"/>
      </c:scatterChart>
      <c:valAx>
        <c:axId val="2122571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2784"/>
        <c:crosses val="autoZero"/>
        <c:crossBetween val="midCat"/>
      </c:valAx>
      <c:valAx>
        <c:axId val="212257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1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0"/>
          <c:tx>
            <c:strRef>
              <c:f>CMgX!$J$3</c:f>
              <c:strCache>
                <c:ptCount val="1"/>
                <c:pt idx="0">
                  <c:v>Meta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CMgX!$A$4:$A$27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CMgX!$J$4:$J$27</c:f>
              <c:numCache>
                <c:formatCode>#,##0.00</c:formatCode>
                <c:ptCount val="24"/>
                <c:pt idx="4" formatCode="General">
                  <c:v>8</c:v>
                </c:pt>
                <c:pt idx="5" formatCode="General">
                  <c:v>6</c:v>
                </c:pt>
                <c:pt idx="6" formatCode="General">
                  <c:v>4</c:v>
                </c:pt>
                <c:pt idx="7" formatCode="General">
                  <c:v>3.5</c:v>
                </c:pt>
                <c:pt idx="8" formatCode="General">
                  <c:v>4</c:v>
                </c:pt>
                <c:pt idx="9" formatCode="General">
                  <c:v>5.5</c:v>
                </c:pt>
                <c:pt idx="10" formatCode="General">
                  <c:v>4.5</c:v>
                </c:pt>
                <c:pt idx="11" formatCode="General">
                  <c:v>4.5</c:v>
                </c:pt>
                <c:pt idx="12" formatCode="General">
                  <c:v>4.5</c:v>
                </c:pt>
                <c:pt idx="13" formatCode="General">
                  <c:v>4.5</c:v>
                </c:pt>
                <c:pt idx="14" formatCode="General">
                  <c:v>4.5</c:v>
                </c:pt>
                <c:pt idx="15" formatCode="General">
                  <c:v>4.5</c:v>
                </c:pt>
                <c:pt idx="16" formatCode="General">
                  <c:v>4.5</c:v>
                </c:pt>
                <c:pt idx="17" formatCode="General">
                  <c:v>4.5</c:v>
                </c:pt>
                <c:pt idx="18" formatCode="General">
                  <c:v>4.5</c:v>
                </c:pt>
                <c:pt idx="19" formatCode="General">
                  <c:v>4.5</c:v>
                </c:pt>
                <c:pt idx="20" formatCode="General">
                  <c:v>4.5</c:v>
                </c:pt>
                <c:pt idx="21" formatCode="General">
                  <c:v>4.5</c:v>
                </c:pt>
                <c:pt idx="22" formatCode="General">
                  <c:v>4.5</c:v>
                </c:pt>
                <c:pt idx="23" formatCode="General">
                  <c:v>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37-4B5B-A9E7-6FEE80C1A3CA}"/>
            </c:ext>
          </c:extLst>
        </c:ser>
        <c:ser>
          <c:idx val="1"/>
          <c:order val="1"/>
          <c:tx>
            <c:strRef>
              <c:f>CMgX!$I$3</c:f>
              <c:strCache>
                <c:ptCount val="1"/>
                <c:pt idx="0">
                  <c:v>IGP-DI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CMgX!$A$4:$A$27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CMgX!$I$4:$I$27</c:f>
              <c:numCache>
                <c:formatCode>#,##0.00</c:formatCode>
                <c:ptCount val="24"/>
                <c:pt idx="0">
                  <c:v>14.779408339156763</c:v>
                </c:pt>
                <c:pt idx="1">
                  <c:v>9.3370241989820357</c:v>
                </c:pt>
                <c:pt idx="2">
                  <c:v>7.480937567284629</c:v>
                </c:pt>
                <c:pt idx="3">
                  <c:v>1.7034504196456357</c:v>
                </c:pt>
                <c:pt idx="4">
                  <c:v>19.979488015431524</c:v>
                </c:pt>
                <c:pt idx="5">
                  <c:v>9.8065633721489789</c:v>
                </c:pt>
                <c:pt idx="6">
                  <c:v>10.396968603392276</c:v>
                </c:pt>
                <c:pt idx="7">
                  <c:v>26.41066233299243</c:v>
                </c:pt>
                <c:pt idx="8">
                  <c:v>7.6729271644525809</c:v>
                </c:pt>
                <c:pt idx="9">
                  <c:v>12.13571580514785</c:v>
                </c:pt>
                <c:pt idx="10">
                  <c:v>1.2244785563269245</c:v>
                </c:pt>
                <c:pt idx="11">
                  <c:v>3.79312950564481</c:v>
                </c:pt>
                <c:pt idx="12">
                  <c:v>7.8923304522051207</c:v>
                </c:pt>
                <c:pt idx="13">
                  <c:v>9.0961847308258079</c:v>
                </c:pt>
                <c:pt idx="14">
                  <c:v>-1.4295434021549536</c:v>
                </c:pt>
                <c:pt idx="15">
                  <c:v>11.300002258996455</c:v>
                </c:pt>
                <c:pt idx="16">
                  <c:v>4.9972148741506572</c:v>
                </c:pt>
                <c:pt idx="17">
                  <c:v>8.096678164721439</c:v>
                </c:pt>
                <c:pt idx="18">
                  <c:v>5.5183664061770443</c:v>
                </c:pt>
                <c:pt idx="19">
                  <c:v>3.7835934440058949</c:v>
                </c:pt>
                <c:pt idx="20">
                  <c:v>10.70109897686471</c:v>
                </c:pt>
                <c:pt idx="21">
                  <c:v>7.1825911939789711</c:v>
                </c:pt>
                <c:pt idx="22">
                  <c:v>-0.418532887020584</c:v>
                </c:pt>
                <c:pt idx="23">
                  <c:v>7.0993559720767596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37-4B5B-A9E7-6FEE80C1A3CA}"/>
            </c:ext>
          </c:extLst>
        </c:ser>
        <c:ser>
          <c:idx val="0"/>
          <c:order val="2"/>
          <c:tx>
            <c:strRef>
              <c:f>CMgX!$H$3</c:f>
              <c:strCache>
                <c:ptCount val="1"/>
                <c:pt idx="0">
                  <c:v>IPCA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CMgX!$A$4:$A$27</c:f>
              <c:numCache>
                <c:formatCode>General</c:formatCode>
                <c:ptCount val="24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</c:numCache>
            </c:numRef>
          </c:xVal>
          <c:yVal>
            <c:numRef>
              <c:f>CMgX!$H$4:$H$27</c:f>
              <c:numCache>
                <c:formatCode>#,##0.00</c:formatCode>
                <c:ptCount val="24"/>
                <c:pt idx="0">
                  <c:v>22.408161659091363</c:v>
                </c:pt>
                <c:pt idx="1">
                  <c:v>9.5649518175899839</c:v>
                </c:pt>
                <c:pt idx="2">
                  <c:v>5.2243185352542465</c:v>
                </c:pt>
                <c:pt idx="3">
                  <c:v>1.654978179942268</c:v>
                </c:pt>
                <c:pt idx="4">
                  <c:v>8.9397887806885059</c:v>
                </c:pt>
                <c:pt idx="5">
                  <c:v>5.9745933423981601</c:v>
                </c:pt>
                <c:pt idx="6">
                  <c:v>7.6734364140733202</c:v>
                </c:pt>
                <c:pt idx="7">
                  <c:v>12.530273356687704</c:v>
                </c:pt>
                <c:pt idx="8">
                  <c:v>9.3005128004000284</c:v>
                </c:pt>
                <c:pt idx="9">
                  <c:v>7.5994958488264208</c:v>
                </c:pt>
                <c:pt idx="10">
                  <c:v>5.6892268187350936</c:v>
                </c:pt>
                <c:pt idx="11">
                  <c:v>3.1415161315768714</c:v>
                </c:pt>
                <c:pt idx="12">
                  <c:v>4.4576585533737223</c:v>
                </c:pt>
                <c:pt idx="13">
                  <c:v>5.9027243906546456</c:v>
                </c:pt>
                <c:pt idx="14">
                  <c:v>4.31165006256784</c:v>
                </c:pt>
                <c:pt idx="15">
                  <c:v>5.9086887217945305</c:v>
                </c:pt>
                <c:pt idx="16">
                  <c:v>6.5033527436801686</c:v>
                </c:pt>
                <c:pt idx="17">
                  <c:v>5.8385947181474496</c:v>
                </c:pt>
                <c:pt idx="18">
                  <c:v>5.910683255331084</c:v>
                </c:pt>
                <c:pt idx="19">
                  <c:v>6.4074707959081545</c:v>
                </c:pt>
                <c:pt idx="20">
                  <c:v>10.673028133975059</c:v>
                </c:pt>
                <c:pt idx="21">
                  <c:v>6.2879882132213849</c:v>
                </c:pt>
                <c:pt idx="22">
                  <c:v>2.9474213204347066</c:v>
                </c:pt>
                <c:pt idx="23">
                  <c:v>3.7455811701915476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37-4B5B-A9E7-6FEE80C1A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574960"/>
        <c:axId val="2122575504"/>
      </c:scatterChart>
      <c:valAx>
        <c:axId val="2122574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5504"/>
        <c:crosses val="autoZero"/>
        <c:crossBetween val="midCat"/>
      </c:valAx>
      <c:valAx>
        <c:axId val="212257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2574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CMgX!$L$3</c:f>
              <c:strCache>
                <c:ptCount val="1"/>
                <c:pt idx="0">
                  <c:v>CMe poupança ext.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CMgX!$A$10:$A$27</c:f>
              <c:numCache>
                <c:formatCode>General</c:formatCode>
                <c:ptCount val="1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</c:numCache>
            </c:numRef>
          </c:xVal>
          <c:yVal>
            <c:numRef>
              <c:f>CMgX!$L$10:$L$27</c:f>
              <c:numCache>
                <c:formatCode>0.00</c:formatCode>
                <c:ptCount val="18"/>
                <c:pt idx="0">
                  <c:v>5.2337772856509606</c:v>
                </c:pt>
                <c:pt idx="1">
                  <c:v>5.2152187625994886</c:v>
                </c:pt>
                <c:pt idx="2">
                  <c:v>4.519693048843795</c:v>
                </c:pt>
                <c:pt idx="3">
                  <c:v>4.5809495372921925</c:v>
                </c:pt>
                <c:pt idx="4">
                  <c:v>5.3540853555389294</c:v>
                </c:pt>
                <c:pt idx="5">
                  <c:v>4.5014713851143764</c:v>
                </c:pt>
                <c:pt idx="6">
                  <c:v>3.3095951545223565</c:v>
                </c:pt>
                <c:pt idx="7">
                  <c:v>6.3708492492999991</c:v>
                </c:pt>
                <c:pt idx="8">
                  <c:v>3.4385034269756374</c:v>
                </c:pt>
                <c:pt idx="9">
                  <c:v>4.762616010208796</c:v>
                </c:pt>
                <c:pt idx="10">
                  <c:v>4.7791159211361798</c:v>
                </c:pt>
                <c:pt idx="11">
                  <c:v>4.1985681044767924</c:v>
                </c:pt>
                <c:pt idx="12">
                  <c:v>2.5614148886217487</c:v>
                </c:pt>
                <c:pt idx="13">
                  <c:v>3.256289758320452</c:v>
                </c:pt>
                <c:pt idx="14">
                  <c:v>3.2384241593876353</c:v>
                </c:pt>
                <c:pt idx="15">
                  <c:v>2.9960645175013139</c:v>
                </c:pt>
                <c:pt idx="16">
                  <c:v>2.6477909437071916</c:v>
                </c:pt>
                <c:pt idx="17">
                  <c:v>2.4714537870225315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C9-4436-AFD1-501DEEA1EF8E}"/>
            </c:ext>
          </c:extLst>
        </c:ser>
        <c:ser>
          <c:idx val="1"/>
          <c:order val="1"/>
          <c:tx>
            <c:strRef>
              <c:f>CMgX!$M$3</c:f>
              <c:strCache>
                <c:ptCount val="1"/>
                <c:pt idx="0">
                  <c:v>CMeX (Embi-br)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CMgX!$A$10:$A$27</c:f>
              <c:numCache>
                <c:formatCode>General</c:formatCode>
                <c:ptCount val="1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</c:numCache>
            </c:numRef>
          </c:xVal>
          <c:yVal>
            <c:numRef>
              <c:f>CMgX!$M$10:$M$27</c:f>
              <c:numCache>
                <c:formatCode>#,##0.00</c:formatCode>
                <c:ptCount val="18"/>
                <c:pt idx="0">
                  <c:v>38.830754654990642</c:v>
                </c:pt>
                <c:pt idx="1">
                  <c:v>38.490456630676249</c:v>
                </c:pt>
                <c:pt idx="2">
                  <c:v>9.6483158666396349</c:v>
                </c:pt>
                <c:pt idx="3">
                  <c:v>-1.662338650873163</c:v>
                </c:pt>
                <c:pt idx="4">
                  <c:v>-14.294800609243129</c:v>
                </c:pt>
                <c:pt idx="5">
                  <c:v>-8.1602940065430118</c:v>
                </c:pt>
                <c:pt idx="6">
                  <c:v>-8.177164261521618</c:v>
                </c:pt>
                <c:pt idx="7">
                  <c:v>-4.2660521322043898</c:v>
                </c:pt>
                <c:pt idx="8">
                  <c:v>11.02661435564869</c:v>
                </c:pt>
                <c:pt idx="9">
                  <c:v>-11.611061361435937</c:v>
                </c:pt>
                <c:pt idx="10">
                  <c:v>-5.5061002640717005</c:v>
                </c:pt>
                <c:pt idx="11">
                  <c:v>14.677630444302437</c:v>
                </c:pt>
                <c:pt idx="12">
                  <c:v>8.9157867257038106</c:v>
                </c:pt>
                <c:pt idx="13">
                  <c:v>7.6903580846928943</c:v>
                </c:pt>
                <c:pt idx="14">
                  <c:v>40.47252072671683</c:v>
                </c:pt>
                <c:pt idx="15">
                  <c:v>4.5524244290550797</c:v>
                </c:pt>
                <c:pt idx="16">
                  <c:v>-7.9714503538565911</c:v>
                </c:pt>
                <c:pt idx="17">
                  <c:v>16.334445305822555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C9-4436-AFD1-501DEEA1EF8E}"/>
            </c:ext>
          </c:extLst>
        </c:ser>
        <c:ser>
          <c:idx val="2"/>
          <c:order val="2"/>
          <c:tx>
            <c:strRef>
              <c:f>CMgX!$N$3</c:f>
              <c:strCache>
                <c:ptCount val="1"/>
                <c:pt idx="0">
                  <c:v>CMeX (Cds)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CMgX!$A$10:$A$27</c:f>
              <c:numCache>
                <c:formatCode>General</c:formatCode>
                <c:ptCount val="1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</c:numCache>
            </c:numRef>
          </c:xVal>
          <c:yVal>
            <c:numRef>
              <c:f>CMgX!$N$10:$N$27</c:f>
              <c:numCache>
                <c:formatCode>#,##0.00</c:formatCode>
                <c:ptCount val="18"/>
                <c:pt idx="0">
                  <c:v>38.49876772299541</c:v>
                </c:pt>
                <c:pt idx="1">
                  <c:v>49.330155412004004</c:v>
                </c:pt>
                <c:pt idx="2">
                  <c:v>5.4427523072932082</c:v>
                </c:pt>
                <c:pt idx="3">
                  <c:v>-3.7765327817879446</c:v>
                </c:pt>
                <c:pt idx="4">
                  <c:v>-15.663969085871987</c:v>
                </c:pt>
                <c:pt idx="5">
                  <c:v>-1.6427476532037799</c:v>
                </c:pt>
                <c:pt idx="6">
                  <c:v>-8.8468327671389453</c:v>
                </c:pt>
                <c:pt idx="7">
                  <c:v>-4.261022484135168</c:v>
                </c:pt>
                <c:pt idx="8">
                  <c:v>9.1127731160000067</c:v>
                </c:pt>
                <c:pt idx="9">
                  <c:v>-12.385001065151036</c:v>
                </c:pt>
                <c:pt idx="10">
                  <c:v>-5.79675870736639</c:v>
                </c:pt>
                <c:pt idx="11">
                  <c:v>13.841729000434633</c:v>
                </c:pt>
                <c:pt idx="12">
                  <c:v>8.8016693740749385</c:v>
                </c:pt>
                <c:pt idx="13">
                  <c:v>7.3827700953720043</c:v>
                </c:pt>
                <c:pt idx="14">
                  <c:v>42.454360354372888</c:v>
                </c:pt>
                <c:pt idx="15">
                  <c:v>3.5536957816385772</c:v>
                </c:pt>
                <c:pt idx="16">
                  <c:v>-8.9017947570827598</c:v>
                </c:pt>
                <c:pt idx="17">
                  <c:v>15.621486796674343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C9-4436-AFD1-501DEEA1E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026304"/>
        <c:axId val="2124035552"/>
      </c:scatterChart>
      <c:valAx>
        <c:axId val="212402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4035552"/>
        <c:crosses val="autoZero"/>
        <c:crossBetween val="midCat"/>
      </c:valAx>
      <c:valAx>
        <c:axId val="212403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4026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9</xdr:row>
      <xdr:rowOff>4762</xdr:rowOff>
    </xdr:from>
    <xdr:to>
      <xdr:col>12</xdr:col>
      <xdr:colOff>161925</xdr:colOff>
      <xdr:row>23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152400</xdr:colOff>
      <xdr:row>9</xdr:row>
      <xdr:rowOff>4762</xdr:rowOff>
    </xdr:from>
    <xdr:to>
      <xdr:col>18</xdr:col>
      <xdr:colOff>352425</xdr:colOff>
      <xdr:row>23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8</xdr:row>
      <xdr:rowOff>4762</xdr:rowOff>
    </xdr:from>
    <xdr:to>
      <xdr:col>14</xdr:col>
      <xdr:colOff>447675</xdr:colOff>
      <xdr:row>22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11</xdr:row>
      <xdr:rowOff>9531</xdr:rowOff>
    </xdr:from>
    <xdr:to>
      <xdr:col>27</xdr:col>
      <xdr:colOff>314325</xdr:colOff>
      <xdr:row>25</xdr:row>
      <xdr:rowOff>85731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266700</xdr:colOff>
      <xdr:row>4</xdr:row>
      <xdr:rowOff>128587</xdr:rowOff>
    </xdr:from>
    <xdr:to>
      <xdr:col>21</xdr:col>
      <xdr:colOff>571500</xdr:colOff>
      <xdr:row>19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D7D21F3-95A3-43C1-ACD5-C766DE3CB9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300037</xdr:colOff>
      <xdr:row>20</xdr:row>
      <xdr:rowOff>9531</xdr:rowOff>
    </xdr:from>
    <xdr:to>
      <xdr:col>21</xdr:col>
      <xdr:colOff>604837</xdr:colOff>
      <xdr:row>34</xdr:row>
      <xdr:rowOff>85731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2A1FC7B-5DEF-4EE2-BB8B-5FF33584C6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338137</xdr:colOff>
      <xdr:row>36</xdr:row>
      <xdr:rowOff>9531</xdr:rowOff>
    </xdr:from>
    <xdr:to>
      <xdr:col>22</xdr:col>
      <xdr:colOff>33337</xdr:colOff>
      <xdr:row>50</xdr:row>
      <xdr:rowOff>85731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9865FFD-869E-4BE8-B033-24459A26B9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357187</xdr:colOff>
      <xdr:row>51</xdr:row>
      <xdr:rowOff>152406</xdr:rowOff>
    </xdr:from>
    <xdr:to>
      <xdr:col>22</xdr:col>
      <xdr:colOff>52387</xdr:colOff>
      <xdr:row>66</xdr:row>
      <xdr:rowOff>38106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85D1503-2C50-446D-ABED-FEBEE2C7AD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142875</xdr:colOff>
      <xdr:row>4</xdr:row>
      <xdr:rowOff>100012</xdr:rowOff>
    </xdr:from>
    <xdr:to>
      <xdr:col>29</xdr:col>
      <xdr:colOff>447675</xdr:colOff>
      <xdr:row>18</xdr:row>
      <xdr:rowOff>176212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1701BDF-4F9D-4187-B948-05701E48AD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0"/>
  <sheetViews>
    <sheetView tabSelected="1" workbookViewId="0">
      <selection activeCell="F27" sqref="F27"/>
    </sheetView>
  </sheetViews>
  <sheetFormatPr defaultRowHeight="15" x14ac:dyDescent="0.25"/>
  <cols>
    <col min="2" max="2" width="16.42578125" customWidth="1"/>
    <col min="3" max="3" width="15" bestFit="1" customWidth="1"/>
    <col min="4" max="4" width="13.7109375" bestFit="1" customWidth="1"/>
    <col min="5" max="5" width="15" customWidth="1"/>
    <col min="6" max="6" width="14.7109375" bestFit="1" customWidth="1"/>
    <col min="7" max="12" width="14.7109375" customWidth="1"/>
    <col min="13" max="13" width="12.5703125" customWidth="1"/>
    <col min="14" max="14" width="15" customWidth="1"/>
    <col min="15" max="16" width="14.7109375" customWidth="1"/>
    <col min="17" max="17" width="15" customWidth="1"/>
    <col min="18" max="18" width="14.5703125" customWidth="1"/>
    <col min="19" max="19" width="18.85546875" bestFit="1" customWidth="1"/>
    <col min="21" max="21" width="19" bestFit="1" customWidth="1"/>
    <col min="23" max="23" width="17.85546875" customWidth="1"/>
    <col min="24" max="25" width="18.5703125" customWidth="1"/>
    <col min="26" max="26" width="21.42578125" customWidth="1"/>
    <col min="27" max="37" width="14.7109375" customWidth="1"/>
    <col min="38" max="38" width="11" customWidth="1"/>
    <col min="39" max="39" width="10.7109375" bestFit="1" customWidth="1"/>
    <col min="47" max="47" width="14.5703125" bestFit="1" customWidth="1"/>
  </cols>
  <sheetData>
    <row r="1" spans="1:51" x14ac:dyDescent="0.25">
      <c r="A1" s="36" t="s">
        <v>124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</row>
    <row r="2" spans="1:51" x14ac:dyDescent="0.25">
      <c r="A2" s="12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12"/>
      <c r="S2" s="36"/>
      <c r="T2" s="36"/>
      <c r="U2" s="36"/>
      <c r="V2" s="36"/>
      <c r="W2" s="36"/>
      <c r="X2" s="36"/>
      <c r="Y2" s="36"/>
      <c r="Z2" s="36"/>
      <c r="AA2" s="12"/>
      <c r="AB2" s="12"/>
      <c r="AC2" s="12"/>
      <c r="AD2" s="12"/>
      <c r="AE2" s="12"/>
      <c r="AF2" s="36"/>
      <c r="AG2" s="36"/>
      <c r="AH2" s="36"/>
      <c r="AI2" s="36"/>
      <c r="AJ2" s="36"/>
      <c r="AK2" s="36"/>
      <c r="AL2" s="12"/>
      <c r="AM2" s="12"/>
      <c r="AN2" s="12"/>
      <c r="AO2" s="12"/>
      <c r="AP2" s="12"/>
      <c r="AQ2" s="12"/>
      <c r="AR2" s="12"/>
      <c r="AS2" s="12"/>
      <c r="AT2" s="12"/>
    </row>
    <row r="3" spans="1:51" ht="166.5" x14ac:dyDescent="0.25">
      <c r="A3" s="243" t="s">
        <v>125</v>
      </c>
      <c r="B3" s="245" t="s">
        <v>8</v>
      </c>
      <c r="C3" s="245"/>
      <c r="D3" s="245"/>
      <c r="E3" s="37" t="s">
        <v>126</v>
      </c>
      <c r="F3" s="37" t="s">
        <v>127</v>
      </c>
      <c r="G3" s="37" t="s">
        <v>128</v>
      </c>
      <c r="H3" s="37" t="s">
        <v>129</v>
      </c>
      <c r="I3" s="37" t="s">
        <v>18</v>
      </c>
      <c r="J3" s="37" t="s">
        <v>130</v>
      </c>
      <c r="K3" s="37" t="s">
        <v>131</v>
      </c>
      <c r="L3" s="37" t="s">
        <v>29</v>
      </c>
      <c r="M3" s="37" t="s">
        <v>132</v>
      </c>
      <c r="N3" s="37" t="s">
        <v>133</v>
      </c>
      <c r="O3" s="37" t="s">
        <v>134</v>
      </c>
      <c r="P3" s="37" t="s">
        <v>135</v>
      </c>
      <c r="Q3" s="37" t="s">
        <v>136</v>
      </c>
      <c r="R3" s="37" t="s">
        <v>137</v>
      </c>
      <c r="S3" s="246" t="s">
        <v>138</v>
      </c>
      <c r="T3" s="246"/>
      <c r="U3" s="246" t="s">
        <v>139</v>
      </c>
      <c r="V3" s="246"/>
      <c r="W3" s="37" t="s">
        <v>140</v>
      </c>
      <c r="X3" s="37" t="s">
        <v>141</v>
      </c>
      <c r="Y3" s="37" t="s">
        <v>142</v>
      </c>
      <c r="Z3" s="37" t="s">
        <v>143</v>
      </c>
      <c r="AA3" s="37" t="s">
        <v>144</v>
      </c>
      <c r="AB3" s="37" t="s">
        <v>145</v>
      </c>
      <c r="AC3" s="37" t="s">
        <v>146</v>
      </c>
      <c r="AD3" s="37" t="s">
        <v>147</v>
      </c>
      <c r="AE3" s="37" t="s">
        <v>148</v>
      </c>
      <c r="AF3" s="37" t="s">
        <v>149</v>
      </c>
      <c r="AG3" s="37" t="s">
        <v>150</v>
      </c>
      <c r="AH3" s="37" t="s">
        <v>151</v>
      </c>
      <c r="AI3" s="37" t="s">
        <v>152</v>
      </c>
      <c r="AJ3" s="37" t="s">
        <v>153</v>
      </c>
      <c r="AK3" s="37" t="s">
        <v>154</v>
      </c>
      <c r="AL3" s="37" t="s">
        <v>155</v>
      </c>
      <c r="AM3" s="37" t="s">
        <v>156</v>
      </c>
      <c r="AN3" s="37" t="s">
        <v>157</v>
      </c>
      <c r="AO3" s="37" t="s">
        <v>158</v>
      </c>
      <c r="AP3" s="37" t="s">
        <v>159</v>
      </c>
      <c r="AQ3" s="37" t="s">
        <v>160</v>
      </c>
      <c r="AR3" s="37" t="s">
        <v>48</v>
      </c>
      <c r="AS3" s="37" t="s">
        <v>49</v>
      </c>
      <c r="AT3" s="37" t="s">
        <v>161</v>
      </c>
      <c r="AU3" s="37" t="s">
        <v>162</v>
      </c>
      <c r="AV3" s="37" t="s">
        <v>163</v>
      </c>
      <c r="AW3" s="37" t="s">
        <v>164</v>
      </c>
      <c r="AX3" s="37" t="s">
        <v>165</v>
      </c>
      <c r="AY3" s="46" t="s">
        <v>208</v>
      </c>
    </row>
    <row r="4" spans="1:51" x14ac:dyDescent="0.25">
      <c r="A4" s="244"/>
      <c r="B4" s="213" t="s">
        <v>166</v>
      </c>
      <c r="C4" s="213" t="s">
        <v>167</v>
      </c>
      <c r="D4" s="213" t="s">
        <v>168</v>
      </c>
      <c r="E4" s="214" t="s">
        <v>167</v>
      </c>
      <c r="F4" s="213" t="s">
        <v>168</v>
      </c>
      <c r="G4" s="213" t="s">
        <v>168</v>
      </c>
      <c r="H4" s="213" t="s">
        <v>168</v>
      </c>
      <c r="I4" s="213" t="s">
        <v>168</v>
      </c>
      <c r="J4" s="213" t="s">
        <v>168</v>
      </c>
      <c r="K4" s="213" t="s">
        <v>169</v>
      </c>
      <c r="L4" s="213" t="s">
        <v>169</v>
      </c>
      <c r="M4" s="215" t="s">
        <v>170</v>
      </c>
      <c r="N4" s="215" t="s">
        <v>171</v>
      </c>
      <c r="O4" s="215" t="s">
        <v>170</v>
      </c>
      <c r="P4" s="215" t="s">
        <v>171</v>
      </c>
      <c r="Q4" s="215" t="s">
        <v>171</v>
      </c>
      <c r="R4" s="215"/>
      <c r="S4" s="215" t="s">
        <v>172</v>
      </c>
      <c r="T4" s="215" t="s">
        <v>173</v>
      </c>
      <c r="U4" s="215" t="s">
        <v>174</v>
      </c>
      <c r="V4" s="215" t="s">
        <v>173</v>
      </c>
      <c r="W4" s="215" t="s">
        <v>175</v>
      </c>
      <c r="X4" s="215" t="s">
        <v>176</v>
      </c>
      <c r="Y4" s="215" t="s">
        <v>176</v>
      </c>
      <c r="Z4" s="215" t="s">
        <v>177</v>
      </c>
      <c r="AA4" s="12"/>
      <c r="AB4" s="216" t="s">
        <v>178</v>
      </c>
      <c r="AC4" s="216" t="s">
        <v>178</v>
      </c>
      <c r="AD4" s="216" t="s">
        <v>179</v>
      </c>
      <c r="AE4" s="216" t="s">
        <v>180</v>
      </c>
      <c r="AF4" s="215" t="s">
        <v>181</v>
      </c>
      <c r="AG4" s="215" t="s">
        <v>181</v>
      </c>
      <c r="AH4" s="215" t="s">
        <v>182</v>
      </c>
      <c r="AI4" s="215" t="s">
        <v>182</v>
      </c>
      <c r="AJ4" s="215" t="s">
        <v>182</v>
      </c>
      <c r="AK4" s="215" t="s">
        <v>182</v>
      </c>
      <c r="AL4" s="215" t="s">
        <v>181</v>
      </c>
      <c r="AM4" s="215" t="s">
        <v>182</v>
      </c>
      <c r="AN4" s="215" t="s">
        <v>183</v>
      </c>
      <c r="AO4" s="215" t="s">
        <v>184</v>
      </c>
      <c r="AP4" s="215" t="s">
        <v>185</v>
      </c>
      <c r="AQ4" s="215" t="s">
        <v>185</v>
      </c>
      <c r="AR4" s="215" t="s">
        <v>185</v>
      </c>
      <c r="AS4" s="215" t="s">
        <v>185</v>
      </c>
      <c r="AT4" s="215" t="s">
        <v>186</v>
      </c>
      <c r="AU4" s="216" t="s">
        <v>187</v>
      </c>
      <c r="AV4" s="216" t="s">
        <v>185</v>
      </c>
      <c r="AW4" s="216" t="s">
        <v>185</v>
      </c>
      <c r="AX4" s="216" t="s">
        <v>185</v>
      </c>
      <c r="AY4" s="216" t="s">
        <v>185</v>
      </c>
    </row>
    <row r="5" spans="1:51" x14ac:dyDescent="0.25">
      <c r="A5" s="252">
        <v>1995</v>
      </c>
      <c r="B5" s="106">
        <v>2434107.1824442726</v>
      </c>
      <c r="C5" s="106">
        <v>4.2237936336471478</v>
      </c>
      <c r="D5" s="106">
        <v>705991.55286091799</v>
      </c>
      <c r="E5" s="106">
        <v>77.547401794583237</v>
      </c>
      <c r="F5" s="106">
        <v>143219.54756080601</v>
      </c>
      <c r="G5" s="106">
        <v>122082.50449716421</v>
      </c>
      <c r="H5" s="106">
        <v>639362</v>
      </c>
      <c r="I5" s="106">
        <v>125800</v>
      </c>
      <c r="J5" s="106">
        <f>G5-I5</f>
        <v>-3717.4955028357945</v>
      </c>
      <c r="K5" s="106">
        <f>-J5</f>
        <v>3717.4955028357945</v>
      </c>
      <c r="L5" s="106">
        <f t="shared" ref="L5:L28" si="0">M5*X5</f>
        <v>-17170.518370322563</v>
      </c>
      <c r="M5" s="106">
        <v>-18712.421938014999</v>
      </c>
      <c r="N5" s="106">
        <v>10587.169650225</v>
      </c>
      <c r="O5" s="106">
        <v>159256.20000000001</v>
      </c>
      <c r="P5" s="106"/>
      <c r="Q5" s="106"/>
      <c r="R5" s="217"/>
      <c r="S5" s="106">
        <v>1244.23</v>
      </c>
      <c r="T5" s="106">
        <v>22.408161659091363</v>
      </c>
      <c r="U5" s="106">
        <v>117.49175</v>
      </c>
      <c r="V5" s="106">
        <v>14.779408339156763</v>
      </c>
      <c r="W5" s="106">
        <v>53.06153166317047</v>
      </c>
      <c r="X5" s="106">
        <v>0.91759999999999997</v>
      </c>
      <c r="Y5" s="106">
        <v>0.97250000000000003</v>
      </c>
      <c r="Z5" s="106">
        <v>143.72725616150697</v>
      </c>
      <c r="AA5" s="217">
        <v>1117.576</v>
      </c>
      <c r="AB5" s="217">
        <v>18.43</v>
      </c>
      <c r="AC5" s="217">
        <v>17.02</v>
      </c>
      <c r="AD5" s="217">
        <v>30.874661228166602</v>
      </c>
      <c r="AE5" s="217">
        <v>282.038616046588</v>
      </c>
      <c r="AF5" s="106">
        <v>63.263520060726648</v>
      </c>
      <c r="AG5" s="106">
        <v>6.3800566601679876</v>
      </c>
      <c r="AH5" s="218">
        <v>67929.996249999997</v>
      </c>
      <c r="AI5" s="218">
        <v>63596.024000000005</v>
      </c>
      <c r="AJ5" s="218">
        <v>107376.25125</v>
      </c>
      <c r="AK5" s="218">
        <v>159991.0305474606</v>
      </c>
      <c r="AL5" s="106">
        <v>6.3707817192111422</v>
      </c>
      <c r="AM5" s="219">
        <v>63282.162878427531</v>
      </c>
      <c r="AN5" s="106">
        <v>3.4837592705369493</v>
      </c>
      <c r="AO5" s="220"/>
      <c r="AP5" s="221">
        <v>6.0389850793650792</v>
      </c>
      <c r="AQ5" s="222">
        <v>6.5739200000000002</v>
      </c>
      <c r="AR5" s="223">
        <v>0.13939699999999999</v>
      </c>
      <c r="AS5" s="223">
        <v>6.1516161616161601E-2</v>
      </c>
      <c r="AT5" s="220"/>
      <c r="AU5" s="49"/>
      <c r="AV5" s="222"/>
      <c r="AW5" s="222">
        <v>43.458073115904057</v>
      </c>
      <c r="AX5" s="222"/>
      <c r="AY5" s="250">
        <v>43.458073115904057</v>
      </c>
    </row>
    <row r="6" spans="1:51" x14ac:dyDescent="0.25">
      <c r="A6" s="253">
        <v>1996</v>
      </c>
      <c r="B6" s="31">
        <v>2487873.3009482771</v>
      </c>
      <c r="C6" s="31">
        <v>2.2088640505145696</v>
      </c>
      <c r="D6" s="31">
        <v>854763.607812398</v>
      </c>
      <c r="E6" s="31">
        <v>18.45624377689883</v>
      </c>
      <c r="F6" s="31">
        <v>159333.52483663801</v>
      </c>
      <c r="G6" s="31">
        <v>147591.57382262198</v>
      </c>
      <c r="H6" s="31">
        <v>769239</v>
      </c>
      <c r="I6" s="31">
        <v>138426</v>
      </c>
      <c r="J6" s="31">
        <f t="shared" ref="J6:J28" si="1">G6-I6</f>
        <v>9165.5738226219837</v>
      </c>
      <c r="K6" s="31">
        <f t="shared" ref="K6:K28" si="2">-J6</f>
        <v>-9165.5738226219837</v>
      </c>
      <c r="L6" s="31">
        <f t="shared" si="0"/>
        <v>-23964.031264083329</v>
      </c>
      <c r="M6" s="31">
        <v>-23843.0278975035</v>
      </c>
      <c r="N6" s="31">
        <v>11314.726123625001</v>
      </c>
      <c r="O6" s="31">
        <v>179934.5</v>
      </c>
      <c r="P6" s="31"/>
      <c r="Q6" s="31"/>
      <c r="R6" s="224"/>
      <c r="S6" s="31">
        <v>1363.24</v>
      </c>
      <c r="T6" s="31">
        <v>9.5649518175899839</v>
      </c>
      <c r="U6" s="31">
        <v>130.5275</v>
      </c>
      <c r="V6" s="31">
        <v>9.3370241989820357</v>
      </c>
      <c r="W6" s="31">
        <v>27.102915768001743</v>
      </c>
      <c r="X6" s="31">
        <v>1.0050749999999999</v>
      </c>
      <c r="Y6" s="31">
        <v>1.0394000000000001</v>
      </c>
      <c r="Z6" s="31">
        <v>151.57833280518884</v>
      </c>
      <c r="AA6" s="224">
        <v>690.29482071713153</v>
      </c>
      <c r="AB6" s="224">
        <v>22.12</v>
      </c>
      <c r="AC6" s="224">
        <v>20.64</v>
      </c>
      <c r="AD6" s="224">
        <v>33.270997607056003</v>
      </c>
      <c r="AE6" s="224">
        <v>338.070303462808</v>
      </c>
      <c r="AF6" s="31">
        <v>61.453452279577476</v>
      </c>
      <c r="AG6" s="31">
        <v>7.9326020016235566</v>
      </c>
      <c r="AH6" s="225">
        <v>68010.565750000009</v>
      </c>
      <c r="AI6" s="225">
        <v>62615.558250000002</v>
      </c>
      <c r="AJ6" s="225">
        <v>110670.049</v>
      </c>
      <c r="AK6" s="225">
        <v>162596.25602359485</v>
      </c>
      <c r="AL6" s="31">
        <v>7.920923410565182</v>
      </c>
      <c r="AM6" s="38">
        <v>62306.535700001652</v>
      </c>
      <c r="AN6" s="31">
        <v>3.7393122113377366</v>
      </c>
      <c r="AO6" s="212"/>
      <c r="AP6" s="226">
        <v>5.5139337401574799</v>
      </c>
      <c r="AQ6" s="227">
        <v>6.4435317460317458</v>
      </c>
      <c r="AR6" s="228">
        <v>9.1609523809523752E-2</v>
      </c>
      <c r="AS6" s="228">
        <v>5.312182539682541E-2</v>
      </c>
      <c r="AT6" s="212"/>
      <c r="AU6" s="52"/>
      <c r="AV6" s="227"/>
      <c r="AW6" s="227">
        <v>21.631205102543504</v>
      </c>
      <c r="AX6" s="227"/>
      <c r="AY6" s="249">
        <v>21.631205102543504</v>
      </c>
    </row>
    <row r="7" spans="1:51" x14ac:dyDescent="0.25">
      <c r="A7" s="253">
        <v>1997</v>
      </c>
      <c r="B7" s="31">
        <v>2572332.7678252668</v>
      </c>
      <c r="C7" s="31">
        <v>3.3948459853159392</v>
      </c>
      <c r="D7" s="31">
        <v>952089.19608881092</v>
      </c>
      <c r="E7" s="31">
        <v>7.7290234100478017</v>
      </c>
      <c r="F7" s="31">
        <v>182067.075576267</v>
      </c>
      <c r="G7" s="31">
        <v>169128.98783603185</v>
      </c>
      <c r="H7" s="31">
        <v>855316</v>
      </c>
      <c r="I7" s="31">
        <v>151116</v>
      </c>
      <c r="J7" s="31">
        <f t="shared" si="1"/>
        <v>18012.987836031854</v>
      </c>
      <c r="K7" s="31">
        <f t="shared" si="2"/>
        <v>-18012.987836031854</v>
      </c>
      <c r="L7" s="31">
        <f t="shared" si="0"/>
        <v>-33258.203975115779</v>
      </c>
      <c r="M7" s="31">
        <v>-30852.004707936001</v>
      </c>
      <c r="N7" s="31">
        <v>14625.559722235001</v>
      </c>
      <c r="O7" s="31">
        <v>199997.5</v>
      </c>
      <c r="P7" s="31"/>
      <c r="Q7" s="31"/>
      <c r="R7" s="224"/>
      <c r="S7" s="31">
        <v>1434.46</v>
      </c>
      <c r="T7" s="31">
        <v>5.2243185352542465</v>
      </c>
      <c r="U7" s="31">
        <v>140.85491666666667</v>
      </c>
      <c r="V7" s="31">
        <v>7.480937567284629</v>
      </c>
      <c r="W7" s="31">
        <v>24.584117223169134</v>
      </c>
      <c r="X7" s="31">
        <v>1.0779916666666667</v>
      </c>
      <c r="Y7" s="31">
        <v>1.1164000000000001</v>
      </c>
      <c r="Z7" s="31">
        <v>159.42655692853319</v>
      </c>
      <c r="AA7" s="224">
        <v>445.02</v>
      </c>
      <c r="AB7" s="224">
        <v>20.61</v>
      </c>
      <c r="AC7" s="224">
        <v>19.11</v>
      </c>
      <c r="AD7" s="224">
        <v>35.089911860321301</v>
      </c>
      <c r="AE7" s="224">
        <v>343.81906452415399</v>
      </c>
      <c r="AF7" s="31">
        <v>61.684023589792098</v>
      </c>
      <c r="AG7" s="31">
        <v>8.7505320571373613</v>
      </c>
      <c r="AH7" s="225">
        <v>69305.291499999992</v>
      </c>
      <c r="AI7" s="225">
        <v>63240.709750000002</v>
      </c>
      <c r="AJ7" s="225">
        <v>112355.33525</v>
      </c>
      <c r="AK7" s="225">
        <v>165243.90387652285</v>
      </c>
      <c r="AL7" s="31">
        <v>8.7381200143878477</v>
      </c>
      <c r="AM7" s="38">
        <v>62928.602238040752</v>
      </c>
      <c r="AN7" s="31">
        <v>3.5197409178324595</v>
      </c>
      <c r="AO7" s="212"/>
      <c r="AP7" s="226">
        <v>5.7426316205533601</v>
      </c>
      <c r="AQ7" s="227">
        <v>6.3539599999999998</v>
      </c>
      <c r="AR7" s="228">
        <v>8.3514682539682555E-2</v>
      </c>
      <c r="AS7" s="228">
        <v>4.0327490039840611E-2</v>
      </c>
      <c r="AT7" s="212"/>
      <c r="AU7" s="52"/>
      <c r="AV7" s="227"/>
      <c r="AW7" s="227">
        <v>19.535345068749649</v>
      </c>
      <c r="AX7" s="227"/>
      <c r="AY7" s="249">
        <v>19.535345068749649</v>
      </c>
    </row>
    <row r="8" spans="1:51" x14ac:dyDescent="0.25">
      <c r="A8" s="253">
        <v>1998</v>
      </c>
      <c r="B8" s="31">
        <v>2581029.7709445162</v>
      </c>
      <c r="C8" s="31">
        <v>0.33809790195232381</v>
      </c>
      <c r="D8" s="31">
        <v>1002351.019213479</v>
      </c>
      <c r="E8" s="31">
        <v>4.9243615867528661</v>
      </c>
      <c r="F8" s="31">
        <v>185859.41916958211</v>
      </c>
      <c r="G8" s="31">
        <v>182074.57598073257</v>
      </c>
      <c r="H8" s="31">
        <v>894607.73100000003</v>
      </c>
      <c r="I8" s="31">
        <v>153569.43200000003</v>
      </c>
      <c r="J8" s="31">
        <f>G8-I8</f>
        <v>28505.143980732537</v>
      </c>
      <c r="K8" s="31">
        <f t="shared" si="2"/>
        <v>-28505.143980732537</v>
      </c>
      <c r="L8" s="31">
        <f t="shared" si="0"/>
        <v>-39351.119818948348</v>
      </c>
      <c r="M8" s="31">
        <v>-33892.213900104798</v>
      </c>
      <c r="N8" s="31">
        <v>17943.3369723</v>
      </c>
      <c r="O8" s="31">
        <v>241644.07</v>
      </c>
      <c r="P8" s="31"/>
      <c r="Q8" s="31"/>
      <c r="R8" s="224"/>
      <c r="S8" s="31">
        <v>1458.2</v>
      </c>
      <c r="T8" s="31">
        <v>1.654978179942268</v>
      </c>
      <c r="U8" s="31">
        <v>146.35866666666666</v>
      </c>
      <c r="V8" s="31">
        <v>1.7034504196456357</v>
      </c>
      <c r="W8" s="31">
        <v>28.666956269143149</v>
      </c>
      <c r="X8" s="31">
        <v>1.1610666666666667</v>
      </c>
      <c r="Y8" s="31">
        <v>1.2087000000000001</v>
      </c>
      <c r="Z8" s="31">
        <v>164.39747518215822</v>
      </c>
      <c r="AA8" s="224">
        <v>800.43200000000002</v>
      </c>
      <c r="AB8" s="224">
        <v>14.42</v>
      </c>
      <c r="AC8" s="224">
        <v>12.76</v>
      </c>
      <c r="AD8" s="224">
        <v>37.726237301160303</v>
      </c>
      <c r="AE8" s="224">
        <v>296.02926527442702</v>
      </c>
      <c r="AF8" s="31">
        <v>61.970724364190772</v>
      </c>
      <c r="AG8" s="31">
        <v>10.495505222011193</v>
      </c>
      <c r="AH8" s="225">
        <v>71654.456749999998</v>
      </c>
      <c r="AI8" s="225">
        <v>64133.959499999997</v>
      </c>
      <c r="AJ8" s="225">
        <v>115626.30175000001</v>
      </c>
      <c r="AK8" s="225">
        <v>167934.66489407435</v>
      </c>
      <c r="AL8" s="31">
        <v>10.487013912150516</v>
      </c>
      <c r="AM8" s="38">
        <v>63817.443385600178</v>
      </c>
      <c r="AN8" s="31">
        <v>3.8997921000442184</v>
      </c>
      <c r="AO8" s="212"/>
      <c r="AP8" s="226">
        <v>5.5598984980237152</v>
      </c>
      <c r="AQ8" s="227">
        <v>5.26288</v>
      </c>
      <c r="AR8" s="228">
        <v>9.0112449799196873E-2</v>
      </c>
      <c r="AS8" s="228">
        <v>5.6093975903614465E-2</v>
      </c>
      <c r="AT8" s="212"/>
      <c r="AU8" s="52"/>
      <c r="AV8" s="227"/>
      <c r="AW8" s="227">
        <v>23.37954278249947</v>
      </c>
      <c r="AX8" s="227"/>
      <c r="AY8" s="249">
        <v>23.37954278249947</v>
      </c>
    </row>
    <row r="9" spans="1:51" x14ac:dyDescent="0.25">
      <c r="A9" s="253">
        <v>1999</v>
      </c>
      <c r="B9" s="31">
        <v>2593107.3788499478</v>
      </c>
      <c r="C9" s="31">
        <v>0.46793756667950959</v>
      </c>
      <c r="D9" s="31">
        <v>1087710.456053993</v>
      </c>
      <c r="E9" s="31">
        <v>8.0105008768686332</v>
      </c>
      <c r="F9" s="31">
        <v>185088.01145095611</v>
      </c>
      <c r="G9" s="31">
        <v>189148.05959046178</v>
      </c>
      <c r="H9" s="31">
        <v>932767.40900000022</v>
      </c>
      <c r="I9" s="31">
        <v>149490.88400000019</v>
      </c>
      <c r="J9" s="31">
        <f t="shared" si="1"/>
        <v>39657.175590461586</v>
      </c>
      <c r="K9" s="31">
        <f t="shared" si="2"/>
        <v>-39657.175590461586</v>
      </c>
      <c r="L9" s="31">
        <f t="shared" si="0"/>
        <v>-46945.9024820989</v>
      </c>
      <c r="M9" s="31">
        <v>-25869.4306201209</v>
      </c>
      <c r="N9" s="31">
        <v>18623.122231484998</v>
      </c>
      <c r="O9" s="31">
        <v>241468.16064767301</v>
      </c>
      <c r="P9" s="31"/>
      <c r="Q9" s="31"/>
      <c r="R9" s="224"/>
      <c r="S9" s="31">
        <v>1588.56</v>
      </c>
      <c r="T9" s="31">
        <v>8.9397887806885059</v>
      </c>
      <c r="U9" s="31">
        <v>162.89374999999998</v>
      </c>
      <c r="V9" s="31">
        <v>19.979488015431524</v>
      </c>
      <c r="W9" s="31">
        <v>25.128272979211541</v>
      </c>
      <c r="X9" s="31">
        <v>1.8147249999999999</v>
      </c>
      <c r="Y9" s="31">
        <v>1.7889999999999999</v>
      </c>
      <c r="Z9" s="31">
        <v>224.56228338186955</v>
      </c>
      <c r="AA9" s="224">
        <v>1034.2868525896415</v>
      </c>
      <c r="AB9" s="224">
        <v>19.34</v>
      </c>
      <c r="AC9" s="224">
        <v>17.899999999999999</v>
      </c>
      <c r="AD9" s="224">
        <v>34.234427129931603</v>
      </c>
      <c r="AE9" s="224">
        <v>250.23351955549799</v>
      </c>
      <c r="AF9" s="31">
        <v>62.805923245145678</v>
      </c>
      <c r="AG9" s="31">
        <v>10.915741196662843</v>
      </c>
      <c r="AH9" s="225">
        <v>74902.639249999993</v>
      </c>
      <c r="AI9" s="225">
        <v>66726.460999999996</v>
      </c>
      <c r="AJ9" s="225">
        <v>119260.47</v>
      </c>
      <c r="AK9" s="225">
        <v>170669.24111257261</v>
      </c>
      <c r="AL9" s="31">
        <v>10.908638852134054</v>
      </c>
      <c r="AM9" s="38">
        <v>66397.150252646272</v>
      </c>
      <c r="AN9" s="31">
        <v>2.4322723699814115</v>
      </c>
      <c r="AO9" s="212"/>
      <c r="AP9" s="226">
        <v>5.4158525396825397</v>
      </c>
      <c r="AQ9" s="227">
        <v>5.6461354581673309</v>
      </c>
      <c r="AR9" s="228">
        <v>8.1868799999999894E-2</v>
      </c>
      <c r="AS9" s="228">
        <v>7.7451200000000026E-2</v>
      </c>
      <c r="AT9" s="212"/>
      <c r="AU9" s="52"/>
      <c r="AV9" s="227"/>
      <c r="AW9" s="227">
        <v>22.300352167837357</v>
      </c>
      <c r="AX9" s="227"/>
      <c r="AY9" s="249">
        <v>22.300352167837357</v>
      </c>
    </row>
    <row r="10" spans="1:51" x14ac:dyDescent="0.25">
      <c r="A10" s="253">
        <v>2000</v>
      </c>
      <c r="B10" s="31">
        <v>2706891.6196534098</v>
      </c>
      <c r="C10" s="31">
        <v>4.3879494436487931</v>
      </c>
      <c r="D10" s="31">
        <v>1199092.0709402107</v>
      </c>
      <c r="E10" s="31">
        <v>5.6060651527174059</v>
      </c>
      <c r="F10" s="31">
        <v>219487.66299999997</v>
      </c>
      <c r="G10" s="31">
        <v>226665.8043145902</v>
      </c>
      <c r="H10" s="31">
        <v>1167310.9380000033</v>
      </c>
      <c r="I10" s="31">
        <v>167741.24300000313</v>
      </c>
      <c r="J10" s="31">
        <f t="shared" si="1"/>
        <v>58924.561314587074</v>
      </c>
      <c r="K10" s="31">
        <f t="shared" si="2"/>
        <v>-58924.561314587074</v>
      </c>
      <c r="L10" s="31">
        <f t="shared" si="0"/>
        <v>-45377.312524713263</v>
      </c>
      <c r="M10" s="31">
        <v>-24793.5230641575</v>
      </c>
      <c r="N10" s="31">
        <v>17560.489188759999</v>
      </c>
      <c r="O10" s="31">
        <v>236156.346041571</v>
      </c>
      <c r="P10" s="31"/>
      <c r="Q10" s="31"/>
      <c r="R10" s="224"/>
      <c r="S10" s="31">
        <v>1683.47</v>
      </c>
      <c r="T10" s="31">
        <v>5.9745933423981601</v>
      </c>
      <c r="U10" s="31">
        <v>185.32708333333335</v>
      </c>
      <c r="V10" s="31">
        <v>9.8065633721489789</v>
      </c>
      <c r="W10" s="31">
        <v>17.319310941943165</v>
      </c>
      <c r="X10" s="31">
        <v>1.8302083333333334</v>
      </c>
      <c r="Y10" s="31">
        <v>1.9554</v>
      </c>
      <c r="Z10" s="31">
        <v>198.89447759069094</v>
      </c>
      <c r="AA10" s="224">
        <v>727.3359375</v>
      </c>
      <c r="AB10" s="224">
        <v>30.38</v>
      </c>
      <c r="AC10" s="224">
        <v>28.66</v>
      </c>
      <c r="AD10" s="224">
        <v>36.186695165986301</v>
      </c>
      <c r="AE10" s="224">
        <v>266.25732057409101</v>
      </c>
      <c r="AF10" s="31">
        <v>64.190885883689958</v>
      </c>
      <c r="AG10" s="31">
        <v>10.962196036278016</v>
      </c>
      <c r="AH10" s="225">
        <v>79210.285250000001</v>
      </c>
      <c r="AI10" s="225">
        <v>70527.098499999993</v>
      </c>
      <c r="AJ10" s="225">
        <v>123398.02475000001</v>
      </c>
      <c r="AK10" s="225">
        <v>173448.34599999999</v>
      </c>
      <c r="AL10" s="31">
        <v>10.950043584548386</v>
      </c>
      <c r="AM10" s="38">
        <v>70179.030940078053</v>
      </c>
      <c r="AN10" s="31">
        <v>2.5516802394012879</v>
      </c>
      <c r="AO10" s="212"/>
      <c r="AP10" s="226">
        <v>6.5358561507936512</v>
      </c>
      <c r="AQ10" s="227">
        <v>6.0302788844621515</v>
      </c>
      <c r="AR10" s="228">
        <v>6.252400000000001E-2</v>
      </c>
      <c r="AS10" s="228">
        <v>5.9371999999999994E-2</v>
      </c>
      <c r="AT10" s="212"/>
      <c r="AU10" s="229">
        <v>173448346</v>
      </c>
      <c r="AV10" s="227"/>
      <c r="AW10" s="227">
        <v>15.098163338920884</v>
      </c>
      <c r="AX10" s="227">
        <v>32.497142857142855</v>
      </c>
      <c r="AY10" s="249">
        <v>15.098163338920884</v>
      </c>
    </row>
    <row r="11" spans="1:51" x14ac:dyDescent="0.25">
      <c r="A11" s="253">
        <v>2001</v>
      </c>
      <c r="B11" s="31">
        <v>2744514.6089475495</v>
      </c>
      <c r="C11" s="31">
        <v>1.389896404458085</v>
      </c>
      <c r="D11" s="31">
        <v>1315755.4678309315</v>
      </c>
      <c r="E11" s="31">
        <v>8.2250943164335695</v>
      </c>
      <c r="F11" s="31">
        <v>242336.97999999998</v>
      </c>
      <c r="G11" s="31">
        <v>246597.05158168997</v>
      </c>
      <c r="H11" s="31">
        <v>1276857.3310000037</v>
      </c>
      <c r="I11" s="31">
        <v>178846.18800000357</v>
      </c>
      <c r="J11" s="31">
        <f t="shared" si="1"/>
        <v>67750.863581686397</v>
      </c>
      <c r="K11" s="31">
        <f t="shared" si="2"/>
        <v>-67750.863581686397</v>
      </c>
      <c r="L11" s="31">
        <f t="shared" si="0"/>
        <v>-55755.579231759744</v>
      </c>
      <c r="M11" s="31">
        <v>-23721.404236847</v>
      </c>
      <c r="N11" s="31">
        <v>19402.258664512879</v>
      </c>
      <c r="O11" s="31">
        <v>226067.25321181101</v>
      </c>
      <c r="P11" s="31">
        <v>261833.93822862193</v>
      </c>
      <c r="Q11" s="31">
        <v>370712.34799590235</v>
      </c>
      <c r="R11" s="230">
        <f>N11/Q11</f>
        <v>5.2337772856509604E-2</v>
      </c>
      <c r="S11" s="31">
        <v>1812.65</v>
      </c>
      <c r="T11" s="31">
        <v>7.6734364140733202</v>
      </c>
      <c r="U11" s="31">
        <v>204.52891666666667</v>
      </c>
      <c r="V11" s="31">
        <v>10.396968603392276</v>
      </c>
      <c r="W11" s="31">
        <v>17.285289905256906</v>
      </c>
      <c r="X11" s="31">
        <v>2.3504333333333332</v>
      </c>
      <c r="Y11" s="31">
        <v>2.3203999999999998</v>
      </c>
      <c r="Z11" s="31">
        <v>230.61989739061508</v>
      </c>
      <c r="AA11" s="224">
        <v>889.74131274131275</v>
      </c>
      <c r="AB11" s="224">
        <v>25.98</v>
      </c>
      <c r="AC11" s="224">
        <v>24.46</v>
      </c>
      <c r="AD11" s="224">
        <v>39.215492742683097</v>
      </c>
      <c r="AE11" s="224">
        <v>255.73428778250999</v>
      </c>
      <c r="AF11" s="31">
        <v>62.983025522018927</v>
      </c>
      <c r="AG11" s="31">
        <v>10.323426908576682</v>
      </c>
      <c r="AH11" s="225">
        <v>79731.523000000001</v>
      </c>
      <c r="AI11" s="225">
        <v>71500.497499999998</v>
      </c>
      <c r="AJ11" s="225">
        <v>126592.0815</v>
      </c>
      <c r="AK11" s="225">
        <v>175885.22899999999</v>
      </c>
      <c r="AL11" s="31">
        <v>10.309305837412476</v>
      </c>
      <c r="AM11" s="38">
        <v>71147.625738482529</v>
      </c>
      <c r="AN11" s="31">
        <v>2.8066610579911511</v>
      </c>
      <c r="AO11" s="231">
        <v>862.5</v>
      </c>
      <c r="AP11" s="226">
        <v>3.777013557312253</v>
      </c>
      <c r="AQ11" s="227">
        <v>5.0206854838709676</v>
      </c>
      <c r="AR11" s="228">
        <v>6.3198000000000004E-2</v>
      </c>
      <c r="AS11" s="228">
        <v>4.320680000000001E-2</v>
      </c>
      <c r="AT11" s="231">
        <v>862.5</v>
      </c>
      <c r="AU11" s="229">
        <v>175885229</v>
      </c>
      <c r="AV11" s="227"/>
      <c r="AW11" s="227">
        <v>17.256650880530611</v>
      </c>
      <c r="AX11" s="227">
        <v>33.267500000000005</v>
      </c>
      <c r="AY11" s="249">
        <v>17.256650880530611</v>
      </c>
    </row>
    <row r="12" spans="1:51" x14ac:dyDescent="0.25">
      <c r="A12" s="253">
        <v>2002</v>
      </c>
      <c r="B12" s="31">
        <v>2828317.3156870594</v>
      </c>
      <c r="C12" s="31">
        <v>3.0534618568361651</v>
      </c>
      <c r="D12" s="31">
        <v>1488787.2551583666</v>
      </c>
      <c r="E12" s="31">
        <v>9.7981122343127538</v>
      </c>
      <c r="F12" s="31">
        <v>266883.73499999993</v>
      </c>
      <c r="G12" s="31">
        <v>259779.67150774473</v>
      </c>
      <c r="H12" s="31">
        <v>1446105.4549999987</v>
      </c>
      <c r="I12" s="31">
        <v>229645.71399999844</v>
      </c>
      <c r="J12" s="31">
        <f t="shared" si="1"/>
        <v>30133.957507746294</v>
      </c>
      <c r="K12" s="31">
        <f t="shared" si="2"/>
        <v>-30133.957507746294</v>
      </c>
      <c r="L12" s="31">
        <f t="shared" si="0"/>
        <v>-23651.984960317768</v>
      </c>
      <c r="M12" s="31">
        <v>-8096.8060388264103</v>
      </c>
      <c r="N12" s="31">
        <v>17819.797705744473</v>
      </c>
      <c r="O12" s="31">
        <v>227689.387994555</v>
      </c>
      <c r="P12" s="31">
        <v>227081.69290374045</v>
      </c>
      <c r="Q12" s="31">
        <v>341688.40305487631</v>
      </c>
      <c r="R12" s="230">
        <f t="shared" ref="R12:R28" si="3">N12/Q12</f>
        <v>5.2152187625994884E-2</v>
      </c>
      <c r="S12" s="31">
        <v>2039.78</v>
      </c>
      <c r="T12" s="31">
        <v>12.530273356687704</v>
      </c>
      <c r="U12" s="31">
        <v>232.14941666666667</v>
      </c>
      <c r="V12" s="31">
        <v>26.41066233299243</v>
      </c>
      <c r="W12" s="31">
        <v>19.107361756285357</v>
      </c>
      <c r="X12" s="31">
        <v>2.9211499999999999</v>
      </c>
      <c r="Y12" s="31">
        <v>3.5333000000000001</v>
      </c>
      <c r="Z12" s="31">
        <v>241.53733989680168</v>
      </c>
      <c r="AA12" s="224">
        <v>1364.3976833976833</v>
      </c>
      <c r="AB12" s="224">
        <v>26.18</v>
      </c>
      <c r="AC12" s="224">
        <v>24.99</v>
      </c>
      <c r="AD12" s="224">
        <v>38.727421118211403</v>
      </c>
      <c r="AE12" s="224">
        <v>280.99732370543501</v>
      </c>
      <c r="AF12" s="31">
        <v>63.440983760575698</v>
      </c>
      <c r="AG12" s="31">
        <v>10.621544362476843</v>
      </c>
      <c r="AH12" s="225">
        <v>82261.232000000004</v>
      </c>
      <c r="AI12" s="225">
        <v>73523.818750000006</v>
      </c>
      <c r="AJ12" s="225">
        <v>129665.75725</v>
      </c>
      <c r="AK12" s="225">
        <v>178276.128</v>
      </c>
      <c r="AL12" s="31">
        <v>10.613649593928965</v>
      </c>
      <c r="AM12" s="38">
        <v>73127.908775933029</v>
      </c>
      <c r="AN12" s="31">
        <v>3.2451981343238043</v>
      </c>
      <c r="AO12" s="231">
        <v>2290</v>
      </c>
      <c r="AP12" s="226">
        <v>1.7949346428571429</v>
      </c>
      <c r="AQ12" s="227">
        <v>4.6130800000000001</v>
      </c>
      <c r="AR12" s="228">
        <v>6.826798418972331E-2</v>
      </c>
      <c r="AS12" s="228">
        <v>6.544347826086952E-2</v>
      </c>
      <c r="AT12" s="231">
        <v>2290</v>
      </c>
      <c r="AU12" s="229">
        <v>178276128</v>
      </c>
      <c r="AV12" s="227"/>
      <c r="AW12" s="227">
        <v>19.362781884441905</v>
      </c>
      <c r="AX12" s="227">
        <v>33.535000000000004</v>
      </c>
      <c r="AY12" s="249">
        <v>19.362781884441905</v>
      </c>
    </row>
    <row r="13" spans="1:51" x14ac:dyDescent="0.25">
      <c r="A13" s="253">
        <v>2003</v>
      </c>
      <c r="B13" s="31">
        <v>2860583.5798016815</v>
      </c>
      <c r="C13" s="31">
        <v>1.1408289987710845</v>
      </c>
      <c r="D13" s="31">
        <v>1717950.3964244905</v>
      </c>
      <c r="E13" s="31">
        <v>14.091021527267273</v>
      </c>
      <c r="F13" s="31">
        <v>285261.51800000021</v>
      </c>
      <c r="G13" s="31">
        <v>289589.54515402863</v>
      </c>
      <c r="H13" s="31">
        <v>1672181.894999997</v>
      </c>
      <c r="I13" s="31">
        <v>281979.85999999719</v>
      </c>
      <c r="J13" s="31">
        <f t="shared" si="1"/>
        <v>7609.6851540314383</v>
      </c>
      <c r="K13" s="31">
        <f t="shared" si="2"/>
        <v>-7609.6851540314383</v>
      </c>
      <c r="L13" s="31">
        <f t="shared" si="0"/>
        <v>11574.514317610747</v>
      </c>
      <c r="M13" s="31">
        <v>3760.0548956217199</v>
      </c>
      <c r="N13" s="31">
        <v>18243.607587194663</v>
      </c>
      <c r="O13" s="31">
        <v>235414.12782667301</v>
      </c>
      <c r="P13" s="31">
        <v>267167.12272269535</v>
      </c>
      <c r="Q13" s="31">
        <v>403647.04837337689</v>
      </c>
      <c r="R13" s="230">
        <f t="shared" si="3"/>
        <v>4.5196930488437946E-2</v>
      </c>
      <c r="S13" s="31">
        <v>2229.4899999999998</v>
      </c>
      <c r="T13" s="31">
        <v>9.3005128004000284</v>
      </c>
      <c r="U13" s="31">
        <v>285.07349999999997</v>
      </c>
      <c r="V13" s="31">
        <v>7.6729271644525809</v>
      </c>
      <c r="W13" s="31">
        <v>23.247784753340682</v>
      </c>
      <c r="X13" s="31">
        <v>3.0782833333333333</v>
      </c>
      <c r="Y13" s="31">
        <v>2.8892000000000002</v>
      </c>
      <c r="Z13" s="31">
        <v>207.14916805552434</v>
      </c>
      <c r="AA13" s="224">
        <v>834.88759689922483</v>
      </c>
      <c r="AB13" s="224">
        <v>31.08</v>
      </c>
      <c r="AC13" s="224">
        <v>28.85</v>
      </c>
      <c r="AD13" s="224">
        <v>40.129131792637203</v>
      </c>
      <c r="AE13" s="224">
        <v>331.58343640864598</v>
      </c>
      <c r="AF13" s="31">
        <v>63.22134337712049</v>
      </c>
      <c r="AG13" s="31">
        <v>10.687988540188165</v>
      </c>
      <c r="AH13" s="225">
        <v>83929.475750000012</v>
      </c>
      <c r="AI13" s="225">
        <v>74959.103000000003</v>
      </c>
      <c r="AJ13" s="225">
        <v>132754.9705</v>
      </c>
      <c r="AK13" s="225">
        <v>180619.10800000001</v>
      </c>
      <c r="AL13" s="31">
        <v>10.677696636409291</v>
      </c>
      <c r="AM13" s="38">
        <v>74589.162570561748</v>
      </c>
      <c r="AN13" s="31">
        <v>2.5895915663497098</v>
      </c>
      <c r="AO13" s="231">
        <v>403.92</v>
      </c>
      <c r="AP13" s="226">
        <v>1.2143087747035572</v>
      </c>
      <c r="AQ13" s="227">
        <v>4.0138800000000003</v>
      </c>
      <c r="AR13" s="228">
        <v>7.7175098814229126E-2</v>
      </c>
      <c r="AS13" s="228">
        <v>7.2125691699604769E-2</v>
      </c>
      <c r="AT13" s="231">
        <v>403.92</v>
      </c>
      <c r="AU13" s="229">
        <v>180619108</v>
      </c>
      <c r="AV13" s="227"/>
      <c r="AW13" s="227">
        <v>18.345645894592455</v>
      </c>
      <c r="AX13" s="227">
        <v>36.712499999999999</v>
      </c>
      <c r="AY13" s="249">
        <v>18.345645894592455</v>
      </c>
    </row>
    <row r="14" spans="1:51" x14ac:dyDescent="0.25">
      <c r="A14" s="253">
        <v>2004</v>
      </c>
      <c r="B14" s="31">
        <v>3025352.1824060818</v>
      </c>
      <c r="C14" s="31">
        <v>5.7599646368599906</v>
      </c>
      <c r="D14" s="31">
        <v>1957751.2129625666</v>
      </c>
      <c r="E14" s="31">
        <v>7.7520607594630349</v>
      </c>
      <c r="F14" s="31">
        <v>339087.07800000015</v>
      </c>
      <c r="G14" s="31">
        <v>350683.52398705878</v>
      </c>
      <c r="H14" s="31">
        <v>1909378.6009999912</v>
      </c>
      <c r="I14" s="31">
        <v>369134.2529999917</v>
      </c>
      <c r="J14" s="31">
        <f t="shared" si="1"/>
        <v>-18450.729012932919</v>
      </c>
      <c r="K14" s="31">
        <f t="shared" si="2"/>
        <v>18450.729012932919</v>
      </c>
      <c r="L14" s="31">
        <f t="shared" si="0"/>
        <v>33199.672757095184</v>
      </c>
      <c r="M14" s="31">
        <v>11346.759507993</v>
      </c>
      <c r="N14" s="31">
        <v>20287.553328039845</v>
      </c>
      <c r="O14" s="31">
        <v>220182.31478142901</v>
      </c>
      <c r="P14" s="31">
        <v>281497.13030350767</v>
      </c>
      <c r="Q14" s="31">
        <v>442867.86315554683</v>
      </c>
      <c r="R14" s="230">
        <f t="shared" si="3"/>
        <v>4.5809495372921928E-2</v>
      </c>
      <c r="S14" s="31">
        <v>2398.92</v>
      </c>
      <c r="T14" s="31">
        <v>7.5994958488264208</v>
      </c>
      <c r="U14" s="31">
        <v>311.87575000000004</v>
      </c>
      <c r="V14" s="31">
        <v>12.13571580514785</v>
      </c>
      <c r="W14" s="31">
        <v>16.173997543463049</v>
      </c>
      <c r="X14" s="31">
        <v>2.9259166666666667</v>
      </c>
      <c r="Y14" s="31">
        <v>2.6543999999999999</v>
      </c>
      <c r="Z14" s="31">
        <v>185.04248846062058</v>
      </c>
      <c r="AA14" s="224">
        <v>540.29230769230765</v>
      </c>
      <c r="AB14" s="224">
        <v>41.51</v>
      </c>
      <c r="AC14" s="224">
        <v>38.26</v>
      </c>
      <c r="AD14" s="224">
        <v>44.574561820459301</v>
      </c>
      <c r="AE14" s="224">
        <v>360.47765693854302</v>
      </c>
      <c r="AF14" s="31">
        <v>63.442135545472055</v>
      </c>
      <c r="AG14" s="31">
        <v>10.344212485605075</v>
      </c>
      <c r="AH14" s="225">
        <v>86646.885999999999</v>
      </c>
      <c r="AI14" s="225">
        <v>77683.948000000004</v>
      </c>
      <c r="AJ14" s="225">
        <v>136576.24425000002</v>
      </c>
      <c r="AK14" s="225">
        <v>182911.48699999999</v>
      </c>
      <c r="AL14" s="31">
        <v>10.340566089131547</v>
      </c>
      <c r="AM14" s="38">
        <v>77300.559539520982</v>
      </c>
      <c r="AN14" s="31">
        <v>2.5992147814939521</v>
      </c>
      <c r="AO14" s="231">
        <v>304.5</v>
      </c>
      <c r="AP14" s="226">
        <v>1.6243383858267717</v>
      </c>
      <c r="AQ14" s="227">
        <v>4.2713200000000002</v>
      </c>
      <c r="AR14" s="228">
        <v>5.6865079365079375E-2</v>
      </c>
      <c r="AS14" s="228">
        <v>7.0355952380952366E-2</v>
      </c>
      <c r="AT14" s="231">
        <v>304.5</v>
      </c>
      <c r="AU14" s="229">
        <v>182911487</v>
      </c>
      <c r="AV14" s="227"/>
      <c r="AW14" s="227">
        <v>13.824563720341279</v>
      </c>
      <c r="AX14" s="227">
        <v>30.298333333333332</v>
      </c>
      <c r="AY14" s="249">
        <v>13.824563720341279</v>
      </c>
    </row>
    <row r="15" spans="1:51" x14ac:dyDescent="0.25">
      <c r="A15" s="253">
        <v>2005</v>
      </c>
      <c r="B15" s="31">
        <v>3122227.9546322366</v>
      </c>
      <c r="C15" s="31">
        <v>3.2021320621624056</v>
      </c>
      <c r="D15" s="31">
        <v>2170584.503422142</v>
      </c>
      <c r="E15" s="31">
        <v>7.4312247547853048</v>
      </c>
      <c r="F15" s="31">
        <v>370218.88600000017</v>
      </c>
      <c r="G15" s="31">
        <v>373446.53422931407</v>
      </c>
      <c r="H15" s="31">
        <v>2116426.0589999924</v>
      </c>
      <c r="I15" s="31">
        <v>393106.70199999271</v>
      </c>
      <c r="J15" s="31">
        <f t="shared" si="1"/>
        <v>-19660.167770678643</v>
      </c>
      <c r="K15" s="31">
        <f t="shared" si="2"/>
        <v>19660.167770678643</v>
      </c>
      <c r="L15" s="31">
        <f t="shared" si="0"/>
        <v>32990.087720168965</v>
      </c>
      <c r="M15" s="31">
        <v>13547.2242993203</v>
      </c>
      <c r="N15" s="31">
        <v>25766.662705541963</v>
      </c>
      <c r="O15" s="31">
        <v>187987.424892857</v>
      </c>
      <c r="P15" s="31">
        <v>299222.0248782282</v>
      </c>
      <c r="Q15" s="31">
        <v>481252.37075060327</v>
      </c>
      <c r="R15" s="230">
        <f t="shared" si="3"/>
        <v>5.3540853555389296E-2</v>
      </c>
      <c r="S15" s="31">
        <v>2535.4</v>
      </c>
      <c r="T15" s="31">
        <v>5.6892268187350936</v>
      </c>
      <c r="U15" s="31">
        <v>330.48066666666665</v>
      </c>
      <c r="V15" s="31">
        <v>1.2244785563269245</v>
      </c>
      <c r="W15" s="31">
        <v>18.99957923033968</v>
      </c>
      <c r="X15" s="31">
        <v>2.4351916666666664</v>
      </c>
      <c r="Y15" s="31">
        <v>2.3407</v>
      </c>
      <c r="Z15" s="31">
        <v>152.56687893714133</v>
      </c>
      <c r="AA15" s="224">
        <v>398.03461538461539</v>
      </c>
      <c r="AB15" s="224">
        <v>56.64</v>
      </c>
      <c r="AC15" s="224">
        <v>54.57</v>
      </c>
      <c r="AD15" s="224">
        <v>74.112651589445903</v>
      </c>
      <c r="AE15" s="224">
        <v>313.197215130399</v>
      </c>
      <c r="AF15" s="31">
        <v>64.045291056862595</v>
      </c>
      <c r="AG15" s="31">
        <v>10.161675815273707</v>
      </c>
      <c r="AH15" s="225">
        <v>89476.508750000008</v>
      </c>
      <c r="AI15" s="225">
        <v>80384.195999999996</v>
      </c>
      <c r="AJ15" s="225">
        <v>139708.17725000001</v>
      </c>
      <c r="AK15" s="225">
        <v>185150.80600000001</v>
      </c>
      <c r="AL15" s="31">
        <v>10.152214437002176</v>
      </c>
      <c r="AM15" s="38">
        <v>79987.48130417295</v>
      </c>
      <c r="AN15" s="31">
        <v>2.6229937779827388</v>
      </c>
      <c r="AO15" s="231">
        <v>225.071</v>
      </c>
      <c r="AP15" s="226">
        <v>3.5664985714285713</v>
      </c>
      <c r="AQ15" s="227">
        <v>4.2888799999999998</v>
      </c>
      <c r="AR15" s="228">
        <v>6.4378087649402393E-2</v>
      </c>
      <c r="AS15" s="228">
        <v>5.6505179282868502E-2</v>
      </c>
      <c r="AT15" s="231">
        <v>225.071</v>
      </c>
      <c r="AU15" s="229">
        <v>185150806</v>
      </c>
      <c r="AV15" s="227"/>
      <c r="AW15" s="227">
        <v>15.041409203251725</v>
      </c>
      <c r="AX15" s="227">
        <v>32.164166666666674</v>
      </c>
      <c r="AY15" s="249">
        <v>15.041409203251725</v>
      </c>
    </row>
    <row r="16" spans="1:51" x14ac:dyDescent="0.25">
      <c r="A16" s="253">
        <v>2006</v>
      </c>
      <c r="B16" s="31">
        <v>3245930.2736638468</v>
      </c>
      <c r="C16" s="31">
        <v>3.961988708994852</v>
      </c>
      <c r="D16" s="31">
        <v>2409449.9220720553</v>
      </c>
      <c r="E16" s="31">
        <v>6.7742741190970719</v>
      </c>
      <c r="F16" s="31">
        <v>414673.54500000004</v>
      </c>
      <c r="G16" s="31">
        <v>429279.0165279145</v>
      </c>
      <c r="H16" s="31">
        <v>2358482.8760000216</v>
      </c>
      <c r="I16" s="31">
        <v>443534.15500002174</v>
      </c>
      <c r="J16" s="31">
        <f t="shared" si="1"/>
        <v>-14255.138472107239</v>
      </c>
      <c r="K16" s="31">
        <f t="shared" si="2"/>
        <v>14255.138472107239</v>
      </c>
      <c r="L16" s="31">
        <f t="shared" si="0"/>
        <v>28354.735309595289</v>
      </c>
      <c r="M16" s="31">
        <v>13029.9202985101</v>
      </c>
      <c r="N16" s="31">
        <v>27162.505331003191</v>
      </c>
      <c r="O16" s="31">
        <v>199372.20379887099</v>
      </c>
      <c r="P16" s="31">
        <v>349896.59053105337</v>
      </c>
      <c r="Q16" s="31">
        <v>603413.92862842837</v>
      </c>
      <c r="R16" s="230">
        <f t="shared" si="3"/>
        <v>4.5014713851143764E-2</v>
      </c>
      <c r="S16" s="31">
        <v>2615.0500000000002</v>
      </c>
      <c r="T16" s="31">
        <v>3.1415161315768714</v>
      </c>
      <c r="U16" s="31">
        <v>336.18166666666667</v>
      </c>
      <c r="V16" s="31">
        <v>3.79312950564481</v>
      </c>
      <c r="W16" s="31">
        <v>15.027733540237008</v>
      </c>
      <c r="X16" s="31">
        <v>2.1761249999999999</v>
      </c>
      <c r="Y16" s="31">
        <v>2.1379999999999999</v>
      </c>
      <c r="Z16" s="31">
        <v>139.45445492535885</v>
      </c>
      <c r="AA16" s="224">
        <v>235.42857142857142</v>
      </c>
      <c r="AB16" s="224">
        <v>66.05</v>
      </c>
      <c r="AC16" s="224">
        <v>65.16</v>
      </c>
      <c r="AD16" s="224">
        <v>77.100297692475607</v>
      </c>
      <c r="AE16" s="224">
        <v>298.74048640158497</v>
      </c>
      <c r="AF16" s="31">
        <v>63.784982515717608</v>
      </c>
      <c r="AG16" s="31">
        <v>9.9169241989835797</v>
      </c>
      <c r="AH16" s="225">
        <v>90670.416750000004</v>
      </c>
      <c r="AI16" s="225">
        <v>81678.700249999994</v>
      </c>
      <c r="AJ16" s="225">
        <v>142150.1005</v>
      </c>
      <c r="AK16" s="225">
        <v>187335.13699999999</v>
      </c>
      <c r="AL16" s="31">
        <v>9.9099360413763957</v>
      </c>
      <c r="AM16" s="38">
        <v>81275.597199092852</v>
      </c>
      <c r="AN16" s="31">
        <v>2.9073850249959761</v>
      </c>
      <c r="AO16" s="231">
        <v>995.83</v>
      </c>
      <c r="AP16" s="226">
        <v>5.1967589682539685</v>
      </c>
      <c r="AQ16" s="227">
        <v>4.7949999999999999</v>
      </c>
      <c r="AR16" s="228">
        <v>5.2019277108433765E-2</v>
      </c>
      <c r="AS16" s="228">
        <v>4.4017269076305252E-2</v>
      </c>
      <c r="AT16" s="231">
        <v>995.83</v>
      </c>
      <c r="AU16" s="229">
        <v>187335137</v>
      </c>
      <c r="AV16" s="227"/>
      <c r="AW16" s="227">
        <v>11.940919013491722</v>
      </c>
      <c r="AX16" s="227">
        <v>28.120833333333337</v>
      </c>
      <c r="AY16" s="249">
        <v>11.940919013491722</v>
      </c>
    </row>
    <row r="17" spans="1:51" x14ac:dyDescent="0.25">
      <c r="A17" s="253">
        <v>2007</v>
      </c>
      <c r="B17" s="31">
        <v>3442954.0412794445</v>
      </c>
      <c r="C17" s="31">
        <v>6.0698706073315236</v>
      </c>
      <c r="D17" s="31">
        <v>2720262.9378383174</v>
      </c>
      <c r="E17" s="31">
        <v>6.4390380892112944</v>
      </c>
      <c r="F17" s="31">
        <v>489532.02700000006</v>
      </c>
      <c r="G17" s="31">
        <v>539137.77937777387</v>
      </c>
      <c r="H17" s="31">
        <v>2670170.1000000141</v>
      </c>
      <c r="I17" s="31">
        <v>526115.01900001452</v>
      </c>
      <c r="J17" s="31">
        <f t="shared" si="1"/>
        <v>13022.760377759347</v>
      </c>
      <c r="K17" s="31">
        <f t="shared" si="2"/>
        <v>-13022.760377759347</v>
      </c>
      <c r="L17" s="31">
        <f t="shared" si="0"/>
        <v>794.78433065187767</v>
      </c>
      <c r="M17" s="31">
        <v>408.03071618651001</v>
      </c>
      <c r="N17" s="31">
        <v>29449.880104390297</v>
      </c>
      <c r="O17" s="31">
        <v>240495.35462153901</v>
      </c>
      <c r="P17" s="31">
        <v>495454.51869040687</v>
      </c>
      <c r="Q17" s="31">
        <v>889833.30979769106</v>
      </c>
      <c r="R17" s="230">
        <f t="shared" si="3"/>
        <v>3.3095951545223566E-2</v>
      </c>
      <c r="S17" s="31">
        <v>2731.62</v>
      </c>
      <c r="T17" s="31">
        <v>4.4576585533737223</v>
      </c>
      <c r="U17" s="31">
        <v>353.26541666666668</v>
      </c>
      <c r="V17" s="31">
        <v>7.8923304522051207</v>
      </c>
      <c r="W17" s="31">
        <v>11.816177062929567</v>
      </c>
      <c r="X17" s="31">
        <v>1.9478541666666667</v>
      </c>
      <c r="Y17" s="31">
        <v>1.7713000000000001</v>
      </c>
      <c r="Z17" s="31">
        <v>122.87110416018641</v>
      </c>
      <c r="AA17" s="224">
        <v>180.62790697674419</v>
      </c>
      <c r="AB17" s="224">
        <v>72.34</v>
      </c>
      <c r="AC17" s="224">
        <v>72.44</v>
      </c>
      <c r="AD17" s="224">
        <v>128.87757304279299</v>
      </c>
      <c r="AE17" s="224">
        <v>401.45078015736601</v>
      </c>
      <c r="AF17" s="31">
        <v>63.46652217238578</v>
      </c>
      <c r="AG17" s="31">
        <v>9.3688225035579507</v>
      </c>
      <c r="AH17" s="225">
        <v>91940.057000000001</v>
      </c>
      <c r="AI17" s="225">
        <v>83326.356249999997</v>
      </c>
      <c r="AJ17" s="225">
        <v>144863.86499999999</v>
      </c>
      <c r="AK17" s="225">
        <v>189462.755</v>
      </c>
      <c r="AL17" s="31">
        <v>9.3628291535165236</v>
      </c>
      <c r="AM17" s="38">
        <v>82915.121507688236</v>
      </c>
      <c r="AN17" s="31">
        <v>2.836656787657426</v>
      </c>
      <c r="AO17" s="231">
        <v>103</v>
      </c>
      <c r="AP17" s="226">
        <v>5.2969900000000001</v>
      </c>
      <c r="AQ17" s="227">
        <v>4.6346613545816737</v>
      </c>
      <c r="AR17" s="228">
        <v>4.001840000000001E-2</v>
      </c>
      <c r="AS17" s="228">
        <v>3.579679999999999E-2</v>
      </c>
      <c r="AT17" s="231">
        <v>103</v>
      </c>
      <c r="AU17" s="229">
        <v>189462755</v>
      </c>
      <c r="AV17" s="227"/>
      <c r="AW17" s="227">
        <v>9.4876893231208062</v>
      </c>
      <c r="AX17" s="227">
        <v>23.69583333333334</v>
      </c>
      <c r="AY17" s="249">
        <v>9.4876893231208062</v>
      </c>
    </row>
    <row r="18" spans="1:51" x14ac:dyDescent="0.25">
      <c r="A18" s="253">
        <v>2008</v>
      </c>
      <c r="B18" s="31">
        <v>3618344.8493311633</v>
      </c>
      <c r="C18" s="31">
        <v>5.0941954481199332</v>
      </c>
      <c r="D18" s="31">
        <v>3109803.0890462874</v>
      </c>
      <c r="E18" s="31">
        <v>8.7785527221761583</v>
      </c>
      <c r="F18" s="31">
        <v>602845.57800000045</v>
      </c>
      <c r="G18" s="31">
        <v>672320.23524483817</v>
      </c>
      <c r="H18" s="31">
        <v>3041288.3099999973</v>
      </c>
      <c r="I18" s="31">
        <v>597910.2539999974</v>
      </c>
      <c r="J18" s="31">
        <f t="shared" si="1"/>
        <v>74409.981244840776</v>
      </c>
      <c r="K18" s="31">
        <f t="shared" si="2"/>
        <v>-74409.981244840776</v>
      </c>
      <c r="L18" s="31">
        <f t="shared" si="0"/>
        <v>-56211.950868052569</v>
      </c>
      <c r="M18" s="31">
        <v>-30640.4514425128</v>
      </c>
      <c r="N18" s="31">
        <v>42350.699595410792</v>
      </c>
      <c r="O18" s="31">
        <v>262909.98952002602</v>
      </c>
      <c r="P18" s="31">
        <v>243107.26051753596</v>
      </c>
      <c r="Q18" s="31">
        <v>664757.52192792972</v>
      </c>
      <c r="R18" s="230">
        <f t="shared" si="3"/>
        <v>6.3708492492999994E-2</v>
      </c>
      <c r="S18" s="31">
        <v>2892.86</v>
      </c>
      <c r="T18" s="31">
        <v>5.9027243906546456</v>
      </c>
      <c r="U18" s="31">
        <v>392.94341666666668</v>
      </c>
      <c r="V18" s="31">
        <v>9.0961847308258079</v>
      </c>
      <c r="W18" s="31">
        <v>12.379206278190157</v>
      </c>
      <c r="X18" s="31">
        <v>1.8345666666666667</v>
      </c>
      <c r="Y18" s="31">
        <v>2.3370000000000002</v>
      </c>
      <c r="Z18" s="31">
        <v>107.83235562199508</v>
      </c>
      <c r="AA18" s="224">
        <v>299.94961240310079</v>
      </c>
      <c r="AB18" s="224">
        <v>99.67</v>
      </c>
      <c r="AC18" s="224">
        <v>96.94</v>
      </c>
      <c r="AD18" s="224">
        <v>151.694457527677</v>
      </c>
      <c r="AE18" s="224">
        <v>507.48826798133803</v>
      </c>
      <c r="AF18" s="31">
        <v>63.528893179022361</v>
      </c>
      <c r="AG18" s="31">
        <v>8.3451664808206427</v>
      </c>
      <c r="AH18" s="225">
        <v>93827.001749999996</v>
      </c>
      <c r="AI18" s="225">
        <v>85996.982250000001</v>
      </c>
      <c r="AJ18" s="225">
        <v>147691.85649999999</v>
      </c>
      <c r="AK18" s="225">
        <v>191532.43900000001</v>
      </c>
      <c r="AL18" s="31">
        <v>8.3400605893197373</v>
      </c>
      <c r="AM18" s="38">
        <v>85572.567226598068</v>
      </c>
      <c r="AN18" s="31">
        <v>3.5187592597513664</v>
      </c>
      <c r="AO18" s="231">
        <v>300.51</v>
      </c>
      <c r="AP18" s="226">
        <v>2.9278311023622048</v>
      </c>
      <c r="AQ18" s="227">
        <v>3.6642629482071714</v>
      </c>
      <c r="AR18" s="228">
        <v>4.3628740157480347E-2</v>
      </c>
      <c r="AS18" s="228">
        <v>3.3387007874015731E-2</v>
      </c>
      <c r="AT18" s="231">
        <v>300.51</v>
      </c>
      <c r="AU18" s="229">
        <v>191532439</v>
      </c>
      <c r="AV18" s="227"/>
      <c r="AW18" s="227">
        <v>11.374515298128628</v>
      </c>
      <c r="AX18" s="227">
        <v>25.449166666666667</v>
      </c>
      <c r="AY18" s="249">
        <v>11.374515298128628</v>
      </c>
    </row>
    <row r="19" spans="1:51" x14ac:dyDescent="0.25">
      <c r="A19" s="253">
        <v>2009</v>
      </c>
      <c r="B19" s="31">
        <v>3613792.5372010758</v>
      </c>
      <c r="C19" s="31">
        <v>-0.12581200299162276</v>
      </c>
      <c r="D19" s="31">
        <v>3333039.3554224167</v>
      </c>
      <c r="E19" s="31">
        <v>7.3134827459456062</v>
      </c>
      <c r="F19" s="31">
        <v>636675.77499999967</v>
      </c>
      <c r="G19" s="31">
        <v>626482.57837781578</v>
      </c>
      <c r="H19" s="31">
        <v>3265693.5800000061</v>
      </c>
      <c r="I19" s="31">
        <v>545696.87300000584</v>
      </c>
      <c r="J19" s="31">
        <f t="shared" si="1"/>
        <v>80785.705377809936</v>
      </c>
      <c r="K19" s="31">
        <f t="shared" si="2"/>
        <v>-80785.705377809936</v>
      </c>
      <c r="L19" s="31">
        <f t="shared" si="0"/>
        <v>-52459.449621854277</v>
      </c>
      <c r="M19" s="31">
        <v>-26261.238296883399</v>
      </c>
      <c r="N19" s="31">
        <v>35585.698059903385</v>
      </c>
      <c r="O19" s="31">
        <v>277563.31205950101</v>
      </c>
      <c r="P19" s="31">
        <v>559113.72712095082</v>
      </c>
      <c r="Q19" s="31">
        <v>1034918.2083323693</v>
      </c>
      <c r="R19" s="230">
        <f t="shared" si="3"/>
        <v>3.4385034269756372E-2</v>
      </c>
      <c r="S19" s="31">
        <v>3017.59</v>
      </c>
      <c r="T19" s="31">
        <v>4.31165006256784</v>
      </c>
      <c r="U19" s="31">
        <v>399.98250000000002</v>
      </c>
      <c r="V19" s="31">
        <v>-1.4295434021549536</v>
      </c>
      <c r="W19" s="31">
        <v>9.8700453116977513</v>
      </c>
      <c r="X19" s="31">
        <v>1.9976</v>
      </c>
      <c r="Y19" s="31">
        <v>1.7412000000000001</v>
      </c>
      <c r="Z19" s="31">
        <v>114.67982959132907</v>
      </c>
      <c r="AA19" s="224">
        <v>305.79457364341084</v>
      </c>
      <c r="AB19" s="224">
        <v>61.95</v>
      </c>
      <c r="AC19" s="224">
        <v>61.74</v>
      </c>
      <c r="AD19" s="224">
        <v>82.912522141922807</v>
      </c>
      <c r="AE19" s="224">
        <v>439.15948833842202</v>
      </c>
      <c r="AF19" s="31">
        <v>63.73604328426331</v>
      </c>
      <c r="AG19" s="31">
        <v>9.4527908023434684</v>
      </c>
      <c r="AH19" s="225">
        <v>95666.977499999994</v>
      </c>
      <c r="AI19" s="225">
        <v>86623.778250000003</v>
      </c>
      <c r="AJ19" s="225">
        <v>150098.70800000001</v>
      </c>
      <c r="AK19" s="225">
        <v>193543.96900000001</v>
      </c>
      <c r="AL19" s="31">
        <v>9.4457520853659709</v>
      </c>
      <c r="AM19" s="38">
        <v>86196.269894026205</v>
      </c>
      <c r="AN19" s="31">
        <v>4.0174509601450374</v>
      </c>
      <c r="AO19" s="231">
        <v>122.52</v>
      </c>
      <c r="AP19" s="226">
        <v>0.68570731225296444</v>
      </c>
      <c r="AQ19" s="227">
        <v>3.2641200000000001</v>
      </c>
      <c r="AR19" s="228">
        <v>3.508919999999998E-2</v>
      </c>
      <c r="AS19" s="228">
        <v>3.2928000000000013E-2</v>
      </c>
      <c r="AT19" s="231">
        <v>122.52</v>
      </c>
      <c r="AU19" s="229">
        <v>193543969</v>
      </c>
      <c r="AV19" s="227"/>
      <c r="AW19" s="227">
        <v>8.649033960668147</v>
      </c>
      <c r="AX19" s="227">
        <v>23.790000000000003</v>
      </c>
      <c r="AY19" s="249">
        <v>8.649033960668147</v>
      </c>
    </row>
    <row r="20" spans="1:51" x14ac:dyDescent="0.25">
      <c r="A20" s="253">
        <v>2010</v>
      </c>
      <c r="B20" s="31">
        <v>3885847</v>
      </c>
      <c r="C20" s="31">
        <v>7.5282258181216264</v>
      </c>
      <c r="D20" s="31">
        <v>3885847</v>
      </c>
      <c r="E20" s="31">
        <v>8.4233383359818532</v>
      </c>
      <c r="F20" s="31">
        <v>797946</v>
      </c>
      <c r="G20" s="31">
        <v>847166</v>
      </c>
      <c r="H20" s="31">
        <v>3776453</v>
      </c>
      <c r="I20" s="31">
        <v>697320</v>
      </c>
      <c r="J20" s="31">
        <f t="shared" si="1"/>
        <v>149846</v>
      </c>
      <c r="K20" s="31">
        <f t="shared" si="2"/>
        <v>-149846</v>
      </c>
      <c r="L20" s="31">
        <f t="shared" si="0"/>
        <v>-133470.338715711</v>
      </c>
      <c r="M20" s="31">
        <v>-75824.117256979996</v>
      </c>
      <c r="N20" s="31">
        <v>70743.333000629995</v>
      </c>
      <c r="O20" s="31">
        <v>351940.77004770603</v>
      </c>
      <c r="P20" s="31">
        <v>906164.38046108931</v>
      </c>
      <c r="Q20" s="31">
        <v>1485388.1322573507</v>
      </c>
      <c r="R20" s="230">
        <f t="shared" si="3"/>
        <v>4.7626160102087964E-2</v>
      </c>
      <c r="S20" s="31">
        <v>3195.89</v>
      </c>
      <c r="T20" s="31">
        <v>5.9086887217945305</v>
      </c>
      <c r="U20" s="31">
        <v>422.29174999999998</v>
      </c>
      <c r="V20" s="31">
        <v>11.300002258996455</v>
      </c>
      <c r="W20" s="31">
        <v>9.7331181452521509</v>
      </c>
      <c r="X20" s="31">
        <v>1.7602623485</v>
      </c>
      <c r="Y20" s="31">
        <v>1.6661999999999999</v>
      </c>
      <c r="Z20" s="31">
        <v>100.00000000000013</v>
      </c>
      <c r="AA20" s="224">
        <v>203.43410852713177</v>
      </c>
      <c r="AB20" s="224">
        <v>79.48</v>
      </c>
      <c r="AC20" s="224">
        <v>79.61</v>
      </c>
      <c r="AD20" s="224">
        <v>145.863185425686</v>
      </c>
      <c r="AE20" s="224">
        <v>447.10166666666697</v>
      </c>
      <c r="AF20" s="31">
        <v>63.454158374344459</v>
      </c>
      <c r="AG20" s="31">
        <v>8.2451335171435218</v>
      </c>
      <c r="AH20" s="225">
        <v>95821.037750000003</v>
      </c>
      <c r="AI20" s="225">
        <v>87920.465250000008</v>
      </c>
      <c r="AJ20" s="225">
        <v>151008.28724999999</v>
      </c>
      <c r="AK20" s="225">
        <v>194890.682</v>
      </c>
      <c r="AL20" s="31">
        <v>8.2343439756328785</v>
      </c>
      <c r="AM20" s="38">
        <v>87486.557317814106</v>
      </c>
      <c r="AN20" s="31">
        <v>4.5586234548660816</v>
      </c>
      <c r="AO20" s="231">
        <v>111.277</v>
      </c>
      <c r="AP20" s="226">
        <v>0.34360648221343876</v>
      </c>
      <c r="AQ20" s="227">
        <v>3.2150597609561755</v>
      </c>
      <c r="AR20" s="228">
        <v>3.3519920318725097E-2</v>
      </c>
      <c r="AS20" s="228">
        <v>3.2932270916334654E-2</v>
      </c>
      <c r="AT20" s="231">
        <v>111.277</v>
      </c>
      <c r="AU20" s="229">
        <v>194890682</v>
      </c>
      <c r="AV20" s="227"/>
      <c r="AW20" s="227">
        <v>9.5419842737675058</v>
      </c>
      <c r="AX20" s="227">
        <v>21.924166666666665</v>
      </c>
      <c r="AY20" s="249">
        <v>9.5419842737675058</v>
      </c>
    </row>
    <row r="21" spans="1:51" x14ac:dyDescent="0.25">
      <c r="A21" s="253">
        <v>2011</v>
      </c>
      <c r="B21" s="31">
        <v>4040286.9999999995</v>
      </c>
      <c r="C21" s="31">
        <v>3.9744230794470212</v>
      </c>
      <c r="D21" s="31">
        <v>4376382</v>
      </c>
      <c r="E21" s="31">
        <v>8.3185922188201005</v>
      </c>
      <c r="F21" s="31">
        <v>901927</v>
      </c>
      <c r="G21" s="31">
        <v>955201</v>
      </c>
      <c r="H21" s="31">
        <v>4266839</v>
      </c>
      <c r="I21" s="31">
        <v>811987</v>
      </c>
      <c r="J21" s="31">
        <f t="shared" si="1"/>
        <v>143214</v>
      </c>
      <c r="K21" s="31">
        <f t="shared" si="2"/>
        <v>-143214</v>
      </c>
      <c r="L21" s="31">
        <f t="shared" si="0"/>
        <v>-129025.98307017698</v>
      </c>
      <c r="M21" s="31">
        <v>-77032.081257844999</v>
      </c>
      <c r="N21" s="31">
        <v>70297.405085289996</v>
      </c>
      <c r="O21" s="31">
        <v>404116.99425722403</v>
      </c>
      <c r="P21" s="31">
        <v>820350.06108413823</v>
      </c>
      <c r="Q21" s="31">
        <v>1470929.0639800509</v>
      </c>
      <c r="R21" s="230">
        <f t="shared" si="3"/>
        <v>4.7791159211361796E-2</v>
      </c>
      <c r="S21" s="31">
        <v>3403.73</v>
      </c>
      <c r="T21" s="31">
        <v>6.5033527436801686</v>
      </c>
      <c r="U21" s="31">
        <v>458.27858333333336</v>
      </c>
      <c r="V21" s="31">
        <v>4.9972148741506572</v>
      </c>
      <c r="W21" s="31">
        <v>11.595256203912619</v>
      </c>
      <c r="X21" s="31">
        <v>1.6749642611666666</v>
      </c>
      <c r="Y21" s="31">
        <v>1.8757999999999999</v>
      </c>
      <c r="Z21" s="31">
        <v>92.00949679234337</v>
      </c>
      <c r="AA21" s="224">
        <v>193.79922779922779</v>
      </c>
      <c r="AB21" s="224">
        <v>94.88</v>
      </c>
      <c r="AC21" s="224">
        <v>111.26</v>
      </c>
      <c r="AD21" s="224">
        <v>151.078393447922</v>
      </c>
      <c r="AE21" s="224">
        <v>484.08652828771801</v>
      </c>
      <c r="AF21" s="31">
        <v>61.665261374565986</v>
      </c>
      <c r="AG21" s="31">
        <v>7.4004422204912874</v>
      </c>
      <c r="AH21" s="225">
        <v>95357.973750000005</v>
      </c>
      <c r="AI21" s="225">
        <v>88301.062000000005</v>
      </c>
      <c r="AJ21" s="225">
        <v>154638.076</v>
      </c>
      <c r="AK21" s="225">
        <v>196603.73199999999</v>
      </c>
      <c r="AL21" s="31">
        <v>7.3922839978164161</v>
      </c>
      <c r="AM21" s="38">
        <v>87865.275857880959</v>
      </c>
      <c r="AN21" s="31">
        <v>3.7540594269741536</v>
      </c>
      <c r="AO21" s="231">
        <v>161.58799999999999</v>
      </c>
      <c r="AP21" s="226">
        <v>0.33722338645418326</v>
      </c>
      <c r="AQ21" s="227">
        <v>2.7816399999999999</v>
      </c>
      <c r="AR21" s="228">
        <v>4.1162151394422301E-2</v>
      </c>
      <c r="AS21" s="228">
        <v>3.4813147410358562E-2</v>
      </c>
      <c r="AT21" s="231">
        <v>161.58799999999999</v>
      </c>
      <c r="AU21" s="229">
        <v>196603732</v>
      </c>
      <c r="AV21" s="227">
        <v>27.526999999999997</v>
      </c>
      <c r="AW21" s="227">
        <v>9.9989662035502125</v>
      </c>
      <c r="AX21" s="227">
        <v>22.97</v>
      </c>
      <c r="AY21" s="249">
        <v>9.9989662035502125</v>
      </c>
    </row>
    <row r="22" spans="1:51" x14ac:dyDescent="0.25">
      <c r="A22" s="253">
        <v>2012</v>
      </c>
      <c r="B22" s="31">
        <v>4117908.0235728961</v>
      </c>
      <c r="C22" s="31">
        <v>1.9211759850945356</v>
      </c>
      <c r="D22" s="31">
        <v>4814760</v>
      </c>
      <c r="E22" s="31">
        <v>7.9431269420642678</v>
      </c>
      <c r="F22" s="31">
        <v>997460</v>
      </c>
      <c r="G22" s="31">
        <v>1031188</v>
      </c>
      <c r="H22" s="31">
        <v>4717440</v>
      </c>
      <c r="I22" s="31">
        <v>868426</v>
      </c>
      <c r="J22" s="31">
        <f t="shared" si="1"/>
        <v>162762</v>
      </c>
      <c r="K22" s="31">
        <f t="shared" si="2"/>
        <v>-162762</v>
      </c>
      <c r="L22" s="31">
        <f t="shared" si="0"/>
        <v>-145066.37254654893</v>
      </c>
      <c r="M22" s="31">
        <v>-74218.373828850003</v>
      </c>
      <c r="N22" s="31">
        <v>64400.487879180007</v>
      </c>
      <c r="O22" s="31">
        <v>455295.48044415098</v>
      </c>
      <c r="P22" s="31">
        <v>794825.84721249738</v>
      </c>
      <c r="Q22" s="31">
        <v>1533867.8872568943</v>
      </c>
      <c r="R22" s="230">
        <f t="shared" si="3"/>
        <v>4.1985681044767922E-2</v>
      </c>
      <c r="S22" s="31">
        <v>3602.46</v>
      </c>
      <c r="T22" s="31">
        <v>5.8385947181474496</v>
      </c>
      <c r="U22" s="31">
        <v>485.67541666666665</v>
      </c>
      <c r="V22" s="31">
        <v>8.096678164721439</v>
      </c>
      <c r="W22" s="31">
        <v>8.3975435469604953</v>
      </c>
      <c r="X22" s="31">
        <v>1.9545883999166667</v>
      </c>
      <c r="Y22" s="31">
        <v>2.0434999999999999</v>
      </c>
      <c r="Z22" s="31">
        <v>103.27944570656526</v>
      </c>
      <c r="AA22" s="224">
        <v>183.996138996139</v>
      </c>
      <c r="AB22" s="224">
        <v>94.05</v>
      </c>
      <c r="AC22" s="224">
        <v>111.63</v>
      </c>
      <c r="AD22" s="224">
        <v>116.573008982235</v>
      </c>
      <c r="AE22" s="224">
        <v>540.251378759722</v>
      </c>
      <c r="AF22" s="31">
        <v>61.411469688620556</v>
      </c>
      <c r="AG22" s="31">
        <v>7.3424918332951838</v>
      </c>
      <c r="AH22" s="225">
        <v>96122</v>
      </c>
      <c r="AI22" s="225">
        <v>89064.25</v>
      </c>
      <c r="AJ22" s="225">
        <v>156521.25</v>
      </c>
      <c r="AK22" s="225">
        <v>198314.93400000001</v>
      </c>
      <c r="AL22" s="31">
        <v>7.343299555282039</v>
      </c>
      <c r="AM22" s="38">
        <v>89064.249999999985</v>
      </c>
      <c r="AN22" s="31">
        <v>3.9638411827241651</v>
      </c>
      <c r="AO22" s="231">
        <v>108.449</v>
      </c>
      <c r="AP22" s="226">
        <v>0.4300607142857143</v>
      </c>
      <c r="AQ22" s="227">
        <v>1.8034399999999999</v>
      </c>
      <c r="AR22" s="228">
        <v>3.0181673306772919E-2</v>
      </c>
      <c r="AS22" s="228">
        <v>2.8921513944223109E-2</v>
      </c>
      <c r="AT22" s="231">
        <v>108.449</v>
      </c>
      <c r="AU22" s="229">
        <v>198314934</v>
      </c>
      <c r="AV22" s="227">
        <v>24.008333333333336</v>
      </c>
      <c r="AW22" s="227">
        <v>7.5708333333333337</v>
      </c>
      <c r="AX22" s="227">
        <v>18.029166666666669</v>
      </c>
      <c r="AY22" s="249">
        <v>7.5708333333333337</v>
      </c>
    </row>
    <row r="23" spans="1:51" x14ac:dyDescent="0.25">
      <c r="A23" s="253">
        <v>2013</v>
      </c>
      <c r="B23" s="31">
        <v>4241643.8574068584</v>
      </c>
      <c r="C23" s="31">
        <v>3.0048226702888599</v>
      </c>
      <c r="D23" s="31">
        <v>5331619</v>
      </c>
      <c r="E23" s="31">
        <v>7.504564532048505</v>
      </c>
      <c r="F23" s="31">
        <v>1114944</v>
      </c>
      <c r="G23" s="31">
        <v>1156629</v>
      </c>
      <c r="H23" s="31">
        <v>5274593</v>
      </c>
      <c r="I23" s="31">
        <v>976896</v>
      </c>
      <c r="J23" s="31">
        <f t="shared" si="1"/>
        <v>179733</v>
      </c>
      <c r="K23" s="31">
        <f t="shared" si="2"/>
        <v>-179733</v>
      </c>
      <c r="L23" s="31">
        <f t="shared" si="0"/>
        <v>-161474.57643119164</v>
      </c>
      <c r="M23" s="31">
        <v>-74838.943266210001</v>
      </c>
      <c r="N23" s="31">
        <v>38002.522526059998</v>
      </c>
      <c r="O23" s="31">
        <v>505842.37257711997</v>
      </c>
      <c r="P23" s="31">
        <v>723915.02889565704</v>
      </c>
      <c r="Q23" s="31">
        <v>1483653.5344146637</v>
      </c>
      <c r="R23" s="230">
        <f t="shared" si="3"/>
        <v>2.5614148886217488E-2</v>
      </c>
      <c r="S23" s="31">
        <v>3815.39</v>
      </c>
      <c r="T23" s="31">
        <v>5.910683255331084</v>
      </c>
      <c r="U23" s="31">
        <v>515.21433333333334</v>
      </c>
      <c r="V23" s="31">
        <v>5.5183664061770443</v>
      </c>
      <c r="W23" s="31">
        <v>8.0646087786240486</v>
      </c>
      <c r="X23" s="31">
        <v>2.1576276920000002</v>
      </c>
      <c r="Y23" s="31">
        <v>2.3426</v>
      </c>
      <c r="Z23" s="31">
        <v>108.97875634995374</v>
      </c>
      <c r="AA23" s="224">
        <v>204.7093023255814</v>
      </c>
      <c r="AB23" s="224">
        <v>97.98</v>
      </c>
      <c r="AC23" s="224">
        <v>108.56</v>
      </c>
      <c r="AD23" s="224">
        <v>123.339539721997</v>
      </c>
      <c r="AE23" s="224">
        <v>502.41939182881202</v>
      </c>
      <c r="AF23" s="31">
        <v>61.261906974765957</v>
      </c>
      <c r="AG23" s="31">
        <v>7.1208353796981765</v>
      </c>
      <c r="AH23" s="225">
        <v>97225.25</v>
      </c>
      <c r="AI23" s="225">
        <v>90302</v>
      </c>
      <c r="AJ23" s="225">
        <v>158704.25</v>
      </c>
      <c r="AK23" s="225">
        <v>200004.18799999999</v>
      </c>
      <c r="AL23" s="31">
        <v>7.1226781942854407</v>
      </c>
      <c r="AM23" s="38">
        <v>90301.999999999985</v>
      </c>
      <c r="AN23" s="31">
        <v>4.0573071142369699</v>
      </c>
      <c r="AO23" s="231">
        <v>193.77099999999999</v>
      </c>
      <c r="AP23" s="226">
        <v>0.26720118577075097</v>
      </c>
      <c r="AQ23" s="227">
        <v>2.3501599999999998</v>
      </c>
      <c r="AR23" s="228">
        <v>2.9643083003952544E-2</v>
      </c>
      <c r="AS23" s="228">
        <v>2.8040316205533596E-2</v>
      </c>
      <c r="AT23" s="231">
        <v>193.77099999999999</v>
      </c>
      <c r="AU23" s="229">
        <v>200004188</v>
      </c>
      <c r="AV23" s="227">
        <v>21.466666666666669</v>
      </c>
      <c r="AW23" s="227">
        <v>7.7833333333333341</v>
      </c>
      <c r="AX23" s="227">
        <v>18.210833333333337</v>
      </c>
      <c r="AY23" s="249">
        <v>7.7833333333333341</v>
      </c>
    </row>
    <row r="24" spans="1:51" x14ac:dyDescent="0.25">
      <c r="A24" s="253">
        <v>2014</v>
      </c>
      <c r="B24" s="31">
        <v>4263019.8651082087</v>
      </c>
      <c r="C24" s="31">
        <v>0.50395574027326973</v>
      </c>
      <c r="D24" s="31">
        <v>5778953</v>
      </c>
      <c r="E24" s="31">
        <v>7.846709743494813</v>
      </c>
      <c r="F24" s="31">
        <v>1148453</v>
      </c>
      <c r="G24" s="31">
        <v>1187483</v>
      </c>
      <c r="H24" s="31">
        <v>5670198</v>
      </c>
      <c r="I24" s="31">
        <v>924920</v>
      </c>
      <c r="J24" s="31">
        <f t="shared" si="1"/>
        <v>262563</v>
      </c>
      <c r="K24" s="31">
        <f t="shared" si="2"/>
        <v>-262563</v>
      </c>
      <c r="L24" s="31">
        <f t="shared" si="0"/>
        <v>-238703.33219044592</v>
      </c>
      <c r="M24" s="31">
        <v>-101431.103389415</v>
      </c>
      <c r="N24" s="31">
        <v>49776.74780284</v>
      </c>
      <c r="O24" s="31">
        <v>560577.21383124625</v>
      </c>
      <c r="P24" s="31">
        <v>705913.8881114939</v>
      </c>
      <c r="Q24" s="31">
        <v>1528633.8593072302</v>
      </c>
      <c r="R24" s="230">
        <f t="shared" si="3"/>
        <v>3.256289758320452E-2</v>
      </c>
      <c r="S24" s="31">
        <v>4059.86</v>
      </c>
      <c r="T24" s="31">
        <v>6.4074707959081545</v>
      </c>
      <c r="U24" s="31">
        <v>542.83550000000002</v>
      </c>
      <c r="V24" s="31">
        <v>3.7835934440058949</v>
      </c>
      <c r="W24" s="31">
        <v>10.814018770816226</v>
      </c>
      <c r="X24" s="31">
        <v>2.3533543875</v>
      </c>
      <c r="Y24" s="31">
        <v>2.6562000000000001</v>
      </c>
      <c r="Z24" s="31">
        <v>115.81543801046666</v>
      </c>
      <c r="AA24" s="224">
        <v>230.70155038759691</v>
      </c>
      <c r="AB24" s="224">
        <v>93.17</v>
      </c>
      <c r="AC24" s="224">
        <v>98.97</v>
      </c>
      <c r="AD24" s="224">
        <v>89.5658623692714</v>
      </c>
      <c r="AE24" s="224">
        <v>447.91724896492002</v>
      </c>
      <c r="AF24" s="31">
        <v>61.002859819229649</v>
      </c>
      <c r="AG24" s="31">
        <v>6.811849170191997</v>
      </c>
      <c r="AH24" s="225">
        <v>98336</v>
      </c>
      <c r="AI24" s="225">
        <v>91637.5</v>
      </c>
      <c r="AJ24" s="225">
        <v>161199</v>
      </c>
      <c r="AK24" s="225">
        <v>201717.541</v>
      </c>
      <c r="AL24" s="31">
        <v>6.8133878412790114</v>
      </c>
      <c r="AM24" s="38">
        <v>91637.499999999985</v>
      </c>
      <c r="AN24" s="31">
        <v>3.9473790087931153</v>
      </c>
      <c r="AO24" s="231">
        <v>200.755</v>
      </c>
      <c r="AP24" s="226">
        <v>0.2336998023715415</v>
      </c>
      <c r="AQ24" s="227">
        <v>2.5395599999999998</v>
      </c>
      <c r="AR24" s="228">
        <v>3.7627272727272752E-2</v>
      </c>
      <c r="AS24" s="228">
        <v>3.1549011857707525E-2</v>
      </c>
      <c r="AT24" s="231">
        <v>200.755</v>
      </c>
      <c r="AU24" s="229">
        <v>201717541</v>
      </c>
      <c r="AV24" s="227">
        <v>23.695833333333336</v>
      </c>
      <c r="AW24" s="227">
        <v>9.0374999999999996</v>
      </c>
      <c r="AX24" s="227">
        <v>21.855</v>
      </c>
      <c r="AY24" s="249">
        <v>9.0374999999999996</v>
      </c>
    </row>
    <row r="25" spans="1:51" x14ac:dyDescent="0.25">
      <c r="A25" s="253">
        <v>2015</v>
      </c>
      <c r="B25" s="31">
        <v>4111863.2672747271</v>
      </c>
      <c r="C25" s="31">
        <v>-3.5457633934728392</v>
      </c>
      <c r="D25" s="31">
        <v>5995787</v>
      </c>
      <c r="E25" s="31">
        <v>7.5661750129394392</v>
      </c>
      <c r="F25" s="31">
        <v>1069397</v>
      </c>
      <c r="G25" s="31">
        <v>1043964</v>
      </c>
      <c r="H25" s="31">
        <v>5874664</v>
      </c>
      <c r="I25" s="31">
        <v>853695</v>
      </c>
      <c r="J25" s="31">
        <f t="shared" si="1"/>
        <v>190269</v>
      </c>
      <c r="K25" s="31">
        <f t="shared" si="2"/>
        <v>-190269</v>
      </c>
      <c r="L25" s="31">
        <f t="shared" si="0"/>
        <v>-181476.39962430255</v>
      </c>
      <c r="M25" s="31">
        <v>-54472.241231175001</v>
      </c>
      <c r="N25" s="31">
        <v>38311.906598679998</v>
      </c>
      <c r="O25" s="31">
        <v>540455.73738614633</v>
      </c>
      <c r="P25" s="31">
        <v>374684.22355963313</v>
      </c>
      <c r="Q25" s="31">
        <v>1183041.6496745914</v>
      </c>
      <c r="R25" s="230">
        <f t="shared" si="3"/>
        <v>3.2384241593876352E-2</v>
      </c>
      <c r="S25" s="31">
        <v>4493.17</v>
      </c>
      <c r="T25" s="31">
        <v>10.673028133975059</v>
      </c>
      <c r="U25" s="31">
        <v>580.29683333333332</v>
      </c>
      <c r="V25" s="31">
        <v>10.70109897686471</v>
      </c>
      <c r="W25" s="31">
        <v>13.239154425520304</v>
      </c>
      <c r="X25" s="31">
        <v>3.3315390650833332</v>
      </c>
      <c r="Y25" s="31">
        <v>3.9047999999999998</v>
      </c>
      <c r="Z25" s="31">
        <v>149.13517517219375</v>
      </c>
      <c r="AA25" s="224">
        <v>345.95752895752895</v>
      </c>
      <c r="AB25" s="224">
        <v>48.66</v>
      </c>
      <c r="AC25" s="224">
        <v>52.32</v>
      </c>
      <c r="AD25" s="224">
        <v>57.070950128008398</v>
      </c>
      <c r="AE25" s="224">
        <v>400.66489175507598</v>
      </c>
      <c r="AF25" s="31">
        <v>61.283916417472341</v>
      </c>
      <c r="AG25" s="31">
        <v>8.5123845303757157</v>
      </c>
      <c r="AH25" s="225">
        <v>100215.75</v>
      </c>
      <c r="AI25" s="225">
        <v>91685</v>
      </c>
      <c r="AJ25" s="225">
        <v>163527</v>
      </c>
      <c r="AK25" s="225">
        <v>203475.68299999999</v>
      </c>
      <c r="AL25" s="31">
        <v>8.5101684853063748</v>
      </c>
      <c r="AM25" s="38">
        <v>91684.999999999985</v>
      </c>
      <c r="AN25" s="31">
        <v>2.8507557191047481</v>
      </c>
      <c r="AO25" s="231">
        <v>494.93900000000002</v>
      </c>
      <c r="AP25" s="226">
        <v>0.31583300395256919</v>
      </c>
      <c r="AQ25" s="227">
        <v>2.1382868525896415</v>
      </c>
      <c r="AR25" s="228">
        <v>4.7113599999999992E-2</v>
      </c>
      <c r="AS25" s="228">
        <v>3.2972399999999992E-2</v>
      </c>
      <c r="AT25" s="231">
        <v>494.93900000000002</v>
      </c>
      <c r="AU25" s="229">
        <v>203475683</v>
      </c>
      <c r="AV25" s="227">
        <v>27.841666666666665</v>
      </c>
      <c r="AW25" s="227">
        <v>10.282500000000001</v>
      </c>
      <c r="AX25" s="227">
        <v>25.557500000000001</v>
      </c>
      <c r="AY25" s="249">
        <v>10.282500000000001</v>
      </c>
    </row>
    <row r="26" spans="1:51" x14ac:dyDescent="0.25">
      <c r="A26" s="253">
        <v>2016</v>
      </c>
      <c r="B26" s="31">
        <v>3975947.5055549322</v>
      </c>
      <c r="C26" s="31">
        <v>-3.3054543131702303</v>
      </c>
      <c r="D26" s="31">
        <v>6267205</v>
      </c>
      <c r="E26" s="31">
        <v>8.1000082965379221</v>
      </c>
      <c r="F26" s="31">
        <v>973271</v>
      </c>
      <c r="G26" s="31">
        <v>938490</v>
      </c>
      <c r="H26" s="31">
        <v>6145672</v>
      </c>
      <c r="I26" s="31">
        <v>842014</v>
      </c>
      <c r="J26" s="31">
        <f t="shared" si="1"/>
        <v>96476</v>
      </c>
      <c r="K26" s="31">
        <f t="shared" si="2"/>
        <v>-96476</v>
      </c>
      <c r="L26" s="31">
        <f t="shared" si="0"/>
        <v>-83793.874584833189</v>
      </c>
      <c r="M26" s="31">
        <v>-24009.113385069999</v>
      </c>
      <c r="N26" s="31">
        <v>41834.042539440001</v>
      </c>
      <c r="O26" s="31">
        <v>548641.48093635088</v>
      </c>
      <c r="P26" s="31">
        <v>566632.84913788596</v>
      </c>
      <c r="Q26" s="31">
        <v>1396299.789108986</v>
      </c>
      <c r="R26" s="230">
        <f t="shared" si="3"/>
        <v>2.9960645175013137E-2</v>
      </c>
      <c r="S26" s="31">
        <v>4775.7</v>
      </c>
      <c r="T26" s="31">
        <v>6.2879882132213849</v>
      </c>
      <c r="U26" s="31">
        <v>639.43141666666668</v>
      </c>
      <c r="V26" s="31">
        <v>7.1825911939789711</v>
      </c>
      <c r="W26" s="31">
        <v>13.999177498952387</v>
      </c>
      <c r="X26" s="31">
        <v>3.4900861702348487</v>
      </c>
      <c r="Y26" s="31">
        <v>3.2591000000000001</v>
      </c>
      <c r="Z26" s="31">
        <v>139.3631805151343</v>
      </c>
      <c r="AA26" s="224">
        <v>381.68339768339769</v>
      </c>
      <c r="AB26" s="224">
        <v>43.29</v>
      </c>
      <c r="AC26" s="224">
        <v>43.64</v>
      </c>
      <c r="AD26" s="224">
        <v>62.132013238238201</v>
      </c>
      <c r="AE26" s="224">
        <v>431.17892602793802</v>
      </c>
      <c r="AF26" s="31">
        <v>61.395044097089077</v>
      </c>
      <c r="AG26" s="31">
        <v>11.503582651801658</v>
      </c>
      <c r="AH26" s="225">
        <v>101670.5</v>
      </c>
      <c r="AI26" s="225">
        <v>89974.75</v>
      </c>
      <c r="AJ26" s="225">
        <v>165600.5</v>
      </c>
      <c r="AK26" s="225">
        <v>205156.587</v>
      </c>
      <c r="AL26" s="31">
        <v>11.502354370438074</v>
      </c>
      <c r="AM26" s="38">
        <v>89974.749999999985</v>
      </c>
      <c r="AN26" s="31">
        <v>2.2817133722219616</v>
      </c>
      <c r="AO26" s="231">
        <v>280.75799999999998</v>
      </c>
      <c r="AP26" s="226">
        <v>0.74444466403162057</v>
      </c>
      <c r="AQ26" s="227">
        <v>1.83744</v>
      </c>
      <c r="AR26" s="228">
        <v>4.6409163346613554E-2</v>
      </c>
      <c r="AS26" s="228">
        <v>3.6047410358565762E-2</v>
      </c>
      <c r="AT26" s="231">
        <v>280.75799999999998</v>
      </c>
      <c r="AU26" s="229">
        <v>205156587</v>
      </c>
      <c r="AV26" s="227">
        <v>32.541666666666664</v>
      </c>
      <c r="AW26" s="227">
        <v>10.090833333333334</v>
      </c>
      <c r="AX26" s="227">
        <v>26.708333333333332</v>
      </c>
      <c r="AY26" s="249">
        <v>10.090833333333334</v>
      </c>
    </row>
    <row r="27" spans="1:51" x14ac:dyDescent="0.25">
      <c r="A27" s="253">
        <v>2017</v>
      </c>
      <c r="B27" s="31">
        <v>4018246.070784607</v>
      </c>
      <c r="C27" s="31">
        <v>1.0638612600035069</v>
      </c>
      <c r="D27" s="31">
        <v>6553842.6904999893</v>
      </c>
      <c r="E27" s="31">
        <v>3.4728057120563705</v>
      </c>
      <c r="F27" s="31">
        <v>981819.81280000205</v>
      </c>
      <c r="G27" s="31">
        <v>985411.77550001396</v>
      </c>
      <c r="H27" s="31">
        <v>6439699.5944480877</v>
      </c>
      <c r="I27" s="31">
        <v>936966.4314481006</v>
      </c>
      <c r="J27" s="31">
        <f t="shared" si="1"/>
        <v>48445.344051913358</v>
      </c>
      <c r="K27" s="31">
        <f t="shared" si="2"/>
        <v>-48445.344051913358</v>
      </c>
      <c r="L27" s="31">
        <f t="shared" si="0"/>
        <v>-23094.107270395882</v>
      </c>
      <c r="M27" s="31">
        <v>-7234.96748923001</v>
      </c>
      <c r="N27" s="31">
        <v>40329.110211960004</v>
      </c>
      <c r="O27" s="31">
        <v>545146.45451989444</v>
      </c>
      <c r="P27" s="31">
        <v>645445.46630480001</v>
      </c>
      <c r="Q27" s="31">
        <v>1523122.9001597429</v>
      </c>
      <c r="R27" s="230">
        <f t="shared" si="3"/>
        <v>2.6477909437071918E-2</v>
      </c>
      <c r="S27" s="31">
        <v>4916.46</v>
      </c>
      <c r="T27" s="31">
        <v>2.9474213204347066</v>
      </c>
      <c r="U27" s="31">
        <v>645.58924999999999</v>
      </c>
      <c r="V27" s="31">
        <v>-0.418532887020584</v>
      </c>
      <c r="W27" s="31">
        <v>9.9254739969711245</v>
      </c>
      <c r="X27" s="31">
        <v>3.1920125839920948</v>
      </c>
      <c r="Y27" s="31">
        <v>3.3079999999999998</v>
      </c>
      <c r="Z27" s="31">
        <v>132.48499648383248</v>
      </c>
      <c r="AA27" s="224">
        <v>268.12451361867704</v>
      </c>
      <c r="AB27" s="224">
        <v>50.8</v>
      </c>
      <c r="AC27" s="224">
        <v>54.13</v>
      </c>
      <c r="AD27" s="224">
        <v>73.7625465693622</v>
      </c>
      <c r="AE27" s="224">
        <v>404.35578725577</v>
      </c>
      <c r="AF27" s="31">
        <v>61.710756641825981</v>
      </c>
      <c r="AG27" s="31">
        <v>12.734187369224747</v>
      </c>
      <c r="AH27" s="225">
        <v>103469.5</v>
      </c>
      <c r="AI27" s="225">
        <v>90293.5</v>
      </c>
      <c r="AJ27" s="225">
        <v>167668.5</v>
      </c>
      <c r="AK27" s="225">
        <v>206804.74100000001</v>
      </c>
      <c r="AL27" s="31">
        <v>12.737779299092864</v>
      </c>
      <c r="AM27" s="38">
        <v>90293.499999999985</v>
      </c>
      <c r="AN27" s="31">
        <v>1.8476703212743246</v>
      </c>
      <c r="AO27" s="231">
        <v>161.96600000000001</v>
      </c>
      <c r="AP27" s="226">
        <v>1.2625015079365078</v>
      </c>
      <c r="AQ27" s="227">
        <v>2.3294800000000002</v>
      </c>
      <c r="AR27" s="228">
        <v>3.2580722891566251E-2</v>
      </c>
      <c r="AS27" s="228">
        <v>3.2373895582329303E-2</v>
      </c>
      <c r="AT27" s="231">
        <v>161.96600000000001</v>
      </c>
      <c r="AU27" s="229">
        <v>206804741</v>
      </c>
      <c r="AV27" s="227">
        <v>29.12</v>
      </c>
      <c r="AW27" s="227">
        <v>7.5758333333333345</v>
      </c>
      <c r="AX27" s="227">
        <v>21.115833333333331</v>
      </c>
      <c r="AY27" s="249">
        <v>7.5758333333333345</v>
      </c>
    </row>
    <row r="28" spans="1:51" x14ac:dyDescent="0.25">
      <c r="A28" s="254">
        <v>2018</v>
      </c>
      <c r="B28" s="121">
        <v>4063153.1523431633</v>
      </c>
      <c r="C28" s="121">
        <v>1.1175791817495062</v>
      </c>
      <c r="D28" s="121">
        <v>6827585.9073859677</v>
      </c>
      <c r="E28" s="121">
        <v>3.0254444100946021</v>
      </c>
      <c r="F28" s="121">
        <v>1080553.1380713417</v>
      </c>
      <c r="G28" s="121">
        <v>1052999.7483642984</v>
      </c>
      <c r="H28" s="121">
        <v>6731761.6171320472</v>
      </c>
      <c r="I28" s="121">
        <v>993268.15311037772</v>
      </c>
      <c r="J28" s="121">
        <f t="shared" si="1"/>
        <v>59731.595253920648</v>
      </c>
      <c r="K28" s="121">
        <f t="shared" si="2"/>
        <v>-59731.595253920648</v>
      </c>
      <c r="L28" s="121">
        <f t="shared" si="0"/>
        <v>-53026.603548128514</v>
      </c>
      <c r="M28" s="121">
        <v>-14510.950009890001</v>
      </c>
      <c r="N28" s="121">
        <v>36921.137389779993</v>
      </c>
      <c r="O28" s="121">
        <v>556326.21964340005</v>
      </c>
      <c r="P28" s="121">
        <v>612290.69176788907</v>
      </c>
      <c r="Q28" s="121">
        <v>1493903.6118599856</v>
      </c>
      <c r="R28" s="232">
        <f t="shared" si="3"/>
        <v>2.4714537870225314E-2</v>
      </c>
      <c r="S28" s="121">
        <v>5100.6099999999997</v>
      </c>
      <c r="T28" s="121">
        <v>3.7455811701915476</v>
      </c>
      <c r="U28" s="121">
        <v>683.12533333333329</v>
      </c>
      <c r="V28" s="121">
        <v>7.0993559720767596</v>
      </c>
      <c r="W28" s="121">
        <v>6.4213547940101368</v>
      </c>
      <c r="X28" s="121">
        <v>3.6542475518134929</v>
      </c>
      <c r="Y28" s="121">
        <v>3.8748</v>
      </c>
      <c r="Z28" s="121">
        <v>145.83188328203332</v>
      </c>
      <c r="AA28" s="233">
        <v>272.25291828793775</v>
      </c>
      <c r="AB28" s="233">
        <v>65.23</v>
      </c>
      <c r="AC28" s="233">
        <v>71.34</v>
      </c>
      <c r="AD28" s="233">
        <v>68.478297812073194</v>
      </c>
      <c r="AE28" s="233">
        <v>387.228284717441</v>
      </c>
      <c r="AF28" s="121">
        <v>61.614600630253648</v>
      </c>
      <c r="AG28" s="121">
        <v>12.255594789216229</v>
      </c>
      <c r="AH28" s="234">
        <v>104360.5</v>
      </c>
      <c r="AI28" s="234">
        <v>91570.5</v>
      </c>
      <c r="AJ28" s="234">
        <v>169376.25</v>
      </c>
      <c r="AK28" s="234">
        <v>208494.9</v>
      </c>
      <c r="AL28" s="121">
        <v>12.257885274877149</v>
      </c>
      <c r="AM28" s="235">
        <v>91570.499999999985</v>
      </c>
      <c r="AN28" s="121"/>
      <c r="AO28" s="236">
        <v>207.51499999999999</v>
      </c>
      <c r="AP28" s="237">
        <v>2.3069743478260869</v>
      </c>
      <c r="AQ28" s="238">
        <v>2.9112449799196787</v>
      </c>
      <c r="AR28" s="239">
        <v>2.6766800000000007E-2</v>
      </c>
      <c r="AS28" s="239">
        <v>2.3518799999999996E-2</v>
      </c>
      <c r="AT28" s="236">
        <v>207.51499999999999</v>
      </c>
      <c r="AU28" s="240">
        <v>208494900</v>
      </c>
      <c r="AV28" s="238">
        <v>24.919166666666669</v>
      </c>
      <c r="AW28" s="238">
        <v>6.3591666666666669</v>
      </c>
      <c r="AX28" s="238">
        <v>17.842500000000001</v>
      </c>
      <c r="AY28" s="251">
        <v>6.3591666666666669</v>
      </c>
    </row>
    <row r="29" spans="1:51" x14ac:dyDescent="0.25">
      <c r="S29" s="39"/>
      <c r="U29" s="40"/>
      <c r="V29" s="40"/>
      <c r="AE29" s="30"/>
    </row>
    <row r="30" spans="1:51" x14ac:dyDescent="0.25">
      <c r="A30" s="41" t="s">
        <v>188</v>
      </c>
      <c r="B30" s="42"/>
      <c r="M30" s="13"/>
      <c r="S30" s="43"/>
      <c r="T30" s="39"/>
      <c r="U30" s="39"/>
      <c r="V30" s="39"/>
      <c r="AJ30" s="38"/>
    </row>
    <row r="31" spans="1:51" x14ac:dyDescent="0.25">
      <c r="A31" s="44" t="s">
        <v>189</v>
      </c>
      <c r="B31" s="42"/>
      <c r="M31" s="13"/>
      <c r="S31" s="43"/>
      <c r="T31" s="39"/>
      <c r="U31" s="39"/>
      <c r="V31" s="39"/>
      <c r="AJ31" s="38"/>
    </row>
    <row r="32" spans="1:51" x14ac:dyDescent="0.25">
      <c r="A32" s="44" t="s">
        <v>190</v>
      </c>
      <c r="B32" s="42"/>
      <c r="M32" s="13"/>
      <c r="S32" s="43"/>
      <c r="T32" s="39"/>
      <c r="U32" s="39"/>
      <c r="V32" s="39"/>
      <c r="AJ32" s="38"/>
    </row>
    <row r="33" spans="1:36" x14ac:dyDescent="0.25">
      <c r="A33" s="41" t="s">
        <v>191</v>
      </c>
      <c r="B33" s="42"/>
      <c r="M33" s="13"/>
      <c r="S33" s="43"/>
      <c r="T33" s="39"/>
      <c r="U33" s="39"/>
      <c r="V33" s="39"/>
      <c r="AJ33" s="38"/>
    </row>
    <row r="34" spans="1:36" x14ac:dyDescent="0.25">
      <c r="A34" s="41" t="s">
        <v>192</v>
      </c>
      <c r="B34" s="42"/>
      <c r="M34" s="13"/>
      <c r="S34" s="43"/>
      <c r="T34" s="39"/>
      <c r="U34" s="39"/>
      <c r="V34" s="39"/>
      <c r="AJ34" s="38"/>
    </row>
    <row r="35" spans="1:36" x14ac:dyDescent="0.25">
      <c r="A35" s="41" t="s">
        <v>193</v>
      </c>
      <c r="B35" s="42"/>
      <c r="M35" s="13"/>
      <c r="S35" s="43"/>
      <c r="T35" s="39"/>
      <c r="U35" s="39"/>
      <c r="V35" s="39"/>
      <c r="AJ35" s="38"/>
    </row>
    <row r="36" spans="1:36" x14ac:dyDescent="0.25">
      <c r="A36" s="41" t="s">
        <v>194</v>
      </c>
      <c r="B36" s="42"/>
      <c r="M36" s="13"/>
      <c r="S36" s="43"/>
      <c r="T36" s="39"/>
      <c r="U36" s="39"/>
      <c r="V36" s="39"/>
      <c r="AJ36" s="38"/>
    </row>
    <row r="37" spans="1:36" x14ac:dyDescent="0.25">
      <c r="A37" s="41" t="s">
        <v>195</v>
      </c>
      <c r="B37" s="42"/>
      <c r="M37" s="13"/>
      <c r="S37" s="43"/>
      <c r="T37" s="39"/>
      <c r="U37" s="39"/>
      <c r="V37" s="39"/>
    </row>
    <row r="38" spans="1:36" x14ac:dyDescent="0.25">
      <c r="A38" s="41" t="s">
        <v>196</v>
      </c>
      <c r="B38" s="42"/>
      <c r="M38" s="13"/>
      <c r="S38" s="43"/>
      <c r="T38" s="39"/>
      <c r="U38" s="39"/>
      <c r="V38" s="39"/>
    </row>
    <row r="39" spans="1:36" x14ac:dyDescent="0.25">
      <c r="A39" s="41" t="s">
        <v>197</v>
      </c>
      <c r="M39" s="13"/>
      <c r="S39" s="43"/>
      <c r="T39" s="39"/>
      <c r="U39" s="39"/>
      <c r="V39" s="39"/>
    </row>
    <row r="40" spans="1:36" x14ac:dyDescent="0.25">
      <c r="A40" s="41" t="s">
        <v>198</v>
      </c>
      <c r="M40" s="13"/>
      <c r="S40" s="43"/>
      <c r="T40" s="39"/>
      <c r="U40" s="39"/>
      <c r="V40" s="39"/>
    </row>
    <row r="41" spans="1:36" x14ac:dyDescent="0.25">
      <c r="A41" s="41" t="s">
        <v>199</v>
      </c>
      <c r="B41" s="42"/>
      <c r="M41" s="13"/>
      <c r="S41" s="43"/>
      <c r="T41" s="39"/>
      <c r="U41" s="39"/>
      <c r="V41" s="39"/>
    </row>
    <row r="42" spans="1:36" x14ac:dyDescent="0.25">
      <c r="A42" s="41" t="s">
        <v>200</v>
      </c>
      <c r="B42" s="42"/>
      <c r="M42" s="13"/>
      <c r="S42" s="43"/>
      <c r="T42" s="39"/>
      <c r="U42" s="39"/>
      <c r="V42" s="39"/>
    </row>
    <row r="43" spans="1:36" x14ac:dyDescent="0.25">
      <c r="A43" s="41" t="s">
        <v>201</v>
      </c>
      <c r="M43" s="13"/>
      <c r="S43" s="43"/>
      <c r="T43" s="39"/>
      <c r="U43" s="39"/>
      <c r="V43" s="39"/>
    </row>
    <row r="44" spans="1:36" x14ac:dyDescent="0.25">
      <c r="A44" s="41" t="s">
        <v>202</v>
      </c>
      <c r="S44" s="43"/>
      <c r="T44" s="39"/>
      <c r="U44" s="39"/>
      <c r="V44" s="39"/>
    </row>
    <row r="45" spans="1:36" x14ac:dyDescent="0.25">
      <c r="A45" s="41" t="s">
        <v>203</v>
      </c>
      <c r="S45" s="43"/>
      <c r="T45" s="39"/>
      <c r="U45" s="39"/>
      <c r="V45" s="39"/>
    </row>
    <row r="46" spans="1:36" x14ac:dyDescent="0.25">
      <c r="A46" s="41" t="s">
        <v>204</v>
      </c>
      <c r="S46" s="45"/>
      <c r="T46" s="39"/>
      <c r="U46" s="39"/>
      <c r="V46" s="39"/>
    </row>
    <row r="47" spans="1:36" x14ac:dyDescent="0.25">
      <c r="A47" s="41" t="s">
        <v>205</v>
      </c>
    </row>
    <row r="48" spans="1:36" x14ac:dyDescent="0.25">
      <c r="A48" s="41" t="s">
        <v>206</v>
      </c>
    </row>
    <row r="49" spans="1:1" x14ac:dyDescent="0.25">
      <c r="A49" s="41" t="s">
        <v>207</v>
      </c>
    </row>
    <row r="50" spans="1:1" x14ac:dyDescent="0.25">
      <c r="A50" s="41"/>
    </row>
  </sheetData>
  <mergeCells count="4">
    <mergeCell ref="A3:A4"/>
    <mergeCell ref="B3:D3"/>
    <mergeCell ref="S3:T3"/>
    <mergeCell ref="U3:V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workbookViewId="0">
      <selection activeCell="B3" sqref="B3"/>
    </sheetView>
  </sheetViews>
  <sheetFormatPr defaultRowHeight="15" x14ac:dyDescent="0.25"/>
  <cols>
    <col min="2" max="2" width="14.85546875" bestFit="1" customWidth="1"/>
    <col min="3" max="3" width="10.7109375" bestFit="1" customWidth="1"/>
    <col min="4" max="4" width="8.42578125" bestFit="1" customWidth="1"/>
    <col min="5" max="5" width="20.7109375" bestFit="1" customWidth="1"/>
    <col min="7" max="7" width="19.85546875" bestFit="1" customWidth="1"/>
  </cols>
  <sheetData>
    <row r="1" spans="1:8" x14ac:dyDescent="0.25">
      <c r="A1" s="48" t="s">
        <v>19</v>
      </c>
      <c r="B1" s="49"/>
      <c r="C1" s="49"/>
      <c r="D1" s="50"/>
      <c r="E1" s="7"/>
    </row>
    <row r="2" spans="1:8" x14ac:dyDescent="0.25">
      <c r="A2" s="51" t="s">
        <v>20</v>
      </c>
      <c r="B2" s="52"/>
      <c r="C2" s="52"/>
      <c r="D2" s="53"/>
      <c r="E2" s="60" t="s">
        <v>23</v>
      </c>
    </row>
    <row r="3" spans="1:8" x14ac:dyDescent="0.25">
      <c r="A3" s="63" t="s">
        <v>3</v>
      </c>
      <c r="B3" s="81" t="s">
        <v>18</v>
      </c>
      <c r="C3" s="81" t="s">
        <v>8</v>
      </c>
      <c r="D3" s="241" t="s">
        <v>21</v>
      </c>
      <c r="E3" s="242" t="s">
        <v>22</v>
      </c>
      <c r="G3" s="63" t="s">
        <v>11</v>
      </c>
      <c r="H3" s="64" t="s">
        <v>12</v>
      </c>
    </row>
    <row r="4" spans="1:8" x14ac:dyDescent="0.25">
      <c r="A4" s="54">
        <f>1995</f>
        <v>1995</v>
      </c>
      <c r="B4" s="55">
        <v>125800</v>
      </c>
      <c r="C4" s="55">
        <v>705991.55286091799</v>
      </c>
      <c r="D4" s="56">
        <f>B4/C4*100</f>
        <v>17.818910083302779</v>
      </c>
      <c r="E4" s="61">
        <v>16.715</v>
      </c>
      <c r="G4" s="65" t="s">
        <v>24</v>
      </c>
      <c r="H4" s="66">
        <f>AVERAGE(D4:D27)</f>
        <v>16.419379183277822</v>
      </c>
    </row>
    <row r="5" spans="1:8" x14ac:dyDescent="0.25">
      <c r="A5" s="54">
        <f>A4+1</f>
        <v>1996</v>
      </c>
      <c r="B5" s="55">
        <v>138426</v>
      </c>
      <c r="C5" s="55">
        <v>854763.607812398</v>
      </c>
      <c r="D5" s="56">
        <f t="shared" ref="D5:D27" si="0">B5/C5*100</f>
        <v>16.194652970108841</v>
      </c>
      <c r="E5" s="61">
        <v>14.452</v>
      </c>
      <c r="G5" s="67" t="s">
        <v>25</v>
      </c>
      <c r="H5" s="68">
        <f>AVERAGE(D12:D27)</f>
        <v>17.006765102945799</v>
      </c>
    </row>
    <row r="6" spans="1:8" x14ac:dyDescent="0.25">
      <c r="A6" s="54">
        <f t="shared" ref="A6:A27" si="1">A5+1</f>
        <v>1997</v>
      </c>
      <c r="B6" s="55">
        <v>151116</v>
      </c>
      <c r="C6" s="55">
        <v>952089.19608881092</v>
      </c>
      <c r="D6" s="56">
        <f t="shared" si="0"/>
        <v>15.872042306622697</v>
      </c>
      <c r="E6" s="61">
        <v>14.302</v>
      </c>
      <c r="G6" s="69" t="s">
        <v>26</v>
      </c>
      <c r="H6" s="70">
        <f>AVERAGE(D19:D27)</f>
        <v>16.153463658609265</v>
      </c>
    </row>
    <row r="7" spans="1:8" x14ac:dyDescent="0.25">
      <c r="A7" s="54">
        <f t="shared" si="1"/>
        <v>1998</v>
      </c>
      <c r="B7" s="55">
        <v>153569.43200000003</v>
      </c>
      <c r="C7" s="55">
        <v>1002351.019213479</v>
      </c>
      <c r="D7" s="56">
        <f t="shared" si="0"/>
        <v>15.32092341468384</v>
      </c>
      <c r="E7" s="61">
        <v>14.287000000000001</v>
      </c>
      <c r="G7" s="63" t="s">
        <v>27</v>
      </c>
      <c r="H7" s="71">
        <f>100*0.15656</f>
        <v>15.656000000000001</v>
      </c>
    </row>
    <row r="8" spans="1:8" x14ac:dyDescent="0.25">
      <c r="A8" s="54">
        <f t="shared" si="1"/>
        <v>1999</v>
      </c>
      <c r="B8" s="55">
        <v>149490.88400000019</v>
      </c>
      <c r="C8" s="55">
        <v>1087710.456053993</v>
      </c>
      <c r="D8" s="56">
        <f t="shared" si="0"/>
        <v>13.743628478329125</v>
      </c>
      <c r="E8" s="61">
        <v>13.125</v>
      </c>
    </row>
    <row r="9" spans="1:8" x14ac:dyDescent="0.25">
      <c r="A9" s="54">
        <f t="shared" si="1"/>
        <v>2000</v>
      </c>
      <c r="B9" s="55">
        <v>167741.24300000313</v>
      </c>
      <c r="C9" s="55">
        <v>1199092.0709402107</v>
      </c>
      <c r="D9" s="56">
        <f t="shared" si="0"/>
        <v>13.989021115657687</v>
      </c>
      <c r="E9" s="61">
        <v>15.218999999999999</v>
      </c>
    </row>
    <row r="10" spans="1:8" x14ac:dyDescent="0.25">
      <c r="A10" s="54">
        <f t="shared" si="1"/>
        <v>2001</v>
      </c>
      <c r="B10" s="55">
        <v>178846.18800000357</v>
      </c>
      <c r="C10" s="55">
        <v>1315755.4678309315</v>
      </c>
      <c r="D10" s="56">
        <f t="shared" si="0"/>
        <v>13.592661582842419</v>
      </c>
      <c r="E10" s="61">
        <v>14.696999999999999</v>
      </c>
    </row>
    <row r="11" spans="1:8" x14ac:dyDescent="0.25">
      <c r="A11" s="54">
        <f t="shared" si="1"/>
        <v>2002</v>
      </c>
      <c r="B11" s="55">
        <v>229645.71399999844</v>
      </c>
      <c r="C11" s="55">
        <v>1488787.2551583666</v>
      </c>
      <c r="D11" s="56">
        <f t="shared" si="0"/>
        <v>15.425018799987669</v>
      </c>
      <c r="E11" s="61">
        <v>15.99</v>
      </c>
    </row>
    <row r="12" spans="1:8" x14ac:dyDescent="0.25">
      <c r="A12" s="54">
        <f t="shared" si="1"/>
        <v>2003</v>
      </c>
      <c r="B12" s="55">
        <v>281979.85999999719</v>
      </c>
      <c r="C12" s="55">
        <v>1717950.3964244905</v>
      </c>
      <c r="D12" s="56">
        <f t="shared" si="0"/>
        <v>16.413737008173921</v>
      </c>
      <c r="E12" s="61">
        <v>17.503</v>
      </c>
    </row>
    <row r="13" spans="1:8" x14ac:dyDescent="0.25">
      <c r="A13" s="54">
        <f t="shared" si="1"/>
        <v>2004</v>
      </c>
      <c r="B13" s="55">
        <v>369134.2529999917</v>
      </c>
      <c r="C13" s="55">
        <v>1957751.2129625666</v>
      </c>
      <c r="D13" s="56">
        <f t="shared" si="0"/>
        <v>18.855013372276215</v>
      </c>
      <c r="E13" s="61">
        <v>19.625</v>
      </c>
    </row>
    <row r="14" spans="1:8" x14ac:dyDescent="0.25">
      <c r="A14" s="54">
        <f t="shared" si="1"/>
        <v>2005</v>
      </c>
      <c r="B14" s="55">
        <v>393106.70199999271</v>
      </c>
      <c r="C14" s="55">
        <v>2170584.503422142</v>
      </c>
      <c r="D14" s="56">
        <f t="shared" si="0"/>
        <v>18.110638004658234</v>
      </c>
      <c r="E14" s="61">
        <v>18.721</v>
      </c>
    </row>
    <row r="15" spans="1:8" x14ac:dyDescent="0.25">
      <c r="A15" s="54">
        <f t="shared" si="1"/>
        <v>2006</v>
      </c>
      <c r="B15" s="55">
        <v>443534.15500002174</v>
      </c>
      <c r="C15" s="55">
        <v>2409449.9220720553</v>
      </c>
      <c r="D15" s="56">
        <f t="shared" si="0"/>
        <v>18.408108462308093</v>
      </c>
      <c r="E15" s="61">
        <v>19.001999999999999</v>
      </c>
    </row>
    <row r="16" spans="1:8" x14ac:dyDescent="0.25">
      <c r="A16" s="54">
        <f t="shared" si="1"/>
        <v>2007</v>
      </c>
      <c r="B16" s="55">
        <v>526115.01900001452</v>
      </c>
      <c r="C16" s="55">
        <v>2720262.9378383174</v>
      </c>
      <c r="D16" s="56">
        <f t="shared" si="0"/>
        <v>19.340594311007919</v>
      </c>
      <c r="E16" s="61">
        <v>19.82</v>
      </c>
    </row>
    <row r="17" spans="1:5" x14ac:dyDescent="0.25">
      <c r="A17" s="54">
        <f t="shared" si="1"/>
        <v>2008</v>
      </c>
      <c r="B17" s="55">
        <v>597910.2539999974</v>
      </c>
      <c r="C17" s="55">
        <v>3109803.0890462874</v>
      </c>
      <c r="D17" s="56">
        <f t="shared" si="0"/>
        <v>19.22662743843901</v>
      </c>
      <c r="E17" s="61">
        <v>19.850999999999999</v>
      </c>
    </row>
    <row r="18" spans="1:5" x14ac:dyDescent="0.25">
      <c r="A18" s="54">
        <f t="shared" si="1"/>
        <v>2009</v>
      </c>
      <c r="B18" s="55">
        <v>545696.87300000584</v>
      </c>
      <c r="C18" s="55">
        <v>3333039.3554224167</v>
      </c>
      <c r="D18" s="56">
        <f t="shared" si="0"/>
        <v>16.372350122785942</v>
      </c>
      <c r="E18" s="61">
        <v>17.2</v>
      </c>
    </row>
    <row r="19" spans="1:5" x14ac:dyDescent="0.25">
      <c r="A19" s="54">
        <f t="shared" si="1"/>
        <v>2010</v>
      </c>
      <c r="B19" s="55">
        <v>697320</v>
      </c>
      <c r="C19" s="55">
        <v>3885847</v>
      </c>
      <c r="D19" s="56">
        <f t="shared" si="0"/>
        <v>17.945122389018405</v>
      </c>
      <c r="E19" s="61">
        <v>18.277999999999999</v>
      </c>
    </row>
    <row r="20" spans="1:5" x14ac:dyDescent="0.25">
      <c r="A20" s="54">
        <f t="shared" si="1"/>
        <v>2011</v>
      </c>
      <c r="B20" s="55">
        <v>811987</v>
      </c>
      <c r="C20" s="55">
        <v>4376382</v>
      </c>
      <c r="D20" s="56">
        <f t="shared" si="0"/>
        <v>18.553841963521467</v>
      </c>
      <c r="E20" s="61">
        <v>18.977</v>
      </c>
    </row>
    <row r="21" spans="1:5" x14ac:dyDescent="0.25">
      <c r="A21" s="54">
        <f t="shared" si="1"/>
        <v>2012</v>
      </c>
      <c r="B21" s="55">
        <v>868426</v>
      </c>
      <c r="C21" s="55">
        <v>4814760</v>
      </c>
      <c r="D21" s="56">
        <f t="shared" si="0"/>
        <v>18.036745341408501</v>
      </c>
      <c r="E21" s="61">
        <v>18.103000000000002</v>
      </c>
    </row>
    <row r="22" spans="1:5" x14ac:dyDescent="0.25">
      <c r="A22" s="54">
        <f t="shared" si="1"/>
        <v>2013</v>
      </c>
      <c r="B22" s="55">
        <v>976896</v>
      </c>
      <c r="C22" s="55">
        <v>5331619</v>
      </c>
      <c r="D22" s="56">
        <f t="shared" si="0"/>
        <v>18.322689599538151</v>
      </c>
      <c r="E22" s="61">
        <v>18.547999999999998</v>
      </c>
    </row>
    <row r="23" spans="1:5" x14ac:dyDescent="0.25">
      <c r="A23" s="54">
        <f t="shared" si="1"/>
        <v>2014</v>
      </c>
      <c r="B23" s="55">
        <v>924920</v>
      </c>
      <c r="C23" s="55">
        <v>5778953</v>
      </c>
      <c r="D23" s="56">
        <f t="shared" si="0"/>
        <v>16.004975295698028</v>
      </c>
      <c r="E23" s="61">
        <v>16.437000000000001</v>
      </c>
    </row>
    <row r="24" spans="1:5" x14ac:dyDescent="0.25">
      <c r="A24" s="54">
        <f t="shared" si="1"/>
        <v>2015</v>
      </c>
      <c r="B24" s="55">
        <v>853695</v>
      </c>
      <c r="C24" s="55">
        <v>5995787</v>
      </c>
      <c r="D24" s="56">
        <f t="shared" si="0"/>
        <v>14.238247622872526</v>
      </c>
      <c r="E24" s="61">
        <v>14.426</v>
      </c>
    </row>
    <row r="25" spans="1:5" x14ac:dyDescent="0.25">
      <c r="A25" s="54">
        <f t="shared" si="1"/>
        <v>2016</v>
      </c>
      <c r="B25" s="55">
        <v>842014</v>
      </c>
      <c r="C25" s="55">
        <v>6267205</v>
      </c>
      <c r="D25" s="56">
        <f t="shared" si="0"/>
        <v>13.435239472779333</v>
      </c>
      <c r="E25" s="61">
        <v>13.635</v>
      </c>
    </row>
    <row r="26" spans="1:5" x14ac:dyDescent="0.25">
      <c r="A26" s="54">
        <f t="shared" si="1"/>
        <v>2017</v>
      </c>
      <c r="B26" s="55">
        <v>936966.4314481006</v>
      </c>
      <c r="C26" s="55">
        <v>6553842.6904999893</v>
      </c>
      <c r="D26" s="56">
        <f t="shared" si="0"/>
        <v>14.296443715474958</v>
      </c>
      <c r="E26" s="61">
        <v>14.659000000000001</v>
      </c>
    </row>
    <row r="27" spans="1:5" x14ac:dyDescent="0.25">
      <c r="A27" s="57">
        <f t="shared" si="1"/>
        <v>2018</v>
      </c>
      <c r="B27" s="58">
        <v>993268.15311037772</v>
      </c>
      <c r="C27" s="58">
        <v>6827585.9073859677</v>
      </c>
      <c r="D27" s="59">
        <f t="shared" si="0"/>
        <v>14.547867527172039</v>
      </c>
      <c r="E27" s="62">
        <v>14.628</v>
      </c>
    </row>
    <row r="28" spans="1:5" x14ac:dyDescent="0.25">
      <c r="A28" s="47" t="s">
        <v>209</v>
      </c>
    </row>
    <row r="29" spans="1:5" x14ac:dyDescent="0.25">
      <c r="A29" s="36" t="s">
        <v>210</v>
      </c>
    </row>
    <row r="30" spans="1:5" x14ac:dyDescent="0.25">
      <c r="A30" s="36" t="s">
        <v>211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K33" sqref="K33"/>
    </sheetView>
  </sheetViews>
  <sheetFormatPr defaultRowHeight="15" x14ac:dyDescent="0.25"/>
  <cols>
    <col min="2" max="8" width="13" customWidth="1"/>
    <col min="9" max="9" width="13.5703125" style="3" customWidth="1"/>
    <col min="11" max="11" width="10.5703125" bestFit="1" customWidth="1"/>
    <col min="13" max="13" width="19.85546875" bestFit="1" customWidth="1"/>
  </cols>
  <sheetData>
    <row r="1" spans="1:14" x14ac:dyDescent="0.25">
      <c r="A1" s="2" t="s">
        <v>0</v>
      </c>
    </row>
    <row r="2" spans="1:14" x14ac:dyDescent="0.25">
      <c r="A2" t="s">
        <v>20</v>
      </c>
    </row>
    <row r="3" spans="1:14" x14ac:dyDescent="0.25">
      <c r="A3" t="s">
        <v>3</v>
      </c>
      <c r="B3" t="s">
        <v>4</v>
      </c>
      <c r="C3" t="s">
        <v>5</v>
      </c>
      <c r="D3" t="s">
        <v>6</v>
      </c>
      <c r="E3" t="s">
        <v>2</v>
      </c>
      <c r="F3" t="s">
        <v>1</v>
      </c>
      <c r="G3" t="s">
        <v>7</v>
      </c>
      <c r="H3" t="s">
        <v>8</v>
      </c>
      <c r="I3" s="4" t="s">
        <v>9</v>
      </c>
      <c r="J3" s="7" t="s">
        <v>10</v>
      </c>
      <c r="K3" s="72" t="s">
        <v>16</v>
      </c>
      <c r="L3" s="73" t="s">
        <v>17</v>
      </c>
      <c r="M3" s="74" t="s">
        <v>11</v>
      </c>
      <c r="N3" s="75" t="s">
        <v>12</v>
      </c>
    </row>
    <row r="4" spans="1:14" x14ac:dyDescent="0.25">
      <c r="A4">
        <v>1995</v>
      </c>
      <c r="B4" s="1">
        <v>4015269</v>
      </c>
      <c r="C4" s="1">
        <v>3707464</v>
      </c>
      <c r="D4" s="1">
        <v>8068828</v>
      </c>
      <c r="E4" s="1">
        <f>SUM(B4:D4)</f>
        <v>15791561</v>
      </c>
      <c r="F4" s="1">
        <v>8803485.1720000003</v>
      </c>
      <c r="G4" s="1">
        <v>143219547.56080601</v>
      </c>
      <c r="H4" s="1">
        <v>705991552.86091805</v>
      </c>
      <c r="I4" s="5">
        <f>G4-F4-E4</f>
        <v>118624501.38880602</v>
      </c>
      <c r="J4" s="8">
        <f>I4/H4*100</f>
        <v>16.802538345975833</v>
      </c>
      <c r="K4" s="8">
        <f>G4/H4*100</f>
        <v>20.286297616512783</v>
      </c>
      <c r="L4" s="8">
        <f>K4-J4</f>
        <v>3.4837592705369502</v>
      </c>
      <c r="M4" s="65" t="s">
        <v>13</v>
      </c>
      <c r="N4" s="66">
        <f>AVERAGE(J4:J26)</f>
        <v>15.266898374504663</v>
      </c>
    </row>
    <row r="5" spans="1:14" x14ac:dyDescent="0.25">
      <c r="A5">
        <v>1996</v>
      </c>
      <c r="B5" s="1">
        <v>4258132</v>
      </c>
      <c r="C5" s="1">
        <v>5723528</v>
      </c>
      <c r="D5" s="1">
        <v>9642758</v>
      </c>
      <c r="E5" s="1">
        <f t="shared" ref="E5:E26" si="0">SUM(B5:D5)</f>
        <v>19624418</v>
      </c>
      <c r="F5" s="1">
        <v>12337861.965</v>
      </c>
      <c r="G5" s="1">
        <v>159333524.836638</v>
      </c>
      <c r="H5" s="1">
        <v>854763607.81239796</v>
      </c>
      <c r="I5" s="5">
        <f>G5-F5-E5</f>
        <v>127371244.871638</v>
      </c>
      <c r="J5" s="8">
        <f t="shared" ref="J5:J26" si="1">I5/H5*100</f>
        <v>14.901341576488036</v>
      </c>
      <c r="K5" s="8">
        <f t="shared" ref="K5:K26" si="2">G5/H5*100</f>
        <v>18.640653787825773</v>
      </c>
      <c r="L5" s="8">
        <f t="shared" ref="L5:L26" si="3">K5-J5</f>
        <v>3.7393122113377366</v>
      </c>
      <c r="M5" s="67" t="s">
        <v>14</v>
      </c>
      <c r="N5" s="68">
        <f>AVERAGE(J12:J26)</f>
        <v>15.237317221070876</v>
      </c>
    </row>
    <row r="6" spans="1:14" x14ac:dyDescent="0.25">
      <c r="A6">
        <v>1997</v>
      </c>
      <c r="B6" s="1">
        <v>5045664</v>
      </c>
      <c r="C6" s="1">
        <v>7818576</v>
      </c>
      <c r="D6" s="1">
        <v>6471915</v>
      </c>
      <c r="E6" s="1">
        <f t="shared" si="0"/>
        <v>19336155</v>
      </c>
      <c r="F6" s="1">
        <v>14174918.009000001</v>
      </c>
      <c r="G6" s="1">
        <v>182067075.576267</v>
      </c>
      <c r="H6" s="1">
        <v>952089196.08881104</v>
      </c>
      <c r="I6" s="5">
        <f t="shared" ref="I6:I26" si="4">G6-F6-E6</f>
        <v>148556002.567267</v>
      </c>
      <c r="J6" s="8">
        <f t="shared" si="1"/>
        <v>15.603160205738714</v>
      </c>
      <c r="K6" s="8">
        <f t="shared" si="2"/>
        <v>19.122901123571172</v>
      </c>
      <c r="L6" s="8">
        <f t="shared" si="3"/>
        <v>3.5197409178324577</v>
      </c>
      <c r="M6" s="69" t="s">
        <v>15</v>
      </c>
      <c r="N6" s="70">
        <f>AVERAGE(J19:J26)</f>
        <v>15.62216075636351</v>
      </c>
    </row>
    <row r="7" spans="1:14" x14ac:dyDescent="0.25">
      <c r="A7">
        <v>1998</v>
      </c>
      <c r="B7" s="1">
        <v>5187941</v>
      </c>
      <c r="C7" s="1">
        <v>12723367</v>
      </c>
      <c r="D7" s="1">
        <v>8054748</v>
      </c>
      <c r="E7" s="1">
        <f t="shared" si="0"/>
        <v>25966056</v>
      </c>
      <c r="F7" s="1">
        <v>13123549.861999998</v>
      </c>
      <c r="G7" s="1">
        <v>185859419.16958201</v>
      </c>
      <c r="H7" s="1">
        <v>1002351019.21348</v>
      </c>
      <c r="I7" s="5">
        <f t="shared" si="4"/>
        <v>146769813.30758202</v>
      </c>
      <c r="J7" s="8">
        <f t="shared" si="1"/>
        <v>14.642556399328916</v>
      </c>
      <c r="K7" s="8">
        <f t="shared" si="2"/>
        <v>18.542348499373134</v>
      </c>
      <c r="L7" s="8">
        <f t="shared" si="3"/>
        <v>3.8997921000442179</v>
      </c>
      <c r="M7" s="63" t="s">
        <v>27</v>
      </c>
      <c r="N7" s="71">
        <f>100*0.173845</f>
        <v>17.384499999999999</v>
      </c>
    </row>
    <row r="8" spans="1:14" x14ac:dyDescent="0.25">
      <c r="A8">
        <v>1999</v>
      </c>
      <c r="B8" s="1">
        <v>3668940</v>
      </c>
      <c r="C8" s="1">
        <v>6009665</v>
      </c>
      <c r="D8" s="1">
        <v>8411713</v>
      </c>
      <c r="E8" s="1">
        <f t="shared" si="0"/>
        <v>18090318</v>
      </c>
      <c r="F8" s="1">
        <v>8365762.8879999993</v>
      </c>
      <c r="G8" s="1">
        <v>185088011.45095599</v>
      </c>
      <c r="H8" s="1">
        <v>1087710456.0539899</v>
      </c>
      <c r="I8" s="5">
        <f t="shared" si="4"/>
        <v>158631930.56295598</v>
      </c>
      <c r="J8" s="8">
        <f t="shared" si="1"/>
        <v>14.584021848833096</v>
      </c>
      <c r="K8" s="8">
        <f t="shared" si="2"/>
        <v>17.016294218814508</v>
      </c>
      <c r="L8" s="8">
        <f t="shared" si="3"/>
        <v>2.4322723699814119</v>
      </c>
    </row>
    <row r="9" spans="1:14" x14ac:dyDescent="0.25">
      <c r="A9">
        <v>2000</v>
      </c>
      <c r="B9" s="1">
        <v>3744590</v>
      </c>
      <c r="C9" s="1">
        <v>8392635</v>
      </c>
      <c r="D9" s="1">
        <v>9177120.2274090108</v>
      </c>
      <c r="E9" s="1">
        <f t="shared" si="0"/>
        <v>21314345.227409013</v>
      </c>
      <c r="F9" s="1">
        <v>9282650.199000001</v>
      </c>
      <c r="G9" s="1">
        <v>219487664.591764</v>
      </c>
      <c r="H9" s="1">
        <v>1199092070.9402101</v>
      </c>
      <c r="I9" s="5">
        <f t="shared" si="4"/>
        <v>188890669.165355</v>
      </c>
      <c r="J9" s="8">
        <f t="shared" si="1"/>
        <v>15.752807790418089</v>
      </c>
      <c r="K9" s="8">
        <f t="shared" si="2"/>
        <v>18.304488029819375</v>
      </c>
      <c r="L9" s="8">
        <f t="shared" si="3"/>
        <v>2.5516802394012856</v>
      </c>
    </row>
    <row r="10" spans="1:14" x14ac:dyDescent="0.25">
      <c r="A10">
        <v>2001</v>
      </c>
      <c r="B10" s="1">
        <v>5761266</v>
      </c>
      <c r="C10" s="1">
        <v>11346660</v>
      </c>
      <c r="D10" s="1">
        <v>8608736</v>
      </c>
      <c r="E10" s="1">
        <f t="shared" si="0"/>
        <v>25716662</v>
      </c>
      <c r="F10" s="1">
        <v>11212134.334000001</v>
      </c>
      <c r="G10" s="1">
        <v>242336980.201588</v>
      </c>
      <c r="H10" s="1">
        <v>1315755467.83093</v>
      </c>
      <c r="I10" s="5">
        <f t="shared" si="4"/>
        <v>205408183.86758801</v>
      </c>
      <c r="J10" s="8">
        <f t="shared" si="1"/>
        <v>15.611425442617447</v>
      </c>
      <c r="K10" s="8">
        <f t="shared" si="2"/>
        <v>18.418086500608595</v>
      </c>
      <c r="L10" s="8">
        <f t="shared" si="3"/>
        <v>2.806661057991148</v>
      </c>
    </row>
    <row r="11" spans="1:14" x14ac:dyDescent="0.25">
      <c r="A11">
        <v>2002</v>
      </c>
      <c r="B11" s="1">
        <v>6690896.2144499999</v>
      </c>
      <c r="C11" s="1">
        <v>10899484.988</v>
      </c>
      <c r="D11" s="1">
        <v>14132848.470000001</v>
      </c>
      <c r="E11" s="1">
        <f t="shared" si="0"/>
        <v>31723229.672449999</v>
      </c>
      <c r="F11" s="1">
        <v>16590866.556000002</v>
      </c>
      <c r="G11" s="1">
        <v>266883737.572624</v>
      </c>
      <c r="H11" s="1">
        <v>1488787255.15837</v>
      </c>
      <c r="I11" s="5">
        <f t="shared" si="4"/>
        <v>218569641.344174</v>
      </c>
      <c r="J11" s="8">
        <f t="shared" si="1"/>
        <v>14.681052688144055</v>
      </c>
      <c r="K11" s="8">
        <f t="shared" si="2"/>
        <v>17.926250822467864</v>
      </c>
      <c r="L11" s="8">
        <f t="shared" si="3"/>
        <v>3.2451981343238092</v>
      </c>
    </row>
    <row r="12" spans="1:14" x14ac:dyDescent="0.25">
      <c r="A12">
        <v>2003</v>
      </c>
      <c r="B12" s="1">
        <v>3357748.7368800002</v>
      </c>
      <c r="C12" s="1">
        <v>9648614.4670000002</v>
      </c>
      <c r="D12" s="1">
        <v>12816234.338</v>
      </c>
      <c r="E12" s="1">
        <f t="shared" si="0"/>
        <v>25822597.54188</v>
      </c>
      <c r="F12" s="1">
        <v>18665301.038000003</v>
      </c>
      <c r="G12" s="1">
        <v>285261525.66096902</v>
      </c>
      <c r="H12" s="1">
        <v>1717950396.42449</v>
      </c>
      <c r="I12" s="5">
        <f t="shared" si="4"/>
        <v>240773627.08108902</v>
      </c>
      <c r="J12" s="8">
        <f t="shared" si="1"/>
        <v>14.015167584710406</v>
      </c>
      <c r="K12" s="8">
        <f t="shared" si="2"/>
        <v>16.604759151060115</v>
      </c>
      <c r="L12" s="8">
        <f t="shared" si="3"/>
        <v>2.5895915663497089</v>
      </c>
    </row>
    <row r="13" spans="1:14" x14ac:dyDescent="0.25">
      <c r="A13">
        <v>2004</v>
      </c>
      <c r="B13" s="1">
        <v>4196095.0291999998</v>
      </c>
      <c r="C13" s="1">
        <v>11637163.594000002</v>
      </c>
      <c r="D13" s="1">
        <v>15358397.914000001</v>
      </c>
      <c r="E13" s="1">
        <f t="shared" si="0"/>
        <v>31191656.537200004</v>
      </c>
      <c r="F13" s="1">
        <v>19694502.375</v>
      </c>
      <c r="G13" s="1">
        <v>339087077.96384197</v>
      </c>
      <c r="H13" s="1">
        <v>1957751212.9625599</v>
      </c>
      <c r="I13" s="5">
        <f t="shared" si="4"/>
        <v>288200919.05164194</v>
      </c>
      <c r="J13" s="8">
        <f t="shared" si="1"/>
        <v>14.721018541243701</v>
      </c>
      <c r="K13" s="8">
        <f t="shared" si="2"/>
        <v>17.320233322737657</v>
      </c>
      <c r="L13" s="8">
        <f t="shared" si="3"/>
        <v>2.5992147814939557</v>
      </c>
    </row>
    <row r="14" spans="1:14" x14ac:dyDescent="0.25">
      <c r="A14">
        <v>2005</v>
      </c>
      <c r="B14" s="1">
        <v>7197597.6136200009</v>
      </c>
      <c r="C14" s="1">
        <v>14663828.006999999</v>
      </c>
      <c r="D14" s="1">
        <v>13245639.132000001</v>
      </c>
      <c r="E14" s="1">
        <f t="shared" si="0"/>
        <v>35107064.752620004</v>
      </c>
      <c r="F14" s="1">
        <v>21827231.717999998</v>
      </c>
      <c r="G14" s="1">
        <v>370218874.94921601</v>
      </c>
      <c r="H14" s="1">
        <v>2170584503.4221301</v>
      </c>
      <c r="I14" s="5">
        <f t="shared" si="4"/>
        <v>313284578.47859603</v>
      </c>
      <c r="J14" s="8">
        <f t="shared" si="1"/>
        <v>14.433189677005135</v>
      </c>
      <c r="K14" s="8">
        <f t="shared" si="2"/>
        <v>17.056183454987874</v>
      </c>
      <c r="L14" s="8">
        <f t="shared" si="3"/>
        <v>2.6229937779827388</v>
      </c>
    </row>
    <row r="15" spans="1:14" x14ac:dyDescent="0.25">
      <c r="A15">
        <v>2006</v>
      </c>
      <c r="B15" s="1">
        <v>9215872.6051000003</v>
      </c>
      <c r="C15" s="1">
        <v>17538026.237999998</v>
      </c>
      <c r="D15" s="1">
        <v>19926889.118000001</v>
      </c>
      <c r="E15" s="1">
        <f t="shared" si="0"/>
        <v>46680787.961099997</v>
      </c>
      <c r="F15" s="1">
        <v>23371198.258000001</v>
      </c>
      <c r="G15" s="1">
        <v>414673549.52424997</v>
      </c>
      <c r="H15" s="1">
        <v>2409449922.0720501</v>
      </c>
      <c r="I15" s="5">
        <f t="shared" si="4"/>
        <v>344621563.30514997</v>
      </c>
      <c r="J15" s="8">
        <f t="shared" si="1"/>
        <v>14.302914542784373</v>
      </c>
      <c r="K15" s="8">
        <f t="shared" si="2"/>
        <v>17.21029956778035</v>
      </c>
      <c r="L15" s="8">
        <f t="shared" si="3"/>
        <v>2.9073850249959765</v>
      </c>
    </row>
    <row r="16" spans="1:14" x14ac:dyDescent="0.25">
      <c r="A16">
        <v>2007</v>
      </c>
      <c r="B16" s="1">
        <v>11458589.674320001</v>
      </c>
      <c r="C16" s="1">
        <v>14173906.654999999</v>
      </c>
      <c r="D16" s="1">
        <v>22215634.894000001</v>
      </c>
      <c r="E16" s="1">
        <f t="shared" si="0"/>
        <v>47848131.22332</v>
      </c>
      <c r="F16" s="1">
        <v>29316392.045000002</v>
      </c>
      <c r="G16" s="1">
        <v>489532026.070041</v>
      </c>
      <c r="H16" s="1">
        <v>2720262937.8383198</v>
      </c>
      <c r="I16" s="5">
        <f t="shared" si="4"/>
        <v>412367502.80172098</v>
      </c>
      <c r="J16" s="8">
        <f t="shared" si="1"/>
        <v>15.159104550731861</v>
      </c>
      <c r="K16" s="8">
        <f t="shared" si="2"/>
        <v>17.995761338389286</v>
      </c>
      <c r="L16" s="8">
        <f t="shared" si="3"/>
        <v>2.8366567876574251</v>
      </c>
    </row>
    <row r="17" spans="1:12" x14ac:dyDescent="0.25">
      <c r="A17">
        <v>2008</v>
      </c>
      <c r="B17" s="1">
        <v>13672904.60785</v>
      </c>
      <c r="C17" s="1">
        <v>21521145.862</v>
      </c>
      <c r="D17" s="1">
        <v>31447616.602999996</v>
      </c>
      <c r="E17" s="1">
        <f t="shared" si="0"/>
        <v>66641667.072850004</v>
      </c>
      <c r="F17" s="1">
        <v>42784817.083000004</v>
      </c>
      <c r="G17" s="1">
        <v>602845577.25732994</v>
      </c>
      <c r="H17" s="1">
        <v>3109803089.0462799</v>
      </c>
      <c r="I17" s="5">
        <f t="shared" si="4"/>
        <v>493419093.10148001</v>
      </c>
      <c r="J17" s="8">
        <f t="shared" si="1"/>
        <v>15.866570293130769</v>
      </c>
      <c r="K17" s="8">
        <f t="shared" si="2"/>
        <v>19.385329552882133</v>
      </c>
      <c r="L17" s="8">
        <f t="shared" si="3"/>
        <v>3.5187592597513646</v>
      </c>
    </row>
    <row r="18" spans="1:12" x14ac:dyDescent="0.25">
      <c r="A18">
        <v>2009</v>
      </c>
      <c r="B18" s="1">
        <v>19872664.877429999</v>
      </c>
      <c r="C18" s="1">
        <v>29696518.418000001</v>
      </c>
      <c r="D18" s="1">
        <v>24871611.73</v>
      </c>
      <c r="E18" s="1">
        <f t="shared" si="0"/>
        <v>74440795.025430009</v>
      </c>
      <c r="F18" s="1">
        <v>59462426.56099999</v>
      </c>
      <c r="G18" s="1">
        <v>636675778.98595297</v>
      </c>
      <c r="H18" s="1">
        <v>3333039355.42242</v>
      </c>
      <c r="I18" s="5">
        <f t="shared" si="4"/>
        <v>502772557.39952296</v>
      </c>
      <c r="J18" s="8">
        <f t="shared" si="1"/>
        <v>15.084507075548856</v>
      </c>
      <c r="K18" s="8">
        <f t="shared" si="2"/>
        <v>19.101958035693894</v>
      </c>
      <c r="L18" s="8">
        <f t="shared" si="3"/>
        <v>4.0174509601450374</v>
      </c>
    </row>
    <row r="19" spans="1:12" x14ac:dyDescent="0.25">
      <c r="A19">
        <v>2010</v>
      </c>
      <c r="B19" s="1">
        <v>30708440.605210003</v>
      </c>
      <c r="C19" s="1">
        <v>39790467.412</v>
      </c>
      <c r="D19" s="1">
        <v>34007024.754999995</v>
      </c>
      <c r="E19" s="1">
        <f t="shared" si="0"/>
        <v>104505932.77221</v>
      </c>
      <c r="F19" s="1">
        <v>72635199.989999995</v>
      </c>
      <c r="G19" s="1">
        <v>797945999.99999905</v>
      </c>
      <c r="H19" s="1">
        <v>3885847000</v>
      </c>
      <c r="I19" s="5">
        <f t="shared" si="4"/>
        <v>620804867.23778903</v>
      </c>
      <c r="J19" s="8">
        <f t="shared" si="1"/>
        <v>15.976050195434588</v>
      </c>
      <c r="K19" s="8">
        <f t="shared" si="2"/>
        <v>20.534673650300668</v>
      </c>
      <c r="L19" s="8">
        <f t="shared" si="3"/>
        <v>4.5586234548660798</v>
      </c>
    </row>
    <row r="20" spans="1:12" x14ac:dyDescent="0.25">
      <c r="A20">
        <v>2011</v>
      </c>
      <c r="B20" s="1">
        <v>26278405.240399998</v>
      </c>
      <c r="C20" s="1">
        <v>29662042.367999993</v>
      </c>
      <c r="D20" s="1">
        <v>37275910.143999994</v>
      </c>
      <c r="E20" s="1">
        <f t="shared" si="0"/>
        <v>93216357.752399981</v>
      </c>
      <c r="F20" s="1">
        <v>71075623.279000014</v>
      </c>
      <c r="G20" s="1">
        <v>901927000.00000203</v>
      </c>
      <c r="H20" s="1">
        <v>4376382000</v>
      </c>
      <c r="I20" s="5">
        <f t="shared" si="4"/>
        <v>737635018.96860194</v>
      </c>
      <c r="J20" s="8">
        <f t="shared" si="1"/>
        <v>16.854904781360538</v>
      </c>
      <c r="K20" s="8">
        <f t="shared" si="2"/>
        <v>20.608964208334694</v>
      </c>
      <c r="L20" s="8">
        <f t="shared" si="3"/>
        <v>3.7540594269741554</v>
      </c>
    </row>
    <row r="21" spans="1:12" x14ac:dyDescent="0.25">
      <c r="A21">
        <v>2012</v>
      </c>
      <c r="B21" s="1">
        <v>26071315.79933</v>
      </c>
      <c r="C21" s="1">
        <v>32567904.534000006</v>
      </c>
      <c r="D21" s="1">
        <v>45149876.646000005</v>
      </c>
      <c r="E21" s="1">
        <f t="shared" si="0"/>
        <v>103789096.97933</v>
      </c>
      <c r="F21" s="1">
        <v>87060342.75</v>
      </c>
      <c r="G21" s="1">
        <v>997460000.00000095</v>
      </c>
      <c r="H21" s="1">
        <v>4814760000</v>
      </c>
      <c r="I21" s="5">
        <f t="shared" si="4"/>
        <v>806610560.27067089</v>
      </c>
      <c r="J21" s="8">
        <f t="shared" si="1"/>
        <v>16.752871592159753</v>
      </c>
      <c r="K21" s="8">
        <f t="shared" si="2"/>
        <v>20.71671277488392</v>
      </c>
      <c r="L21" s="8">
        <f t="shared" si="3"/>
        <v>3.9638411827241669</v>
      </c>
    </row>
    <row r="22" spans="1:12" x14ac:dyDescent="0.25">
      <c r="A22">
        <v>2013</v>
      </c>
      <c r="B22" s="1">
        <v>33688718.174010009</v>
      </c>
      <c r="C22" s="1">
        <v>46438787.355999999</v>
      </c>
      <c r="D22" s="1">
        <v>33987786.528999999</v>
      </c>
      <c r="E22" s="1">
        <f t="shared" si="0"/>
        <v>114115292.05901001</v>
      </c>
      <c r="F22" s="1">
        <v>102204864.932</v>
      </c>
      <c r="G22" s="1">
        <v>1114944000.0000019</v>
      </c>
      <c r="H22" s="1">
        <v>5331619000</v>
      </c>
      <c r="I22" s="5">
        <f t="shared" si="4"/>
        <v>898623843.00899184</v>
      </c>
      <c r="J22" s="8">
        <f t="shared" si="1"/>
        <v>16.854614761651046</v>
      </c>
      <c r="K22" s="8">
        <f t="shared" si="2"/>
        <v>20.911921875888019</v>
      </c>
      <c r="L22" s="8">
        <f t="shared" si="3"/>
        <v>4.0573071142369734</v>
      </c>
    </row>
    <row r="23" spans="1:12" x14ac:dyDescent="0.25">
      <c r="A23">
        <v>2014</v>
      </c>
      <c r="B23" s="1">
        <v>40560236.879019998</v>
      </c>
      <c r="C23" s="1">
        <v>57409655.582999989</v>
      </c>
      <c r="D23" s="1">
        <v>41923343.342</v>
      </c>
      <c r="E23" s="1">
        <f t="shared" si="0"/>
        <v>139893235.80401999</v>
      </c>
      <c r="F23" s="1">
        <v>88223941.846000001</v>
      </c>
      <c r="G23" s="1">
        <v>1148453000.000001</v>
      </c>
      <c r="H23" s="1">
        <v>5778952999.999999</v>
      </c>
      <c r="I23" s="5">
        <f t="shared" si="4"/>
        <v>920335822.34998107</v>
      </c>
      <c r="J23" s="8">
        <f t="shared" si="1"/>
        <v>15.925649894539395</v>
      </c>
      <c r="K23" s="8">
        <f t="shared" si="2"/>
        <v>19.873028903332511</v>
      </c>
      <c r="L23" s="8">
        <f t="shared" si="3"/>
        <v>3.9473790087931153</v>
      </c>
    </row>
    <row r="24" spans="1:12" x14ac:dyDescent="0.25">
      <c r="A24">
        <v>2015</v>
      </c>
      <c r="B24" s="1">
        <v>27083089.93083898</v>
      </c>
      <c r="C24" s="1">
        <v>34303054.581</v>
      </c>
      <c r="D24" s="1">
        <v>38305242.840000004</v>
      </c>
      <c r="E24" s="1">
        <f t="shared" si="0"/>
        <v>99691387.351838976</v>
      </c>
      <c r="F24" s="1">
        <v>71233853.456</v>
      </c>
      <c r="G24" s="1">
        <v>1069397000.000001</v>
      </c>
      <c r="H24" s="1">
        <v>5995786999.999999</v>
      </c>
      <c r="I24" s="5">
        <f t="shared" si="4"/>
        <v>898471759.19216204</v>
      </c>
      <c r="J24" s="8">
        <f t="shared" si="1"/>
        <v>14.985051323406957</v>
      </c>
      <c r="K24" s="8">
        <f t="shared" si="2"/>
        <v>17.835807042511703</v>
      </c>
      <c r="L24" s="8">
        <f t="shared" si="3"/>
        <v>2.8507557191047468</v>
      </c>
    </row>
    <row r="25" spans="1:12" x14ac:dyDescent="0.25">
      <c r="A25">
        <v>2016</v>
      </c>
      <c r="B25" s="1">
        <v>24479102.574461024</v>
      </c>
      <c r="C25" s="1">
        <v>29784070.916999999</v>
      </c>
      <c r="D25" s="1">
        <v>39179670.701000005</v>
      </c>
      <c r="E25" s="1">
        <f t="shared" si="0"/>
        <v>93442844.192461029</v>
      </c>
      <c r="F25" s="1">
        <v>49374793.288000003</v>
      </c>
      <c r="G25" s="1">
        <v>1009175689.845003</v>
      </c>
      <c r="H25" s="1">
        <v>6259227789.9210196</v>
      </c>
      <c r="I25" s="5">
        <f t="shared" si="4"/>
        <v>866358052.36454201</v>
      </c>
      <c r="J25" s="8">
        <f t="shared" si="1"/>
        <v>13.841292910917913</v>
      </c>
      <c r="K25" s="8">
        <f t="shared" si="2"/>
        <v>16.123006283139873</v>
      </c>
      <c r="L25" s="8">
        <f t="shared" si="3"/>
        <v>2.2817133722219598</v>
      </c>
    </row>
    <row r="26" spans="1:12" x14ac:dyDescent="0.25">
      <c r="A26">
        <v>2017</v>
      </c>
      <c r="B26" s="1">
        <v>24809391.322752841</v>
      </c>
      <c r="C26" s="1">
        <v>29238785.151000001</v>
      </c>
      <c r="D26" s="1">
        <v>22209379.147</v>
      </c>
      <c r="E26" s="1">
        <f t="shared" si="0"/>
        <v>76257555.620752841</v>
      </c>
      <c r="F26" s="1">
        <v>44948513.65200001</v>
      </c>
      <c r="G26" s="1">
        <v>1025615231.7722638</v>
      </c>
      <c r="H26" s="1">
        <v>6559940259.751421</v>
      </c>
      <c r="I26" s="5">
        <f t="shared" si="4"/>
        <v>904409162.499511</v>
      </c>
      <c r="J26" s="9">
        <f t="shared" si="1"/>
        <v>13.78685059143789</v>
      </c>
      <c r="K26" s="9">
        <f t="shared" si="2"/>
        <v>15.634520912712214</v>
      </c>
      <c r="L26" s="9">
        <f t="shared" si="3"/>
        <v>1.8476703212743235</v>
      </c>
    </row>
    <row r="28" spans="1:12" x14ac:dyDescent="0.25">
      <c r="A28" t="s">
        <v>122</v>
      </c>
    </row>
    <row r="29" spans="1:12" x14ac:dyDescent="0.25">
      <c r="A29" t="s">
        <v>3</v>
      </c>
      <c r="B29" t="s">
        <v>4</v>
      </c>
      <c r="C29" t="s">
        <v>5</v>
      </c>
      <c r="D29" t="s">
        <v>6</v>
      </c>
      <c r="E29" t="s">
        <v>2</v>
      </c>
      <c r="F29" t="s">
        <v>1</v>
      </c>
      <c r="I29" s="4"/>
    </row>
    <row r="30" spans="1:12" x14ac:dyDescent="0.25">
      <c r="A30">
        <v>1995</v>
      </c>
      <c r="B30" s="27">
        <f>B4/SUM($E4:$F4)</f>
        <v>0.16325519260749125</v>
      </c>
      <c r="C30" s="27">
        <f t="shared" ref="C30:F30" si="5">C4/SUM($E4:$F4)</f>
        <v>0.15074027404025481</v>
      </c>
      <c r="D30" s="27">
        <f t="shared" si="5"/>
        <v>0.32806720278435103</v>
      </c>
      <c r="E30" s="27">
        <f t="shared" si="5"/>
        <v>0.64206266943209711</v>
      </c>
      <c r="F30" s="27">
        <f t="shared" si="5"/>
        <v>0.357937330567903</v>
      </c>
    </row>
    <row r="31" spans="1:12" x14ac:dyDescent="0.25">
      <c r="A31">
        <v>1996</v>
      </c>
      <c r="B31" s="27">
        <f t="shared" ref="B31:F31" si="6">B5/SUM($E5:$F5)</f>
        <v>0.13322366253792997</v>
      </c>
      <c r="C31" s="27">
        <f t="shared" si="6"/>
        <v>0.17907133052671764</v>
      </c>
      <c r="D31" s="27">
        <f t="shared" si="6"/>
        <v>0.30169180704753268</v>
      </c>
      <c r="E31" s="27">
        <f t="shared" si="6"/>
        <v>0.61398680011218032</v>
      </c>
      <c r="F31" s="27">
        <f t="shared" si="6"/>
        <v>0.38601319988781968</v>
      </c>
    </row>
    <row r="32" spans="1:12" x14ac:dyDescent="0.25">
      <c r="A32">
        <v>1997</v>
      </c>
      <c r="B32" s="27">
        <f t="shared" ref="B32:F32" si="7">B6/SUM($E6:$F6)</f>
        <v>0.15056706774638032</v>
      </c>
      <c r="C32" s="27">
        <f t="shared" si="7"/>
        <v>0.23331320957404678</v>
      </c>
      <c r="D32" s="27">
        <f t="shared" si="7"/>
        <v>0.19312765658866998</v>
      </c>
      <c r="E32" s="27">
        <f t="shared" si="7"/>
        <v>0.5770079339090971</v>
      </c>
      <c r="F32" s="27">
        <f t="shared" si="7"/>
        <v>0.4229920660909029</v>
      </c>
    </row>
    <row r="33" spans="1:6" x14ac:dyDescent="0.25">
      <c r="A33">
        <v>1998</v>
      </c>
      <c r="B33" s="27">
        <f t="shared" ref="B33:F33" si="8">B7/SUM($E7:$F7)</f>
        <v>0.13271919441488486</v>
      </c>
      <c r="C33" s="27">
        <f t="shared" si="8"/>
        <v>0.32549233279347822</v>
      </c>
      <c r="D33" s="27">
        <f t="shared" si="8"/>
        <v>0.20605856268891742</v>
      </c>
      <c r="E33" s="27">
        <f t="shared" si="8"/>
        <v>0.66427008989728054</v>
      </c>
      <c r="F33" s="27">
        <f t="shared" si="8"/>
        <v>0.33572991010271958</v>
      </c>
    </row>
    <row r="34" spans="1:6" x14ac:dyDescent="0.25">
      <c r="A34">
        <v>1999</v>
      </c>
      <c r="B34" s="27">
        <f t="shared" ref="B34:F34" si="9">B8/SUM($E8:$F8)</f>
        <v>0.1386804045365678</v>
      </c>
      <c r="C34" s="27">
        <f t="shared" si="9"/>
        <v>0.22715628310336303</v>
      </c>
      <c r="D34" s="27">
        <f t="shared" si="9"/>
        <v>0.31795007868362696</v>
      </c>
      <c r="E34" s="27">
        <f t="shared" si="9"/>
        <v>0.68378676632355784</v>
      </c>
      <c r="F34" s="27">
        <f t="shared" si="9"/>
        <v>0.31621323367644216</v>
      </c>
    </row>
    <row r="35" spans="1:6" x14ac:dyDescent="0.25">
      <c r="A35">
        <v>2000</v>
      </c>
      <c r="B35" s="27">
        <f t="shared" ref="B35:F35" si="10">B9/SUM($E9:$F9)</f>
        <v>0.12238423896903135</v>
      </c>
      <c r="C35" s="27">
        <f t="shared" si="10"/>
        <v>0.27429605041402566</v>
      </c>
      <c r="D35" s="27">
        <f t="shared" si="10"/>
        <v>0.29993534003956529</v>
      </c>
      <c r="E35" s="27">
        <f t="shared" si="10"/>
        <v>0.69661562942262234</v>
      </c>
      <c r="F35" s="27">
        <f t="shared" si="10"/>
        <v>0.30338437057737766</v>
      </c>
    </row>
    <row r="36" spans="1:6" x14ac:dyDescent="0.25">
      <c r="A36">
        <v>2001</v>
      </c>
      <c r="B36" s="27">
        <f t="shared" ref="B36:F36" si="11">B10/SUM($E10:$F10)</f>
        <v>0.15601012142103468</v>
      </c>
      <c r="C36" s="27">
        <f t="shared" si="11"/>
        <v>0.3072577805508715</v>
      </c>
      <c r="D36" s="27">
        <f t="shared" si="11"/>
        <v>0.23311715665300514</v>
      </c>
      <c r="E36" s="27">
        <f t="shared" si="11"/>
        <v>0.69638505862491129</v>
      </c>
      <c r="F36" s="27">
        <f t="shared" si="11"/>
        <v>0.30361494137508871</v>
      </c>
    </row>
    <row r="37" spans="1:6" x14ac:dyDescent="0.25">
      <c r="A37">
        <v>2002</v>
      </c>
      <c r="B37" s="27">
        <f t="shared" ref="B37:F37" si="12">B11/SUM($E11:$F11)</f>
        <v>0.13848745473396709</v>
      </c>
      <c r="C37" s="27">
        <f t="shared" si="12"/>
        <v>0.22559637536139573</v>
      </c>
      <c r="D37" s="27">
        <f t="shared" si="12"/>
        <v>0.29252018713490496</v>
      </c>
      <c r="E37" s="27">
        <f t="shared" si="12"/>
        <v>0.65660401723026773</v>
      </c>
      <c r="F37" s="27">
        <f t="shared" si="12"/>
        <v>0.34339598276973227</v>
      </c>
    </row>
    <row r="38" spans="1:6" x14ac:dyDescent="0.25">
      <c r="A38">
        <v>2003</v>
      </c>
      <c r="B38" s="27">
        <f t="shared" ref="B38:F38" si="13">B12/SUM($E12:$F12)</f>
        <v>7.5475552769727103E-2</v>
      </c>
      <c r="C38" s="27">
        <f t="shared" si="13"/>
        <v>0.21688177628069988</v>
      </c>
      <c r="D38" s="27">
        <f t="shared" si="13"/>
        <v>0.28808360806226624</v>
      </c>
      <c r="E38" s="27">
        <f t="shared" si="13"/>
        <v>0.58044093711269318</v>
      </c>
      <c r="F38" s="27">
        <f t="shared" si="13"/>
        <v>0.41955906288730688</v>
      </c>
    </row>
    <row r="39" spans="1:6" x14ac:dyDescent="0.25">
      <c r="A39">
        <v>2004</v>
      </c>
      <c r="B39" s="27">
        <f t="shared" ref="B39:F39" si="14">B13/SUM($E13:$F13)</f>
        <v>8.2460439516372733E-2</v>
      </c>
      <c r="C39" s="27">
        <f t="shared" si="14"/>
        <v>0.22869015549157479</v>
      </c>
      <c r="D39" s="27">
        <f t="shared" si="14"/>
        <v>0.30181877041455785</v>
      </c>
      <c r="E39" s="27">
        <f t="shared" si="14"/>
        <v>0.61296936542250535</v>
      </c>
      <c r="F39" s="27">
        <f t="shared" si="14"/>
        <v>0.38703063457749459</v>
      </c>
    </row>
    <row r="40" spans="1:6" x14ac:dyDescent="0.25">
      <c r="A40">
        <v>2005</v>
      </c>
      <c r="B40" s="27">
        <f t="shared" ref="B40:F40" si="15">B14/SUM($E14:$F14)</f>
        <v>0.12641936512439741</v>
      </c>
      <c r="C40" s="27">
        <f t="shared" si="15"/>
        <v>0.2575570247814869</v>
      </c>
      <c r="D40" s="27">
        <f t="shared" si="15"/>
        <v>0.23264780550744474</v>
      </c>
      <c r="E40" s="27">
        <f t="shared" si="15"/>
        <v>0.61662419541332913</v>
      </c>
      <c r="F40" s="27">
        <f t="shared" si="15"/>
        <v>0.38337580458667081</v>
      </c>
    </row>
    <row r="41" spans="1:6" x14ac:dyDescent="0.25">
      <c r="A41">
        <v>2006</v>
      </c>
      <c r="B41" s="27">
        <f t="shared" ref="B41:F41" si="16">B15/SUM($E15:$F15)</f>
        <v>0.13155762031180282</v>
      </c>
      <c r="C41" s="27">
        <f t="shared" si="16"/>
        <v>0.25035730154954799</v>
      </c>
      <c r="D41" s="27">
        <f t="shared" si="16"/>
        <v>0.28445858844994237</v>
      </c>
      <c r="E41" s="27">
        <f t="shared" si="16"/>
        <v>0.6663735103112931</v>
      </c>
      <c r="F41" s="27">
        <f t="shared" si="16"/>
        <v>0.3336264896887069</v>
      </c>
    </row>
    <row r="42" spans="1:6" x14ac:dyDescent="0.25">
      <c r="A42">
        <v>2007</v>
      </c>
      <c r="B42" s="27">
        <f t="shared" ref="B42:F42" si="17">B16/SUM($E16:$F16)</f>
        <v>0.14849556750938084</v>
      </c>
      <c r="C42" s="27">
        <f t="shared" si="17"/>
        <v>0.18368423797181829</v>
      </c>
      <c r="D42" s="27">
        <f t="shared" si="17"/>
        <v>0.28789959366107643</v>
      </c>
      <c r="E42" s="27">
        <f t="shared" si="17"/>
        <v>0.6200793991422755</v>
      </c>
      <c r="F42" s="27">
        <f t="shared" si="17"/>
        <v>0.37992060085772461</v>
      </c>
    </row>
    <row r="43" spans="1:6" x14ac:dyDescent="0.25">
      <c r="A43">
        <v>2008</v>
      </c>
      <c r="B43" s="27">
        <f t="shared" ref="B43:F43" si="18">B17/SUM($E17:$F17)</f>
        <v>0.12495059777646195</v>
      </c>
      <c r="C43" s="27">
        <f t="shared" si="18"/>
        <v>0.19667218615329574</v>
      </c>
      <c r="D43" s="27">
        <f t="shared" si="18"/>
        <v>0.28738579006349979</v>
      </c>
      <c r="E43" s="27">
        <f t="shared" si="18"/>
        <v>0.60900857399325758</v>
      </c>
      <c r="F43" s="27">
        <f t="shared" si="18"/>
        <v>0.39099142600674247</v>
      </c>
    </row>
    <row r="44" spans="1:6" x14ac:dyDescent="0.25">
      <c r="A44">
        <v>2009</v>
      </c>
      <c r="B44" s="27">
        <f t="shared" ref="B44:F44" si="19">B18/SUM($E18:$F18)</f>
        <v>0.14841065541207213</v>
      </c>
      <c r="C44" s="27">
        <f t="shared" si="19"/>
        <v>0.2217759816841442</v>
      </c>
      <c r="D44" s="27">
        <f t="shared" si="19"/>
        <v>0.18574319150302307</v>
      </c>
      <c r="E44" s="27">
        <f t="shared" si="19"/>
        <v>0.55592982859923945</v>
      </c>
      <c r="F44" s="27">
        <f t="shared" si="19"/>
        <v>0.44407017140076055</v>
      </c>
    </row>
    <row r="45" spans="1:6" x14ac:dyDescent="0.25">
      <c r="A45">
        <v>2010</v>
      </c>
      <c r="B45" s="27">
        <f t="shared" ref="B45:F45" si="20">B19/SUM($E19:$F19)</f>
        <v>0.17335578770647397</v>
      </c>
      <c r="C45" s="27">
        <f t="shared" si="20"/>
        <v>0.22462579295692867</v>
      </c>
      <c r="D45" s="27">
        <f t="shared" si="20"/>
        <v>0.19197700852828015</v>
      </c>
      <c r="E45" s="27">
        <f t="shared" si="20"/>
        <v>0.58995858919168287</v>
      </c>
      <c r="F45" s="27">
        <f t="shared" si="20"/>
        <v>0.41004141080831707</v>
      </c>
    </row>
    <row r="46" spans="1:6" x14ac:dyDescent="0.25">
      <c r="A46">
        <v>2011</v>
      </c>
      <c r="B46" s="27">
        <f t="shared" ref="B46:F46" si="21">B20/SUM($E20:$F20)</f>
        <v>0.15994940882341413</v>
      </c>
      <c r="C46" s="27">
        <f t="shared" si="21"/>
        <v>0.18054467528960461</v>
      </c>
      <c r="D46" s="27">
        <f t="shared" si="21"/>
        <v>0.22688818961210105</v>
      </c>
      <c r="E46" s="27">
        <f t="shared" si="21"/>
        <v>0.56738227372511985</v>
      </c>
      <c r="F46" s="27">
        <f t="shared" si="21"/>
        <v>0.43261772627488021</v>
      </c>
    </row>
    <row r="47" spans="1:6" x14ac:dyDescent="0.25">
      <c r="A47">
        <v>2012</v>
      </c>
      <c r="B47" s="27">
        <f t="shared" ref="B47:F47" si="22">B21/SUM($E21:$F21)</f>
        <v>0.13660671907816621</v>
      </c>
      <c r="C47" s="27">
        <f t="shared" si="22"/>
        <v>0.17064710580334455</v>
      </c>
      <c r="D47" s="27">
        <f t="shared" si="22"/>
        <v>0.2365732732044343</v>
      </c>
      <c r="E47" s="27">
        <f t="shared" si="22"/>
        <v>0.54382709808594498</v>
      </c>
      <c r="F47" s="27">
        <f t="shared" si="22"/>
        <v>0.45617290191405496</v>
      </c>
    </row>
    <row r="48" spans="1:6" x14ac:dyDescent="0.25">
      <c r="A48">
        <v>2013</v>
      </c>
      <c r="B48" s="27">
        <f t="shared" ref="B48:F48" si="23">B22/SUM($E22:$F22)</f>
        <v>0.15573545545924353</v>
      </c>
      <c r="C48" s="27">
        <f t="shared" si="23"/>
        <v>0.21467619107695976</v>
      </c>
      <c r="D48" s="27">
        <f t="shared" si="23"/>
        <v>0.15711798198451052</v>
      </c>
      <c r="E48" s="27">
        <f t="shared" si="23"/>
        <v>0.52752962852071383</v>
      </c>
      <c r="F48" s="27">
        <f t="shared" si="23"/>
        <v>0.47247037147928617</v>
      </c>
    </row>
    <row r="49" spans="1:6" x14ac:dyDescent="0.25">
      <c r="A49">
        <v>2014</v>
      </c>
      <c r="B49" s="27">
        <f t="shared" ref="B49:F49" si="24">B23/SUM($E23:$F23)</f>
        <v>0.17780439551662339</v>
      </c>
      <c r="C49" s="27">
        <f t="shared" si="24"/>
        <v>0.25166739381230879</v>
      </c>
      <c r="D49" s="27">
        <f t="shared" si="24"/>
        <v>0.18377986162146576</v>
      </c>
      <c r="E49" s="27">
        <f t="shared" si="24"/>
        <v>0.61325165095039791</v>
      </c>
      <c r="F49" s="27">
        <f t="shared" si="24"/>
        <v>0.38674834904960198</v>
      </c>
    </row>
    <row r="50" spans="1:6" x14ac:dyDescent="0.25">
      <c r="A50">
        <v>2015</v>
      </c>
      <c r="B50" s="27">
        <f t="shared" ref="B50:F50" si="25">B24/SUM($E24:$F24)</f>
        <v>0.15844991531289915</v>
      </c>
      <c r="C50" s="27">
        <f t="shared" si="25"/>
        <v>0.20069039785390663</v>
      </c>
      <c r="D50" s="27">
        <f t="shared" si="25"/>
        <v>0.22410524425157485</v>
      </c>
      <c r="E50" s="27">
        <f t="shared" si="25"/>
        <v>0.58324555741838058</v>
      </c>
      <c r="F50" s="27">
        <f t="shared" si="25"/>
        <v>0.41675444258161942</v>
      </c>
    </row>
    <row r="51" spans="1:6" x14ac:dyDescent="0.25">
      <c r="A51">
        <v>2016</v>
      </c>
      <c r="B51" s="27">
        <f t="shared" ref="B51:F51" si="26">B25/SUM($E25:$F25)</f>
        <v>0.17140111688102966</v>
      </c>
      <c r="C51" s="27">
        <f t="shared" si="26"/>
        <v>0.20854616728325853</v>
      </c>
      <c r="D51" s="27">
        <f t="shared" si="26"/>
        <v>0.27433355846094432</v>
      </c>
      <c r="E51" s="27">
        <f t="shared" si="26"/>
        <v>0.65428084262523245</v>
      </c>
      <c r="F51" s="27">
        <f t="shared" si="26"/>
        <v>0.34571915737476749</v>
      </c>
    </row>
    <row r="52" spans="1:6" x14ac:dyDescent="0.25">
      <c r="A52">
        <v>2017</v>
      </c>
      <c r="B52" s="27">
        <f t="shared" ref="B52:F52" si="27">B26/SUM($E26:$F26)</f>
        <v>0.20468769816240545</v>
      </c>
      <c r="C52" s="27">
        <f t="shared" si="27"/>
        <v>0.24123202184870196</v>
      </c>
      <c r="D52" s="27">
        <f t="shared" si="27"/>
        <v>0.18323652668763404</v>
      </c>
      <c r="E52" s="27">
        <f t="shared" si="27"/>
        <v>0.62915624669874148</v>
      </c>
      <c r="F52" s="27">
        <f t="shared" si="27"/>
        <v>0.37084375330125852</v>
      </c>
    </row>
    <row r="54" spans="1:6" x14ac:dyDescent="0.25">
      <c r="A54" t="s">
        <v>103</v>
      </c>
      <c r="B54" s="28">
        <f>MIN(B30:B52)</f>
        <v>7.5475552769727103E-2</v>
      </c>
      <c r="C54" s="28">
        <f t="shared" ref="C54:F54" si="28">MIN(C30:C52)</f>
        <v>0.15074027404025481</v>
      </c>
      <c r="D54" s="28">
        <f t="shared" si="28"/>
        <v>0.15711798198451052</v>
      </c>
      <c r="E54" s="28">
        <f t="shared" si="28"/>
        <v>0.52752962852071383</v>
      </c>
      <c r="F54" s="28">
        <f t="shared" si="28"/>
        <v>0.30338437057737766</v>
      </c>
    </row>
    <row r="55" spans="1:6" x14ac:dyDescent="0.25">
      <c r="A55" t="s">
        <v>104</v>
      </c>
      <c r="B55" s="28">
        <f>MAX(B30:B52)</f>
        <v>0.20468769816240545</v>
      </c>
      <c r="C55" s="28">
        <f t="shared" ref="C55:F55" si="29">MAX(C30:C52)</f>
        <v>0.32549233279347822</v>
      </c>
      <c r="D55" s="28">
        <f t="shared" si="29"/>
        <v>0.32806720278435103</v>
      </c>
      <c r="E55" s="28">
        <f t="shared" si="29"/>
        <v>0.69661562942262234</v>
      </c>
      <c r="F55" s="28">
        <f t="shared" si="29"/>
        <v>0.47247037147928617</v>
      </c>
    </row>
    <row r="56" spans="1:6" x14ac:dyDescent="0.25">
      <c r="A56" t="s">
        <v>123</v>
      </c>
      <c r="B56" s="28">
        <f>AVERAGE(B30:B52)</f>
        <v>0.14396033184033732</v>
      </c>
      <c r="C56" s="28">
        <f t="shared" ref="C56:F56" si="30">AVERAGE(C30:C52)</f>
        <v>0.22483356722616235</v>
      </c>
      <c r="D56" s="28">
        <f t="shared" si="30"/>
        <v>0.24863117320144906</v>
      </c>
      <c r="E56" s="28">
        <f t="shared" si="30"/>
        <v>0.61742507226794874</v>
      </c>
      <c r="F56" s="28">
        <f t="shared" si="30"/>
        <v>0.38257492773205121</v>
      </c>
    </row>
    <row r="59" spans="1:6" x14ac:dyDescent="0.25">
      <c r="B59" t="s">
        <v>209</v>
      </c>
    </row>
    <row r="60" spans="1:6" x14ac:dyDescent="0.25">
      <c r="B60" t="s">
        <v>212</v>
      </c>
    </row>
    <row r="61" spans="1:6" x14ac:dyDescent="0.25">
      <c r="B61" s="52"/>
    </row>
    <row r="62" spans="1:6" x14ac:dyDescent="0.25">
      <c r="B62" t="s">
        <v>213</v>
      </c>
    </row>
    <row r="63" spans="1:6" x14ac:dyDescent="0.25">
      <c r="B63" t="s">
        <v>214</v>
      </c>
    </row>
    <row r="64" spans="1:6" x14ac:dyDescent="0.25">
      <c r="B64" t="s">
        <v>215</v>
      </c>
    </row>
    <row r="65" spans="2:2" x14ac:dyDescent="0.25">
      <c r="B65" t="s">
        <v>216</v>
      </c>
    </row>
    <row r="66" spans="2:2" x14ac:dyDescent="0.25">
      <c r="B66" t="s">
        <v>217</v>
      </c>
    </row>
    <row r="67" spans="2:2" x14ac:dyDescent="0.25">
      <c r="B67" t="s">
        <v>218</v>
      </c>
    </row>
    <row r="68" spans="2:2" x14ac:dyDescent="0.25">
      <c r="B68" t="s">
        <v>219</v>
      </c>
    </row>
    <row r="69" spans="2:2" x14ac:dyDescent="0.25">
      <c r="B69" s="52" t="s">
        <v>220</v>
      </c>
    </row>
    <row r="70" spans="2:2" x14ac:dyDescent="0.25">
      <c r="B70" s="10" t="s">
        <v>221</v>
      </c>
    </row>
    <row r="71" spans="2:2" x14ac:dyDescent="0.25">
      <c r="B71" s="10" t="s">
        <v>222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2"/>
  <sheetViews>
    <sheetView workbookViewId="0">
      <selection activeCell="D32" sqref="D32"/>
    </sheetView>
  </sheetViews>
  <sheetFormatPr defaultRowHeight="15" x14ac:dyDescent="0.25"/>
  <cols>
    <col min="2" max="2" width="22" customWidth="1"/>
    <col min="3" max="3" width="24.140625" style="3" customWidth="1"/>
    <col min="4" max="4" width="11.7109375" bestFit="1" customWidth="1"/>
    <col min="5" max="6" width="12.7109375" bestFit="1" customWidth="1"/>
    <col min="7" max="7" width="16.140625" customWidth="1"/>
    <col min="8" max="8" width="19.85546875" bestFit="1" customWidth="1"/>
    <col min="9" max="9" width="11" bestFit="1" customWidth="1"/>
    <col min="10" max="10" width="10.7109375" bestFit="1" customWidth="1"/>
  </cols>
  <sheetData>
    <row r="1" spans="1:10" x14ac:dyDescent="0.25">
      <c r="A1" s="2" t="s">
        <v>28</v>
      </c>
    </row>
    <row r="2" spans="1:10" x14ac:dyDescent="0.25">
      <c r="A2" t="s">
        <v>20</v>
      </c>
      <c r="G2" t="s">
        <v>32</v>
      </c>
    </row>
    <row r="3" spans="1:10" s="15" customFormat="1" ht="45" x14ac:dyDescent="0.25">
      <c r="A3" s="15" t="s">
        <v>3</v>
      </c>
      <c r="B3" s="16" t="s">
        <v>30</v>
      </c>
      <c r="C3" s="17" t="s">
        <v>29</v>
      </c>
      <c r="D3" s="15" t="s">
        <v>8</v>
      </c>
      <c r="E3" s="76" t="s">
        <v>34</v>
      </c>
      <c r="F3" s="76" t="s">
        <v>33</v>
      </c>
      <c r="G3" s="79" t="s">
        <v>31</v>
      </c>
      <c r="H3" s="63" t="s">
        <v>11</v>
      </c>
      <c r="I3" s="81" t="s">
        <v>35</v>
      </c>
      <c r="J3" s="64" t="s">
        <v>36</v>
      </c>
    </row>
    <row r="4" spans="1:10" x14ac:dyDescent="0.25">
      <c r="A4" s="3">
        <v>1995</v>
      </c>
      <c r="B4" s="13">
        <v>-3717.4955028357945</v>
      </c>
      <c r="C4" s="14">
        <v>-17170.518370322563</v>
      </c>
      <c r="D4" s="13">
        <v>705991.55286091799</v>
      </c>
      <c r="E4" s="77">
        <f>B4/D4*100</f>
        <v>-0.52656373688484481</v>
      </c>
      <c r="F4" s="77">
        <f>C4/D4*-100</f>
        <v>2.432113854725567</v>
      </c>
      <c r="G4" s="60">
        <v>2.379</v>
      </c>
      <c r="H4" s="65" t="s">
        <v>24</v>
      </c>
      <c r="I4" s="82">
        <f>AVERAGE(E4:E27)</f>
        <v>2.0443168326163232</v>
      </c>
      <c r="J4" s="66">
        <f>AVERAGE(F4:F27)</f>
        <v>1.9548035896100728</v>
      </c>
    </row>
    <row r="5" spans="1:10" x14ac:dyDescent="0.25">
      <c r="A5" s="3">
        <v>1996</v>
      </c>
      <c r="B5" s="13">
        <v>9165.5738226219837</v>
      </c>
      <c r="C5" s="14">
        <v>-23964.031264083329</v>
      </c>
      <c r="D5" s="13">
        <v>854763.607812398</v>
      </c>
      <c r="E5" s="77">
        <f t="shared" ref="E5:E27" si="0">B5/D5*100</f>
        <v>1.0722934082417823</v>
      </c>
      <c r="F5" s="77">
        <f t="shared" ref="F5:F27" si="1">C5/D5*-100</f>
        <v>2.8035858154296753</v>
      </c>
      <c r="G5" s="60">
        <v>2.8039999999999998</v>
      </c>
      <c r="H5" s="67" t="s">
        <v>25</v>
      </c>
      <c r="I5" s="11">
        <f>AVERAGE(E12:E27)</f>
        <v>1.7530508554412607</v>
      </c>
      <c r="J5" s="68">
        <f>AVERAGE(F12:F27)</f>
        <v>1.2708737101001386</v>
      </c>
    </row>
    <row r="6" spans="1:10" x14ac:dyDescent="0.25">
      <c r="A6" s="3">
        <v>1997</v>
      </c>
      <c r="B6" s="13">
        <v>18012.987836031854</v>
      </c>
      <c r="C6" s="14">
        <v>-33258.203975115779</v>
      </c>
      <c r="D6" s="13">
        <v>952089.19608881092</v>
      </c>
      <c r="E6" s="77">
        <f t="shared" si="0"/>
        <v>1.8919433084661956</v>
      </c>
      <c r="F6" s="77">
        <f t="shared" si="1"/>
        <v>3.4931815329635829</v>
      </c>
      <c r="G6" s="60">
        <v>3.4889999999999999</v>
      </c>
      <c r="H6" s="69" t="s">
        <v>26</v>
      </c>
      <c r="I6" s="83">
        <f>AVERAGE(E19:E27)</f>
        <v>2.7500471595605571</v>
      </c>
      <c r="J6" s="70">
        <f>AVERAGE(F19:F27)</f>
        <v>2.4497702909333383</v>
      </c>
    </row>
    <row r="7" spans="1:10" x14ac:dyDescent="0.25">
      <c r="A7" s="3">
        <v>1998</v>
      </c>
      <c r="B7" s="13">
        <v>28505.143980732537</v>
      </c>
      <c r="C7" s="14">
        <v>-39351.119818948348</v>
      </c>
      <c r="D7" s="13">
        <v>1002351.019213479</v>
      </c>
      <c r="E7" s="77">
        <f t="shared" si="0"/>
        <v>2.843828502623746</v>
      </c>
      <c r="F7" s="77">
        <f t="shared" si="1"/>
        <v>3.9258821575126683</v>
      </c>
      <c r="G7" s="60">
        <v>3.9180000000000001</v>
      </c>
      <c r="H7" s="63" t="s">
        <v>27</v>
      </c>
      <c r="I7" s="247">
        <v>1.72816666666667</v>
      </c>
      <c r="J7" s="248"/>
    </row>
    <row r="8" spans="1:10" x14ac:dyDescent="0.25">
      <c r="A8" s="3">
        <v>1999</v>
      </c>
      <c r="B8" s="13">
        <v>39657.175590461586</v>
      </c>
      <c r="C8" s="14">
        <v>-46945.9024820989</v>
      </c>
      <c r="D8" s="13">
        <v>1087710.456053993</v>
      </c>
      <c r="E8" s="77">
        <f t="shared" si="0"/>
        <v>3.6459312650473445</v>
      </c>
      <c r="F8" s="77">
        <f t="shared" si="1"/>
        <v>4.3160293459354726</v>
      </c>
      <c r="G8" s="60">
        <v>4.3129999999999997</v>
      </c>
    </row>
    <row r="9" spans="1:10" x14ac:dyDescent="0.25">
      <c r="A9" s="3">
        <v>2000</v>
      </c>
      <c r="B9" s="13">
        <v>58924.561314587074</v>
      </c>
      <c r="C9" s="14">
        <v>-45377.312524713263</v>
      </c>
      <c r="D9" s="13">
        <v>1199092.0709402107</v>
      </c>
      <c r="E9" s="77">
        <f t="shared" si="0"/>
        <v>4.9140981533122972</v>
      </c>
      <c r="F9" s="77">
        <f t="shared" si="1"/>
        <v>3.7843059448414844</v>
      </c>
      <c r="G9" s="60">
        <v>3.7829999999999999</v>
      </c>
    </row>
    <row r="10" spans="1:10" x14ac:dyDescent="0.25">
      <c r="A10" s="3">
        <v>2001</v>
      </c>
      <c r="B10" s="13">
        <v>67750.863581686397</v>
      </c>
      <c r="C10" s="14">
        <v>-55755.579231759744</v>
      </c>
      <c r="D10" s="13">
        <v>1315755.4678309315</v>
      </c>
      <c r="E10" s="77">
        <f t="shared" si="0"/>
        <v>5.1491987104090127</v>
      </c>
      <c r="F10" s="77">
        <f t="shared" si="1"/>
        <v>4.2375335383310047</v>
      </c>
      <c r="G10" s="60">
        <v>4.2359999999999998</v>
      </c>
    </row>
    <row r="11" spans="1:10" x14ac:dyDescent="0.25">
      <c r="A11" s="3">
        <v>2002</v>
      </c>
      <c r="B11" s="13">
        <v>30133.957507746294</v>
      </c>
      <c r="C11" s="14">
        <v>-23651.984960317768</v>
      </c>
      <c r="D11" s="13">
        <v>1488787.2551583666</v>
      </c>
      <c r="E11" s="77">
        <f t="shared" si="0"/>
        <v>2.0240606845160598</v>
      </c>
      <c r="F11" s="77">
        <f t="shared" si="1"/>
        <v>1.5886745993000753</v>
      </c>
      <c r="G11" s="60">
        <v>1.59</v>
      </c>
    </row>
    <row r="12" spans="1:10" x14ac:dyDescent="0.25">
      <c r="A12" s="3">
        <v>2003</v>
      </c>
      <c r="B12" s="13">
        <v>7609.6851540314383</v>
      </c>
      <c r="C12" s="14">
        <v>11574.514317610747</v>
      </c>
      <c r="D12" s="13">
        <v>1717950.3964244905</v>
      </c>
      <c r="E12" s="77">
        <f t="shared" si="0"/>
        <v>0.44295138962505592</v>
      </c>
      <c r="F12" s="77">
        <f t="shared" si="1"/>
        <v>-0.67373972739261712</v>
      </c>
      <c r="G12" s="60">
        <v>-0.67400000000000004</v>
      </c>
    </row>
    <row r="13" spans="1:10" x14ac:dyDescent="0.25">
      <c r="A13" s="3">
        <v>2004</v>
      </c>
      <c r="B13" s="13">
        <v>-18450.729012932919</v>
      </c>
      <c r="C13" s="14">
        <v>33199.672757095184</v>
      </c>
      <c r="D13" s="13">
        <v>1957751.2129625666</v>
      </c>
      <c r="E13" s="77">
        <f t="shared" si="0"/>
        <v>-0.94244503033724891</v>
      </c>
      <c r="F13" s="77">
        <f t="shared" si="1"/>
        <v>-1.6958065221604837</v>
      </c>
      <c r="G13" s="60">
        <v>-1.698</v>
      </c>
    </row>
    <row r="14" spans="1:10" x14ac:dyDescent="0.25">
      <c r="A14" s="3">
        <v>2005</v>
      </c>
      <c r="B14" s="13">
        <v>-19660.167770678643</v>
      </c>
      <c r="C14" s="14">
        <v>32990.087720168965</v>
      </c>
      <c r="D14" s="13">
        <v>2170584.503422142</v>
      </c>
      <c r="E14" s="77">
        <f t="shared" si="0"/>
        <v>-0.90575454398031663</v>
      </c>
      <c r="F14" s="77">
        <f t="shared" si="1"/>
        <v>-1.5198711530537887</v>
      </c>
      <c r="G14" s="60">
        <v>-1.5209999999999999</v>
      </c>
    </row>
    <row r="15" spans="1:10" x14ac:dyDescent="0.25">
      <c r="A15" s="3">
        <v>2006</v>
      </c>
      <c r="B15" s="13">
        <v>-14255.138472107239</v>
      </c>
      <c r="C15" s="14">
        <v>28354.735309595289</v>
      </c>
      <c r="D15" s="13">
        <v>2409449.9220720553</v>
      </c>
      <c r="E15" s="77">
        <f t="shared" si="0"/>
        <v>-0.59163456113037804</v>
      </c>
      <c r="F15" s="77">
        <f t="shared" si="1"/>
        <v>-1.1768136390737294</v>
      </c>
      <c r="G15" s="60">
        <v>-1.1779999999999999</v>
      </c>
    </row>
    <row r="16" spans="1:10" x14ac:dyDescent="0.25">
      <c r="A16" s="3">
        <v>2007</v>
      </c>
      <c r="B16" s="13">
        <v>13022.760377759347</v>
      </c>
      <c r="C16" s="14">
        <v>794.78433065187767</v>
      </c>
      <c r="D16" s="13">
        <v>2720262.9378383174</v>
      </c>
      <c r="E16" s="77">
        <f t="shared" si="0"/>
        <v>0.47873167687635398</v>
      </c>
      <c r="F16" s="77">
        <f t="shared" si="1"/>
        <v>-2.9217187779776194E-2</v>
      </c>
      <c r="G16" s="60">
        <v>-2.9000000000000001E-2</v>
      </c>
    </row>
    <row r="17" spans="1:7" x14ac:dyDescent="0.25">
      <c r="A17" s="3">
        <v>2008</v>
      </c>
      <c r="B17" s="13">
        <v>74409.981244840776</v>
      </c>
      <c r="C17" s="14">
        <v>-56211.950868052569</v>
      </c>
      <c r="D17" s="13">
        <v>3109803.0890462874</v>
      </c>
      <c r="E17" s="77">
        <f t="shared" si="0"/>
        <v>2.3927553968589308</v>
      </c>
      <c r="F17" s="77">
        <f t="shared" si="1"/>
        <v>1.8075726744901914</v>
      </c>
      <c r="G17" s="60">
        <v>1.8080000000000001</v>
      </c>
    </row>
    <row r="18" spans="1:7" x14ac:dyDescent="0.25">
      <c r="A18" s="3">
        <v>2009</v>
      </c>
      <c r="B18" s="13">
        <v>80785.705377809936</v>
      </c>
      <c r="C18" s="14">
        <v>-52459.449621854277</v>
      </c>
      <c r="D18" s="13">
        <v>3333039.3554224167</v>
      </c>
      <c r="E18" s="77">
        <f t="shared" si="0"/>
        <v>2.4237849231027595</v>
      </c>
      <c r="F18" s="77">
        <f t="shared" si="1"/>
        <v>1.5739222981723768</v>
      </c>
      <c r="G18" s="60">
        <v>1.575</v>
      </c>
    </row>
    <row r="19" spans="1:7" x14ac:dyDescent="0.25">
      <c r="A19" s="3">
        <v>2010</v>
      </c>
      <c r="B19" s="13">
        <v>149846</v>
      </c>
      <c r="C19" s="14">
        <v>-133470.338715711</v>
      </c>
      <c r="D19" s="13">
        <v>3885847</v>
      </c>
      <c r="E19" s="77">
        <f t="shared" si="0"/>
        <v>3.8561991761384329</v>
      </c>
      <c r="F19" s="77">
        <f t="shared" si="1"/>
        <v>3.4347811099024481</v>
      </c>
      <c r="G19" s="60">
        <v>3.5790000000000002</v>
      </c>
    </row>
    <row r="20" spans="1:7" x14ac:dyDescent="0.25">
      <c r="A20" s="3">
        <v>2011</v>
      </c>
      <c r="B20" s="13">
        <v>143214</v>
      </c>
      <c r="C20" s="14">
        <v>-129025.98307017698</v>
      </c>
      <c r="D20" s="13">
        <v>4376382</v>
      </c>
      <c r="E20" s="77">
        <f t="shared" si="0"/>
        <v>3.2724291435254051</v>
      </c>
      <c r="F20" s="77">
        <f t="shared" si="1"/>
        <v>2.9482340223083128</v>
      </c>
      <c r="G20" s="60">
        <v>2.9180000000000001</v>
      </c>
    </row>
    <row r="21" spans="1:7" x14ac:dyDescent="0.25">
      <c r="A21" s="3">
        <v>2012</v>
      </c>
      <c r="B21" s="13">
        <v>162762</v>
      </c>
      <c r="C21" s="14">
        <v>-145066.37254654893</v>
      </c>
      <c r="D21" s="13">
        <v>4814760</v>
      </c>
      <c r="E21" s="77">
        <f t="shared" si="0"/>
        <v>3.3804800239264265</v>
      </c>
      <c r="F21" s="77">
        <f t="shared" si="1"/>
        <v>3.0129512695658542</v>
      </c>
      <c r="G21" s="60">
        <v>3.4</v>
      </c>
    </row>
    <row r="22" spans="1:7" x14ac:dyDescent="0.25">
      <c r="A22" s="3">
        <v>2013</v>
      </c>
      <c r="B22" s="13">
        <v>179733</v>
      </c>
      <c r="C22" s="14">
        <v>-161474.57643119164</v>
      </c>
      <c r="D22" s="13">
        <v>5331619</v>
      </c>
      <c r="E22" s="77">
        <f t="shared" si="0"/>
        <v>3.3710773406726924</v>
      </c>
      <c r="F22" s="77">
        <f t="shared" si="1"/>
        <v>3.0286218207113382</v>
      </c>
      <c r="G22" s="60">
        <v>3.2280000000000002</v>
      </c>
    </row>
    <row r="23" spans="1:7" x14ac:dyDescent="0.25">
      <c r="A23" s="3">
        <v>2014</v>
      </c>
      <c r="B23" s="13">
        <v>262563</v>
      </c>
      <c r="C23" s="14">
        <v>-238703.33219044592</v>
      </c>
      <c r="D23" s="13">
        <v>5778953</v>
      </c>
      <c r="E23" s="77">
        <f t="shared" si="0"/>
        <v>4.5434354631366611</v>
      </c>
      <c r="F23" s="77">
        <f t="shared" si="1"/>
        <v>4.1305636538391282</v>
      </c>
      <c r="G23" s="60">
        <v>4.13</v>
      </c>
    </row>
    <row r="24" spans="1:7" x14ac:dyDescent="0.25">
      <c r="A24" s="3">
        <v>2015</v>
      </c>
      <c r="B24" s="13">
        <v>190269</v>
      </c>
      <c r="C24" s="14">
        <v>-181476.39962430255</v>
      </c>
      <c r="D24" s="13">
        <v>5995787</v>
      </c>
      <c r="E24" s="77">
        <f t="shared" si="0"/>
        <v>3.1733782404211492</v>
      </c>
      <c r="F24" s="77">
        <f t="shared" si="1"/>
        <v>3.0267319306756986</v>
      </c>
      <c r="G24" s="60">
        <v>3.0259999999999998</v>
      </c>
    </row>
    <row r="25" spans="1:7" x14ac:dyDescent="0.25">
      <c r="A25" s="3">
        <v>2016</v>
      </c>
      <c r="B25" s="13">
        <v>96476</v>
      </c>
      <c r="C25" s="14">
        <v>-83793.874584833189</v>
      </c>
      <c r="D25" s="13">
        <v>6267205</v>
      </c>
      <c r="E25" s="77">
        <f t="shared" si="0"/>
        <v>1.5393783991428396</v>
      </c>
      <c r="F25" s="77">
        <f t="shared" si="1"/>
        <v>1.337021440735275</v>
      </c>
      <c r="G25" s="60">
        <v>1.337</v>
      </c>
    </row>
    <row r="26" spans="1:7" x14ac:dyDescent="0.25">
      <c r="A26" s="3">
        <v>2017</v>
      </c>
      <c r="B26" s="13">
        <v>48445.344051913358</v>
      </c>
      <c r="C26" s="14">
        <v>-23094.107270395882</v>
      </c>
      <c r="D26" s="13">
        <v>6553842.6904999893</v>
      </c>
      <c r="E26" s="77">
        <f t="shared" si="0"/>
        <v>0.73918991253995892</v>
      </c>
      <c r="F26" s="77">
        <f t="shared" si="1"/>
        <v>0.35237506240226896</v>
      </c>
      <c r="G26" s="60">
        <v>0.35199999999999998</v>
      </c>
    </row>
    <row r="27" spans="1:7" x14ac:dyDescent="0.25">
      <c r="A27" s="3">
        <v>2018</v>
      </c>
      <c r="B27" s="13">
        <v>59731.595253920648</v>
      </c>
      <c r="C27" s="14">
        <v>-53026.603548128514</v>
      </c>
      <c r="D27" s="13">
        <v>6827585.9073859677</v>
      </c>
      <c r="E27" s="78">
        <f t="shared" si="0"/>
        <v>0.87485673654144736</v>
      </c>
      <c r="F27" s="78">
        <f t="shared" si="1"/>
        <v>0.77665230825972065</v>
      </c>
      <c r="G27" s="80">
        <v>0.77700000000000002</v>
      </c>
    </row>
    <row r="30" spans="1:7" x14ac:dyDescent="0.25">
      <c r="A30" s="47" t="s">
        <v>209</v>
      </c>
    </row>
    <row r="31" spans="1:7" x14ac:dyDescent="0.25">
      <c r="A31" s="36" t="s">
        <v>210</v>
      </c>
    </row>
    <row r="32" spans="1:7" x14ac:dyDescent="0.25">
      <c r="A32" s="41" t="s">
        <v>223</v>
      </c>
    </row>
  </sheetData>
  <mergeCells count="1">
    <mergeCell ref="I7:J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31"/>
  <sheetViews>
    <sheetView workbookViewId="0">
      <selection activeCell="H15" sqref="H15"/>
    </sheetView>
  </sheetViews>
  <sheetFormatPr defaultRowHeight="15" x14ac:dyDescent="0.25"/>
  <cols>
    <col min="3" max="3" width="10.140625" bestFit="1" customWidth="1"/>
    <col min="5" max="5" width="10.85546875" bestFit="1" customWidth="1"/>
  </cols>
  <sheetData>
    <row r="2" spans="2:12" x14ac:dyDescent="0.25">
      <c r="B2" s="63" t="s">
        <v>40</v>
      </c>
      <c r="C2" s="50"/>
      <c r="H2" s="63" t="s">
        <v>41</v>
      </c>
      <c r="I2" s="50"/>
    </row>
    <row r="3" spans="2:12" x14ac:dyDescent="0.25">
      <c r="B3" s="7" t="s">
        <v>37</v>
      </c>
      <c r="C3" s="74" t="s">
        <v>38</v>
      </c>
      <c r="D3" s="84" t="s">
        <v>9</v>
      </c>
      <c r="E3" s="84" t="s">
        <v>39</v>
      </c>
      <c r="F3" s="85" t="s">
        <v>42</v>
      </c>
      <c r="H3" s="7" t="s">
        <v>37</v>
      </c>
      <c r="I3" s="74" t="s">
        <v>38</v>
      </c>
      <c r="J3" s="84" t="s">
        <v>9</v>
      </c>
      <c r="K3" s="84" t="s">
        <v>39</v>
      </c>
      <c r="L3" s="85" t="s">
        <v>42</v>
      </c>
    </row>
    <row r="4" spans="2:12" x14ac:dyDescent="0.25">
      <c r="B4" s="60" t="s">
        <v>43</v>
      </c>
      <c r="C4" s="86">
        <v>16</v>
      </c>
      <c r="D4" s="87">
        <f>E4+C4-F4</f>
        <v>17</v>
      </c>
      <c r="E4" s="87">
        <v>2</v>
      </c>
      <c r="F4" s="88">
        <v>1</v>
      </c>
      <c r="G4" s="19"/>
      <c r="H4" s="92" t="s">
        <v>43</v>
      </c>
      <c r="I4" s="86">
        <v>16</v>
      </c>
      <c r="J4" s="87">
        <f>K4+I4-L4</f>
        <v>15</v>
      </c>
      <c r="K4" s="87">
        <v>2</v>
      </c>
      <c r="L4" s="88">
        <v>3</v>
      </c>
    </row>
    <row r="5" spans="2:12" x14ac:dyDescent="0.25">
      <c r="B5" s="80" t="s">
        <v>44</v>
      </c>
      <c r="C5" s="89">
        <v>17</v>
      </c>
      <c r="D5" s="90">
        <f>E5+C5-F5</f>
        <v>18</v>
      </c>
      <c r="E5" s="90">
        <v>2</v>
      </c>
      <c r="F5" s="91">
        <v>1</v>
      </c>
      <c r="G5" s="19"/>
      <c r="H5" s="93" t="s">
        <v>44</v>
      </c>
      <c r="I5" s="89">
        <v>17</v>
      </c>
      <c r="J5" s="90">
        <f>K5+I5-L5</f>
        <v>16</v>
      </c>
      <c r="K5" s="90">
        <v>2</v>
      </c>
      <c r="L5" s="91">
        <v>3</v>
      </c>
    </row>
    <row r="13" spans="2:12" x14ac:dyDescent="0.25">
      <c r="E13" s="1"/>
    </row>
    <row r="14" spans="2:12" x14ac:dyDescent="0.25">
      <c r="E14" s="1"/>
    </row>
    <row r="15" spans="2:12" x14ac:dyDescent="0.25">
      <c r="E15" s="1"/>
    </row>
    <row r="16" spans="2:12" x14ac:dyDescent="0.25">
      <c r="C16" s="1"/>
      <c r="E16" s="1"/>
    </row>
    <row r="19" spans="1:13" x14ac:dyDescent="0.25">
      <c r="B19" s="32"/>
      <c r="C19" s="33"/>
      <c r="D19" s="32"/>
      <c r="E19" s="34"/>
      <c r="G19" s="1"/>
    </row>
    <row r="20" spans="1:13" x14ac:dyDescent="0.25">
      <c r="B20" s="32"/>
      <c r="C20" s="33"/>
      <c r="D20" s="32"/>
      <c r="E20" s="33"/>
    </row>
    <row r="21" spans="1:13" x14ac:dyDescent="0.25">
      <c r="B21" s="32"/>
      <c r="C21" s="33"/>
      <c r="D21" s="32"/>
      <c r="E21" s="34"/>
      <c r="I21" s="1"/>
    </row>
    <row r="22" spans="1:13" x14ac:dyDescent="0.25">
      <c r="B22" s="32"/>
      <c r="C22" s="33"/>
      <c r="D22" s="32"/>
      <c r="E22" s="34"/>
    </row>
    <row r="23" spans="1:13" x14ac:dyDescent="0.25">
      <c r="B23" s="32"/>
      <c r="C23" s="34"/>
      <c r="D23" s="32"/>
      <c r="E23" s="34"/>
      <c r="G23" s="1"/>
    </row>
    <row r="24" spans="1:13" x14ac:dyDescent="0.25">
      <c r="B24" s="32"/>
      <c r="C24" s="34"/>
      <c r="D24" s="32"/>
      <c r="E24" s="33"/>
    </row>
    <row r="25" spans="1:13" x14ac:dyDescent="0.25">
      <c r="B25" s="32"/>
      <c r="C25" s="33"/>
      <c r="D25" s="32"/>
      <c r="E25" s="33"/>
    </row>
    <row r="27" spans="1:13" x14ac:dyDescent="0.25">
      <c r="A27" s="33"/>
      <c r="B27" s="35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 x14ac:dyDescent="0.25">
      <c r="A28" s="33"/>
      <c r="B28" s="35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13" x14ac:dyDescent="0.25">
      <c r="A29" s="33"/>
      <c r="B29" s="35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x14ac:dyDescent="0.25">
      <c r="A30" s="33"/>
      <c r="B30" s="35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x14ac:dyDescent="0.25">
      <c r="A31" s="33"/>
      <c r="B31" s="35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</sheetData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7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31" sqref="D31"/>
    </sheetView>
  </sheetViews>
  <sheetFormatPr defaultRowHeight="15" x14ac:dyDescent="0.25"/>
  <cols>
    <col min="3" max="3" width="26.28515625" bestFit="1" customWidth="1"/>
    <col min="4" max="4" width="26.42578125" bestFit="1" customWidth="1"/>
    <col min="5" max="5" width="16.28515625" bestFit="1" customWidth="1"/>
    <col min="6" max="6" width="11.42578125" bestFit="1" customWidth="1"/>
    <col min="9" max="9" width="21.85546875" bestFit="1" customWidth="1"/>
    <col min="10" max="10" width="22.5703125" bestFit="1" customWidth="1"/>
    <col min="12" max="12" width="21.85546875" bestFit="1" customWidth="1"/>
    <col min="13" max="13" width="12.28515625" bestFit="1" customWidth="1"/>
    <col min="14" max="14" width="12.42578125" bestFit="1" customWidth="1"/>
    <col min="15" max="15" width="15.85546875" bestFit="1" customWidth="1"/>
    <col min="16" max="16" width="22.5703125" bestFit="1" customWidth="1"/>
    <col min="17" max="17" width="12.28515625" bestFit="1" customWidth="1"/>
    <col min="18" max="18" width="12.42578125" bestFit="1" customWidth="1"/>
    <col min="19" max="19" width="13.42578125" bestFit="1" customWidth="1"/>
  </cols>
  <sheetData>
    <row r="1" spans="1:19" x14ac:dyDescent="0.25">
      <c r="A1" s="2" t="s">
        <v>45</v>
      </c>
    </row>
    <row r="2" spans="1:19" x14ac:dyDescent="0.25">
      <c r="L2" t="s">
        <v>54</v>
      </c>
      <c r="P2" t="s">
        <v>55</v>
      </c>
    </row>
    <row r="3" spans="1:19" x14ac:dyDescent="0.25">
      <c r="A3" t="s">
        <v>3</v>
      </c>
      <c r="B3" t="s">
        <v>46</v>
      </c>
      <c r="C3" t="s">
        <v>48</v>
      </c>
      <c r="D3" t="s">
        <v>49</v>
      </c>
      <c r="E3" t="s">
        <v>47</v>
      </c>
      <c r="F3" t="s">
        <v>63</v>
      </c>
      <c r="G3" t="s">
        <v>50</v>
      </c>
      <c r="H3" t="s">
        <v>52</v>
      </c>
      <c r="I3" t="s">
        <v>54</v>
      </c>
      <c r="J3" t="s">
        <v>55</v>
      </c>
      <c r="K3" t="s">
        <v>51</v>
      </c>
      <c r="L3" t="s">
        <v>57</v>
      </c>
      <c r="M3" t="s">
        <v>56</v>
      </c>
      <c r="N3" t="s">
        <v>58</v>
      </c>
      <c r="O3" t="s">
        <v>59</v>
      </c>
      <c r="P3" t="s">
        <v>57</v>
      </c>
      <c r="Q3" t="s">
        <v>56</v>
      </c>
      <c r="R3" t="s">
        <v>58</v>
      </c>
      <c r="S3" t="s">
        <v>59</v>
      </c>
    </row>
    <row r="4" spans="1:19" x14ac:dyDescent="0.25">
      <c r="A4" s="3">
        <v>1995</v>
      </c>
      <c r="B4" s="21">
        <v>53.06153166317047</v>
      </c>
      <c r="C4" s="22">
        <v>13.939699999999998</v>
      </c>
      <c r="D4" s="22">
        <v>6.1516161616161602</v>
      </c>
      <c r="E4" s="22">
        <v>43.458073115904057</v>
      </c>
      <c r="F4" s="22"/>
      <c r="G4" s="21">
        <v>22.408161659091363</v>
      </c>
      <c r="H4" s="21" t="s">
        <v>53</v>
      </c>
      <c r="I4" s="21" t="s">
        <v>53</v>
      </c>
      <c r="J4" s="21" t="s">
        <v>53</v>
      </c>
      <c r="K4" s="21">
        <v>14.779408339156763</v>
      </c>
      <c r="L4" s="21" t="s">
        <v>53</v>
      </c>
      <c r="M4" s="21" t="s">
        <v>53</v>
      </c>
      <c r="N4" s="21" t="s">
        <v>53</v>
      </c>
      <c r="O4" s="21" t="s">
        <v>53</v>
      </c>
      <c r="P4" s="21" t="s">
        <v>53</v>
      </c>
      <c r="Q4" s="21" t="s">
        <v>53</v>
      </c>
      <c r="R4" s="21" t="s">
        <v>53</v>
      </c>
      <c r="S4" s="21" t="s">
        <v>53</v>
      </c>
    </row>
    <row r="5" spans="1:19" x14ac:dyDescent="0.25">
      <c r="A5" s="3">
        <f>A4+1</f>
        <v>1996</v>
      </c>
      <c r="B5" s="21">
        <v>27.102915768001743</v>
      </c>
      <c r="C5" s="22">
        <v>9.1609523809523754</v>
      </c>
      <c r="D5" s="22">
        <v>5.3121825396825413</v>
      </c>
      <c r="E5" s="22">
        <v>21.631205102543504</v>
      </c>
      <c r="F5" s="22"/>
      <c r="G5" s="21">
        <v>9.5649518175899839</v>
      </c>
      <c r="H5" s="21">
        <f t="shared" ref="H5:H17" si="0">G4</f>
        <v>22.408161659091363</v>
      </c>
      <c r="I5" s="21" t="s">
        <v>53</v>
      </c>
      <c r="J5" s="21" t="s">
        <v>53</v>
      </c>
      <c r="K5" s="21">
        <v>9.3370241989820357</v>
      </c>
      <c r="L5" s="21" t="s">
        <v>53</v>
      </c>
      <c r="M5" s="21" t="s">
        <v>53</v>
      </c>
      <c r="N5" s="21" t="s">
        <v>53</v>
      </c>
      <c r="O5" s="21" t="s">
        <v>53</v>
      </c>
      <c r="P5" s="21" t="s">
        <v>53</v>
      </c>
      <c r="Q5" s="21" t="s">
        <v>53</v>
      </c>
      <c r="R5" s="21" t="s">
        <v>53</v>
      </c>
      <c r="S5" s="21" t="s">
        <v>53</v>
      </c>
    </row>
    <row r="6" spans="1:19" x14ac:dyDescent="0.25">
      <c r="A6" s="3">
        <f t="shared" ref="A6:A27" si="1">A5+1</f>
        <v>1997</v>
      </c>
      <c r="B6" s="21">
        <v>24.584117223169134</v>
      </c>
      <c r="C6" s="22">
        <v>8.351468253968255</v>
      </c>
      <c r="D6" s="22">
        <v>4.032749003984061</v>
      </c>
      <c r="E6" s="22">
        <v>19.535345068749649</v>
      </c>
      <c r="F6" s="22"/>
      <c r="G6" s="21">
        <v>5.2243185352542465</v>
      </c>
      <c r="H6" s="21">
        <f t="shared" si="0"/>
        <v>9.5649518175899839</v>
      </c>
      <c r="I6" s="21" t="s">
        <v>53</v>
      </c>
      <c r="J6" s="21" t="s">
        <v>53</v>
      </c>
      <c r="K6" s="21">
        <v>7.480937567284629</v>
      </c>
      <c r="L6" s="21" t="s">
        <v>53</v>
      </c>
      <c r="M6" s="21" t="s">
        <v>53</v>
      </c>
      <c r="N6" s="21" t="s">
        <v>53</v>
      </c>
      <c r="O6" s="21" t="s">
        <v>53</v>
      </c>
      <c r="P6" s="21" t="s">
        <v>53</v>
      </c>
      <c r="Q6" s="21" t="s">
        <v>53</v>
      </c>
      <c r="R6" s="21" t="s">
        <v>53</v>
      </c>
      <c r="S6" s="21" t="s">
        <v>53</v>
      </c>
    </row>
    <row r="7" spans="1:19" x14ac:dyDescent="0.25">
      <c r="A7" s="3">
        <f t="shared" si="1"/>
        <v>1998</v>
      </c>
      <c r="B7" s="21">
        <v>28.666956269143149</v>
      </c>
      <c r="C7" s="22">
        <v>9.0112449799196881</v>
      </c>
      <c r="D7" s="22">
        <v>5.6093975903614464</v>
      </c>
      <c r="E7" s="22">
        <v>23.37954278249947</v>
      </c>
      <c r="F7" s="22"/>
      <c r="G7" s="21">
        <v>1.654978179942268</v>
      </c>
      <c r="H7" s="21">
        <f t="shared" si="0"/>
        <v>5.2243185352542465</v>
      </c>
      <c r="I7" s="21" t="s">
        <v>53</v>
      </c>
      <c r="J7" s="21" t="s">
        <v>53</v>
      </c>
      <c r="K7" s="21">
        <v>1.7034504196456357</v>
      </c>
      <c r="L7" s="21" t="s">
        <v>53</v>
      </c>
      <c r="M7" s="21" t="s">
        <v>53</v>
      </c>
      <c r="N7" s="21" t="s">
        <v>53</v>
      </c>
      <c r="O7" s="21" t="s">
        <v>53</v>
      </c>
      <c r="P7" s="21" t="s">
        <v>53</v>
      </c>
      <c r="Q7" s="21" t="s">
        <v>53</v>
      </c>
      <c r="R7" s="21" t="s">
        <v>53</v>
      </c>
      <c r="S7" s="21" t="s">
        <v>53</v>
      </c>
    </row>
    <row r="8" spans="1:19" x14ac:dyDescent="0.25">
      <c r="A8" s="3">
        <f t="shared" si="1"/>
        <v>1999</v>
      </c>
      <c r="B8" s="21">
        <v>25.128272979211541</v>
      </c>
      <c r="C8" s="22">
        <v>8.1868799999999897</v>
      </c>
      <c r="D8" s="22">
        <v>7.7451200000000027</v>
      </c>
      <c r="E8" s="22">
        <v>22.300352167837357</v>
      </c>
      <c r="F8" s="22"/>
      <c r="G8" s="21">
        <v>8.9397887806885059</v>
      </c>
      <c r="H8" s="21">
        <f t="shared" si="0"/>
        <v>1.654978179942268</v>
      </c>
      <c r="I8" s="21" t="s">
        <v>53</v>
      </c>
      <c r="J8" s="21" t="s">
        <v>53</v>
      </c>
      <c r="K8" s="21">
        <v>19.979488015431524</v>
      </c>
      <c r="L8" s="21" t="s">
        <v>53</v>
      </c>
      <c r="M8" s="21" t="s">
        <v>53</v>
      </c>
      <c r="N8" s="21" t="s">
        <v>53</v>
      </c>
      <c r="O8" s="21" t="s">
        <v>53</v>
      </c>
      <c r="P8" s="21" t="s">
        <v>53</v>
      </c>
      <c r="Q8" s="21" t="s">
        <v>53</v>
      </c>
      <c r="R8" s="21" t="s">
        <v>53</v>
      </c>
      <c r="S8" s="21" t="s">
        <v>53</v>
      </c>
    </row>
    <row r="9" spans="1:19" x14ac:dyDescent="0.25">
      <c r="A9" s="3">
        <f t="shared" si="1"/>
        <v>2000</v>
      </c>
      <c r="B9" s="21">
        <v>17.319310941943165</v>
      </c>
      <c r="C9" s="22">
        <v>6.2524000000000006</v>
      </c>
      <c r="D9" s="22">
        <v>5.9371999999999998</v>
      </c>
      <c r="E9" s="22">
        <v>15.098163338920884</v>
      </c>
      <c r="F9" s="6">
        <v>12.502393463532954</v>
      </c>
      <c r="G9" s="21">
        <v>5.9745933423981601</v>
      </c>
      <c r="H9" s="21">
        <f t="shared" si="0"/>
        <v>8.9397887806885059</v>
      </c>
      <c r="I9" s="21" t="s">
        <v>53</v>
      </c>
      <c r="J9" s="21" t="s">
        <v>53</v>
      </c>
      <c r="K9" s="21">
        <v>9.8065633721489789</v>
      </c>
      <c r="L9" s="21" t="s">
        <v>53</v>
      </c>
      <c r="M9" s="21" t="s">
        <v>53</v>
      </c>
      <c r="N9" s="21" t="s">
        <v>53</v>
      </c>
      <c r="O9" s="21" t="s">
        <v>53</v>
      </c>
      <c r="P9" s="21" t="s">
        <v>53</v>
      </c>
      <c r="Q9" s="21" t="s">
        <v>53</v>
      </c>
      <c r="R9" s="21" t="s">
        <v>53</v>
      </c>
      <c r="S9" s="21" t="s">
        <v>53</v>
      </c>
    </row>
    <row r="10" spans="1:19" x14ac:dyDescent="0.25">
      <c r="A10" s="3">
        <f t="shared" si="1"/>
        <v>2001</v>
      </c>
      <c r="B10" s="21">
        <v>17.285289905256906</v>
      </c>
      <c r="C10" s="22">
        <v>6.3198000000000008</v>
      </c>
      <c r="D10" s="22">
        <v>4.3206800000000012</v>
      </c>
      <c r="E10" s="22">
        <v>17.256650880530611</v>
      </c>
      <c r="F10" s="6">
        <v>14.843130214432081</v>
      </c>
      <c r="G10" s="21">
        <v>7.6734364140733202</v>
      </c>
      <c r="H10" s="21">
        <f t="shared" si="0"/>
        <v>5.9745933423981601</v>
      </c>
      <c r="I10" s="3">
        <v>4.7699999999999996</v>
      </c>
      <c r="J10" s="18">
        <v>5.379092040612532</v>
      </c>
      <c r="K10" s="21">
        <v>10.396968603392276</v>
      </c>
      <c r="L10" s="6">
        <f>((1+B10/100)/(1+$I10/100)-1)*100</f>
        <v>11.945490030788285</v>
      </c>
      <c r="M10" s="6">
        <f>((1+C10/100)/(1+$I10/100)-1)*100</f>
        <v>1.4792402405268801</v>
      </c>
      <c r="N10" s="6">
        <f>((1+D10/100)/(1+$I10/100)-1)*100</f>
        <v>-0.42886322420540024</v>
      </c>
      <c r="O10" s="6">
        <f>((1+F10/100)/(1+$I10/100)-1)*100</f>
        <v>9.6145177192250344</v>
      </c>
      <c r="P10" s="6">
        <f>((1+B10/100)/(1+$J10/100)-1)*100</f>
        <v>11.298444154420872</v>
      </c>
      <c r="Q10" s="6">
        <f>((1+C10/100)/(1+$J10/100)-1)*100</f>
        <v>0.89268937620465838</v>
      </c>
      <c r="R10" s="6">
        <f>((1+D10/100)/(1+$J10/100)-1)*100</f>
        <v>-1.0043852344112203</v>
      </c>
      <c r="S10" s="6">
        <f>((1+F10/100)/(1+$J10/100)-1)*100</f>
        <v>8.9809448824745619</v>
      </c>
    </row>
    <row r="11" spans="1:19" x14ac:dyDescent="0.25">
      <c r="A11" s="3">
        <f t="shared" si="1"/>
        <v>2002</v>
      </c>
      <c r="B11" s="21">
        <v>19.107361756285357</v>
      </c>
      <c r="C11" s="22">
        <v>6.8267984189723308</v>
      </c>
      <c r="D11" s="22">
        <v>6.5443478260869519</v>
      </c>
      <c r="E11" s="22">
        <v>19.362781884441905</v>
      </c>
      <c r="F11" s="6">
        <v>13.766416943143378</v>
      </c>
      <c r="G11" s="21">
        <v>12.530273356687704</v>
      </c>
      <c r="H11" s="21">
        <f t="shared" si="0"/>
        <v>7.6734364140733202</v>
      </c>
      <c r="I11" s="3">
        <v>13.18</v>
      </c>
      <c r="J11" s="18">
        <v>6.1238848629210585</v>
      </c>
      <c r="K11" s="21">
        <v>26.41066233299243</v>
      </c>
      <c r="L11" s="6">
        <f t="shared" ref="L11:L27" si="2">((1+B11/100)/(1+$I11/100)-1)*100</f>
        <v>5.2371105816269248</v>
      </c>
      <c r="M11" s="6">
        <f t="shared" ref="M11:M27" si="3">((1+C11/100)/(1+$I11/100)-1)*100</f>
        <v>-5.6133606476653668</v>
      </c>
      <c r="N11" s="6">
        <f t="shared" ref="N11:N27" si="4">((1+D11/100)/(1+$I11/100)-1)*100</f>
        <v>-5.8629193973432141</v>
      </c>
      <c r="O11" s="6">
        <f t="shared" ref="O11:O27" si="5">((1+F11/100)/(1+$I11/100)-1)*100</f>
        <v>0.51812771085295584</v>
      </c>
      <c r="P11" s="6">
        <f t="shared" ref="P11:P27" si="6">((1+B11/100)/(1+$J11/100)-1)*100</f>
        <v>12.234264614544511</v>
      </c>
      <c r="Q11" s="6">
        <f t="shared" ref="Q11:Q27" si="7">((1+C11/100)/(1+$J11/100)-1)*100</f>
        <v>0.66235188898260411</v>
      </c>
      <c r="R11" s="6">
        <f t="shared" ref="R11:R27" si="8">((1+D11/100)/(1+$J11/100)-1)*100</f>
        <v>0.39620012376007097</v>
      </c>
      <c r="S11" s="6">
        <f t="shared" ref="S11:S27" si="9">((1+F11/100)/(1+$J11/100)-1)*100</f>
        <v>7.2015193281833589</v>
      </c>
    </row>
    <row r="12" spans="1:19" x14ac:dyDescent="0.25">
      <c r="A12" s="3">
        <f t="shared" si="1"/>
        <v>2003</v>
      </c>
      <c r="B12" s="21">
        <v>23.247784753340682</v>
      </c>
      <c r="C12" s="22">
        <v>7.7175098814229131</v>
      </c>
      <c r="D12" s="22">
        <v>7.212569169960477</v>
      </c>
      <c r="E12" s="22">
        <v>18.345645894592455</v>
      </c>
      <c r="F12" s="6">
        <v>16.463990717701016</v>
      </c>
      <c r="G12" s="21">
        <v>9.3005128004000284</v>
      </c>
      <c r="H12" s="21">
        <f t="shared" si="0"/>
        <v>12.530273356687704</v>
      </c>
      <c r="I12" s="3">
        <v>5.91</v>
      </c>
      <c r="J12" s="18">
        <v>7.9879134442847111</v>
      </c>
      <c r="K12" s="21">
        <v>7.6729271644525809</v>
      </c>
      <c r="L12" s="6">
        <f t="shared" si="2"/>
        <v>16.370300022038229</v>
      </c>
      <c r="M12" s="6">
        <f t="shared" si="3"/>
        <v>1.7066470412830936</v>
      </c>
      <c r="N12" s="6">
        <f t="shared" si="4"/>
        <v>1.2298830799362559</v>
      </c>
      <c r="O12" s="6">
        <f t="shared" si="5"/>
        <v>9.9650559132291825</v>
      </c>
      <c r="P12" s="6">
        <f t="shared" si="6"/>
        <v>14.131091917920191</v>
      </c>
      <c r="Q12" s="6">
        <f t="shared" si="7"/>
        <v>-0.25040169240911903</v>
      </c>
      <c r="R12" s="6">
        <f t="shared" si="8"/>
        <v>-0.7179917174011119</v>
      </c>
      <c r="S12" s="6">
        <f t="shared" si="9"/>
        <v>7.8490981102153246</v>
      </c>
    </row>
    <row r="13" spans="1:19" x14ac:dyDescent="0.25">
      <c r="A13" s="3">
        <f t="shared" si="1"/>
        <v>2004</v>
      </c>
      <c r="B13" s="21">
        <v>16.173997543463049</v>
      </c>
      <c r="C13" s="22">
        <v>5.6865079365079376</v>
      </c>
      <c r="D13" s="22">
        <v>7.0355952380952367</v>
      </c>
      <c r="E13" s="22">
        <v>13.824563720341279</v>
      </c>
      <c r="F13" s="6">
        <v>12.890750349661722</v>
      </c>
      <c r="G13" s="21">
        <v>7.5994958488264208</v>
      </c>
      <c r="H13" s="21">
        <f t="shared" si="0"/>
        <v>9.3005128004000284</v>
      </c>
      <c r="I13" s="3">
        <v>6.01</v>
      </c>
      <c r="J13" s="18">
        <v>6.0078757297016505</v>
      </c>
      <c r="K13" s="21">
        <v>12.13571580514785</v>
      </c>
      <c r="L13" s="6">
        <f t="shared" si="2"/>
        <v>9.5877724209631587</v>
      </c>
      <c r="M13" s="6">
        <f t="shared" si="3"/>
        <v>-0.30515240401101096</v>
      </c>
      <c r="N13" s="6">
        <f t="shared" si="4"/>
        <v>0.9674514084475172</v>
      </c>
      <c r="O13" s="6">
        <f t="shared" si="5"/>
        <v>6.4906615882102781</v>
      </c>
      <c r="P13" s="6">
        <f t="shared" si="6"/>
        <v>9.589968428084461</v>
      </c>
      <c r="Q13" s="6">
        <f t="shared" si="7"/>
        <v>-0.30315463920165264</v>
      </c>
      <c r="R13" s="6">
        <f t="shared" si="8"/>
        <v>0.96947467470629434</v>
      </c>
      <c r="S13" s="6">
        <f t="shared" si="9"/>
        <v>6.4927955329564302</v>
      </c>
    </row>
    <row r="14" spans="1:19" x14ac:dyDescent="0.25">
      <c r="A14" s="3">
        <f t="shared" si="1"/>
        <v>2005</v>
      </c>
      <c r="B14" s="21">
        <v>18.99957923033968</v>
      </c>
      <c r="C14" s="22">
        <v>6.4378087649402396</v>
      </c>
      <c r="D14" s="22">
        <v>5.6505179282868498</v>
      </c>
      <c r="E14" s="22">
        <v>15.041409203251725</v>
      </c>
      <c r="F14" s="6">
        <v>14.322888083853755</v>
      </c>
      <c r="G14" s="21">
        <v>5.6892268187350936</v>
      </c>
      <c r="H14" s="21">
        <f t="shared" si="0"/>
        <v>7.5994958488264208</v>
      </c>
      <c r="I14" s="3">
        <v>4.4800000000000004</v>
      </c>
      <c r="J14" s="18">
        <v>5.1402630430206431</v>
      </c>
      <c r="K14" s="21">
        <v>1.2244785563269245</v>
      </c>
      <c r="L14" s="6">
        <f t="shared" si="2"/>
        <v>13.896993903464484</v>
      </c>
      <c r="M14" s="6">
        <f t="shared" si="3"/>
        <v>1.8738598439320908</v>
      </c>
      <c r="N14" s="6">
        <f t="shared" si="4"/>
        <v>1.1203272667370534</v>
      </c>
      <c r="O14" s="6">
        <f t="shared" si="5"/>
        <v>9.4208346897528337</v>
      </c>
      <c r="P14" s="6">
        <f t="shared" si="6"/>
        <v>13.181740073874625</v>
      </c>
      <c r="Q14" s="6">
        <f t="shared" si="7"/>
        <v>1.2341092597311532</v>
      </c>
      <c r="R14" s="6">
        <f t="shared" si="8"/>
        <v>0.48530873948586795</v>
      </c>
      <c r="S14" s="6">
        <f t="shared" si="9"/>
        <v>8.733690381843374</v>
      </c>
    </row>
    <row r="15" spans="1:19" x14ac:dyDescent="0.25">
      <c r="A15" s="3">
        <f t="shared" si="1"/>
        <v>2006</v>
      </c>
      <c r="B15" s="21">
        <v>15.027733540237008</v>
      </c>
      <c r="C15" s="22">
        <v>5.2019277108433766</v>
      </c>
      <c r="D15" s="22">
        <v>4.4017269076305254</v>
      </c>
      <c r="E15" s="22">
        <v>11.940919013491722</v>
      </c>
      <c r="F15" s="6">
        <v>11.485590354012166</v>
      </c>
      <c r="G15" s="21">
        <v>3.1415161315768714</v>
      </c>
      <c r="H15" s="21">
        <f t="shared" si="0"/>
        <v>5.6892268187350936</v>
      </c>
      <c r="I15" s="3">
        <v>4.09</v>
      </c>
      <c r="J15" s="18">
        <v>4.25802289441779</v>
      </c>
      <c r="K15" s="21">
        <v>3.79312950564481</v>
      </c>
      <c r="L15" s="6">
        <f t="shared" si="2"/>
        <v>10.507958055756571</v>
      </c>
      <c r="M15" s="6">
        <f t="shared" si="3"/>
        <v>1.0682368247126428</v>
      </c>
      <c r="N15" s="6">
        <f t="shared" si="4"/>
        <v>0.29947824731533235</v>
      </c>
      <c r="O15" s="6">
        <f t="shared" si="5"/>
        <v>7.1049960169201398</v>
      </c>
      <c r="P15" s="6">
        <f t="shared" si="6"/>
        <v>10.329862725984862</v>
      </c>
      <c r="Q15" s="6">
        <f t="shared" si="7"/>
        <v>0.905354609862008</v>
      </c>
      <c r="R15" s="6">
        <f t="shared" si="8"/>
        <v>0.13783496868942091</v>
      </c>
      <c r="S15" s="6">
        <f t="shared" si="9"/>
        <v>6.9323849224665945</v>
      </c>
    </row>
    <row r="16" spans="1:19" x14ac:dyDescent="0.25">
      <c r="A16" s="3">
        <f t="shared" si="1"/>
        <v>2007</v>
      </c>
      <c r="B16" s="21">
        <v>11.816177062929567</v>
      </c>
      <c r="C16" s="22">
        <v>4.0018400000000014</v>
      </c>
      <c r="D16" s="22">
        <v>3.5796799999999989</v>
      </c>
      <c r="E16" s="22">
        <v>9.4876893231208062</v>
      </c>
      <c r="F16" s="6">
        <v>9.0384656406534614</v>
      </c>
      <c r="G16" s="21">
        <v>4.4576585533737223</v>
      </c>
      <c r="H16" s="21">
        <f t="shared" si="0"/>
        <v>3.1415161315768714</v>
      </c>
      <c r="I16" s="3">
        <v>4.4800000000000004</v>
      </c>
      <c r="J16" s="18">
        <v>3.7601527767740617</v>
      </c>
      <c r="K16" s="21">
        <v>7.8923304522051207</v>
      </c>
      <c r="L16" s="6">
        <f t="shared" si="2"/>
        <v>7.0216089805987592</v>
      </c>
      <c r="M16" s="6">
        <f t="shared" si="3"/>
        <v>-0.45765696784071386</v>
      </c>
      <c r="N16" s="6">
        <f t="shared" si="4"/>
        <v>-0.86171516079632804</v>
      </c>
      <c r="O16" s="6">
        <f t="shared" si="5"/>
        <v>4.363003101697438</v>
      </c>
      <c r="P16" s="6">
        <f t="shared" si="6"/>
        <v>7.7640829071319528</v>
      </c>
      <c r="Q16" s="6">
        <f t="shared" si="7"/>
        <v>0.23292874649665229</v>
      </c>
      <c r="R16" s="6">
        <f t="shared" si="8"/>
        <v>-0.1739326436443589</v>
      </c>
      <c r="S16" s="6">
        <f t="shared" si="9"/>
        <v>5.0870326639119279</v>
      </c>
    </row>
    <row r="17" spans="1:19" x14ac:dyDescent="0.25">
      <c r="A17" s="3">
        <f t="shared" si="1"/>
        <v>2008</v>
      </c>
      <c r="B17" s="21">
        <v>12.379206278190157</v>
      </c>
      <c r="C17" s="22">
        <v>4.3628740157480346</v>
      </c>
      <c r="D17" s="22">
        <v>3.3387007874015731</v>
      </c>
      <c r="E17" s="22">
        <v>11.374515298128628</v>
      </c>
      <c r="F17" s="6">
        <v>10.264301581202837</v>
      </c>
      <c r="G17" s="21">
        <v>5.9027243906546456</v>
      </c>
      <c r="H17" s="21">
        <f t="shared" si="0"/>
        <v>4.4576585533737223</v>
      </c>
      <c r="I17" s="3">
        <v>4.88</v>
      </c>
      <c r="J17" s="18">
        <v>4.9368385644923851</v>
      </c>
      <c r="K17" s="21">
        <v>9.0961847308258079</v>
      </c>
      <c r="L17" s="6">
        <f t="shared" si="2"/>
        <v>7.1502729578472257</v>
      </c>
      <c r="M17" s="6">
        <f t="shared" si="3"/>
        <v>-0.49306443959949986</v>
      </c>
      <c r="N17" s="6">
        <f t="shared" si="4"/>
        <v>-1.4695835360396869</v>
      </c>
      <c r="O17" s="6">
        <f t="shared" si="5"/>
        <v>5.133773437455047</v>
      </c>
      <c r="P17" s="6">
        <f t="shared" si="6"/>
        <v>7.0922354966161949</v>
      </c>
      <c r="Q17" s="6">
        <f t="shared" si="7"/>
        <v>-0.54696192166261426</v>
      </c>
      <c r="R17" s="6">
        <f t="shared" si="8"/>
        <v>-1.5229520909462391</v>
      </c>
      <c r="S17" s="6">
        <f t="shared" si="9"/>
        <v>5.0768282040784873</v>
      </c>
    </row>
    <row r="18" spans="1:19" x14ac:dyDescent="0.25">
      <c r="A18" s="3">
        <f t="shared" si="1"/>
        <v>2009</v>
      </c>
      <c r="B18" s="21">
        <v>9.8700453116977513</v>
      </c>
      <c r="C18" s="22">
        <v>3.508919999999998</v>
      </c>
      <c r="D18" s="22">
        <v>3.2928000000000015</v>
      </c>
      <c r="E18" s="22">
        <v>8.649033960668147</v>
      </c>
      <c r="F18" s="6">
        <v>8.1720870230776725</v>
      </c>
      <c r="G18" s="21">
        <v>4.31165006256784</v>
      </c>
      <c r="H18" s="21">
        <f>G17</f>
        <v>5.9027243906546456</v>
      </c>
      <c r="I18" s="3">
        <v>4.38</v>
      </c>
      <c r="J18" s="18">
        <v>4.2728731582805768</v>
      </c>
      <c r="K18" s="21">
        <v>-1.4295434021549536</v>
      </c>
      <c r="L18" s="6">
        <f t="shared" si="2"/>
        <v>5.2596716916054165</v>
      </c>
      <c r="M18" s="6">
        <f t="shared" si="3"/>
        <v>-0.8345276872964158</v>
      </c>
      <c r="N18" s="6">
        <f t="shared" si="4"/>
        <v>-1.0415788465223175</v>
      </c>
      <c r="O18" s="6">
        <f t="shared" si="5"/>
        <v>3.6329632334524575</v>
      </c>
      <c r="P18" s="6">
        <f t="shared" si="6"/>
        <v>5.3678123407235212</v>
      </c>
      <c r="Q18" s="6">
        <f t="shared" si="7"/>
        <v>-0.73264803696444503</v>
      </c>
      <c r="R18" s="6">
        <f t="shared" si="8"/>
        <v>-0.93991191437956534</v>
      </c>
      <c r="S18" s="6">
        <f t="shared" si="9"/>
        <v>3.7394326507895315</v>
      </c>
    </row>
    <row r="19" spans="1:19" x14ac:dyDescent="0.25">
      <c r="A19" s="3">
        <f t="shared" si="1"/>
        <v>2010</v>
      </c>
      <c r="B19" s="21">
        <v>9.7331181452521509</v>
      </c>
      <c r="C19" s="22">
        <v>3.3519920318725096</v>
      </c>
      <c r="D19" s="22">
        <v>3.2932270916334652</v>
      </c>
      <c r="E19" s="22">
        <v>9.5419842737675058</v>
      </c>
      <c r="F19" s="6">
        <v>8.5538378728369757</v>
      </c>
      <c r="G19" s="21">
        <v>5.9086887217945305</v>
      </c>
      <c r="H19" s="21">
        <v>4.3099999999999996</v>
      </c>
      <c r="I19" s="3">
        <v>5.51</v>
      </c>
      <c r="J19" s="18">
        <v>4.927803943700515</v>
      </c>
      <c r="K19" s="21">
        <v>11.300002258996455</v>
      </c>
      <c r="L19" s="6">
        <f t="shared" si="2"/>
        <v>4.0025761968080387</v>
      </c>
      <c r="M19" s="6">
        <f t="shared" si="3"/>
        <v>-2.0453113146881696</v>
      </c>
      <c r="N19" s="6">
        <f t="shared" si="4"/>
        <v>-2.1010074005938129</v>
      </c>
      <c r="O19" s="6">
        <f t="shared" si="5"/>
        <v>2.8848809334062864</v>
      </c>
      <c r="P19" s="6">
        <f t="shared" si="6"/>
        <v>4.5796385904826042</v>
      </c>
      <c r="Q19" s="6">
        <f t="shared" si="7"/>
        <v>-1.5018058632710107</v>
      </c>
      <c r="R19" s="6">
        <f t="shared" si="8"/>
        <v>-1.557810981104768</v>
      </c>
      <c r="S19" s="6">
        <f t="shared" si="9"/>
        <v>3.4557417508537691</v>
      </c>
    </row>
    <row r="20" spans="1:19" x14ac:dyDescent="0.25">
      <c r="A20" s="3">
        <f t="shared" si="1"/>
        <v>2011</v>
      </c>
      <c r="B20" s="21">
        <v>11.595256203912619</v>
      </c>
      <c r="C20" s="22">
        <v>4.1162151394422297</v>
      </c>
      <c r="D20" s="22">
        <v>3.481314741035856</v>
      </c>
      <c r="E20" s="22">
        <v>9.9989662035502125</v>
      </c>
      <c r="F20" s="6">
        <v>9.266756923098816</v>
      </c>
      <c r="G20" s="21">
        <v>6.5033527436801686</v>
      </c>
      <c r="H20" s="21">
        <v>5.91</v>
      </c>
      <c r="I20" s="3">
        <v>5.35</v>
      </c>
      <c r="J20" s="18">
        <v>5.4514318801216266</v>
      </c>
      <c r="K20" s="21">
        <v>4.9972148741506572</v>
      </c>
      <c r="L20" s="6">
        <f t="shared" si="2"/>
        <v>5.9281027089820748</v>
      </c>
      <c r="M20" s="6">
        <f t="shared" si="3"/>
        <v>-1.1711294357454105</v>
      </c>
      <c r="N20" s="6">
        <f t="shared" si="4"/>
        <v>-1.7737876212284287</v>
      </c>
      <c r="O20" s="6">
        <f t="shared" si="5"/>
        <v>3.7178518491683077</v>
      </c>
      <c r="P20" s="6">
        <f t="shared" si="6"/>
        <v>5.8262123275626632</v>
      </c>
      <c r="Q20" s="6">
        <f t="shared" si="7"/>
        <v>-1.2661911904594092</v>
      </c>
      <c r="R20" s="6">
        <f t="shared" si="8"/>
        <v>-1.8682696896192175</v>
      </c>
      <c r="S20" s="6">
        <f t="shared" si="9"/>
        <v>3.6180874692289589</v>
      </c>
    </row>
    <row r="21" spans="1:19" x14ac:dyDescent="0.25">
      <c r="A21" s="3">
        <f t="shared" si="1"/>
        <v>2012</v>
      </c>
      <c r="B21" s="21">
        <v>8.3975435469604953</v>
      </c>
      <c r="C21" s="22">
        <v>3.0181673306772918</v>
      </c>
      <c r="D21" s="22">
        <v>2.892151394422311</v>
      </c>
      <c r="E21" s="22">
        <v>7.5708333333333337</v>
      </c>
      <c r="F21" s="6">
        <v>7.2741666666666669</v>
      </c>
      <c r="G21" s="21">
        <v>5.8385947181474496</v>
      </c>
      <c r="H21" s="21">
        <v>6.5</v>
      </c>
      <c r="I21" s="3">
        <v>5.64</v>
      </c>
      <c r="J21" s="18">
        <v>5.4660592261210006</v>
      </c>
      <c r="K21" s="21">
        <v>8.096678164721439</v>
      </c>
      <c r="L21" s="6">
        <f t="shared" si="2"/>
        <v>2.6103214189326929</v>
      </c>
      <c r="M21" s="6">
        <f t="shared" si="3"/>
        <v>-2.4818559914073224</v>
      </c>
      <c r="N21" s="6">
        <f t="shared" si="4"/>
        <v>-2.6011440794942109</v>
      </c>
      <c r="O21" s="6">
        <f t="shared" si="5"/>
        <v>1.5469203584500768</v>
      </c>
      <c r="P21" s="6">
        <f t="shared" si="6"/>
        <v>2.779552343521563</v>
      </c>
      <c r="Q21" s="6">
        <f t="shared" si="7"/>
        <v>-2.3210233826935545</v>
      </c>
      <c r="R21" s="6">
        <f t="shared" si="8"/>
        <v>-2.4405082076501827</v>
      </c>
      <c r="S21" s="6">
        <f t="shared" si="9"/>
        <v>1.7143974600103862</v>
      </c>
    </row>
    <row r="22" spans="1:19" x14ac:dyDescent="0.25">
      <c r="A22" s="3">
        <f t="shared" si="1"/>
        <v>2013</v>
      </c>
      <c r="B22" s="21">
        <v>8.0646087786240486</v>
      </c>
      <c r="C22" s="22">
        <v>2.9643083003952544</v>
      </c>
      <c r="D22" s="22">
        <v>2.8040316205533595</v>
      </c>
      <c r="E22" s="22">
        <v>7.7833333333333341</v>
      </c>
      <c r="F22" s="6">
        <v>7.4624999999999995</v>
      </c>
      <c r="G22" s="21">
        <v>5.910683255331084</v>
      </c>
      <c r="H22" s="21">
        <v>5.84</v>
      </c>
      <c r="I22" s="3">
        <v>6.11</v>
      </c>
      <c r="J22" s="18">
        <v>5.8082250109106948</v>
      </c>
      <c r="K22" s="21">
        <v>5.5183664061770443</v>
      </c>
      <c r="L22" s="6">
        <f t="shared" si="2"/>
        <v>1.842058975237082</v>
      </c>
      <c r="M22" s="6">
        <f t="shared" si="3"/>
        <v>-2.9645572515359042</v>
      </c>
      <c r="N22" s="6">
        <f t="shared" si="4"/>
        <v>-3.1156049189017376</v>
      </c>
      <c r="O22" s="6">
        <f t="shared" si="5"/>
        <v>1.2746206766562906</v>
      </c>
      <c r="P22" s="6">
        <f t="shared" si="6"/>
        <v>2.1325220865208605</v>
      </c>
      <c r="Q22" s="6">
        <f t="shared" si="7"/>
        <v>-2.6878030608888825</v>
      </c>
      <c r="R22" s="6">
        <f t="shared" si="8"/>
        <v>-2.8392815303796559</v>
      </c>
      <c r="S22" s="6">
        <f t="shared" si="9"/>
        <v>1.563465400651709</v>
      </c>
    </row>
    <row r="23" spans="1:19" x14ac:dyDescent="0.25">
      <c r="A23" s="3">
        <f t="shared" si="1"/>
        <v>2014</v>
      </c>
      <c r="B23" s="21">
        <v>10.814018770816226</v>
      </c>
      <c r="C23" s="22">
        <v>3.7627272727272754</v>
      </c>
      <c r="D23" s="22">
        <v>3.1549011857707523</v>
      </c>
      <c r="E23" s="22">
        <v>9.0374999999999996</v>
      </c>
      <c r="F23" s="6">
        <v>8.6216666666666679</v>
      </c>
      <c r="G23" s="21">
        <v>6.4074707959081545</v>
      </c>
      <c r="H23" s="21">
        <v>5.91</v>
      </c>
      <c r="I23" s="3">
        <v>6.67</v>
      </c>
      <c r="J23" s="18">
        <v>6.1911327279390749</v>
      </c>
      <c r="K23" s="21">
        <v>3.7835934440058949</v>
      </c>
      <c r="L23" s="6">
        <f t="shared" si="2"/>
        <v>3.8848961946341243</v>
      </c>
      <c r="M23" s="6">
        <f t="shared" si="3"/>
        <v>-2.7254830104740946</v>
      </c>
      <c r="N23" s="6">
        <f t="shared" si="4"/>
        <v>-3.2953021601474175</v>
      </c>
      <c r="O23" s="6">
        <f t="shared" si="5"/>
        <v>1.829630324052367</v>
      </c>
      <c r="P23" s="6">
        <f t="shared" si="6"/>
        <v>4.3533635286864714</v>
      </c>
      <c r="Q23" s="6">
        <f t="shared" si="7"/>
        <v>-2.2868250792967282</v>
      </c>
      <c r="R23" s="6">
        <f t="shared" si="8"/>
        <v>-2.8592138196200656</v>
      </c>
      <c r="S23" s="6">
        <f t="shared" si="9"/>
        <v>2.2888294684214383</v>
      </c>
    </row>
    <row r="24" spans="1:19" x14ac:dyDescent="0.25">
      <c r="A24" s="3">
        <f t="shared" si="1"/>
        <v>2015</v>
      </c>
      <c r="B24" s="21">
        <v>13.239154425520304</v>
      </c>
      <c r="C24" s="22">
        <v>4.7113599999999991</v>
      </c>
      <c r="D24" s="22">
        <v>3.2972399999999991</v>
      </c>
      <c r="E24" s="22">
        <v>10.282500000000001</v>
      </c>
      <c r="F24" s="6">
        <v>10.063333333333333</v>
      </c>
      <c r="G24" s="21">
        <v>10.673028133975059</v>
      </c>
      <c r="H24" s="21">
        <v>6.41</v>
      </c>
      <c r="I24" s="3">
        <v>7.18</v>
      </c>
      <c r="J24" s="18">
        <v>6.4195280274493838</v>
      </c>
      <c r="K24" s="21">
        <v>10.70109897686471</v>
      </c>
      <c r="L24" s="6">
        <f t="shared" si="2"/>
        <v>5.6532510034710715</v>
      </c>
      <c r="M24" s="6">
        <f t="shared" si="3"/>
        <v>-2.3032655346146624</v>
      </c>
      <c r="N24" s="6">
        <f t="shared" si="4"/>
        <v>-3.6226534801268917</v>
      </c>
      <c r="O24" s="6">
        <f t="shared" si="5"/>
        <v>2.6901785158922609</v>
      </c>
      <c r="P24" s="6">
        <f t="shared" si="6"/>
        <v>6.4082471746274683</v>
      </c>
      <c r="Q24" s="6">
        <f t="shared" si="7"/>
        <v>-1.6051264829973433</v>
      </c>
      <c r="R24" s="6">
        <f t="shared" si="8"/>
        <v>-2.9339427502854898</v>
      </c>
      <c r="S24" s="6">
        <f t="shared" si="9"/>
        <v>3.4240006260355615</v>
      </c>
    </row>
    <row r="25" spans="1:19" x14ac:dyDescent="0.25">
      <c r="A25" s="3">
        <f t="shared" si="1"/>
        <v>2016</v>
      </c>
      <c r="B25" s="21">
        <v>13.999177498952387</v>
      </c>
      <c r="C25" s="22">
        <v>4.6409163346613553</v>
      </c>
      <c r="D25" s="22">
        <v>3.6047410358565761</v>
      </c>
      <c r="E25" s="22">
        <v>10.090833333333334</v>
      </c>
      <c r="F25" s="6">
        <v>10.034166666666666</v>
      </c>
      <c r="G25" s="21">
        <v>6.2879882132213849</v>
      </c>
      <c r="H25" s="21">
        <v>10.67</v>
      </c>
      <c r="I25" s="3">
        <v>4.7</v>
      </c>
      <c r="J25" s="18">
        <v>5.8630011438850493</v>
      </c>
      <c r="K25" s="21">
        <v>7.1825911939789711</v>
      </c>
      <c r="L25" s="6">
        <f t="shared" si="2"/>
        <v>8.8817359111293079</v>
      </c>
      <c r="M25" s="6">
        <f t="shared" si="3"/>
        <v>-5.6431390008260252E-2</v>
      </c>
      <c r="N25" s="6">
        <f t="shared" si="4"/>
        <v>-1.0460926114072788</v>
      </c>
      <c r="O25" s="6">
        <f t="shared" si="5"/>
        <v>5.0947150588984469</v>
      </c>
      <c r="P25" s="6">
        <f t="shared" si="6"/>
        <v>7.6855712261632902</v>
      </c>
      <c r="Q25" s="6">
        <f t="shared" si="7"/>
        <v>-1.1544021953077688</v>
      </c>
      <c r="R25" s="6">
        <f t="shared" si="8"/>
        <v>-2.1331910900193818</v>
      </c>
      <c r="S25" s="6">
        <f t="shared" si="9"/>
        <v>3.9401542349175589</v>
      </c>
    </row>
    <row r="26" spans="1:19" x14ac:dyDescent="0.25">
      <c r="A26" s="3">
        <f t="shared" si="1"/>
        <v>2017</v>
      </c>
      <c r="B26" s="21">
        <v>9.9254739969711245</v>
      </c>
      <c r="C26" s="22">
        <v>3.2580722891566252</v>
      </c>
      <c r="D26" s="22">
        <v>3.2373895582329304</v>
      </c>
      <c r="E26" s="22">
        <v>7.5758333333333345</v>
      </c>
      <c r="F26" s="6">
        <v>7.6274999999999986</v>
      </c>
      <c r="G26" s="21">
        <v>2.9474213204347066</v>
      </c>
      <c r="H26" s="21">
        <v>6.29</v>
      </c>
      <c r="I26" s="3">
        <v>3.77</v>
      </c>
      <c r="J26" s="18">
        <v>4.3613106735184592</v>
      </c>
      <c r="K26" s="21">
        <v>-0.418532887020584</v>
      </c>
      <c r="L26" s="6">
        <f t="shared" si="2"/>
        <v>5.931843497129341</v>
      </c>
      <c r="M26" s="6">
        <f t="shared" si="3"/>
        <v>-0.49332920000326741</v>
      </c>
      <c r="N26" s="6">
        <f>((1+D26/100)/(1+$I26/100)-1)*100</f>
        <v>-0.51326052015714385</v>
      </c>
      <c r="O26" s="6">
        <f t="shared" si="5"/>
        <v>3.7173556904692928</v>
      </c>
      <c r="P26" s="6">
        <f t="shared" si="6"/>
        <v>5.3316341923487887</v>
      </c>
      <c r="Q26" s="6">
        <f t="shared" si="7"/>
        <v>-1.057133507850605</v>
      </c>
      <c r="R26" s="6">
        <f t="shared" si="8"/>
        <v>-1.0769518972424286</v>
      </c>
      <c r="S26" s="6">
        <f t="shared" si="9"/>
        <v>3.1296936627208449</v>
      </c>
    </row>
    <row r="27" spans="1:19" x14ac:dyDescent="0.25">
      <c r="A27" s="3">
        <f t="shared" si="1"/>
        <v>2018</v>
      </c>
      <c r="B27" s="21">
        <v>6.4213547940101368</v>
      </c>
      <c r="C27" s="22">
        <v>2.6766800000000006</v>
      </c>
      <c r="D27" s="22">
        <v>2.3518799999999995</v>
      </c>
      <c r="E27" s="22">
        <v>6.3591666666666669</v>
      </c>
      <c r="F27" s="6">
        <v>6.4916666666666671</v>
      </c>
      <c r="G27" s="21">
        <v>3.7455811701915476</v>
      </c>
      <c r="H27" s="21">
        <v>2.95</v>
      </c>
      <c r="I27" s="3">
        <v>3.65</v>
      </c>
      <c r="J27" s="18">
        <v>3.9508017501870274</v>
      </c>
      <c r="K27" s="21">
        <v>7.0993559720767596</v>
      </c>
      <c r="L27" s="6">
        <f t="shared" si="2"/>
        <v>2.6737624640715385</v>
      </c>
      <c r="M27" s="6">
        <f t="shared" si="3"/>
        <v>-0.93904486251807917</v>
      </c>
      <c r="N27" s="6">
        <f t="shared" si="4"/>
        <v>-1.2524071394114822</v>
      </c>
      <c r="O27" s="6">
        <f t="shared" si="5"/>
        <v>2.741598327705419</v>
      </c>
      <c r="P27" s="6">
        <f t="shared" si="6"/>
        <v>2.3766560740534848</v>
      </c>
      <c r="Q27" s="6">
        <f t="shared" si="7"/>
        <v>-1.2256968957766845</v>
      </c>
      <c r="R27" s="6">
        <f t="shared" si="8"/>
        <v>-1.5381523983139078</v>
      </c>
      <c r="S27" s="6">
        <f t="shared" si="9"/>
        <v>2.4442956414956862</v>
      </c>
    </row>
    <row r="28" spans="1:19" x14ac:dyDescent="0.25">
      <c r="K28" s="6">
        <f>AVERAGE(K10:K27)</f>
        <v>7.5251790084880117</v>
      </c>
      <c r="O28" s="3" t="s">
        <v>61</v>
      </c>
      <c r="P28" s="6">
        <f>AVERAGE(P10:P27)</f>
        <v>7.3590500112926867</v>
      </c>
      <c r="Q28" s="6">
        <f t="shared" ref="Q28:S28" si="10">AVERAGE(Q10:Q27)</f>
        <v>-0.72287444819459667</v>
      </c>
      <c r="R28" s="6">
        <f t="shared" si="10"/>
        <v>-1.2009820810208853</v>
      </c>
      <c r="S28" s="6">
        <f t="shared" si="10"/>
        <v>4.7595773550697498</v>
      </c>
    </row>
    <row r="29" spans="1:19" x14ac:dyDescent="0.25">
      <c r="K29" s="6">
        <f>AVERAGE(K19:K27)</f>
        <v>6.4733742671057062</v>
      </c>
      <c r="O29" s="3" t="s">
        <v>60</v>
      </c>
      <c r="P29" s="6">
        <f>AVERAGE(P19:P27)</f>
        <v>4.6081552826630219</v>
      </c>
      <c r="Q29" s="6">
        <f t="shared" ref="Q29:S29" si="11">AVERAGE(Q19:Q27)</f>
        <v>-1.678445295393554</v>
      </c>
      <c r="R29" s="6">
        <f t="shared" si="11"/>
        <v>-2.1385913738038997</v>
      </c>
      <c r="S29" s="6">
        <f t="shared" si="11"/>
        <v>2.8420739682595459</v>
      </c>
    </row>
    <row r="32" spans="1:19" x14ac:dyDescent="0.25">
      <c r="A32" s="2" t="s">
        <v>209</v>
      </c>
    </row>
    <row r="33" spans="1:1" x14ac:dyDescent="0.25">
      <c r="A33" s="41" t="s">
        <v>224</v>
      </c>
    </row>
    <row r="34" spans="1:1" x14ac:dyDescent="0.25">
      <c r="A34" s="41" t="s">
        <v>204</v>
      </c>
    </row>
    <row r="35" spans="1:1" x14ac:dyDescent="0.25">
      <c r="A35" s="41" t="s">
        <v>192</v>
      </c>
    </row>
    <row r="36" spans="1:1" x14ac:dyDescent="0.25">
      <c r="A36" t="s">
        <v>225</v>
      </c>
    </row>
    <row r="37" spans="1:1" x14ac:dyDescent="0.25">
      <c r="A37" s="41" t="s">
        <v>193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29.85546875" style="23" bestFit="1" customWidth="1"/>
    <col min="2" max="2" width="42.5703125" style="23" bestFit="1" customWidth="1"/>
    <col min="3" max="3" width="9" style="23" bestFit="1" customWidth="1"/>
    <col min="4" max="4" width="9.140625" style="23"/>
    <col min="5" max="5" width="11" style="23" bestFit="1" customWidth="1"/>
    <col min="6" max="6" width="9.140625" style="23"/>
    <col min="7" max="7" width="10.85546875" style="23" bestFit="1" customWidth="1"/>
    <col min="8" max="8" width="9.5703125" style="23" bestFit="1" customWidth="1"/>
    <col min="9" max="10" width="9.5703125" style="23" customWidth="1"/>
    <col min="11" max="11" width="23.7109375" style="23" bestFit="1" customWidth="1"/>
    <col min="12" max="12" width="18.140625" style="23" bestFit="1" customWidth="1"/>
    <col min="13" max="13" width="15.140625" style="23" bestFit="1" customWidth="1"/>
    <col min="14" max="14" width="11.140625" style="23" bestFit="1" customWidth="1"/>
    <col min="15" max="16384" width="9.140625" style="23"/>
  </cols>
  <sheetData>
    <row r="1" spans="1:14" x14ac:dyDescent="0.25">
      <c r="A1" s="2" t="s">
        <v>62</v>
      </c>
      <c r="F1" s="94" t="s">
        <v>99</v>
      </c>
      <c r="G1" s="95">
        <v>0.4</v>
      </c>
      <c r="H1" s="94" t="s">
        <v>100</v>
      </c>
      <c r="I1" s="96"/>
      <c r="J1" s="96"/>
      <c r="K1" s="95">
        <v>0.4</v>
      </c>
    </row>
    <row r="3" spans="1:14" x14ac:dyDescent="0.25">
      <c r="A3" s="97" t="s">
        <v>3</v>
      </c>
      <c r="B3" s="98" t="s">
        <v>74</v>
      </c>
      <c r="C3" s="98" t="s">
        <v>73</v>
      </c>
      <c r="D3" s="98" t="s">
        <v>65</v>
      </c>
      <c r="E3" s="98" t="s">
        <v>66</v>
      </c>
      <c r="F3" s="98" t="s">
        <v>67</v>
      </c>
      <c r="G3" s="98" t="s">
        <v>68</v>
      </c>
      <c r="H3" s="81" t="s">
        <v>50</v>
      </c>
      <c r="I3" s="98" t="s">
        <v>51</v>
      </c>
      <c r="J3" s="98" t="s">
        <v>120</v>
      </c>
      <c r="K3" s="98" t="s">
        <v>69</v>
      </c>
      <c r="L3" s="98" t="s">
        <v>121</v>
      </c>
      <c r="M3" s="98" t="s">
        <v>71</v>
      </c>
      <c r="N3" s="99" t="s">
        <v>72</v>
      </c>
    </row>
    <row r="4" spans="1:14" x14ac:dyDescent="0.25">
      <c r="A4" s="100">
        <v>1995</v>
      </c>
      <c r="B4" s="101">
        <v>0.91759999999999997</v>
      </c>
      <c r="C4" s="102"/>
      <c r="D4" s="103">
        <v>6.0389850793650792</v>
      </c>
      <c r="E4" s="104">
        <v>6.5739200000000002</v>
      </c>
      <c r="F4" s="104">
        <v>11.17576</v>
      </c>
      <c r="G4" s="102"/>
      <c r="H4" s="105">
        <v>22.408161659091363</v>
      </c>
      <c r="I4" s="106">
        <v>14.779408339156763</v>
      </c>
      <c r="J4" s="106"/>
      <c r="K4" s="105" t="s">
        <v>53</v>
      </c>
      <c r="L4" s="102" t="s">
        <v>53</v>
      </c>
      <c r="M4" s="102" t="s">
        <v>53</v>
      </c>
      <c r="N4" s="107" t="s">
        <v>53</v>
      </c>
    </row>
    <row r="5" spans="1:14" x14ac:dyDescent="0.25">
      <c r="A5" s="108">
        <f>A4+1</f>
        <v>1996</v>
      </c>
      <c r="B5" s="24">
        <v>1.0050749999999999</v>
      </c>
      <c r="C5" s="24">
        <f>(B5/B4-1)*100</f>
        <v>9.5330209241499588</v>
      </c>
      <c r="D5" s="109">
        <v>5.5139337401574799</v>
      </c>
      <c r="E5" s="110">
        <v>6.4435317460317458</v>
      </c>
      <c r="F5" s="110">
        <v>6.9029482071713151</v>
      </c>
      <c r="G5" s="111"/>
      <c r="H5" s="21">
        <v>9.5649518175899839</v>
      </c>
      <c r="I5" s="31">
        <v>9.3370241989820357</v>
      </c>
      <c r="J5" s="31"/>
      <c r="K5" s="21" t="s">
        <v>53</v>
      </c>
      <c r="L5" s="111" t="s">
        <v>53</v>
      </c>
      <c r="M5" s="111" t="s">
        <v>53</v>
      </c>
      <c r="N5" s="112" t="s">
        <v>53</v>
      </c>
    </row>
    <row r="6" spans="1:14" x14ac:dyDescent="0.25">
      <c r="A6" s="108">
        <f t="shared" ref="A6:A27" si="0">A5+1</f>
        <v>1997</v>
      </c>
      <c r="B6" s="24">
        <v>1.0779916666666667</v>
      </c>
      <c r="C6" s="24">
        <f t="shared" ref="C6:C27" si="1">(B6/B5-1)*100</f>
        <v>7.2548483114858842</v>
      </c>
      <c r="D6" s="109">
        <v>5.7426316205533601</v>
      </c>
      <c r="E6" s="110">
        <v>6.3539599999999998</v>
      </c>
      <c r="F6" s="110">
        <v>4.4501999999999997</v>
      </c>
      <c r="G6" s="111"/>
      <c r="H6" s="21">
        <v>5.2243185352542465</v>
      </c>
      <c r="I6" s="31">
        <v>7.480937567284629</v>
      </c>
      <c r="J6" s="31"/>
      <c r="K6" s="21" t="s">
        <v>53</v>
      </c>
      <c r="L6" s="111" t="s">
        <v>53</v>
      </c>
      <c r="M6" s="111" t="s">
        <v>53</v>
      </c>
      <c r="N6" s="112" t="s">
        <v>53</v>
      </c>
    </row>
    <row r="7" spans="1:14" x14ac:dyDescent="0.25">
      <c r="A7" s="108">
        <f t="shared" si="0"/>
        <v>1998</v>
      </c>
      <c r="B7" s="24">
        <v>1.1610666666666667</v>
      </c>
      <c r="C7" s="24">
        <f t="shared" si="1"/>
        <v>7.706460315865149</v>
      </c>
      <c r="D7" s="109">
        <v>5.5598984980237152</v>
      </c>
      <c r="E7" s="110">
        <v>5.26288</v>
      </c>
      <c r="F7" s="110">
        <v>8.0043199999999999</v>
      </c>
      <c r="G7" s="111"/>
      <c r="H7" s="21">
        <v>1.654978179942268</v>
      </c>
      <c r="I7" s="31">
        <v>1.7034504196456357</v>
      </c>
      <c r="J7" s="31"/>
      <c r="K7" s="21" t="s">
        <v>53</v>
      </c>
      <c r="L7" s="111" t="s">
        <v>53</v>
      </c>
      <c r="M7" s="111" t="s">
        <v>53</v>
      </c>
      <c r="N7" s="112" t="s">
        <v>53</v>
      </c>
    </row>
    <row r="8" spans="1:14" x14ac:dyDescent="0.25">
      <c r="A8" s="108">
        <f t="shared" si="0"/>
        <v>1999</v>
      </c>
      <c r="B8" s="24">
        <v>1.8147249999999999</v>
      </c>
      <c r="C8" s="24">
        <f t="shared" si="1"/>
        <v>56.298087965089572</v>
      </c>
      <c r="D8" s="109">
        <v>5.4158525396825397</v>
      </c>
      <c r="E8" s="110">
        <v>5.6461354581673309</v>
      </c>
      <c r="F8" s="110">
        <v>10.342868525896415</v>
      </c>
      <c r="G8" s="111"/>
      <c r="H8" s="21">
        <v>8.9397887806885059</v>
      </c>
      <c r="I8" s="31">
        <v>19.979488015431524</v>
      </c>
      <c r="J8" s="113">
        <v>8</v>
      </c>
      <c r="K8" s="21" t="s">
        <v>53</v>
      </c>
      <c r="L8" s="111" t="s">
        <v>53</v>
      </c>
      <c r="M8" s="111" t="s">
        <v>53</v>
      </c>
      <c r="N8" s="112" t="s">
        <v>53</v>
      </c>
    </row>
    <row r="9" spans="1:14" x14ac:dyDescent="0.25">
      <c r="A9" s="108">
        <f t="shared" si="0"/>
        <v>2000</v>
      </c>
      <c r="B9" s="24">
        <v>1.8302083333333334</v>
      </c>
      <c r="C9" s="24">
        <f t="shared" si="1"/>
        <v>0.85320549027172454</v>
      </c>
      <c r="D9" s="109">
        <v>6.5358561507936512</v>
      </c>
      <c r="E9" s="110">
        <v>6.0302788844621515</v>
      </c>
      <c r="F9" s="110">
        <v>7.2733593750000001</v>
      </c>
      <c r="G9" s="111"/>
      <c r="H9" s="21">
        <v>5.9745933423981601</v>
      </c>
      <c r="I9" s="31">
        <v>9.8065633721489789</v>
      </c>
      <c r="J9" s="113">
        <v>6</v>
      </c>
      <c r="K9" s="21" t="s">
        <v>53</v>
      </c>
      <c r="L9" s="111" t="s">
        <v>53</v>
      </c>
      <c r="M9" s="111" t="s">
        <v>53</v>
      </c>
      <c r="N9" s="112" t="s">
        <v>53</v>
      </c>
    </row>
    <row r="10" spans="1:14" x14ac:dyDescent="0.25">
      <c r="A10" s="108">
        <f t="shared" si="0"/>
        <v>2001</v>
      </c>
      <c r="B10" s="24">
        <v>2.3504333333333332</v>
      </c>
      <c r="C10" s="24">
        <f t="shared" si="1"/>
        <v>28.42435970404096</v>
      </c>
      <c r="D10" s="109">
        <v>3.777013557312253</v>
      </c>
      <c r="E10" s="110">
        <v>5.0206854838709676</v>
      </c>
      <c r="F10" s="110">
        <v>8.8974131274131274</v>
      </c>
      <c r="G10" s="110">
        <v>8.625</v>
      </c>
      <c r="H10" s="21">
        <v>7.6734364140733202</v>
      </c>
      <c r="I10" s="31">
        <v>10.396968603392276</v>
      </c>
      <c r="J10" s="113">
        <v>4</v>
      </c>
      <c r="K10" s="11">
        <v>5.379092040612532</v>
      </c>
      <c r="L10" s="110">
        <v>5.2337772856509606</v>
      </c>
      <c r="M10" s="114">
        <f>((1+E10/100+F10/100)*(1+C10/100)/(1+K10/100)-1)*100</f>
        <v>38.830754654990642</v>
      </c>
      <c r="N10" s="115">
        <f>((1+E10/100+G10/100)*(1+C10/100)/(1+K10/100)-1)*100</f>
        <v>38.49876772299541</v>
      </c>
    </row>
    <row r="11" spans="1:14" x14ac:dyDescent="0.25">
      <c r="A11" s="108">
        <f t="shared" si="0"/>
        <v>2002</v>
      </c>
      <c r="B11" s="24">
        <v>2.9211499999999999</v>
      </c>
      <c r="C11" s="24">
        <f t="shared" si="1"/>
        <v>24.281338192957325</v>
      </c>
      <c r="D11" s="109">
        <v>1.7949346428571429</v>
      </c>
      <c r="E11" s="110">
        <v>4.6130800000000001</v>
      </c>
      <c r="F11" s="110">
        <v>13.643976833976833</v>
      </c>
      <c r="G11" s="110">
        <v>22.9</v>
      </c>
      <c r="H11" s="21">
        <v>12.530273356687704</v>
      </c>
      <c r="I11" s="31">
        <v>26.41066233299243</v>
      </c>
      <c r="J11" s="113">
        <v>3.5</v>
      </c>
      <c r="K11" s="11">
        <v>6.1238848629210585</v>
      </c>
      <c r="L11" s="110">
        <v>5.2152187625994886</v>
      </c>
      <c r="M11" s="114">
        <f>((1+E11/100+F11/100)*(1+C11/100)/(1+K11/100)-1)*100</f>
        <v>38.490456630676249</v>
      </c>
      <c r="N11" s="115">
        <f t="shared" ref="N11:N28" si="2">((1+E11/100+G11/100)*(1+C11/100)/(1+K11/100)-1)*100</f>
        <v>49.330155412004004</v>
      </c>
    </row>
    <row r="12" spans="1:14" x14ac:dyDescent="0.25">
      <c r="A12" s="108">
        <f t="shared" si="0"/>
        <v>2003</v>
      </c>
      <c r="B12" s="24">
        <v>3.0782833333333333</v>
      </c>
      <c r="C12" s="24">
        <f t="shared" si="1"/>
        <v>5.3791600340048706</v>
      </c>
      <c r="D12" s="109">
        <v>1.2143087747035572</v>
      </c>
      <c r="E12" s="110">
        <v>4.0138800000000003</v>
      </c>
      <c r="F12" s="110">
        <v>8.3488759689922478</v>
      </c>
      <c r="G12" s="110">
        <v>4.0392000000000001</v>
      </c>
      <c r="H12" s="21">
        <v>9.3005128004000284</v>
      </c>
      <c r="I12" s="31">
        <v>7.6729271644525809</v>
      </c>
      <c r="J12" s="113">
        <v>4</v>
      </c>
      <c r="K12" s="11">
        <v>7.9879134442847111</v>
      </c>
      <c r="L12" s="110">
        <v>4.519693048843795</v>
      </c>
      <c r="M12" s="114">
        <f t="shared" ref="M12:M28" si="3">((1+E12/100+F12/100)*(1+C12/100)/(1+K12/100)-1)*100</f>
        <v>9.6483158666396349</v>
      </c>
      <c r="N12" s="115">
        <f t="shared" si="2"/>
        <v>5.4427523072932082</v>
      </c>
    </row>
    <row r="13" spans="1:14" x14ac:dyDescent="0.25">
      <c r="A13" s="108">
        <f t="shared" si="0"/>
        <v>2004</v>
      </c>
      <c r="B13" s="24">
        <v>2.9259166666666667</v>
      </c>
      <c r="C13" s="24">
        <f t="shared" si="1"/>
        <v>-4.9497284742036962</v>
      </c>
      <c r="D13" s="109">
        <v>1.6243383858267717</v>
      </c>
      <c r="E13" s="110">
        <v>4.2713200000000002</v>
      </c>
      <c r="F13" s="110">
        <v>5.4029230769230763</v>
      </c>
      <c r="G13" s="110">
        <v>3.0449999999999999</v>
      </c>
      <c r="H13" s="21">
        <v>7.5994958488264208</v>
      </c>
      <c r="I13" s="31">
        <v>12.13571580514785</v>
      </c>
      <c r="J13" s="113">
        <v>5.5</v>
      </c>
      <c r="K13" s="11">
        <v>6.0078757297016505</v>
      </c>
      <c r="L13" s="110">
        <v>4.5809495372921925</v>
      </c>
      <c r="M13" s="114">
        <f t="shared" si="3"/>
        <v>-1.662338650873163</v>
      </c>
      <c r="N13" s="115">
        <f t="shared" si="2"/>
        <v>-3.7765327817879446</v>
      </c>
    </row>
    <row r="14" spans="1:14" x14ac:dyDescent="0.25">
      <c r="A14" s="108">
        <f t="shared" si="0"/>
        <v>2005</v>
      </c>
      <c r="B14" s="24">
        <v>2.4351916666666664</v>
      </c>
      <c r="C14" s="24">
        <f t="shared" si="1"/>
        <v>-16.771666998946209</v>
      </c>
      <c r="D14" s="109">
        <v>3.5664985714285713</v>
      </c>
      <c r="E14" s="110">
        <v>4.2888799999999998</v>
      </c>
      <c r="F14" s="110">
        <v>3.980346153846154</v>
      </c>
      <c r="G14" s="110">
        <v>2.2507099999999998</v>
      </c>
      <c r="H14" s="21">
        <v>5.6892268187350936</v>
      </c>
      <c r="I14" s="31">
        <v>1.2244785563269245</v>
      </c>
      <c r="J14" s="113">
        <v>4.5</v>
      </c>
      <c r="K14" s="11">
        <v>5.1402630430206431</v>
      </c>
      <c r="L14" s="110">
        <v>5.3540853555389294</v>
      </c>
      <c r="M14" s="114">
        <f t="shared" si="3"/>
        <v>-14.294800609243129</v>
      </c>
      <c r="N14" s="115">
        <f t="shared" si="2"/>
        <v>-15.663969085871987</v>
      </c>
    </row>
    <row r="15" spans="1:14" x14ac:dyDescent="0.25">
      <c r="A15" s="108">
        <f t="shared" si="0"/>
        <v>2006</v>
      </c>
      <c r="B15" s="24">
        <v>2.1761249999999999</v>
      </c>
      <c r="C15" s="24">
        <f t="shared" si="1"/>
        <v>-10.63845077218425</v>
      </c>
      <c r="D15" s="109">
        <v>5.1967589682539685</v>
      </c>
      <c r="E15" s="110">
        <v>4.7949999999999999</v>
      </c>
      <c r="F15" s="110">
        <v>2.3542857142857141</v>
      </c>
      <c r="G15" s="110">
        <v>9.9583000000000013</v>
      </c>
      <c r="H15" s="21">
        <v>3.1415161315768714</v>
      </c>
      <c r="I15" s="31">
        <v>3.79312950564481</v>
      </c>
      <c r="J15" s="113">
        <v>4.5</v>
      </c>
      <c r="K15" s="11">
        <v>4.25802289441779</v>
      </c>
      <c r="L15" s="110">
        <v>4.5014713851143764</v>
      </c>
      <c r="M15" s="114">
        <f t="shared" si="3"/>
        <v>-8.1602940065430118</v>
      </c>
      <c r="N15" s="115">
        <f t="shared" si="2"/>
        <v>-1.6427476532037799</v>
      </c>
    </row>
    <row r="16" spans="1:14" x14ac:dyDescent="0.25">
      <c r="A16" s="108">
        <f t="shared" si="0"/>
        <v>2007</v>
      </c>
      <c r="B16" s="24">
        <v>1.9478541666666667</v>
      </c>
      <c r="C16" s="24">
        <f t="shared" si="1"/>
        <v>-10.489784977119109</v>
      </c>
      <c r="D16" s="109">
        <v>5.2969900000000001</v>
      </c>
      <c r="E16" s="110">
        <v>4.6346613545816737</v>
      </c>
      <c r="F16" s="110">
        <v>1.8062790697674418</v>
      </c>
      <c r="G16" s="110">
        <v>1.03</v>
      </c>
      <c r="H16" s="21">
        <v>4.4576585533737223</v>
      </c>
      <c r="I16" s="31">
        <v>7.8923304522051207</v>
      </c>
      <c r="J16" s="113">
        <v>4.5</v>
      </c>
      <c r="K16" s="11">
        <v>3.7601527767740617</v>
      </c>
      <c r="L16" s="110">
        <v>3.3095951545223565</v>
      </c>
      <c r="M16" s="114">
        <f t="shared" si="3"/>
        <v>-8.177164261521618</v>
      </c>
      <c r="N16" s="115">
        <f t="shared" si="2"/>
        <v>-8.8468327671389453</v>
      </c>
    </row>
    <row r="17" spans="1:14" x14ac:dyDescent="0.25">
      <c r="A17" s="108">
        <f t="shared" si="0"/>
        <v>2008</v>
      </c>
      <c r="B17" s="24">
        <v>1.8345666666666667</v>
      </c>
      <c r="C17" s="24">
        <f t="shared" si="1"/>
        <v>-5.8160154871279239</v>
      </c>
      <c r="D17" s="109">
        <v>2.9278311023622048</v>
      </c>
      <c r="E17" s="110">
        <v>3.6642629482071714</v>
      </c>
      <c r="F17" s="110">
        <v>2.9994961240310078</v>
      </c>
      <c r="G17" s="110">
        <v>3.0051000000000001</v>
      </c>
      <c r="H17" s="21">
        <v>5.9027243906546456</v>
      </c>
      <c r="I17" s="31">
        <v>9.0961847308258079</v>
      </c>
      <c r="J17" s="113">
        <v>4.5</v>
      </c>
      <c r="K17" s="11">
        <v>4.9368385644923851</v>
      </c>
      <c r="L17" s="110">
        <v>6.3708492492999991</v>
      </c>
      <c r="M17" s="114">
        <f t="shared" si="3"/>
        <v>-4.2660521322043898</v>
      </c>
      <c r="N17" s="115">
        <f t="shared" si="2"/>
        <v>-4.261022484135168</v>
      </c>
    </row>
    <row r="18" spans="1:14" x14ac:dyDescent="0.25">
      <c r="A18" s="108">
        <f t="shared" si="0"/>
        <v>2009</v>
      </c>
      <c r="B18" s="24">
        <v>1.9976</v>
      </c>
      <c r="C18" s="24">
        <f t="shared" si="1"/>
        <v>8.8867489143666933</v>
      </c>
      <c r="D18" s="109">
        <v>0.68570731225296444</v>
      </c>
      <c r="E18" s="110">
        <v>3.2641200000000001</v>
      </c>
      <c r="F18" s="110">
        <v>3.0579457364341085</v>
      </c>
      <c r="G18" s="110">
        <v>1.2252000000000001</v>
      </c>
      <c r="H18" s="21">
        <v>4.31165006256784</v>
      </c>
      <c r="I18" s="31">
        <v>-1.4295434021549536</v>
      </c>
      <c r="J18" s="113">
        <v>4.5</v>
      </c>
      <c r="K18" s="11">
        <v>4.2728731582805768</v>
      </c>
      <c r="L18" s="110">
        <v>3.4385034269756374</v>
      </c>
      <c r="M18" s="114">
        <f t="shared" si="3"/>
        <v>11.02661435564869</v>
      </c>
      <c r="N18" s="115">
        <f t="shared" si="2"/>
        <v>9.1127731160000067</v>
      </c>
    </row>
    <row r="19" spans="1:14" x14ac:dyDescent="0.25">
      <c r="A19" s="108">
        <f t="shared" si="0"/>
        <v>2010</v>
      </c>
      <c r="B19" s="24">
        <v>1.7602623485</v>
      </c>
      <c r="C19" s="24">
        <f t="shared" si="1"/>
        <v>-11.881139942931519</v>
      </c>
      <c r="D19" s="109">
        <v>0.34360648221343876</v>
      </c>
      <c r="E19" s="110">
        <v>3.2150597609561755</v>
      </c>
      <c r="F19" s="110">
        <v>2.0343410852713175</v>
      </c>
      <c r="G19" s="110">
        <v>1.11277</v>
      </c>
      <c r="H19" s="21">
        <v>5.9086887217945305</v>
      </c>
      <c r="I19" s="31">
        <v>11.300002258996455</v>
      </c>
      <c r="J19" s="113">
        <v>4.5</v>
      </c>
      <c r="K19" s="11">
        <v>4.927803943700515</v>
      </c>
      <c r="L19" s="110">
        <v>4.762616010208796</v>
      </c>
      <c r="M19" s="114">
        <f t="shared" si="3"/>
        <v>-11.611061361435937</v>
      </c>
      <c r="N19" s="115">
        <f t="shared" si="2"/>
        <v>-12.385001065151036</v>
      </c>
    </row>
    <row r="20" spans="1:14" x14ac:dyDescent="0.25">
      <c r="A20" s="108">
        <f t="shared" si="0"/>
        <v>2011</v>
      </c>
      <c r="B20" s="24">
        <v>1.6749642611666666</v>
      </c>
      <c r="C20" s="24">
        <f t="shared" si="1"/>
        <v>-4.8457599178906356</v>
      </c>
      <c r="D20" s="109">
        <v>0.33722338645418326</v>
      </c>
      <c r="E20" s="110">
        <v>2.7816399999999999</v>
      </c>
      <c r="F20" s="110">
        <v>1.937992277992278</v>
      </c>
      <c r="G20" s="110">
        <v>1.61588</v>
      </c>
      <c r="H20" s="21">
        <v>6.5033527436801686</v>
      </c>
      <c r="I20" s="31">
        <v>4.9972148741506572</v>
      </c>
      <c r="J20" s="113">
        <v>4.5</v>
      </c>
      <c r="K20" s="11">
        <v>5.4514318801216266</v>
      </c>
      <c r="L20" s="110">
        <v>4.7791159211361798</v>
      </c>
      <c r="M20" s="114">
        <f t="shared" si="3"/>
        <v>-5.5061002640717005</v>
      </c>
      <c r="N20" s="115">
        <f t="shared" si="2"/>
        <v>-5.79675870736639</v>
      </c>
    </row>
    <row r="21" spans="1:14" x14ac:dyDescent="0.25">
      <c r="A21" s="108">
        <f t="shared" si="0"/>
        <v>2012</v>
      </c>
      <c r="B21" s="24">
        <v>1.9545883999166667</v>
      </c>
      <c r="C21" s="24">
        <f t="shared" si="1"/>
        <v>16.694334633458553</v>
      </c>
      <c r="D21" s="109">
        <v>0.4300607142857143</v>
      </c>
      <c r="E21" s="110">
        <v>1.8034399999999999</v>
      </c>
      <c r="F21" s="110">
        <v>1.83996138996139</v>
      </c>
      <c r="G21" s="110">
        <v>1.08449</v>
      </c>
      <c r="H21" s="21">
        <v>5.8385947181474496</v>
      </c>
      <c r="I21" s="31">
        <v>8.096678164721439</v>
      </c>
      <c r="J21" s="113">
        <v>4.5</v>
      </c>
      <c r="K21" s="11">
        <v>5.4660592261210006</v>
      </c>
      <c r="L21" s="110">
        <v>4.1985681044767924</v>
      </c>
      <c r="M21" s="114">
        <f t="shared" si="3"/>
        <v>14.677630444302437</v>
      </c>
      <c r="N21" s="115">
        <f t="shared" si="2"/>
        <v>13.841729000434633</v>
      </c>
    </row>
    <row r="22" spans="1:14" x14ac:dyDescent="0.25">
      <c r="A22" s="108">
        <f t="shared" si="0"/>
        <v>2013</v>
      </c>
      <c r="B22" s="24">
        <v>2.1576276920000002</v>
      </c>
      <c r="C22" s="24">
        <f t="shared" si="1"/>
        <v>10.387828562370993</v>
      </c>
      <c r="D22" s="109">
        <v>0.26720118577075097</v>
      </c>
      <c r="E22" s="110">
        <v>2.3501599999999998</v>
      </c>
      <c r="F22" s="110">
        <v>2.047093023255814</v>
      </c>
      <c r="G22" s="110">
        <v>1.9377099999999998</v>
      </c>
      <c r="H22" s="21">
        <v>5.910683255331084</v>
      </c>
      <c r="I22" s="31">
        <v>5.5183664061770443</v>
      </c>
      <c r="J22" s="113">
        <v>4.5</v>
      </c>
      <c r="K22" s="11">
        <v>5.8082250109106948</v>
      </c>
      <c r="L22" s="110">
        <v>2.5614148886217487</v>
      </c>
      <c r="M22" s="114">
        <f t="shared" si="3"/>
        <v>8.9157867257038106</v>
      </c>
      <c r="N22" s="115">
        <f t="shared" si="2"/>
        <v>8.8016693740749385</v>
      </c>
    </row>
    <row r="23" spans="1:14" x14ac:dyDescent="0.25">
      <c r="A23" s="108">
        <f t="shared" si="0"/>
        <v>2014</v>
      </c>
      <c r="B23" s="24">
        <v>2.3533543875</v>
      </c>
      <c r="C23" s="24">
        <f t="shared" si="1"/>
        <v>9.0713841051313295</v>
      </c>
      <c r="D23" s="109">
        <v>0.2336998023715415</v>
      </c>
      <c r="E23" s="110">
        <v>2.5395599999999998</v>
      </c>
      <c r="F23" s="110">
        <v>2.3070155038759692</v>
      </c>
      <c r="G23" s="110">
        <v>2.0075500000000002</v>
      </c>
      <c r="H23" s="21">
        <v>6.4074707959081545</v>
      </c>
      <c r="I23" s="31">
        <v>3.7835934440058949</v>
      </c>
      <c r="J23" s="113">
        <v>4.5</v>
      </c>
      <c r="K23" s="11">
        <v>6.1911327279390749</v>
      </c>
      <c r="L23" s="110">
        <v>3.256289758320452</v>
      </c>
      <c r="M23" s="114">
        <f t="shared" si="3"/>
        <v>7.6903580846928943</v>
      </c>
      <c r="N23" s="115">
        <f t="shared" si="2"/>
        <v>7.3827700953720043</v>
      </c>
    </row>
    <row r="24" spans="1:14" x14ac:dyDescent="0.25">
      <c r="A24" s="108">
        <f t="shared" si="0"/>
        <v>2015</v>
      </c>
      <c r="B24" s="24">
        <v>3.3315390650833332</v>
      </c>
      <c r="C24" s="24">
        <f t="shared" si="1"/>
        <v>41.565549276344726</v>
      </c>
      <c r="D24" s="109">
        <v>0.31583300395256919</v>
      </c>
      <c r="E24" s="110">
        <v>2.1382868525896415</v>
      </c>
      <c r="F24" s="110">
        <v>3.4595752895752896</v>
      </c>
      <c r="G24" s="110">
        <v>4.9493900000000002</v>
      </c>
      <c r="H24" s="21">
        <v>10.673028133975059</v>
      </c>
      <c r="I24" s="31">
        <v>10.70109897686471</v>
      </c>
      <c r="J24" s="113">
        <v>4.5</v>
      </c>
      <c r="K24" s="11">
        <v>6.4195280274493838</v>
      </c>
      <c r="L24" s="110">
        <v>3.2384241593876353</v>
      </c>
      <c r="M24" s="114">
        <f t="shared" si="3"/>
        <v>40.47252072671683</v>
      </c>
      <c r="N24" s="115">
        <f t="shared" si="2"/>
        <v>42.454360354372888</v>
      </c>
    </row>
    <row r="25" spans="1:14" x14ac:dyDescent="0.25">
      <c r="A25" s="108">
        <f t="shared" si="0"/>
        <v>2016</v>
      </c>
      <c r="B25" s="24">
        <v>3.4900861702348487</v>
      </c>
      <c r="C25" s="24">
        <f t="shared" si="1"/>
        <v>4.7589748177708779</v>
      </c>
      <c r="D25" s="109">
        <v>0.74444466403162057</v>
      </c>
      <c r="E25" s="110">
        <v>1.83744</v>
      </c>
      <c r="F25" s="110">
        <v>3.8168339768339767</v>
      </c>
      <c r="G25" s="110">
        <v>2.8075799999999997</v>
      </c>
      <c r="H25" s="21">
        <v>6.2879882132213849</v>
      </c>
      <c r="I25" s="31">
        <v>7.1825911939789711</v>
      </c>
      <c r="J25" s="113">
        <v>4.5</v>
      </c>
      <c r="K25" s="11">
        <v>5.8630011438850493</v>
      </c>
      <c r="L25" s="110">
        <v>2.9960645175013139</v>
      </c>
      <c r="M25" s="114">
        <f t="shared" si="3"/>
        <v>4.5524244290550797</v>
      </c>
      <c r="N25" s="115">
        <f t="shared" si="2"/>
        <v>3.5536957816385772</v>
      </c>
    </row>
    <row r="26" spans="1:14" x14ac:dyDescent="0.25">
      <c r="A26" s="108">
        <f t="shared" si="0"/>
        <v>2017</v>
      </c>
      <c r="B26" s="24">
        <v>3.1920125839920948</v>
      </c>
      <c r="C26" s="24">
        <f t="shared" si="1"/>
        <v>-8.540579564621364</v>
      </c>
      <c r="D26" s="109">
        <v>1.2625015079365078</v>
      </c>
      <c r="E26" s="110">
        <v>2.3294800000000002</v>
      </c>
      <c r="F26" s="110">
        <v>2.6812451361867704</v>
      </c>
      <c r="G26" s="110">
        <v>1.6196600000000001</v>
      </c>
      <c r="H26" s="21">
        <v>2.9474213204347066</v>
      </c>
      <c r="I26" s="31">
        <v>-0.418532887020584</v>
      </c>
      <c r="J26" s="113">
        <v>4.5</v>
      </c>
      <c r="K26" s="11">
        <v>4.3613106735184592</v>
      </c>
      <c r="L26" s="110">
        <v>2.6477909437071916</v>
      </c>
      <c r="M26" s="114">
        <f t="shared" si="3"/>
        <v>-7.9714503538565911</v>
      </c>
      <c r="N26" s="115">
        <f t="shared" si="2"/>
        <v>-8.9017947570827598</v>
      </c>
    </row>
    <row r="27" spans="1:14" x14ac:dyDescent="0.25">
      <c r="A27" s="116">
        <f t="shared" si="0"/>
        <v>2018</v>
      </c>
      <c r="B27" s="117">
        <v>3.6542475518134929</v>
      </c>
      <c r="C27" s="117">
        <f t="shared" si="1"/>
        <v>14.480988268639706</v>
      </c>
      <c r="D27" s="118">
        <v>2.3069743478260869</v>
      </c>
      <c r="E27" s="119">
        <v>2.9112449799196787</v>
      </c>
      <c r="F27" s="119">
        <v>2.7225291828793776</v>
      </c>
      <c r="G27" s="119">
        <v>2.0751499999999998</v>
      </c>
      <c r="H27" s="120">
        <v>3.7455811701915476</v>
      </c>
      <c r="I27" s="121">
        <v>7.0993559720767596</v>
      </c>
      <c r="J27" s="122">
        <v>4.5</v>
      </c>
      <c r="K27" s="83">
        <v>3.9508017501870274</v>
      </c>
      <c r="L27" s="119">
        <v>2.4714537870225315</v>
      </c>
      <c r="M27" s="123">
        <f t="shared" si="3"/>
        <v>16.334445305822555</v>
      </c>
      <c r="N27" s="124">
        <f t="shared" si="2"/>
        <v>15.621486796674343</v>
      </c>
    </row>
    <row r="28" spans="1:14" x14ac:dyDescent="0.25">
      <c r="A28" s="125" t="s">
        <v>61</v>
      </c>
      <c r="B28" s="126">
        <f>AVERAGE(B10:B27)</f>
        <v>2.5131001829744681</v>
      </c>
      <c r="C28" s="126">
        <f t="shared" ref="C28:L28" si="4">AVERAGE(C10:C27)</f>
        <v>4.9998633541145185</v>
      </c>
      <c r="D28" s="126">
        <f t="shared" si="4"/>
        <v>1.7958848005466588</v>
      </c>
      <c r="E28" s="126">
        <f t="shared" si="4"/>
        <v>3.3595667433402956</v>
      </c>
      <c r="F28" s="126">
        <f t="shared" si="4"/>
        <v>4.074340481750105</v>
      </c>
      <c r="G28" s="126">
        <f t="shared" si="4"/>
        <v>4.1827049999999995</v>
      </c>
      <c r="H28" s="126">
        <f t="shared" si="4"/>
        <v>6.3794057471988737</v>
      </c>
      <c r="I28" s="126">
        <f t="shared" ref="I28" si="5">AVERAGE(I10:I27)</f>
        <v>7.5251790084880117</v>
      </c>
      <c r="J28" s="127"/>
      <c r="K28" s="126">
        <f t="shared" si="4"/>
        <v>5.3503450499076797</v>
      </c>
      <c r="L28" s="126">
        <f t="shared" si="4"/>
        <v>4.0797711831233539</v>
      </c>
      <c r="M28" s="126">
        <f t="shared" si="3"/>
        <v>7.0764938917776465</v>
      </c>
      <c r="N28" s="128">
        <f t="shared" si="2"/>
        <v>7.1844979007183341</v>
      </c>
    </row>
    <row r="29" spans="1:14" x14ac:dyDescent="0.25">
      <c r="A29" s="129" t="s">
        <v>60</v>
      </c>
      <c r="B29" s="123">
        <f>AVERAGE(B19:B27)</f>
        <v>2.6187424955785676</v>
      </c>
      <c r="C29" s="123">
        <f>AVERAGE(C19:C27)</f>
        <v>7.9657311375858519</v>
      </c>
      <c r="D29" s="123">
        <f t="shared" ref="D29:N29" si="6">AVERAGE(D19:D27)</f>
        <v>0.69350501053804592</v>
      </c>
      <c r="E29" s="123">
        <f t="shared" si="6"/>
        <v>2.4340346214961666</v>
      </c>
      <c r="F29" s="123">
        <f t="shared" si="6"/>
        <v>2.5385096517591315</v>
      </c>
      <c r="G29" s="123">
        <f t="shared" si="6"/>
        <v>2.1344644444444447</v>
      </c>
      <c r="H29" s="123">
        <f t="shared" si="6"/>
        <v>6.0247565636315654</v>
      </c>
      <c r="I29" s="123">
        <f t="shared" ref="I29" si="7">AVERAGE(I19:I27)</f>
        <v>6.4733742671057062</v>
      </c>
      <c r="J29" s="123"/>
      <c r="K29" s="123">
        <f t="shared" si="6"/>
        <v>5.3821438204258705</v>
      </c>
      <c r="L29" s="123">
        <f t="shared" si="6"/>
        <v>3.4346375655980714</v>
      </c>
      <c r="M29" s="123">
        <f t="shared" si="6"/>
        <v>7.5060615263254862</v>
      </c>
      <c r="N29" s="124">
        <f t="shared" si="6"/>
        <v>7.174684096996355</v>
      </c>
    </row>
    <row r="31" spans="1:14" x14ac:dyDescent="0.25">
      <c r="A31" s="94"/>
      <c r="B31" s="96" t="s">
        <v>80</v>
      </c>
      <c r="C31" s="96"/>
      <c r="D31" s="96"/>
      <c r="E31" s="96"/>
      <c r="F31" s="133"/>
    </row>
    <row r="32" spans="1:14" x14ac:dyDescent="0.25">
      <c r="A32" s="130" t="s">
        <v>81</v>
      </c>
      <c r="B32" s="94" t="s">
        <v>75</v>
      </c>
      <c r="C32" s="96" t="s">
        <v>76</v>
      </c>
      <c r="D32" s="96" t="s">
        <v>77</v>
      </c>
      <c r="E32" s="96" t="s">
        <v>78</v>
      </c>
      <c r="F32" s="133" t="s">
        <v>79</v>
      </c>
    </row>
    <row r="33" spans="1:10" x14ac:dyDescent="0.25">
      <c r="A33" s="131" t="s">
        <v>64</v>
      </c>
      <c r="B33" s="134">
        <v>3.79</v>
      </c>
      <c r="C33" s="135">
        <v>3.78</v>
      </c>
      <c r="D33" s="135">
        <v>3.8</v>
      </c>
      <c r="E33" s="135">
        <v>3.85</v>
      </c>
      <c r="F33" s="136">
        <v>3.9</v>
      </c>
    </row>
    <row r="34" spans="1:10" x14ac:dyDescent="0.25">
      <c r="A34" s="132" t="s">
        <v>50</v>
      </c>
      <c r="B34" s="137">
        <v>3.8</v>
      </c>
      <c r="C34" s="138">
        <v>3.9</v>
      </c>
      <c r="D34" s="138">
        <v>3.75</v>
      </c>
      <c r="E34" s="138">
        <v>3.5</v>
      </c>
      <c r="F34" s="139">
        <v>3.5</v>
      </c>
    </row>
    <row r="36" spans="1:10" x14ac:dyDescent="0.25">
      <c r="B36" s="94" t="s">
        <v>93</v>
      </c>
      <c r="C36" s="96"/>
      <c r="D36" s="96"/>
      <c r="E36" s="96"/>
      <c r="F36" s="96"/>
      <c r="G36" s="96"/>
      <c r="H36" s="133"/>
    </row>
    <row r="37" spans="1:10" x14ac:dyDescent="0.25">
      <c r="B37" s="142" t="s">
        <v>94</v>
      </c>
      <c r="C37" s="96" t="s">
        <v>95</v>
      </c>
      <c r="D37" s="96" t="s">
        <v>96</v>
      </c>
      <c r="E37" s="96" t="s">
        <v>97</v>
      </c>
      <c r="F37" s="96" t="s">
        <v>70</v>
      </c>
      <c r="G37" s="96" t="s">
        <v>101</v>
      </c>
      <c r="H37" s="133" t="s">
        <v>102</v>
      </c>
    </row>
    <row r="38" spans="1:10" x14ac:dyDescent="0.25">
      <c r="B38" s="134">
        <v>2.5</v>
      </c>
      <c r="C38" s="135">
        <v>2</v>
      </c>
      <c r="D38" s="135">
        <v>1.5</v>
      </c>
      <c r="E38" s="135">
        <v>3.5</v>
      </c>
      <c r="F38" s="135">
        <f>((1+B38/100+C38/100)*(1+D38/100)/(1+E38/100)-1)*100</f>
        <v>2.4806763285023958</v>
      </c>
      <c r="G38" s="104">
        <f>F38*(1+1/G1)</f>
        <v>8.6823671497583845</v>
      </c>
      <c r="H38" s="140">
        <f>F38*(1+1/K1)</f>
        <v>8.6823671497583845</v>
      </c>
      <c r="I38" s="26"/>
      <c r="J38" s="26"/>
    </row>
    <row r="39" spans="1:10" x14ac:dyDescent="0.25">
      <c r="B39" s="137">
        <v>2.5</v>
      </c>
      <c r="C39" s="138">
        <v>2</v>
      </c>
      <c r="D39" s="138">
        <v>3</v>
      </c>
      <c r="E39" s="138">
        <v>3.5</v>
      </c>
      <c r="F39" s="138">
        <f>((1+B39/100+C39/100)*(1+D39/100)/(1+E39/100)-1)*100</f>
        <v>3.9951690821256047</v>
      </c>
      <c r="G39" s="119">
        <f>F39*(1+1/G1)</f>
        <v>13.983091787439616</v>
      </c>
      <c r="H39" s="141">
        <f>F39*(1+1/K1)</f>
        <v>13.983091787439616</v>
      </c>
      <c r="I39" s="26"/>
      <c r="J39" s="26"/>
    </row>
    <row r="41" spans="1:10" x14ac:dyDescent="0.25">
      <c r="G41" s="143" t="s">
        <v>103</v>
      </c>
      <c r="H41" s="136">
        <f>MIN(G38:H39)</f>
        <v>8.6823671497583845</v>
      </c>
      <c r="I41" s="25"/>
      <c r="J41" s="25"/>
    </row>
    <row r="42" spans="1:10" x14ac:dyDescent="0.25">
      <c r="G42" s="144" t="s">
        <v>104</v>
      </c>
      <c r="H42" s="139">
        <f>MAX(G38:H39)</f>
        <v>13.983091787439616</v>
      </c>
      <c r="I42" s="25"/>
      <c r="J42" s="25"/>
    </row>
    <row r="46" spans="1:10" x14ac:dyDescent="0.25">
      <c r="A46" s="145" t="s">
        <v>209</v>
      </c>
    </row>
    <row r="47" spans="1:10" x14ac:dyDescent="0.25">
      <c r="A47" s="146" t="s">
        <v>226</v>
      </c>
    </row>
    <row r="48" spans="1:10" x14ac:dyDescent="0.25">
      <c r="A48" s="146" t="s">
        <v>202</v>
      </c>
    </row>
    <row r="49" spans="1:5" x14ac:dyDescent="0.25">
      <c r="A49" s="146" t="s">
        <v>203</v>
      </c>
    </row>
    <row r="50" spans="1:5" x14ac:dyDescent="0.25">
      <c r="A50" s="146" t="s">
        <v>196</v>
      </c>
      <c r="D50" s="17"/>
      <c r="E50" s="17"/>
    </row>
    <row r="51" spans="1:5" x14ac:dyDescent="0.25">
      <c r="A51" s="146" t="s">
        <v>205</v>
      </c>
      <c r="D51" s="17"/>
      <c r="E51" s="17"/>
    </row>
    <row r="52" spans="1:5" x14ac:dyDescent="0.25">
      <c r="A52" s="146" t="s">
        <v>192</v>
      </c>
      <c r="D52" s="17"/>
      <c r="E52" s="17"/>
    </row>
    <row r="53" spans="1:5" x14ac:dyDescent="0.25">
      <c r="A53" s="12" t="s">
        <v>225</v>
      </c>
      <c r="D53" s="17"/>
      <c r="E53" s="17"/>
    </row>
    <row r="54" spans="1:5" x14ac:dyDescent="0.25">
      <c r="A54" s="147" t="s">
        <v>227</v>
      </c>
      <c r="D54" s="17"/>
      <c r="E54" s="17"/>
    </row>
    <row r="55" spans="1:5" x14ac:dyDescent="0.25">
      <c r="D55" s="17"/>
      <c r="E55" s="17"/>
    </row>
    <row r="56" spans="1:5" x14ac:dyDescent="0.25">
      <c r="D56" s="17"/>
      <c r="E56" s="17"/>
    </row>
    <row r="57" spans="1:5" x14ac:dyDescent="0.25">
      <c r="D57" s="17"/>
      <c r="E57" s="17"/>
    </row>
    <row r="58" spans="1:5" x14ac:dyDescent="0.25">
      <c r="D58" s="17"/>
      <c r="E58" s="17"/>
    </row>
    <row r="59" spans="1:5" x14ac:dyDescent="0.25">
      <c r="D59" s="17"/>
      <c r="E59" s="17"/>
    </row>
    <row r="60" spans="1:5" x14ac:dyDescent="0.25">
      <c r="D60" s="17"/>
      <c r="E60" s="17"/>
    </row>
    <row r="61" spans="1:5" x14ac:dyDescent="0.25">
      <c r="D61" s="17"/>
      <c r="E61" s="17"/>
    </row>
    <row r="62" spans="1:5" x14ac:dyDescent="0.25">
      <c r="D62" s="17"/>
      <c r="E62" s="17"/>
    </row>
    <row r="63" spans="1:5" x14ac:dyDescent="0.25">
      <c r="D63" s="17"/>
      <c r="E63" s="17"/>
    </row>
    <row r="64" spans="1:5" x14ac:dyDescent="0.25">
      <c r="D64" s="17"/>
      <c r="E64" s="17"/>
    </row>
    <row r="65" spans="4:5" x14ac:dyDescent="0.25">
      <c r="D65" s="17"/>
      <c r="E65" s="17"/>
    </row>
    <row r="66" spans="4:5" x14ac:dyDescent="0.25">
      <c r="D66" s="17"/>
      <c r="E66" s="17"/>
    </row>
    <row r="67" spans="4:5" x14ac:dyDescent="0.25">
      <c r="D67" s="17"/>
      <c r="E67" s="17"/>
    </row>
    <row r="68" spans="4:5" x14ac:dyDescent="0.25">
      <c r="D68" s="17"/>
      <c r="E68" s="17"/>
    </row>
    <row r="69" spans="4:5" x14ac:dyDescent="0.25">
      <c r="D69" s="17"/>
      <c r="E69" s="17"/>
    </row>
    <row r="70" spans="4:5" x14ac:dyDescent="0.25">
      <c r="D70" s="17"/>
      <c r="E70" s="17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5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44" sqref="K44"/>
    </sheetView>
  </sheetViews>
  <sheetFormatPr defaultRowHeight="15" x14ac:dyDescent="0.25"/>
  <sheetData>
    <row r="1" spans="1:7" x14ac:dyDescent="0.25">
      <c r="A1" t="s">
        <v>82</v>
      </c>
      <c r="B1" t="s">
        <v>84</v>
      </c>
      <c r="C1" t="s">
        <v>84</v>
      </c>
      <c r="D1" t="s">
        <v>86</v>
      </c>
      <c r="E1" t="s">
        <v>86</v>
      </c>
      <c r="F1" t="s">
        <v>87</v>
      </c>
      <c r="G1" t="s">
        <v>87</v>
      </c>
    </row>
    <row r="2" spans="1:7" x14ac:dyDescent="0.25">
      <c r="A2" t="s">
        <v>83</v>
      </c>
      <c r="B2" t="s">
        <v>85</v>
      </c>
      <c r="C2" t="s">
        <v>88</v>
      </c>
      <c r="D2" t="s">
        <v>85</v>
      </c>
      <c r="E2" t="s">
        <v>88</v>
      </c>
      <c r="F2" t="s">
        <v>85</v>
      </c>
      <c r="G2" t="s">
        <v>88</v>
      </c>
    </row>
    <row r="3" spans="1:7" x14ac:dyDescent="0.25">
      <c r="A3">
        <v>1995</v>
      </c>
      <c r="B3" s="20">
        <v>3.3580000000000001</v>
      </c>
      <c r="C3" s="20">
        <v>12.673</v>
      </c>
      <c r="D3" s="20">
        <v>2.6840000000000002</v>
      </c>
      <c r="E3" s="20">
        <v>2.7050000000000001</v>
      </c>
      <c r="F3" s="20">
        <v>4.2320000000000002</v>
      </c>
      <c r="G3" s="20">
        <v>22.408999999999999</v>
      </c>
    </row>
    <row r="4" spans="1:7" x14ac:dyDescent="0.25">
      <c r="A4">
        <v>1996</v>
      </c>
      <c r="B4" s="20">
        <v>3.855</v>
      </c>
      <c r="C4" s="20">
        <v>7.8650000000000002</v>
      </c>
      <c r="D4" s="20">
        <v>3.7719999999999998</v>
      </c>
      <c r="E4" s="20">
        <v>3.0880000000000001</v>
      </c>
      <c r="F4" s="20">
        <v>0.182</v>
      </c>
      <c r="G4" s="20">
        <v>9.5640000000000001</v>
      </c>
    </row>
    <row r="5" spans="1:7" x14ac:dyDescent="0.25">
      <c r="A5">
        <v>1997</v>
      </c>
      <c r="B5" s="20">
        <v>4.0030000000000001</v>
      </c>
      <c r="C5" s="20">
        <v>5.92</v>
      </c>
      <c r="D5" s="20">
        <v>4.4470000000000001</v>
      </c>
      <c r="E5" s="20">
        <v>1.6859999999999999</v>
      </c>
      <c r="F5" s="20">
        <v>3.399</v>
      </c>
      <c r="G5" s="20">
        <v>5.2249999999999996</v>
      </c>
    </row>
    <row r="6" spans="1:7" x14ac:dyDescent="0.25">
      <c r="A6">
        <v>1998</v>
      </c>
      <c r="B6" s="20">
        <v>2.581</v>
      </c>
      <c r="C6" s="20">
        <v>7.3</v>
      </c>
      <c r="D6" s="20">
        <v>4.4809999999999999</v>
      </c>
      <c r="E6" s="20">
        <v>1.607</v>
      </c>
      <c r="F6" s="20">
        <v>0.34499999999999997</v>
      </c>
      <c r="G6" s="20">
        <v>1.6559999999999999</v>
      </c>
    </row>
    <row r="7" spans="1:7" x14ac:dyDescent="0.25">
      <c r="A7">
        <v>1999</v>
      </c>
      <c r="B7" s="20">
        <v>3.5750000000000002</v>
      </c>
      <c r="C7" s="20">
        <v>5.1079999999999997</v>
      </c>
      <c r="D7" s="20">
        <v>4.7530000000000001</v>
      </c>
      <c r="E7" s="20">
        <v>2.9390000000000001</v>
      </c>
      <c r="F7" s="20">
        <v>0.46800000000000003</v>
      </c>
      <c r="G7" s="20">
        <v>8.94</v>
      </c>
    </row>
    <row r="8" spans="1:7" x14ac:dyDescent="0.25">
      <c r="A8">
        <v>2000</v>
      </c>
      <c r="B8" s="20">
        <v>4.8220000000000001</v>
      </c>
      <c r="C8" s="20">
        <v>4.8659999999999997</v>
      </c>
      <c r="D8" s="20">
        <v>4.1269999999999998</v>
      </c>
      <c r="E8" s="20">
        <v>3.427</v>
      </c>
      <c r="F8" s="20">
        <v>4.3840000000000003</v>
      </c>
      <c r="G8" s="20">
        <v>5.9740000000000002</v>
      </c>
    </row>
    <row r="9" spans="1:7" x14ac:dyDescent="0.25">
      <c r="A9">
        <v>2001</v>
      </c>
      <c r="B9" s="20">
        <v>2.4609999999999999</v>
      </c>
      <c r="C9" s="20">
        <v>3.9990000000000001</v>
      </c>
      <c r="D9" s="20">
        <v>0.999</v>
      </c>
      <c r="E9" s="20">
        <v>1.552</v>
      </c>
      <c r="F9" s="20">
        <v>1.3819999999999999</v>
      </c>
      <c r="G9" s="20">
        <v>7.673</v>
      </c>
    </row>
    <row r="10" spans="1:7" x14ac:dyDescent="0.25">
      <c r="A10">
        <v>2002</v>
      </c>
      <c r="B10" s="20">
        <v>2.99</v>
      </c>
      <c r="C10" s="20">
        <v>4.0869999999999997</v>
      </c>
      <c r="D10" s="20">
        <v>1.742</v>
      </c>
      <c r="E10" s="20">
        <v>2.6160000000000001</v>
      </c>
      <c r="F10" s="20">
        <v>3.0529999999999999</v>
      </c>
      <c r="G10" s="20">
        <v>12.53</v>
      </c>
    </row>
    <row r="11" spans="1:7" x14ac:dyDescent="0.25">
      <c r="A11">
        <v>2003</v>
      </c>
      <c r="B11" s="20">
        <v>4.2839999999999998</v>
      </c>
      <c r="C11" s="20">
        <v>3.6459999999999999</v>
      </c>
      <c r="D11" s="20">
        <v>2.8610000000000002</v>
      </c>
      <c r="E11" s="20">
        <v>1.909</v>
      </c>
      <c r="F11" s="20">
        <v>1.139</v>
      </c>
      <c r="G11" s="20">
        <v>9.3000000000000007</v>
      </c>
    </row>
    <row r="12" spans="1:7" x14ac:dyDescent="0.25">
      <c r="A12">
        <v>2004</v>
      </c>
      <c r="B12" s="20">
        <v>5.3849999999999998</v>
      </c>
      <c r="C12" s="20">
        <v>4.0949999999999998</v>
      </c>
      <c r="D12" s="20">
        <v>3.7989999999999999</v>
      </c>
      <c r="E12" s="20">
        <v>3.2090000000000001</v>
      </c>
      <c r="F12" s="20">
        <v>5.7569999999999997</v>
      </c>
      <c r="G12" s="20">
        <v>7.601</v>
      </c>
    </row>
    <row r="13" spans="1:7" x14ac:dyDescent="0.25">
      <c r="A13">
        <v>2005</v>
      </c>
      <c r="B13" s="20">
        <v>4.9009999999999998</v>
      </c>
      <c r="C13" s="20">
        <v>3.97</v>
      </c>
      <c r="D13" s="20">
        <v>3.5129999999999999</v>
      </c>
      <c r="E13" s="20">
        <v>3.6829999999999998</v>
      </c>
      <c r="F13" s="20">
        <v>3.1920000000000002</v>
      </c>
      <c r="G13" s="20">
        <v>5.69</v>
      </c>
    </row>
    <row r="14" spans="1:7" x14ac:dyDescent="0.25">
      <c r="A14">
        <v>2006</v>
      </c>
      <c r="B14" s="20">
        <v>5.4649999999999999</v>
      </c>
      <c r="C14" s="20">
        <v>3.952</v>
      </c>
      <c r="D14" s="20">
        <v>2.855</v>
      </c>
      <c r="E14" s="20">
        <v>2.1989999999999998</v>
      </c>
      <c r="F14" s="20">
        <v>3.9550000000000001</v>
      </c>
      <c r="G14" s="20">
        <v>3.1419999999999999</v>
      </c>
    </row>
    <row r="15" spans="1:7" x14ac:dyDescent="0.25">
      <c r="A15">
        <v>2007</v>
      </c>
      <c r="B15" s="20">
        <v>5.5720000000000001</v>
      </c>
      <c r="C15" s="20">
        <v>5.2859999999999996</v>
      </c>
      <c r="D15" s="20">
        <v>1.8759999999999999</v>
      </c>
      <c r="E15" s="20">
        <v>4.0839999999999996</v>
      </c>
      <c r="F15" s="20">
        <v>6.0640000000000001</v>
      </c>
      <c r="G15" s="20">
        <v>4.4569999999999999</v>
      </c>
    </row>
    <row r="16" spans="1:7" x14ac:dyDescent="0.25">
      <c r="A16">
        <v>2008</v>
      </c>
      <c r="B16" s="20">
        <v>3.044</v>
      </c>
      <c r="C16" s="20">
        <v>4.6589999999999998</v>
      </c>
      <c r="D16" s="20">
        <v>-0.13700000000000001</v>
      </c>
      <c r="E16" s="20">
        <v>0.70099999999999996</v>
      </c>
      <c r="F16" s="20">
        <v>5.0949999999999998</v>
      </c>
      <c r="G16" s="20">
        <v>5.9020000000000001</v>
      </c>
    </row>
    <row r="17" spans="1:7" x14ac:dyDescent="0.25">
      <c r="A17">
        <v>2009</v>
      </c>
      <c r="B17" s="20">
        <v>-0.107</v>
      </c>
      <c r="C17" s="20">
        <v>3.153</v>
      </c>
      <c r="D17" s="20">
        <v>-2.5369999999999999</v>
      </c>
      <c r="E17" s="20">
        <v>1.919</v>
      </c>
      <c r="F17" s="20">
        <v>-0.11899999999999999</v>
      </c>
      <c r="G17" s="20">
        <v>4.3120000000000003</v>
      </c>
    </row>
    <row r="18" spans="1:7" x14ac:dyDescent="0.25">
      <c r="A18">
        <v>2010</v>
      </c>
      <c r="B18" s="20">
        <v>5.4039999999999999</v>
      </c>
      <c r="C18" s="20">
        <v>4.3360000000000003</v>
      </c>
      <c r="D18" s="20">
        <v>2.5640000000000001</v>
      </c>
      <c r="E18" s="20">
        <v>1.6890000000000001</v>
      </c>
      <c r="F18" s="20">
        <v>7.5449999999999999</v>
      </c>
      <c r="G18" s="20">
        <v>5.9089999999999998</v>
      </c>
    </row>
    <row r="19" spans="1:7" x14ac:dyDescent="0.25">
      <c r="A19">
        <v>2011</v>
      </c>
      <c r="B19" s="20">
        <v>4.2850000000000001</v>
      </c>
      <c r="C19" s="20">
        <v>4.7359999999999998</v>
      </c>
      <c r="D19" s="20">
        <v>1.5509999999999999</v>
      </c>
      <c r="E19" s="20">
        <v>3.0859999999999999</v>
      </c>
      <c r="F19" s="20">
        <v>3.9860000000000002</v>
      </c>
      <c r="G19" s="20">
        <v>6.5030000000000001</v>
      </c>
    </row>
    <row r="20" spans="1:7" x14ac:dyDescent="0.25">
      <c r="A20">
        <v>2012</v>
      </c>
      <c r="B20" s="20">
        <v>3.5179999999999998</v>
      </c>
      <c r="C20" s="20">
        <v>3.9860000000000002</v>
      </c>
      <c r="D20" s="20">
        <v>2.2490000000000001</v>
      </c>
      <c r="E20" s="20">
        <v>1.8220000000000001</v>
      </c>
      <c r="F20" s="20">
        <v>1.9279999999999999</v>
      </c>
      <c r="G20" s="20">
        <v>5.8390000000000004</v>
      </c>
    </row>
    <row r="21" spans="1:7" x14ac:dyDescent="0.25">
      <c r="A21">
        <v>2013</v>
      </c>
      <c r="B21" s="20">
        <v>3.4870000000000001</v>
      </c>
      <c r="C21" s="20">
        <v>3.2959999999999998</v>
      </c>
      <c r="D21" s="20">
        <v>1.8420000000000001</v>
      </c>
      <c r="E21" s="20">
        <v>1.319</v>
      </c>
      <c r="F21" s="20">
        <v>3.008</v>
      </c>
      <c r="G21" s="20">
        <v>5.9109999999999996</v>
      </c>
    </row>
    <row r="22" spans="1:7" x14ac:dyDescent="0.25">
      <c r="A22">
        <v>2014</v>
      </c>
      <c r="B22" s="20">
        <v>3.577</v>
      </c>
      <c r="C22" s="20">
        <v>2.9140000000000001</v>
      </c>
      <c r="D22" s="20">
        <v>2.452</v>
      </c>
      <c r="E22" s="20">
        <v>0.51600000000000001</v>
      </c>
      <c r="F22" s="20">
        <v>0.50600000000000001</v>
      </c>
      <c r="G22" s="20">
        <v>6.4080000000000004</v>
      </c>
    </row>
    <row r="23" spans="1:7" x14ac:dyDescent="0.25">
      <c r="A23">
        <v>2015</v>
      </c>
      <c r="B23" s="20">
        <v>3.44</v>
      </c>
      <c r="C23" s="20">
        <v>2.8460000000000001</v>
      </c>
      <c r="D23" s="20">
        <v>2.8809999999999998</v>
      </c>
      <c r="E23" s="20">
        <v>0.72899999999999998</v>
      </c>
      <c r="F23" s="20">
        <v>-3.5489999999999999</v>
      </c>
      <c r="G23" s="20">
        <v>10.673</v>
      </c>
    </row>
    <row r="24" spans="1:7" x14ac:dyDescent="0.25">
      <c r="A24">
        <v>2016</v>
      </c>
      <c r="B24" s="20">
        <v>3.3719999999999999</v>
      </c>
      <c r="C24" s="20">
        <v>3.032</v>
      </c>
      <c r="D24" s="20">
        <v>1.5669999999999999</v>
      </c>
      <c r="E24" s="20">
        <v>2.1739999999999999</v>
      </c>
      <c r="F24" s="20">
        <v>-3.3130000000000002</v>
      </c>
      <c r="G24" s="20">
        <v>6.2880000000000003</v>
      </c>
    </row>
    <row r="25" spans="1:7" x14ac:dyDescent="0.25">
      <c r="A25">
        <v>2017</v>
      </c>
      <c r="B25" s="20">
        <v>3.7890000000000001</v>
      </c>
      <c r="C25" s="20">
        <v>3.302</v>
      </c>
      <c r="D25" s="20">
        <v>2.2170000000000001</v>
      </c>
      <c r="E25" s="20">
        <v>2.1669999999999998</v>
      </c>
      <c r="F25" s="20">
        <v>1.0569999999999999</v>
      </c>
      <c r="G25" s="20">
        <v>2.9470000000000001</v>
      </c>
    </row>
    <row r="26" spans="1:7" x14ac:dyDescent="0.25">
      <c r="A26">
        <v>2018</v>
      </c>
      <c r="B26" s="20">
        <v>3.5979999999999999</v>
      </c>
      <c r="C26" s="20">
        <v>3.6509999999999998</v>
      </c>
      <c r="D26" s="20">
        <v>2.8570000000000002</v>
      </c>
      <c r="E26" s="20">
        <v>1.97</v>
      </c>
      <c r="F26" s="20">
        <v>1.113</v>
      </c>
      <c r="G26" s="20">
        <v>3.7450000000000001</v>
      </c>
    </row>
    <row r="27" spans="1:7" x14ac:dyDescent="0.25">
      <c r="A27">
        <v>2019</v>
      </c>
      <c r="B27" s="20">
        <v>3.3279999999999998</v>
      </c>
      <c r="C27" s="20">
        <v>3.5760000000000001</v>
      </c>
      <c r="D27" s="20">
        <v>2.331</v>
      </c>
      <c r="E27" s="20">
        <v>2.673</v>
      </c>
      <c r="F27" s="20">
        <v>2.0550000000000002</v>
      </c>
      <c r="G27" s="20">
        <v>3.9249999999999998</v>
      </c>
    </row>
    <row r="28" spans="1:7" x14ac:dyDescent="0.25">
      <c r="A28">
        <v>2020</v>
      </c>
      <c r="B28" s="20">
        <v>3.609</v>
      </c>
      <c r="C28" s="20">
        <v>3.5030000000000001</v>
      </c>
      <c r="D28" s="20">
        <v>1.871</v>
      </c>
      <c r="E28" s="20">
        <v>2.4009999999999998</v>
      </c>
      <c r="F28" s="20">
        <v>2.5339999999999998</v>
      </c>
      <c r="G28" s="20">
        <v>4.0279999999999996</v>
      </c>
    </row>
    <row r="29" spans="1:7" x14ac:dyDescent="0.25">
      <c r="A29">
        <v>2021</v>
      </c>
      <c r="B29" s="20">
        <v>3.625</v>
      </c>
      <c r="C29" s="20">
        <v>3.4329999999999998</v>
      </c>
      <c r="D29" s="20">
        <v>1.766</v>
      </c>
      <c r="E29" s="20">
        <v>2.2250000000000001</v>
      </c>
      <c r="F29" s="20">
        <v>2.218</v>
      </c>
      <c r="G29" s="20">
        <v>3.9710000000000001</v>
      </c>
    </row>
    <row r="30" spans="1:7" x14ac:dyDescent="0.25">
      <c r="A30">
        <v>2022</v>
      </c>
      <c r="B30" s="20">
        <v>3.609</v>
      </c>
      <c r="C30" s="20">
        <v>3.4380000000000002</v>
      </c>
      <c r="D30" s="20">
        <v>1.64</v>
      </c>
      <c r="E30" s="20">
        <v>2.238</v>
      </c>
      <c r="F30" s="20">
        <v>2.218</v>
      </c>
      <c r="G30" s="20">
        <v>3.968</v>
      </c>
    </row>
    <row r="31" spans="1:7" x14ac:dyDescent="0.25">
      <c r="A31">
        <v>2023</v>
      </c>
      <c r="B31" s="20">
        <v>3.6379999999999999</v>
      </c>
      <c r="C31" s="20">
        <v>3.427</v>
      </c>
      <c r="D31" s="20">
        <v>1.615</v>
      </c>
      <c r="E31" s="20">
        <v>2.2320000000000002</v>
      </c>
      <c r="F31" s="20">
        <v>2.218</v>
      </c>
      <c r="G31" s="20">
        <v>3.968</v>
      </c>
    </row>
    <row r="32" spans="1:7" x14ac:dyDescent="0.25">
      <c r="A32">
        <v>2024</v>
      </c>
      <c r="B32" s="20">
        <v>3.6509999999999998</v>
      </c>
      <c r="C32" s="20">
        <v>3.3860000000000001</v>
      </c>
      <c r="D32" s="20">
        <v>1.5649999999999999</v>
      </c>
      <c r="E32" s="20">
        <v>2.1379999999999999</v>
      </c>
      <c r="F32" s="20">
        <v>2.218</v>
      </c>
      <c r="G32" s="20">
        <v>3.9689999999999999</v>
      </c>
    </row>
    <row r="34" spans="1:12" x14ac:dyDescent="0.25">
      <c r="A34" t="s">
        <v>89</v>
      </c>
      <c r="B34" s="6">
        <f>AVERAGE(B3:B26)</f>
        <v>3.7774583333333323</v>
      </c>
      <c r="C34" s="6">
        <f t="shared" ref="C34:G34" si="0">AVERAGE(C3:C26)</f>
        <v>4.6949166666666677</v>
      </c>
      <c r="D34" s="6">
        <f t="shared" si="0"/>
        <v>2.4756249999999995</v>
      </c>
      <c r="E34" s="6">
        <f t="shared" si="0"/>
        <v>2.1998333333333329</v>
      </c>
      <c r="F34" s="6">
        <f t="shared" si="0"/>
        <v>2.2837083333333332</v>
      </c>
      <c r="G34" s="6">
        <f t="shared" si="0"/>
        <v>7.0249166666666669</v>
      </c>
    </row>
    <row r="35" spans="1:12" x14ac:dyDescent="0.25">
      <c r="A35" t="s">
        <v>90</v>
      </c>
      <c r="B35" s="6">
        <f>AVERAGE(B11:B26)</f>
        <v>3.9383750000000002</v>
      </c>
      <c r="C35" s="6">
        <f t="shared" ref="C35:G35" si="1">AVERAGE(C11:C26)</f>
        <v>3.8037499999999991</v>
      </c>
      <c r="D35" s="6">
        <f t="shared" si="1"/>
        <v>2.0256249999999998</v>
      </c>
      <c r="E35" s="6">
        <f t="shared" si="1"/>
        <v>2.0734999999999997</v>
      </c>
      <c r="F35" s="6">
        <f t="shared" si="1"/>
        <v>2.3352499999999998</v>
      </c>
      <c r="G35" s="6">
        <f t="shared" si="1"/>
        <v>5.9141874999999997</v>
      </c>
    </row>
    <row r="36" spans="1:12" x14ac:dyDescent="0.25">
      <c r="A36" t="s">
        <v>91</v>
      </c>
      <c r="B36" s="6">
        <f>AVERAGE(B19:B26)</f>
        <v>3.6332499999999999</v>
      </c>
      <c r="C36" s="6">
        <f t="shared" ref="C36:F36" si="2">AVERAGE(C19:C26)</f>
        <v>3.4703749999999998</v>
      </c>
      <c r="D36" s="6">
        <f t="shared" si="2"/>
        <v>2.202</v>
      </c>
      <c r="E36" s="6">
        <f t="shared" si="2"/>
        <v>1.7228749999999999</v>
      </c>
      <c r="F36" s="6">
        <f t="shared" si="2"/>
        <v>0.59200000000000008</v>
      </c>
      <c r="G36" s="6">
        <f>AVERAGE(G19:G26)</f>
        <v>6.03925</v>
      </c>
    </row>
    <row r="37" spans="1:12" x14ac:dyDescent="0.25">
      <c r="A37" t="s">
        <v>92</v>
      </c>
      <c r="B37" s="6">
        <f>AVERAGE(B27:B32)</f>
        <v>3.5766666666666662</v>
      </c>
      <c r="C37" s="6">
        <f t="shared" ref="C37:G37" si="3">AVERAGE(C27:C32)</f>
        <v>3.4605000000000001</v>
      </c>
      <c r="D37" s="6">
        <f t="shared" si="3"/>
        <v>1.7979999999999998</v>
      </c>
      <c r="E37" s="6">
        <f t="shared" si="3"/>
        <v>2.3178333333333332</v>
      </c>
      <c r="F37" s="6">
        <f t="shared" si="3"/>
        <v>2.2435</v>
      </c>
      <c r="G37" s="6">
        <f t="shared" si="3"/>
        <v>3.9715000000000003</v>
      </c>
    </row>
    <row r="44" spans="1:12" x14ac:dyDescent="0.25">
      <c r="H44" s="6"/>
    </row>
    <row r="45" spans="1:12" x14ac:dyDescent="0.25">
      <c r="L45" s="6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8"/>
  <sheetViews>
    <sheetView workbookViewId="0">
      <selection activeCell="L26" sqref="L26"/>
    </sheetView>
  </sheetViews>
  <sheetFormatPr defaultRowHeight="15" x14ac:dyDescent="0.25"/>
  <sheetData>
    <row r="1" spans="1:14" x14ac:dyDescent="0.25">
      <c r="A1" t="s">
        <v>105</v>
      </c>
    </row>
    <row r="3" spans="1:14" x14ac:dyDescent="0.25">
      <c r="A3" s="63" t="s">
        <v>38</v>
      </c>
      <c r="B3" s="81" t="s">
        <v>9</v>
      </c>
      <c r="C3" s="64" t="s">
        <v>39</v>
      </c>
      <c r="D3" s="63" t="s">
        <v>106</v>
      </c>
      <c r="E3" s="81" t="s">
        <v>107</v>
      </c>
      <c r="F3" s="64" t="s">
        <v>108</v>
      </c>
      <c r="G3" s="63" t="s">
        <v>109</v>
      </c>
      <c r="H3" s="81" t="s">
        <v>110</v>
      </c>
      <c r="I3" s="64" t="s">
        <v>111</v>
      </c>
    </row>
    <row r="4" spans="1:14" x14ac:dyDescent="0.25">
      <c r="A4" s="148">
        <v>16</v>
      </c>
      <c r="B4" s="149">
        <v>17</v>
      </c>
      <c r="C4" s="150">
        <v>2</v>
      </c>
      <c r="D4" s="157">
        <v>8.7620000000000007E-3</v>
      </c>
      <c r="E4" s="158">
        <v>-2.2896700000000001</v>
      </c>
      <c r="F4" s="159">
        <v>0.4</v>
      </c>
      <c r="G4" s="166">
        <f>D4*A4/(D4*A4-E4*B4+F4*C4)</f>
        <v>3.5167056310787359E-3</v>
      </c>
      <c r="H4" s="167">
        <f>-E4*B4/(D4*A4-E4*B4+F4*C4)</f>
        <v>0.97641535536481994</v>
      </c>
      <c r="I4" s="168">
        <f>F4*C4/(D4*A4-E4*B4+F4*C4)</f>
        <v>2.0067939004101438E-2</v>
      </c>
    </row>
    <row r="5" spans="1:14" x14ac:dyDescent="0.25">
      <c r="A5" s="151">
        <v>17</v>
      </c>
      <c r="B5" s="152">
        <v>18</v>
      </c>
      <c r="C5" s="153">
        <v>2</v>
      </c>
      <c r="D5" s="160">
        <v>8.7620000000000007E-3</v>
      </c>
      <c r="E5" s="161">
        <v>-2.2896700000000001</v>
      </c>
      <c r="F5" s="162">
        <v>0.4</v>
      </c>
      <c r="G5" s="169">
        <f t="shared" ref="G5:G11" si="0">D5*A5/(D5*A5-E5*B5+F5*C5)</f>
        <v>3.5328119569440646E-3</v>
      </c>
      <c r="H5" s="170">
        <f t="shared" ref="H5:H11" si="1">-E5*B5/(D5*A5-E5*B5+F5*C5)</f>
        <v>0.97749321241598142</v>
      </c>
      <c r="I5" s="171">
        <f t="shared" ref="I5:I11" si="2">F5*C5/(D5*A5-E5*B5+F5*C5)</f>
        <v>1.8973975627074476E-2</v>
      </c>
    </row>
    <row r="6" spans="1:14" x14ac:dyDescent="0.25">
      <c r="A6" s="151">
        <v>16</v>
      </c>
      <c r="B6" s="152">
        <v>15</v>
      </c>
      <c r="C6" s="153">
        <v>2</v>
      </c>
      <c r="D6" s="160">
        <v>8.7620000000000007E-3</v>
      </c>
      <c r="E6" s="161">
        <v>-2.2896700000000001</v>
      </c>
      <c r="F6" s="162">
        <v>0.4</v>
      </c>
      <c r="G6" s="169">
        <f t="shared" si="0"/>
        <v>3.9731058100720982E-3</v>
      </c>
      <c r="H6" s="170">
        <f t="shared" si="1"/>
        <v>0.97335452595167138</v>
      </c>
      <c r="I6" s="171">
        <f t="shared" si="2"/>
        <v>2.2672368238256666E-2</v>
      </c>
    </row>
    <row r="7" spans="1:14" x14ac:dyDescent="0.25">
      <c r="A7" s="151">
        <v>17</v>
      </c>
      <c r="B7" s="152">
        <v>16</v>
      </c>
      <c r="C7" s="153">
        <v>2</v>
      </c>
      <c r="D7" s="160">
        <v>8.7620000000000007E-3</v>
      </c>
      <c r="E7" s="161">
        <v>-2.2896700000000001</v>
      </c>
      <c r="F7" s="162">
        <v>0.4</v>
      </c>
      <c r="G7" s="169">
        <f t="shared" si="0"/>
        <v>3.9632634105968454E-3</v>
      </c>
      <c r="H7" s="170">
        <f t="shared" si="1"/>
        <v>0.97475089848852992</v>
      </c>
      <c r="I7" s="171">
        <f t="shared" si="2"/>
        <v>2.1285838100873266E-2</v>
      </c>
    </row>
    <row r="8" spans="1:14" x14ac:dyDescent="0.25">
      <c r="A8" s="151">
        <v>16</v>
      </c>
      <c r="B8" s="152">
        <v>17</v>
      </c>
      <c r="C8" s="153">
        <v>2</v>
      </c>
      <c r="D8" s="160">
        <v>8.7620000000000007E-3</v>
      </c>
      <c r="E8" s="161">
        <v>-1.3478950000000001</v>
      </c>
      <c r="F8" s="162">
        <v>0.4</v>
      </c>
      <c r="G8" s="169">
        <f t="shared" si="0"/>
        <v>5.8769853302159218E-3</v>
      </c>
      <c r="H8" s="170">
        <f t="shared" si="1"/>
        <v>0.96058623465257387</v>
      </c>
      <c r="I8" s="171">
        <f t="shared" si="2"/>
        <v>3.3536780017210235E-2</v>
      </c>
    </row>
    <row r="9" spans="1:14" x14ac:dyDescent="0.25">
      <c r="A9" s="151">
        <v>17</v>
      </c>
      <c r="B9" s="152">
        <v>18</v>
      </c>
      <c r="C9" s="153">
        <v>2</v>
      </c>
      <c r="D9" s="160">
        <v>8.7620000000000007E-3</v>
      </c>
      <c r="E9" s="161">
        <v>-1.3478950000000001</v>
      </c>
      <c r="F9" s="162">
        <v>0.4</v>
      </c>
      <c r="G9" s="169">
        <f t="shared" si="0"/>
        <v>5.9082790000453767E-3</v>
      </c>
      <c r="H9" s="170">
        <f t="shared" si="1"/>
        <v>0.9623596211568064</v>
      </c>
      <c r="I9" s="171">
        <f t="shared" si="2"/>
        <v>3.1732099843148232E-2</v>
      </c>
      <c r="K9" s="28"/>
    </row>
    <row r="10" spans="1:14" x14ac:dyDescent="0.25">
      <c r="A10" s="151">
        <v>16</v>
      </c>
      <c r="B10" s="152">
        <v>15</v>
      </c>
      <c r="C10" s="153">
        <v>2</v>
      </c>
      <c r="D10" s="160">
        <v>8.7620000000000007E-3</v>
      </c>
      <c r="E10" s="161">
        <v>-1.3478950000000001</v>
      </c>
      <c r="F10" s="162">
        <v>0.4</v>
      </c>
      <c r="G10" s="169">
        <f t="shared" si="0"/>
        <v>6.6257638672697758E-3</v>
      </c>
      <c r="H10" s="170">
        <f t="shared" si="1"/>
        <v>0.95556458156031654</v>
      </c>
      <c r="I10" s="171">
        <f t="shared" si="2"/>
        <v>3.7809654572413691E-2</v>
      </c>
      <c r="M10" s="29"/>
      <c r="N10" s="29"/>
    </row>
    <row r="11" spans="1:14" x14ac:dyDescent="0.25">
      <c r="A11" s="151">
        <v>17</v>
      </c>
      <c r="B11" s="152">
        <v>16</v>
      </c>
      <c r="C11" s="153">
        <v>2</v>
      </c>
      <c r="D11" s="160">
        <v>8.7620000000000007E-3</v>
      </c>
      <c r="E11" s="161">
        <v>-1.3478950000000001</v>
      </c>
      <c r="F11" s="162">
        <v>0.4</v>
      </c>
      <c r="G11" s="169">
        <f t="shared" si="0"/>
        <v>6.6156867555775692E-3</v>
      </c>
      <c r="H11" s="170">
        <f t="shared" si="1"/>
        <v>0.95785287800628138</v>
      </c>
      <c r="I11" s="171">
        <f t="shared" si="2"/>
        <v>3.5531435238141007E-2</v>
      </c>
    </row>
    <row r="12" spans="1:14" x14ac:dyDescent="0.25">
      <c r="A12" s="151">
        <v>16</v>
      </c>
      <c r="B12" s="152">
        <v>17</v>
      </c>
      <c r="C12" s="153">
        <v>2</v>
      </c>
      <c r="D12" s="160">
        <v>0.39781699999999998</v>
      </c>
      <c r="E12" s="161">
        <v>-2.2896700000000001</v>
      </c>
      <c r="F12" s="162">
        <v>0.4</v>
      </c>
      <c r="G12" s="169">
        <f>D12*A12/(D12*A12-E12*B12+F12*C12)</f>
        <v>0.13810254500258648</v>
      </c>
      <c r="H12" s="170">
        <f>-E12*B12/(D12*A12-E12*B12+F12*C12)</f>
        <v>0.8445399080596776</v>
      </c>
      <c r="I12" s="171">
        <f>F12*C12/(D12*A12-E12*B12+F12*C12)</f>
        <v>1.7357546937736008E-2</v>
      </c>
    </row>
    <row r="13" spans="1:14" x14ac:dyDescent="0.25">
      <c r="A13" s="151">
        <v>17</v>
      </c>
      <c r="B13" s="152">
        <v>18</v>
      </c>
      <c r="C13" s="153">
        <v>2</v>
      </c>
      <c r="D13" s="160">
        <v>0.39781699999999998</v>
      </c>
      <c r="E13" s="161">
        <v>-2.2896700000000001</v>
      </c>
      <c r="F13" s="162">
        <v>0.4</v>
      </c>
      <c r="G13" s="169">
        <f t="shared" ref="G13:G19" si="3">D13*A13/(D13*A13-E13*B13+F13*C13)</f>
        <v>0.13864928288155126</v>
      </c>
      <c r="H13" s="170">
        <f t="shared" ref="H13:H19" si="4">-E13*B13/(D13*A13-E13*B13+F13*C13)</f>
        <v>0.84494952728593176</v>
      </c>
      <c r="I13" s="171">
        <f t="shared" ref="I13:I19" si="5">F13*C13/(D13*A13-E13*B13+F13*C13)</f>
        <v>1.6401189832516996E-2</v>
      </c>
    </row>
    <row r="14" spans="1:14" x14ac:dyDescent="0.25">
      <c r="A14" s="151">
        <v>16</v>
      </c>
      <c r="B14" s="152">
        <v>15</v>
      </c>
      <c r="C14" s="153">
        <v>2</v>
      </c>
      <c r="D14" s="160">
        <v>0.39781699999999998</v>
      </c>
      <c r="E14" s="161">
        <v>-2.2896700000000001</v>
      </c>
      <c r="F14" s="162">
        <v>0.4</v>
      </c>
      <c r="G14" s="169">
        <f t="shared" si="3"/>
        <v>0.15333782926487183</v>
      </c>
      <c r="H14" s="170">
        <f t="shared" si="4"/>
        <v>0.82738976291132083</v>
      </c>
      <c r="I14" s="171">
        <f t="shared" si="5"/>
        <v>1.927240782380741E-2</v>
      </c>
    </row>
    <row r="15" spans="1:14" x14ac:dyDescent="0.25">
      <c r="A15" s="151">
        <v>17</v>
      </c>
      <c r="B15" s="152">
        <v>16</v>
      </c>
      <c r="C15" s="153">
        <v>2</v>
      </c>
      <c r="D15" s="160">
        <v>0.39781699999999998</v>
      </c>
      <c r="E15" s="161">
        <v>-2.2896700000000001</v>
      </c>
      <c r="F15" s="162">
        <v>0.4</v>
      </c>
      <c r="G15" s="169">
        <f t="shared" si="3"/>
        <v>0.15301481580146109</v>
      </c>
      <c r="H15" s="170">
        <f t="shared" si="4"/>
        <v>0.82888465753882756</v>
      </c>
      <c r="I15" s="171">
        <f t="shared" si="5"/>
        <v>1.8100526659711388E-2</v>
      </c>
    </row>
    <row r="16" spans="1:14" x14ac:dyDescent="0.25">
      <c r="A16" s="151">
        <v>16</v>
      </c>
      <c r="B16" s="152">
        <v>17</v>
      </c>
      <c r="C16" s="153">
        <v>2</v>
      </c>
      <c r="D16" s="160">
        <v>0.39781699999999998</v>
      </c>
      <c r="E16" s="161">
        <v>-1.3478950000000001</v>
      </c>
      <c r="F16" s="162">
        <v>0.4</v>
      </c>
      <c r="G16" s="169">
        <f t="shared" si="3"/>
        <v>0.21160980311800603</v>
      </c>
      <c r="H16" s="170">
        <f t="shared" si="4"/>
        <v>0.76179382177509725</v>
      </c>
      <c r="I16" s="171">
        <f t="shared" si="5"/>
        <v>2.6596375106896646E-2</v>
      </c>
    </row>
    <row r="17" spans="1:10" x14ac:dyDescent="0.25">
      <c r="A17" s="151">
        <v>17</v>
      </c>
      <c r="B17" s="152">
        <v>18</v>
      </c>
      <c r="C17" s="153">
        <v>2</v>
      </c>
      <c r="D17" s="160">
        <v>0.39781699999999998</v>
      </c>
      <c r="E17" s="161">
        <v>-1.3478950000000001</v>
      </c>
      <c r="F17" s="162">
        <v>0.4</v>
      </c>
      <c r="G17" s="169">
        <f t="shared" si="3"/>
        <v>0.21250241044783691</v>
      </c>
      <c r="H17" s="170">
        <f t="shared" si="4"/>
        <v>0.76236011822027072</v>
      </c>
      <c r="I17" s="171">
        <f t="shared" si="5"/>
        <v>2.5137471331892265E-2</v>
      </c>
    </row>
    <row r="18" spans="1:10" x14ac:dyDescent="0.25">
      <c r="A18" s="151">
        <v>16</v>
      </c>
      <c r="B18" s="152">
        <v>15</v>
      </c>
      <c r="C18" s="153">
        <v>2</v>
      </c>
      <c r="D18" s="160">
        <v>0.39781699999999998</v>
      </c>
      <c r="E18" s="161">
        <v>-1.3478950000000001</v>
      </c>
      <c r="F18" s="162">
        <v>0.4</v>
      </c>
      <c r="G18" s="169">
        <f t="shared" si="3"/>
        <v>0.23244189739535456</v>
      </c>
      <c r="H18" s="170">
        <f t="shared" si="4"/>
        <v>0.73834342633448158</v>
      </c>
      <c r="I18" s="171">
        <f t="shared" si="5"/>
        <v>2.9214676270163741E-2</v>
      </c>
    </row>
    <row r="19" spans="1:10" x14ac:dyDescent="0.25">
      <c r="A19" s="154">
        <v>17</v>
      </c>
      <c r="B19" s="155">
        <v>16</v>
      </c>
      <c r="C19" s="156">
        <v>2</v>
      </c>
      <c r="D19" s="163">
        <v>0.39781699999999998</v>
      </c>
      <c r="E19" s="164">
        <v>-1.3478950000000001</v>
      </c>
      <c r="F19" s="165">
        <v>0.4</v>
      </c>
      <c r="G19" s="172">
        <f t="shared" si="3"/>
        <v>0.23216864556809624</v>
      </c>
      <c r="H19" s="173">
        <f t="shared" si="4"/>
        <v>0.7403675122108534</v>
      </c>
      <c r="I19" s="174">
        <f t="shared" si="5"/>
        <v>2.7463842221050357E-2</v>
      </c>
    </row>
    <row r="20" spans="1:10" x14ac:dyDescent="0.25">
      <c r="F20" s="175" t="s">
        <v>103</v>
      </c>
      <c r="G20" s="176">
        <f>MIN(G4:G19)</f>
        <v>3.5167056310787359E-3</v>
      </c>
      <c r="H20" s="176">
        <f t="shared" ref="H20" si="6">MIN(H4:H19)</f>
        <v>0.73834342633448158</v>
      </c>
      <c r="I20" s="177">
        <f>MIN(I4:I19)</f>
        <v>1.6401189832516996E-2</v>
      </c>
    </row>
    <row r="21" spans="1:10" x14ac:dyDescent="0.25">
      <c r="F21" s="178" t="s">
        <v>104</v>
      </c>
      <c r="G21" s="179">
        <f>MAX(G4:G19)</f>
        <v>0.23244189739535456</v>
      </c>
      <c r="H21" s="179">
        <f t="shared" ref="H21" si="7">MAX(H4:H19)</f>
        <v>0.97749321241598142</v>
      </c>
      <c r="I21" s="180">
        <f>MAX(I4:I19)</f>
        <v>3.7809654572413691E-2</v>
      </c>
    </row>
    <row r="23" spans="1:10" x14ac:dyDescent="0.25">
      <c r="E23" s="63"/>
      <c r="F23" s="181" t="s">
        <v>117</v>
      </c>
      <c r="G23" s="182">
        <f>G4</f>
        <v>3.5167056310787359E-3</v>
      </c>
      <c r="H23" s="176">
        <f t="shared" ref="H23:I23" si="8">H4</f>
        <v>0.97641535536481994</v>
      </c>
      <c r="I23" s="177">
        <f t="shared" si="8"/>
        <v>2.0067939004101438E-2</v>
      </c>
    </row>
    <row r="24" spans="1:10" x14ac:dyDescent="0.25">
      <c r="G24" s="183">
        <f>G11</f>
        <v>6.6156867555775692E-3</v>
      </c>
      <c r="H24" s="184">
        <f t="shared" ref="H24:I24" si="9">H11</f>
        <v>0.95785287800628138</v>
      </c>
      <c r="I24" s="185">
        <f t="shared" si="9"/>
        <v>3.5531435238141007E-2</v>
      </c>
    </row>
    <row r="25" spans="1:10" x14ac:dyDescent="0.25">
      <c r="G25" s="183">
        <f>G13</f>
        <v>0.13864928288155126</v>
      </c>
      <c r="H25" s="184">
        <f t="shared" ref="H25:I25" si="10">H13</f>
        <v>0.84494952728593176</v>
      </c>
      <c r="I25" s="185">
        <f t="shared" si="10"/>
        <v>1.6401189832516996E-2</v>
      </c>
      <c r="J25" s="27"/>
    </row>
    <row r="26" spans="1:10" x14ac:dyDescent="0.25">
      <c r="G26" s="183">
        <f>G15</f>
        <v>0.15301481580146109</v>
      </c>
      <c r="H26" s="184">
        <f t="shared" ref="H26:I26" si="11">H15</f>
        <v>0.82888465753882756</v>
      </c>
      <c r="I26" s="185">
        <f t="shared" si="11"/>
        <v>1.8100526659711388E-2</v>
      </c>
    </row>
    <row r="27" spans="1:10" x14ac:dyDescent="0.25">
      <c r="G27" s="183">
        <f>G17</f>
        <v>0.21250241044783691</v>
      </c>
      <c r="H27" s="184">
        <f t="shared" ref="H27:I27" si="12">H17</f>
        <v>0.76236011822027072</v>
      </c>
      <c r="I27" s="185">
        <f t="shared" si="12"/>
        <v>2.5137471331892265E-2</v>
      </c>
    </row>
    <row r="28" spans="1:10" x14ac:dyDescent="0.25">
      <c r="G28" s="186">
        <f>G19</f>
        <v>0.23216864556809624</v>
      </c>
      <c r="H28" s="179">
        <f t="shared" ref="H28:I28" si="13">H19</f>
        <v>0.7403675122108534</v>
      </c>
      <c r="I28" s="180">
        <f t="shared" si="13"/>
        <v>2.7463842221050357E-2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4"/>
  <sheetViews>
    <sheetView workbookViewId="0"/>
  </sheetViews>
  <sheetFormatPr defaultRowHeight="15" x14ac:dyDescent="0.25"/>
  <cols>
    <col min="12" max="12" width="14.42578125" bestFit="1" customWidth="1"/>
  </cols>
  <sheetData>
    <row r="1" spans="1:12" x14ac:dyDescent="0.25">
      <c r="A1" s="2" t="s">
        <v>112</v>
      </c>
      <c r="J1" s="2" t="s">
        <v>118</v>
      </c>
    </row>
    <row r="2" spans="1:12" ht="15.75" thickBot="1" x14ac:dyDescent="0.3"/>
    <row r="3" spans="1:12" ht="15.75" thickBot="1" x14ac:dyDescent="0.3">
      <c r="A3" s="74" t="s">
        <v>109</v>
      </c>
      <c r="B3" s="84" t="s">
        <v>110</v>
      </c>
      <c r="C3" s="75" t="s">
        <v>111</v>
      </c>
      <c r="D3" s="74" t="s">
        <v>114</v>
      </c>
      <c r="E3" s="84" t="s">
        <v>113</v>
      </c>
      <c r="F3" s="84" t="s">
        <v>98</v>
      </c>
      <c r="G3" s="205" t="s">
        <v>115</v>
      </c>
      <c r="J3" s="194" t="s">
        <v>3</v>
      </c>
      <c r="K3" s="195" t="s">
        <v>115</v>
      </c>
      <c r="L3" s="196" t="s">
        <v>119</v>
      </c>
    </row>
    <row r="4" spans="1:12" x14ac:dyDescent="0.25">
      <c r="A4" s="182">
        <v>3.5167056310787359E-3</v>
      </c>
      <c r="B4" s="176">
        <v>0.97641535536481994</v>
      </c>
      <c r="C4" s="177">
        <v>2.0067939004101438E-2</v>
      </c>
      <c r="D4" s="187">
        <v>3</v>
      </c>
      <c r="E4" s="188">
        <v>10</v>
      </c>
      <c r="F4" s="188">
        <v>8.6999999999999993</v>
      </c>
      <c r="G4" s="206">
        <f>A4*D4+B4*E4+C4*F4</f>
        <v>9.9492947398771197</v>
      </c>
      <c r="J4" s="197">
        <v>0</v>
      </c>
      <c r="K4" s="198">
        <v>0</v>
      </c>
      <c r="L4" s="199">
        <v>1</v>
      </c>
    </row>
    <row r="5" spans="1:12" x14ac:dyDescent="0.25">
      <c r="A5" s="183">
        <v>6.6156867555775692E-3</v>
      </c>
      <c r="B5" s="184">
        <v>0.95785287800628138</v>
      </c>
      <c r="C5" s="185">
        <v>3.5531435238141007E-2</v>
      </c>
      <c r="D5" s="189">
        <v>3</v>
      </c>
      <c r="E5" s="190">
        <v>10</v>
      </c>
      <c r="F5" s="190">
        <v>8.6999999999999993</v>
      </c>
      <c r="G5" s="207">
        <f t="shared" ref="G5:G6" si="0">A5*D5+B5*E5+C5*F5</f>
        <v>9.9074993269013731</v>
      </c>
      <c r="J5" s="200">
        <f>J4+1</f>
        <v>1</v>
      </c>
      <c r="K5" s="193">
        <v>0.1</v>
      </c>
      <c r="L5" s="201">
        <f>1/(1+K5)^J5</f>
        <v>0.90909090909090906</v>
      </c>
    </row>
    <row r="6" spans="1:12" x14ac:dyDescent="0.25">
      <c r="A6" s="183">
        <v>0.13864928288155126</v>
      </c>
      <c r="B6" s="184">
        <v>0.84494952728593176</v>
      </c>
      <c r="C6" s="185">
        <v>1.6401189832516996E-2</v>
      </c>
      <c r="D6" s="189">
        <v>3</v>
      </c>
      <c r="E6" s="190">
        <v>10</v>
      </c>
      <c r="F6" s="190">
        <v>8.6999999999999993</v>
      </c>
      <c r="G6" s="207">
        <f t="shared" si="0"/>
        <v>9.0081334730468701</v>
      </c>
      <c r="J6" s="200">
        <f t="shared" ref="J6:J34" si="1">J5+1</f>
        <v>2</v>
      </c>
      <c r="K6" s="193">
        <v>0.1</v>
      </c>
      <c r="L6" s="201">
        <f t="shared" ref="L6:L34" si="2">1/(1+K6)^J6</f>
        <v>0.82644628099173545</v>
      </c>
    </row>
    <row r="7" spans="1:12" x14ac:dyDescent="0.25">
      <c r="A7" s="183">
        <v>0.15301481580146109</v>
      </c>
      <c r="B7" s="184">
        <v>0.82888465753882756</v>
      </c>
      <c r="C7" s="185">
        <v>1.8100526659711388E-2</v>
      </c>
      <c r="D7" s="189">
        <v>3</v>
      </c>
      <c r="E7" s="190">
        <v>10</v>
      </c>
      <c r="F7" s="190">
        <v>8.6999999999999993</v>
      </c>
      <c r="G7" s="207">
        <f>A7*D7+B7*E7+C7*F7</f>
        <v>8.9053656047321468</v>
      </c>
      <c r="J7" s="200">
        <f t="shared" si="1"/>
        <v>3</v>
      </c>
      <c r="K7" s="193">
        <v>0.1</v>
      </c>
      <c r="L7" s="201">
        <f t="shared" si="2"/>
        <v>0.75131480090157754</v>
      </c>
    </row>
    <row r="8" spans="1:12" x14ac:dyDescent="0.25">
      <c r="A8" s="183">
        <v>0.21250241044783691</v>
      </c>
      <c r="B8" s="184">
        <v>0.76236011822027072</v>
      </c>
      <c r="C8" s="185">
        <v>2.5137471331892265E-2</v>
      </c>
      <c r="D8" s="189">
        <v>3</v>
      </c>
      <c r="E8" s="190">
        <v>10</v>
      </c>
      <c r="F8" s="190">
        <v>8.6999999999999993</v>
      </c>
      <c r="G8" s="207">
        <f>A8*D8+B8*E8+C8*F8</f>
        <v>8.4798044141336799</v>
      </c>
      <c r="J8" s="200">
        <f t="shared" si="1"/>
        <v>4</v>
      </c>
      <c r="K8" s="193">
        <v>0.1</v>
      </c>
      <c r="L8" s="201">
        <f t="shared" si="2"/>
        <v>0.68301345536507052</v>
      </c>
    </row>
    <row r="9" spans="1:12" x14ac:dyDescent="0.25">
      <c r="A9" s="183">
        <v>0.23216864556809624</v>
      </c>
      <c r="B9" s="184">
        <v>0.7403675122108534</v>
      </c>
      <c r="C9" s="185">
        <v>2.7463842221050357E-2</v>
      </c>
      <c r="D9" s="189">
        <v>3</v>
      </c>
      <c r="E9" s="190">
        <v>10</v>
      </c>
      <c r="F9" s="190">
        <v>8.6999999999999993</v>
      </c>
      <c r="G9" s="207">
        <f t="shared" ref="G9:G10" si="3">A9*D9+B9*E9+C9*F9</f>
        <v>8.3391164861359606</v>
      </c>
      <c r="J9" s="200">
        <f t="shared" si="1"/>
        <v>5</v>
      </c>
      <c r="K9" s="193">
        <v>0.1</v>
      </c>
      <c r="L9" s="201">
        <f t="shared" si="2"/>
        <v>0.62092132305915493</v>
      </c>
    </row>
    <row r="10" spans="1:12" x14ac:dyDescent="0.25">
      <c r="A10" s="183">
        <v>3.5167056310787359E-3</v>
      </c>
      <c r="B10" s="184">
        <v>0.97641535536481994</v>
      </c>
      <c r="C10" s="185">
        <v>2.0067939004101438E-2</v>
      </c>
      <c r="D10" s="189">
        <v>3</v>
      </c>
      <c r="E10" s="190">
        <v>12</v>
      </c>
      <c r="F10" s="190">
        <v>8.6999999999999993</v>
      </c>
      <c r="G10" s="207">
        <f t="shared" si="3"/>
        <v>11.902125450606759</v>
      </c>
      <c r="J10" s="200">
        <f t="shared" si="1"/>
        <v>6</v>
      </c>
      <c r="K10" s="193">
        <v>0.1</v>
      </c>
      <c r="L10" s="201">
        <f t="shared" si="2"/>
        <v>0.56447393005377722</v>
      </c>
    </row>
    <row r="11" spans="1:12" x14ac:dyDescent="0.25">
      <c r="A11" s="183">
        <v>6.6156867555775692E-3</v>
      </c>
      <c r="B11" s="184">
        <v>0.95785287800628138</v>
      </c>
      <c r="C11" s="185">
        <v>3.5531435238141007E-2</v>
      </c>
      <c r="D11" s="189">
        <v>3</v>
      </c>
      <c r="E11" s="190">
        <v>12</v>
      </c>
      <c r="F11" s="190">
        <v>8.6999999999999993</v>
      </c>
      <c r="G11" s="207">
        <f>A11*D11+B11*E11+C11*F11</f>
        <v>11.823205082913935</v>
      </c>
      <c r="J11" s="200">
        <f t="shared" si="1"/>
        <v>7</v>
      </c>
      <c r="K11" s="193">
        <v>0.1</v>
      </c>
      <c r="L11" s="201">
        <f t="shared" si="2"/>
        <v>0.51315811823070645</v>
      </c>
    </row>
    <row r="12" spans="1:12" x14ac:dyDescent="0.25">
      <c r="A12" s="183">
        <v>0.13864928288155126</v>
      </c>
      <c r="B12" s="184">
        <v>0.84494952728593176</v>
      </c>
      <c r="C12" s="185">
        <v>1.6401189832516996E-2</v>
      </c>
      <c r="D12" s="189">
        <v>3</v>
      </c>
      <c r="E12" s="190">
        <v>12</v>
      </c>
      <c r="F12" s="190">
        <v>8.6999999999999993</v>
      </c>
      <c r="G12" s="207">
        <f t="shared" ref="G12:G15" si="4">A12*D12+B12*E12+C12*F12</f>
        <v>10.698032527618732</v>
      </c>
      <c r="J12" s="200">
        <f t="shared" si="1"/>
        <v>8</v>
      </c>
      <c r="K12" s="193">
        <v>0.1</v>
      </c>
      <c r="L12" s="201">
        <f t="shared" si="2"/>
        <v>0.46650738020973315</v>
      </c>
    </row>
    <row r="13" spans="1:12" x14ac:dyDescent="0.25">
      <c r="A13" s="183">
        <v>0.15301481580146109</v>
      </c>
      <c r="B13" s="184">
        <v>0.82888465753882756</v>
      </c>
      <c r="C13" s="185">
        <v>1.8100526659711388E-2</v>
      </c>
      <c r="D13" s="189">
        <v>3</v>
      </c>
      <c r="E13" s="190">
        <v>12</v>
      </c>
      <c r="F13" s="190">
        <v>8.6999999999999993</v>
      </c>
      <c r="G13" s="207">
        <f t="shared" si="4"/>
        <v>10.563134919809803</v>
      </c>
      <c r="J13" s="200">
        <f t="shared" si="1"/>
        <v>9</v>
      </c>
      <c r="K13" s="193">
        <v>0.1</v>
      </c>
      <c r="L13" s="201">
        <f t="shared" si="2"/>
        <v>0.42409761837248466</v>
      </c>
    </row>
    <row r="14" spans="1:12" x14ac:dyDescent="0.25">
      <c r="A14" s="183">
        <v>0.21250241044783691</v>
      </c>
      <c r="B14" s="184">
        <v>0.76236011822027072</v>
      </c>
      <c r="C14" s="185">
        <v>2.5137471331892265E-2</v>
      </c>
      <c r="D14" s="189">
        <v>3</v>
      </c>
      <c r="E14" s="190">
        <v>12</v>
      </c>
      <c r="F14" s="190">
        <v>8.6999999999999993</v>
      </c>
      <c r="G14" s="207">
        <f t="shared" si="4"/>
        <v>10.004524650574222</v>
      </c>
      <c r="J14" s="200">
        <f t="shared" si="1"/>
        <v>10</v>
      </c>
      <c r="K14" s="193">
        <v>0.1</v>
      </c>
      <c r="L14" s="201">
        <f t="shared" si="2"/>
        <v>0.38554328942953148</v>
      </c>
    </row>
    <row r="15" spans="1:12" ht="15.75" thickBot="1" x14ac:dyDescent="0.3">
      <c r="A15" s="186">
        <v>0.23216864556809624</v>
      </c>
      <c r="B15" s="179">
        <v>0.7403675122108534</v>
      </c>
      <c r="C15" s="180">
        <v>2.7463842221050357E-2</v>
      </c>
      <c r="D15" s="191">
        <v>3</v>
      </c>
      <c r="E15" s="192">
        <v>12</v>
      </c>
      <c r="F15" s="190">
        <v>8.6999999999999993</v>
      </c>
      <c r="G15" s="208">
        <f t="shared" si="4"/>
        <v>9.8198515105576689</v>
      </c>
      <c r="J15" s="200">
        <f t="shared" si="1"/>
        <v>11</v>
      </c>
      <c r="K15" s="193">
        <v>0.1</v>
      </c>
      <c r="L15" s="201">
        <f t="shared" si="2"/>
        <v>0.3504938994813922</v>
      </c>
    </row>
    <row r="16" spans="1:12" x14ac:dyDescent="0.25">
      <c r="F16" s="209" t="s">
        <v>103</v>
      </c>
      <c r="G16" s="206">
        <f>MIN(G4:G15)</f>
        <v>8.3391164861359606</v>
      </c>
      <c r="J16" s="200">
        <f t="shared" si="1"/>
        <v>12</v>
      </c>
      <c r="K16" s="193">
        <v>0.1</v>
      </c>
      <c r="L16" s="201">
        <f t="shared" si="2"/>
        <v>0.31863081771035656</v>
      </c>
    </row>
    <row r="17" spans="6:12" x14ac:dyDescent="0.25">
      <c r="F17" s="210" t="s">
        <v>104</v>
      </c>
      <c r="G17" s="207">
        <f>MAX(G4:G15)</f>
        <v>11.902125450606759</v>
      </c>
      <c r="J17" s="200">
        <f t="shared" si="1"/>
        <v>13</v>
      </c>
      <c r="K17" s="193">
        <v>0.1</v>
      </c>
      <c r="L17" s="201">
        <f t="shared" si="2"/>
        <v>0.28966437973668779</v>
      </c>
    </row>
    <row r="18" spans="6:12" ht="15.75" thickBot="1" x14ac:dyDescent="0.3">
      <c r="F18" s="211" t="s">
        <v>116</v>
      </c>
      <c r="G18" s="208">
        <f>AVERAGE(G4:G15)</f>
        <v>9.9500073489090219</v>
      </c>
      <c r="J18" s="200">
        <f t="shared" si="1"/>
        <v>14</v>
      </c>
      <c r="K18" s="193">
        <v>0.1</v>
      </c>
      <c r="L18" s="201">
        <f t="shared" si="2"/>
        <v>0.26333125430607973</v>
      </c>
    </row>
    <row r="19" spans="6:12" x14ac:dyDescent="0.25">
      <c r="J19" s="200">
        <f t="shared" si="1"/>
        <v>15</v>
      </c>
      <c r="K19" s="193">
        <v>0.1</v>
      </c>
      <c r="L19" s="201">
        <f t="shared" si="2"/>
        <v>0.23939204936916339</v>
      </c>
    </row>
    <row r="20" spans="6:12" x14ac:dyDescent="0.25">
      <c r="J20" s="200">
        <f t="shared" si="1"/>
        <v>16</v>
      </c>
      <c r="K20" s="193">
        <v>0.1</v>
      </c>
      <c r="L20" s="201">
        <f t="shared" si="2"/>
        <v>0.21762913579014853</v>
      </c>
    </row>
    <row r="21" spans="6:12" x14ac:dyDescent="0.25">
      <c r="J21" s="200">
        <f t="shared" si="1"/>
        <v>17</v>
      </c>
      <c r="K21" s="193">
        <v>0.1</v>
      </c>
      <c r="L21" s="201">
        <f t="shared" si="2"/>
        <v>0.19784466890013502</v>
      </c>
    </row>
    <row r="22" spans="6:12" x14ac:dyDescent="0.25">
      <c r="J22" s="200">
        <f t="shared" si="1"/>
        <v>18</v>
      </c>
      <c r="K22" s="193">
        <v>0.1</v>
      </c>
      <c r="L22" s="201">
        <f t="shared" si="2"/>
        <v>0.17985878990921364</v>
      </c>
    </row>
    <row r="23" spans="6:12" x14ac:dyDescent="0.25">
      <c r="J23" s="200">
        <f t="shared" si="1"/>
        <v>19</v>
      </c>
      <c r="K23" s="193">
        <v>0.1</v>
      </c>
      <c r="L23" s="201">
        <f t="shared" si="2"/>
        <v>0.16350799082655781</v>
      </c>
    </row>
    <row r="24" spans="6:12" x14ac:dyDescent="0.25">
      <c r="J24" s="200">
        <f t="shared" si="1"/>
        <v>20</v>
      </c>
      <c r="K24" s="193">
        <v>0.1</v>
      </c>
      <c r="L24" s="201">
        <f t="shared" si="2"/>
        <v>0.14864362802414349</v>
      </c>
    </row>
    <row r="25" spans="6:12" x14ac:dyDescent="0.25">
      <c r="J25" s="200">
        <f t="shared" si="1"/>
        <v>21</v>
      </c>
      <c r="K25" s="193">
        <v>0.1</v>
      </c>
      <c r="L25" s="201">
        <f t="shared" si="2"/>
        <v>0.13513057093103953</v>
      </c>
    </row>
    <row r="26" spans="6:12" x14ac:dyDescent="0.25">
      <c r="J26" s="200">
        <f t="shared" si="1"/>
        <v>22</v>
      </c>
      <c r="K26" s="193">
        <v>0.1</v>
      </c>
      <c r="L26" s="201">
        <f t="shared" si="2"/>
        <v>0.12284597357367227</v>
      </c>
    </row>
    <row r="27" spans="6:12" x14ac:dyDescent="0.25">
      <c r="J27" s="200">
        <f t="shared" si="1"/>
        <v>23</v>
      </c>
      <c r="K27" s="193">
        <v>0.1</v>
      </c>
      <c r="L27" s="201">
        <f t="shared" si="2"/>
        <v>0.11167815779424752</v>
      </c>
    </row>
    <row r="28" spans="6:12" x14ac:dyDescent="0.25">
      <c r="J28" s="200">
        <f t="shared" si="1"/>
        <v>24</v>
      </c>
      <c r="K28" s="193">
        <v>0.1</v>
      </c>
      <c r="L28" s="201">
        <f t="shared" si="2"/>
        <v>0.10152559799477048</v>
      </c>
    </row>
    <row r="29" spans="6:12" x14ac:dyDescent="0.25">
      <c r="J29" s="200">
        <f t="shared" si="1"/>
        <v>25</v>
      </c>
      <c r="K29" s="193">
        <v>0.1</v>
      </c>
      <c r="L29" s="201">
        <f t="shared" si="2"/>
        <v>9.2295998177064048E-2</v>
      </c>
    </row>
    <row r="30" spans="6:12" x14ac:dyDescent="0.25">
      <c r="J30" s="200">
        <f t="shared" si="1"/>
        <v>26</v>
      </c>
      <c r="K30" s="193">
        <v>0.1</v>
      </c>
      <c r="L30" s="201">
        <f t="shared" si="2"/>
        <v>8.3905452888240042E-2</v>
      </c>
    </row>
    <row r="31" spans="6:12" x14ac:dyDescent="0.25">
      <c r="J31" s="200">
        <f t="shared" si="1"/>
        <v>27</v>
      </c>
      <c r="K31" s="193">
        <v>0.1</v>
      </c>
      <c r="L31" s="201">
        <f t="shared" si="2"/>
        <v>7.6277684443854576E-2</v>
      </c>
    </row>
    <row r="32" spans="6:12" x14ac:dyDescent="0.25">
      <c r="J32" s="200">
        <f t="shared" si="1"/>
        <v>28</v>
      </c>
      <c r="K32" s="193">
        <v>0.1</v>
      </c>
      <c r="L32" s="201">
        <f t="shared" si="2"/>
        <v>6.9343349494413245E-2</v>
      </c>
    </row>
    <row r="33" spans="10:12" x14ac:dyDescent="0.25">
      <c r="J33" s="200">
        <f t="shared" si="1"/>
        <v>29</v>
      </c>
      <c r="K33" s="193">
        <v>0.1</v>
      </c>
      <c r="L33" s="201">
        <f t="shared" si="2"/>
        <v>6.3039408631284766E-2</v>
      </c>
    </row>
    <row r="34" spans="10:12" ht="15.75" thickBot="1" x14ac:dyDescent="0.3">
      <c r="J34" s="202">
        <f t="shared" si="1"/>
        <v>30</v>
      </c>
      <c r="K34" s="203">
        <v>0.1</v>
      </c>
      <c r="L34" s="204">
        <f t="shared" si="2"/>
        <v>5.7308553301167964E-2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dados</vt:lpstr>
      <vt:lpstr>Sp</vt:lpstr>
      <vt:lpstr>Ip</vt:lpstr>
      <vt:lpstr>Sx</vt:lpstr>
      <vt:lpstr>consist</vt:lpstr>
      <vt:lpstr>TxCap</vt:lpstr>
      <vt:lpstr>CMgX</vt:lpstr>
      <vt:lpstr>IMFdata</vt:lpstr>
      <vt:lpstr>calc_w</vt:lpstr>
      <vt:lpstr>calc_TSD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2019-08-22T19:53:36Z</dcterms:modified>
</cp:coreProperties>
</file>