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pinho\Downloads\"/>
    </mc:Choice>
  </mc:AlternateContent>
  <xr:revisionPtr revIDLastSave="0" documentId="13_ncr:1_{85319BA0-2806-4191-A04D-659559C2460C}" xr6:coauthVersionLast="47" xr6:coauthVersionMax="47" xr10:uidLastSave="{00000000-0000-0000-0000-000000000000}"/>
  <bookViews>
    <workbookView xWindow="-20520" yWindow="2325" windowWidth="20640" windowHeight="11160" tabRatio="449" xr2:uid="{00000000-000D-0000-FFFF-FFFF00000000}"/>
  </bookViews>
  <sheets>
    <sheet name="Pesquisa de Preço" sheetId="1" r:id="rId1"/>
    <sheet name="Fontes" sheetId="3" r:id="rId2"/>
  </sheets>
  <definedNames>
    <definedName name="_xlnm._FilterDatabase" localSheetId="0" hidden="1">'Pesquisa de Preço'!$A$1:$S$1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2" i="1"/>
  <c r="Q12" i="1"/>
  <c r="R12" i="1" s="1"/>
  <c r="S12" i="1" s="1"/>
  <c r="Q11" i="1"/>
  <c r="R11" i="1" s="1"/>
  <c r="S11" i="1" s="1"/>
  <c r="Q10" i="1"/>
  <c r="R10" i="1" s="1"/>
  <c r="S10" i="1" s="1"/>
  <c r="Q9" i="1"/>
  <c r="R9" i="1" s="1"/>
  <c r="S9" i="1" s="1"/>
  <c r="Q8" i="1"/>
  <c r="R8" i="1" s="1"/>
  <c r="S8" i="1" s="1"/>
  <c r="Q32" i="1"/>
  <c r="R32" i="1" s="1"/>
  <c r="S32" i="1" s="1"/>
  <c r="Q39" i="1"/>
  <c r="R39" i="1" s="1"/>
  <c r="S39" i="1" s="1"/>
  <c r="Q40" i="1"/>
  <c r="R40" i="1" s="1"/>
  <c r="S40" i="1" s="1"/>
  <c r="Q41" i="1"/>
  <c r="R41" i="1" s="1"/>
  <c r="Q42" i="1"/>
  <c r="R42" i="1" s="1"/>
  <c r="S42" i="1" s="1"/>
  <c r="Q43" i="1"/>
  <c r="R43" i="1" s="1"/>
  <c r="S43" i="1" s="1"/>
  <c r="Q44" i="1"/>
  <c r="R44" i="1" s="1"/>
  <c r="S44" i="1" s="1"/>
  <c r="Q45" i="1"/>
  <c r="R45" i="1" s="1"/>
  <c r="Q46" i="1"/>
  <c r="R46" i="1" s="1"/>
  <c r="Q47" i="1"/>
  <c r="R47" i="1" s="1"/>
  <c r="S47" i="1" s="1"/>
  <c r="Q48" i="1"/>
  <c r="R48" i="1" s="1"/>
  <c r="S48" i="1" s="1"/>
  <c r="Q49" i="1"/>
  <c r="R49" i="1" s="1"/>
  <c r="Q50" i="1"/>
  <c r="R50" i="1" s="1"/>
  <c r="S50" i="1" s="1"/>
  <c r="Q51" i="1"/>
  <c r="R51" i="1" s="1"/>
  <c r="S51" i="1" s="1"/>
  <c r="Q52" i="1"/>
  <c r="R52" i="1" s="1"/>
  <c r="S52" i="1" s="1"/>
  <c r="Q53" i="1"/>
  <c r="R53" i="1" s="1"/>
  <c r="Q54" i="1"/>
  <c r="R54" i="1" s="1"/>
  <c r="S54" i="1" s="1"/>
  <c r="Q55" i="1"/>
  <c r="R55" i="1" s="1"/>
  <c r="S55" i="1" s="1"/>
  <c r="Q56" i="1"/>
  <c r="R56" i="1" s="1"/>
  <c r="S56" i="1" s="1"/>
  <c r="Q57" i="1"/>
  <c r="R57" i="1" s="1"/>
  <c r="Q58" i="1"/>
  <c r="R58" i="1" s="1"/>
  <c r="S58" i="1" s="1"/>
  <c r="Q59" i="1"/>
  <c r="R59" i="1" s="1"/>
  <c r="S59" i="1" s="1"/>
  <c r="Q60" i="1"/>
  <c r="R60" i="1" s="1"/>
  <c r="S60" i="1" s="1"/>
  <c r="Q61" i="1"/>
  <c r="R61" i="1" s="1"/>
  <c r="Q62" i="1"/>
  <c r="R62" i="1" s="1"/>
  <c r="S62" i="1" s="1"/>
  <c r="Q63" i="1"/>
  <c r="R63" i="1" s="1"/>
  <c r="S63" i="1" s="1"/>
  <c r="Q64" i="1"/>
  <c r="R64" i="1" s="1"/>
  <c r="S64" i="1" s="1"/>
  <c r="Q65" i="1"/>
  <c r="R65" i="1" s="1"/>
  <c r="Q38" i="1"/>
  <c r="R38" i="1" s="1"/>
  <c r="S38" i="1" s="1"/>
  <c r="Q37" i="1"/>
  <c r="R37" i="1" s="1"/>
  <c r="S37" i="1" s="1"/>
  <c r="Q21" i="1"/>
  <c r="R21" i="1" s="1"/>
  <c r="S21" i="1" s="1"/>
  <c r="Q33" i="1"/>
  <c r="R33" i="1" s="1"/>
  <c r="Q14" i="1"/>
  <c r="R14" i="1" s="1"/>
  <c r="S14" i="1" s="1"/>
  <c r="Q18" i="1"/>
  <c r="R18" i="1" s="1"/>
  <c r="S18" i="1" s="1"/>
  <c r="Q31" i="1"/>
  <c r="R31" i="1" s="1"/>
  <c r="S31" i="1" s="1"/>
  <c r="Q19" i="1"/>
  <c r="R19" i="1" s="1"/>
  <c r="S19" i="1" s="1"/>
  <c r="Q20" i="1"/>
  <c r="R20" i="1" s="1"/>
  <c r="S20" i="1" s="1"/>
  <c r="Q30" i="1"/>
  <c r="R30" i="1" s="1"/>
  <c r="S30" i="1" s="1"/>
  <c r="Q36" i="1"/>
  <c r="R36" i="1" s="1"/>
  <c r="S36" i="1" s="1"/>
  <c r="Q34" i="1"/>
  <c r="R34" i="1" s="1"/>
  <c r="S34" i="1" s="1"/>
  <c r="Q35" i="1"/>
  <c r="R35" i="1" s="1"/>
  <c r="S35" i="1" s="1"/>
  <c r="Q6" i="1"/>
  <c r="R6" i="1" s="1"/>
  <c r="S6" i="1" s="1"/>
  <c r="Q7" i="1"/>
  <c r="R7" i="1" s="1"/>
  <c r="S7" i="1" s="1"/>
  <c r="Q23" i="1"/>
  <c r="R23" i="1" s="1"/>
  <c r="S23" i="1" s="1"/>
  <c r="Q15" i="1"/>
  <c r="R15" i="1" s="1"/>
  <c r="S15" i="1" s="1"/>
  <c r="Q16" i="1"/>
  <c r="R16" i="1" s="1"/>
  <c r="S16" i="1" s="1"/>
  <c r="Q24" i="1"/>
  <c r="R24" i="1" s="1"/>
  <c r="S24" i="1" s="1"/>
  <c r="Q25" i="1"/>
  <c r="R25" i="1" s="1"/>
  <c r="S25" i="1" s="1"/>
  <c r="Q26" i="1"/>
  <c r="R26" i="1" s="1"/>
  <c r="S26" i="1" s="1"/>
  <c r="Q27" i="1"/>
  <c r="R27" i="1" s="1"/>
  <c r="S27" i="1" s="1"/>
  <c r="Q28" i="1"/>
  <c r="R28" i="1" s="1"/>
  <c r="S28" i="1" s="1"/>
  <c r="Q13" i="1"/>
  <c r="R13" i="1" s="1"/>
  <c r="S13" i="1" s="1"/>
  <c r="Q29" i="1"/>
  <c r="R29" i="1" s="1"/>
  <c r="S29" i="1" s="1"/>
  <c r="Q17" i="1"/>
  <c r="R17" i="1" s="1"/>
  <c r="S17" i="1" s="1"/>
  <c r="Q22" i="1"/>
  <c r="R22" i="1" s="1"/>
  <c r="S22" i="1" s="1"/>
  <c r="Q2" i="1"/>
  <c r="R2" i="1" s="1"/>
  <c r="Q5" i="1"/>
  <c r="R5" i="1" s="1"/>
  <c r="S5" i="1" s="1"/>
  <c r="Q4" i="1"/>
  <c r="R4" i="1" s="1"/>
  <c r="S4" i="1" s="1"/>
  <c r="Q3" i="1"/>
  <c r="R3" i="1" s="1"/>
  <c r="S3" i="1" s="1"/>
  <c r="S65" i="1" l="1"/>
  <c r="S46" i="1"/>
  <c r="S33" i="1"/>
  <c r="S61" i="1"/>
  <c r="S53" i="1"/>
  <c r="S45" i="1"/>
  <c r="S57" i="1"/>
  <c r="S49" i="1"/>
  <c r="S41" i="1"/>
  <c r="S2" i="1"/>
  <c r="S66" i="1" s="1"/>
  <c r="Q66" i="1"/>
</calcChain>
</file>

<file path=xl/sharedStrings.xml><?xml version="1.0" encoding="utf-8"?>
<sst xmlns="http://schemas.openxmlformats.org/spreadsheetml/2006/main" count="436" uniqueCount="374">
  <si>
    <t>ITEM</t>
  </si>
  <si>
    <t>DESCRIÇÃO</t>
  </si>
  <si>
    <t>A</t>
  </si>
  <si>
    <t>B</t>
  </si>
  <si>
    <t>GRUPO</t>
  </si>
  <si>
    <t>C</t>
  </si>
  <si>
    <t>D</t>
  </si>
  <si>
    <t>E</t>
  </si>
  <si>
    <t>F</t>
  </si>
  <si>
    <t>VALOR TOTAL ESTIMADO</t>
  </si>
  <si>
    <t>VALOR MÉDIO UNITÁRIO</t>
  </si>
  <si>
    <t>Rechaud Elétrico triplo, 220v, com três panelas em ceramica removíveis, com capacidade de 2.4L, acompanhadas de tampas de vidro temperada,  controle de ao menos 3 níveis de temperatura, 400w de pontência ou superior</t>
  </si>
  <si>
    <t>A.11: Shein: https://br.shein.com/Cups-p-17405638-cat-1948.html?onelink=2/2pn8dbcfwxh2&amp;requestId=366611313112875039&amp;url_from=adpla-br-pla-sh2306062500652328-240ml_GPM&amp;cid=19709956958&amp;setid=&amp;adid=&amp;pf=GOOGLE&amp;gclid=Cj0KCQjwnrmlBhDHARIsADJ5b_lO6EGow9zL-miEGNzArA63qPQDzihMkP-6c7smAa9Aaz3FUV00DTQaAkTeEALw_wcB</t>
  </si>
  <si>
    <t>B.23: Elo7: https://www.elo7.com.br/kit-10-guardanapo-em-tecido-oxford-tamanho-35-x-35cm-mesa/dp/1A35037?elo7_source=google_pmax&amp;elo7_medium=cpc&amp;elo7_campaign=google-performance-pmax-festas&amp;elo7_content=google-performance-pmax-festas&amp;elo7_term=&amp;gclid=Cj0KCQjw8NilBhDOARIsAHzpbLD2AFoGvgPFxTmZO0vXgWFgyJts1DAd0ZynzWyR-omUVBllihJisZAaAp96EALw_wcB</t>
  </si>
  <si>
    <t>B.19: Via Inox: https://www.viainox.com/produto/colher-de-sobremesa-aco-inox-buzios-3962</t>
  </si>
  <si>
    <t>G</t>
  </si>
  <si>
    <t>Rechaud Redondo em aço Inox, com capacidade de 5L ou superior, com tampa em aço inox.</t>
  </si>
  <si>
    <t>Toalha de mesa, em tecido oxford, liso, na cor branca, medindo 3mx1,6m</t>
  </si>
  <si>
    <t>Toalha de mesa, em tecido Oxford, liso, na cor branca, medindo 4,2mx1,6m</t>
  </si>
  <si>
    <t>B.27: Mercado Livre: https://produto.mercadolivre.com.br/MLB-3749448740-travessa-refratario-assadeira-porcelana-alcas-34x205cm-lyor-_JM#position=32&amp;search_layout=stack&amp;type=item&amp;tracking_id=a65805d5-8bd3-4926-865a-148208edcc7a</t>
  </si>
  <si>
    <t>Toalha de mesa, em tecido jacquard ou poliéster, na cor branca, medindo 3,2mx1,6m</t>
  </si>
  <si>
    <t>Bóton em metal, redondo, medindo 18mm de diâmetro, com impressão digital em alto relevo, acabamento niquelado, com impressão 4x0. Fixação com imã, embalado individualmente</t>
  </si>
  <si>
    <t>Cartucho de fita rotuladora, TZe-S241, 18mmX8m, cor preto sobre branco, para  impressora Brother, modelos P.Touch Pro XL e P.Touch 9700P. Compatível com  impressora Brother, modelo PT-P950NW</t>
  </si>
  <si>
    <t>Descanso pés, material estrutura: aço. Material bandeja: aço emborrachada, tipo:  ajustável, ajuste altura: de no mínimo 6,80 a 10 cm, largura: placa plataforma de no  mínimo 42 cm, profundidade: placa plataforma de no mínimo 30cm, características  adicionais: borracha antiderrapante</t>
  </si>
  <si>
    <t>Microfone de mesa com suporte tipo pedestal ou tripé, seleção de captação de no 
mínimo os tipo cardioide e omnidirecional , com frequência de resposta de 20Hz-20kHz, 
com conectividade tipo USB Plug And Play, compatível com Windows 10, com 
eliminação de eco e ruído, cabo com no mínimo 1,8m e chave liga e desliga</t>
  </si>
  <si>
    <t>Projetor Multimidia. Sistema de projeção: 3LCD. Luminosidade: mínimo de 3.800 lúmens  em branco e em cores. Lâmpada: UHE.  Widescreen. Tamanho da tela de 30” a 320”  Wide, no mínimo. Razão de aspecto: 16:9 ou 16:10. Contraste mínimo: 15.000:1.  Resolução nativa 1280x800 HD (WXGA). Possuir seletor de zoom óptico e focal com  correção trapezoidal de ± 30 graus verticais e horizontais. Compatibilidade mínima de  projeção com os padrões de vídeo digital: 480i/p, 576i/p, 720p, 1080i/p, 1080/p e  1024p. Lâmpada com vida útil de no mínimo 4.000 (quatro mil) horas em modo normal.  Deve possuir ajuste de foco de projeção e zoom. Conexões mínimas: 01 (uma) HDMI, 01  (uma) VGA, 01 (uma) USB tipo A, 01 (uma) USB tipo B. Deverá possuir autofalante  interno com potência de no mínimo 5W. Possuir voltagem automática de 100/240V.  Acessórios: Deverá ser entregue com controle remoto e suas respectivas pilhas. Bolsa de  transporte compatível com o equipamento</t>
  </si>
  <si>
    <t>Suporte pedestal de chão para TV e videconferência - Rack com suporte, prateleira,  rodízios, TV 32" a 75" (polegadas); regulagem de altura do suporte para câmera de  videoconferência; regulagem de altura da TV; passagem interna para fiação; regulagem  de altura da prateleira de apoio para DVDs player e notebook; rodízios para movimentar  o pedestal sobre superfícies planas; capacidade de carga: carga do suporte para TV: até  50 Kg; carga máxima sobre a bandeja para vídeo conferência: até 5 Kg; carga máxima  sobre a prateleira: até 10 Kg; altura (medida do chão ao centro da base de monitor):  ajustável em: 1.290 mm, 1.370 mm ou 1.450 mm (milímetros). Cor: preta. Acabamento  superficial: pintura eletrostática a pó</t>
  </si>
  <si>
    <t>Quadro Flip-Chart, material perfil: aço tubular, material fundo: MDF, cor fundo: branca,  largura mínima: 70 cm, altura mínima: 100 cm, características adicionais: com cavalete  aço 1,80 m, retrátil, rodízios e suporte</t>
  </si>
  <si>
    <t>Quadro branco, material: fórmica branca brilhante, acabamento superficial moldura:  alumínio, cor moldura: natural, finalidade: lançamento informações, largura: 120 cm,  comprimento: 200 cm, características adicionais: magnético, tipo fixação: parede</t>
  </si>
  <si>
    <t>Refrigerador duplex, capacidade de refrigeração: de 350L a 378L, tipo portas: fixas,  sistema degelo: Frost Free, cor: branca, tensão alimentação: 220 V, características  adicionais: etiqueta eficiência energética "A", controle temperatura. Tipo vertical.  </t>
  </si>
  <si>
    <t>Caneta com marcação permanente metálica - características: Ponta: 0,8 A 1,2 mm; tinta  à base de solvente. Aplicação: Papel/Plástico/Vidro/Tecido/Cerâmica/Madeira/Metais.  Tipo: Permanente. Na cor Prata</t>
  </si>
  <si>
    <t>Caneta com marcação permanente metálica - características: Ponta: 0,8 A 1,2 mm; tinta  à base de solvente. Aplicação: Papel/Plástico/Vidro/Tecido/Cerâmica/Madeira/Metais.  Tipo: Permanente Na cor Dourada</t>
  </si>
  <si>
    <t>Frigobar - refrigerador doméstico mini, com capacidade mínima: 120 L (litros); cor:  branca ou revestido em aço escovado/inox; faixa de classificação de eficiência  energética: classe A; tensão de alimentação: 220 V (volts); manual de instruções em  português</t>
  </si>
  <si>
    <t>Cabideiro para paletó Cabideiro, material: madeira mogno, características adicionais:  base fixa de 30 cm, altura mínima: 1,10m, largura mínima: 45cm</t>
  </si>
  <si>
    <t>B. 40: Painel de Preço: Omega Empresa Brasileira de Comercio Ltda</t>
  </si>
  <si>
    <t>C. 40: Painel de Preço: Paola Cristina dos Santos</t>
  </si>
  <si>
    <t>A. 46: Orçamento: Casa do Suporte</t>
  </si>
  <si>
    <t>D. 34: Painel de Preço: Londoner &amp; CIA Ltda</t>
  </si>
  <si>
    <t>E. 34: Painel de Preço: Inova Laser E Comunicação Visual</t>
  </si>
  <si>
    <t>Caixa De Som Ativa, 15 Polegadas, 1000w, Resposta de frequência (-3 db) 1: 55 hz - 18 khz; faixa de frequência (-10 db): 42 hz - 20 khz; spl máximo 2: 127 db; cobertura (a x v): 90° x 60°; potência: 1000 w; transdutor lf: evs-15k, woofer de 380 mm (15 pol.); transdutor de alta frequência: dh-1k; conectores: (2) conector combinado xlr/trs (1) entrada de 3,5 mm e (1) saída de link xlr; gabinete: polipropileno; grade: aço de calibre 18 com revestimento em pó preto. Marca e modelo de referência: Electro-voice, Zlx-15p ou superior.</t>
  </si>
  <si>
    <t>Mesa de Som Analógica 24 Canais com Efeitos DSP; 4 GROUP Buses + ST Bus; THD: 0.02% (20 Hz to 20 kHz, 14 dBu); Resposta de Frequência: 20 Hz to 20 kHz, +0.5/-1.0 dB, refer to the nominal output level @ 1 kHz; Crosstalk: -74 dB @ 1 kHz; Power Supply: 100 to 240 V, 50/60 Hz; Consumo: 76 W. Marca e modelo de referência:  Yamaha, MGP24X ou superior.</t>
  </si>
  <si>
    <t>Microfone Sem Fio Duplo Profissional Uhf, Range de Frequência: 660.000 Mhz 689.700Mhz; modulação: FM / UHF; Microfone Sem Fio Duplo Profissional Uhf,    Padrão Polar: Cardióide; Sistema PLL;    Antena dupla omnidirecional; LCD colorido com informações, inclusive gráfico de espectro RF; Resposta de Frequência: 80Hz - 18.000Hz 2dB; Duplo Microfone de Mão (Bastão) Pilha de Líthium 3.7v recarregável na própria base por meio de cabo mini USB. Marca e modelo de referência: Kadosh K502m ou superior.</t>
  </si>
  <si>
    <t>Cabo para microfone balanceado com condutor e blindagem fabricado em cobre estanhado OFHC (isento de oxigênio), Cabo para microfone balanceado bitola 0,30mm², Ø 6.0mm estéreo. Marca e modelo de referência: Santo Ângelo ou superior.</t>
  </si>
  <si>
    <t>Cabo flexível, VGA/ SVGA / RGB 15 vias, com a malha Blindagem Tripla, possui malha de blindagem externa e Cabo flexível, VGA / SVGA / RGB 15 vias blindagem interna em capa de alumínio Ligando no conector DB-15 macho/fêmea</t>
  </si>
  <si>
    <t>A. 59: Painel de Preço</t>
  </si>
  <si>
    <t>Umidificador de ar - reservatório com capacidade mínima de 4 L (litros); tensão de  alimentação: bivolt (127 V e 220 V); com 3 (três) níveis de intensidade da névoa e  indicação de falta de água</t>
  </si>
  <si>
    <t>Forno micro-ondas - com capacidade total de 28 a 31 L (litros) aproximadamente; prato  giratório, timer, trava de segurança e painel digital; cor branca ou prata; classificação de  eficiência energética: classe B ou superior; tensão de alimentação: 220 V (volts).; manual  de instruções em português; potencia 1.400w.</t>
  </si>
  <si>
    <t>B. 49: Amazon: https://www.amazon.com.br/Umidificador-Mondial-UA-07-UMIDIFICADOR-AR-BIV-BRANCO/dp/B07G387JPR/ref=asc_df_B07G387JPR/?tag=googleshopp00-20&amp;linkCode=df0&amp;hvadid=379714841427&amp;hvpos=&amp;hvnetw=g&amp;hvrand=14697962577164597543&amp;hvpone=&amp;hvptwo=&amp;hvqmt=&amp;hvdev=c&amp;hvdvcmdl=&amp;hvlocint=&amp;hvlocphy=1001541&amp;hvtargid=pla-812040088225&amp;psc=1</t>
  </si>
  <si>
    <t>Bóton em metal, redondo, medindo 18mm de diâmetro, com impressão digital em alto relevo, acabamento niquelado, com impressão 4x0. Fixação com pino e tarraxa metálica tipo borboleta , embalado individualmente</t>
  </si>
  <si>
    <t>C. 36: Orçamento: Bandeira 1 Confecções</t>
  </si>
  <si>
    <t>C. 35: Orçamento: Bandeira 1</t>
  </si>
  <si>
    <t>D. 35: Orçamento: Bandeira 1</t>
  </si>
  <si>
    <t>REFERÊNCIA PESQUISA DE PREÇO (LINHA)</t>
  </si>
  <si>
    <t>Pegador de massa, em aço inox, medindo 30cm</t>
  </si>
  <si>
    <t>Pegador de massa, em aço inox, medindo 21cm</t>
  </si>
  <si>
    <t>Colher para servir, em aço inox, medindo 24cm</t>
  </si>
  <si>
    <t>Concha para servir, em aço inox, medindo  22cm, capacidade de 75ml</t>
  </si>
  <si>
    <t>Garfo Trinchante, em aço inox, medindo 24cm</t>
  </si>
  <si>
    <t>Faca de sobremesa, em aço inox, medindo 15cm</t>
  </si>
  <si>
    <t>Colher para sobremesa, em aço inox, medindo 15cm</t>
  </si>
  <si>
    <t>Garfo de mesa, em aço inox, medindo 21 cm</t>
  </si>
  <si>
    <t>Garfo de sobremesa, em aço inox, medindo 15cm</t>
  </si>
  <si>
    <t>Faca de mesa, em aço inox, medindo 21cm</t>
  </si>
  <si>
    <t>Espátula para bolo,em aço inox, medindo 25cm</t>
  </si>
  <si>
    <t>Guardanapo em tecido, medindo 30cm, nas cores terracota ou verde oliva</t>
  </si>
  <si>
    <t xml:space="preserve">Molheira, em vidro ou cristal, com capacidade de 180ml ou superior. 	</t>
  </si>
  <si>
    <t>Cesta com alça, em fibra natural, medindo 30x21x7.</t>
  </si>
  <si>
    <t xml:space="preserve">Cesta com alça, em fibra natural, medindo 35x25x8, </t>
  </si>
  <si>
    <t>Jarra, em vidro, com alça e sem tampa, com capacidade para 1,25L</t>
  </si>
  <si>
    <t>Taças para água, em vidro grosso tipo Diamond Transparente, com capacidade de 340ml</t>
  </si>
  <si>
    <t>Taça de sobremesa, em vidro, quadrada, com capacidade de 300ml</t>
  </si>
  <si>
    <t>Prato Fundo, em louça, na cor branca, medindo 23cm</t>
  </si>
  <si>
    <t>Prato Raso, em louça, na cor branca, medindo 26cm</t>
  </si>
  <si>
    <t xml:space="preserve">Xícara com pires, em louça branca, com capacidade de 70ml ou superior. </t>
  </si>
  <si>
    <t xml:space="preserve">Sousplat, em Rattan, com 40cm de diâmetro	</t>
  </si>
  <si>
    <t>Refratário de porcelana branca, medindo 33cmx18cmx5cm.</t>
  </si>
  <si>
    <t>Toalha em jacquard ou poliéster, na cor branca, medindo 6m x 1,6m</t>
  </si>
  <si>
    <t>Prato de sobremesa, em louça branca, medindo 20 cm</t>
  </si>
  <si>
    <t xml:space="preserve">BANDEIRA DO BRASIL 2 PANOS 0,90 X 1,28m
As bandeiras do Brasil devem ser confeccionadas com base nos parâmetros definidos por meio das Leis 5.700/1971 e 8.421/1992, e das Normas ABNT NBR 16286:2014 e ABNT NBR 16287:2014.
</t>
  </si>
  <si>
    <t>Moldura para fotografia, com dimensões de 50 x 60cm, borda em alumínio, em aço  escovado fosco. Fundo em chapa de MDF de 3mm, contendo travamento e suporte para  fixação em parafusos e buchas. Com vidro antirreflexo. Nas cores: prata e dourado. </t>
  </si>
  <si>
    <t>Mastro para bandeira em alumínio - material: alumínio; altura minima: 2,00 m (metros),  diâmetro: 28 mm (milímetros) no mínimo; características adicionais: com lança ponteira  cromada.</t>
  </si>
  <si>
    <t>Fragmentadora papel, CD/DVD, cartão de crédito, crachás pvc, grampos; Abertura de  inserção de no mínimo 200mm; Acionamento automático com sensor de presença de  papel; Capacidade mínima de 15 folhas de papel, 1 CD/DVD ou 1 cartão de crédito.  Cesto de no mínimo 30 litros; Rodízios, no mínimo 4; Nível de ruído menor que 65dB;  Lubrificação automática; Motor por indução magnética com potência de mínima de  500w; Sensores de segurança: - presença de papel - presença do cesto / porta aberta -  para cesto cheio - para proteção térmica e sobrecarga - para excesso de papel - cilindros  de corte maciços/sólidos/peça única - todas as engrenagens metálicas - pentes  raspadores metálicos Reversão automática (auto-reverse) e opção de acionamento no  botão; Velocidade de fragmentação maior que 4,0 m/min; Tipo de corte: micro  partículas máimas de 30mm2, conforme norma DIN 32757-1 no mínimo nível 4, ou  norma DIN 66399 no mínimo níveis P4 (papéis), O3 (CDs/DVDs) e T(cartões); Voltagem:  220V</t>
  </si>
  <si>
    <t>Tela de projeção retrátil de 100" – elétrica de no mínimo 100" (polegadas),  especificações técnicas mínimas: tecido tipo matte white (tela branca com fundo preto);  estojo metálico com pintura eletrostática, na cor branca; parada em qualquer ponto de  abrir/fechar tela; acionamento por controle remoto multifuncional; motor tubular  acoplado silencioso (para movimentação do tecido da tela); controle remoto sem fio;  tensão de alimentação: 220 V (volts); área de projeção: altura mínima de 150,00 cm x  largura mínima 200,00 c (centímetros), tensionada para manter a tela 100% plana;  acompanha kit de instalação; enrolamento automático com sistema de parada  multiponto; permite ser fixada em parede ou teto; </t>
  </si>
  <si>
    <t>Tela de projeção retrátil 120" - elétrica de no mínimo 120" (polegadas); especificações  técnicas mínimas: tecido tipo matte white (tela branca com fundo preto); estojo  metálico com pintura eletrostática, na cor branca; parada em qualquer ponto de  abrir/fechar a tel; acionamento por controle remoto multifuncional; motor tubular  acoplado silencioso (para movimentação do tecido da tela); controle remoto sem fio;  tensão de alimentação: 220 V (volts); área de projeção: altura mínima de 180,00 cm x  largura mínima 240,00 cm (cntímetros), tensionada para manter a tela 100% plana;  acompanha kit de instalação; enrolamento automático com sistema de parada  multiponto; permite ser fixada em parede ou teto; </t>
  </si>
  <si>
    <t>Mastro para Bandeira, Fabricado em Madeira, com revestimento protegido contra umidade e insetos, cor caramelo, altura total de 2,20 ou 2,30 metros. Feito para ambiente interno. Com ponteira tipo lança medindo 25 cm. </t>
  </si>
  <si>
    <t>Base de madeira com revestimento laminado, modelo para 02 mastros.</t>
  </si>
  <si>
    <t>Suporte De Videocassete / Televisao Material: Aço Tipo: Teto. Giratório. Com regulagem  de altura e ajuste de inclinação. Tamanho: Para Tv De 32" Até 75" Acabamento  Superficial: Natural. Cor: preto.  Pintado eletrostaticamente com tinta epóxi  antiferrugem; rotaço completa da tela da TV; acompanha kit completo de instalação  com parafusos, buchas e arruelas; suporta até 50 Kg</t>
  </si>
  <si>
    <t>Suporte articulado para TV de até 75" - universal; para TV de até 75" (polegadas); com  inclinação de até 60º (graus); fabricado em aço galvanizado; pintado eletrostaticamente  com tinta epóxi antiferrugem;  acompanha kit completo de instalação com parafusos,  bucas e arruelas; suporta até 50 Kg.</t>
  </si>
  <si>
    <t>Suporte para TV fixo na parede - Suporte de videocassete , televisão, material: aço  carbono, tipo: parede, dupla proteção, tamanho: para TV de 32" até 75", acabamento  superficial: pintura eletrostática, características adicionais: parafusos, buchas de fixação,  suport até no mínimo 40kg.</t>
  </si>
  <si>
    <t xml:space="preserve">Microfone de Mesa Condensador, profissional de alta sensibilidade - Phantom Power ou pilhas. Com base para mesa e  Microfone de Mesa Condensador suporte flexível com cápsula de condensador, saída XLR. Cabo com 6 metros plugue XLR para P-10. Led de cor  vermelha próximo à cápsula, que acende quando o microfone é acionado; alimentação: 9-52V DC Phantom Power ou 2 pilhas AA 1.5V; altura do conjunto (Haste+Base+Espuma) 46 cm. Cápsula: Condensador de Eletreto Comprimento da Haste de 41 cm. Impedância de saída: 200 Ω ± 30% (a 1kHz) Padrão polar cardióide. Resposta de Frequência: 50 Hz a 16 kHz Sensibilidade:-38 dB ± 3dB (0dB = 1V/Pa em 1kHz). Marca e modelo de referência: Gooseneck, mod. TSI Mmf302 ou superior. </t>
  </si>
  <si>
    <t>CATMAT</t>
  </si>
  <si>
    <t>TOTAL</t>
  </si>
  <si>
    <t>Escumadeira em aço inox, medindo 27 cm.</t>
  </si>
  <si>
    <t>VALOR ARREDONDADO</t>
  </si>
  <si>
    <t>Sítio Eletrônico</t>
  </si>
  <si>
    <t>Orçamento</t>
  </si>
  <si>
    <t>Painel de Preço</t>
  </si>
  <si>
    <t>C. 1: Aqui Utilidades e Presentes</t>
  </si>
  <si>
    <t>C. 2: Aqui Utilidades e Presentes</t>
  </si>
  <si>
    <t>C. 3: Aqui Utilidades e Presentes</t>
  </si>
  <si>
    <t>C. 4: Aqui Utilidades e Presentes</t>
  </si>
  <si>
    <t>C. 5: Aqui Utilidades e Presentes</t>
  </si>
  <si>
    <t>C. 10: Aqui Utilidades e Presentes</t>
  </si>
  <si>
    <t>C. 15: Aqui Utilidades e Presentes</t>
  </si>
  <si>
    <t>C. 16: Aqui Utilidades e Presentes</t>
  </si>
  <si>
    <t>C. 18: Aqui Utilidades e Presentes</t>
  </si>
  <si>
    <t>C. 19: Aqui Utilidades e Presentes</t>
  </si>
  <si>
    <t>C. 20: Aqui Utilidades e Presentes</t>
  </si>
  <si>
    <t>C. 21: Aqui Utilidades e Presentes</t>
  </si>
  <si>
    <t>C. 22: Aqui Utilidades e Presentes</t>
  </si>
  <si>
    <t>C. 25: Aqui Utilidades e Presentes</t>
  </si>
  <si>
    <t>A. 32: KSJ Bottons</t>
  </si>
  <si>
    <t>B. 32: Botons Brasil</t>
  </si>
  <si>
    <t>C. 32:  Fortune Brindes</t>
  </si>
  <si>
    <t>A. 33:  CR Bottons</t>
  </si>
  <si>
    <t>B. 33:  Digital Plotter</t>
  </si>
  <si>
    <t>C. 33:  KSJ Bottons</t>
  </si>
  <si>
    <t>C. 34:  Bandeira Hum Confecções</t>
  </si>
  <si>
    <t>A. 37: Casa da Moldura</t>
  </si>
  <si>
    <t>B. 37:  Modular Molduras</t>
  </si>
  <si>
    <t xml:space="preserve">C. 37:  BSB Molduras </t>
  </si>
  <si>
    <t>A. 38: Office Brasília</t>
  </si>
  <si>
    <t>B. 38: Impressorajato.com.br</t>
  </si>
  <si>
    <t>C. 38: Impressora.com</t>
  </si>
  <si>
    <t>A. 40:  Eba Office</t>
  </si>
  <si>
    <t>A. 41:  Kalunga</t>
  </si>
  <si>
    <t>B. 41:  Pichau</t>
  </si>
  <si>
    <t>C. 41:  Kabum</t>
  </si>
  <si>
    <t>A. 42:  Mercado Livre</t>
  </si>
  <si>
    <t>B. 42: Triax Express</t>
  </si>
  <si>
    <t>C. 42:  Amazon</t>
  </si>
  <si>
    <t xml:space="preserve">A. 44:  HD Suportes </t>
  </si>
  <si>
    <t>A. 45: Central Suportes</t>
  </si>
  <si>
    <t>B. 45: Viaverso</t>
  </si>
  <si>
    <t>C. 45: Amazon</t>
  </si>
  <si>
    <t>B. 46: : HD Suportes</t>
  </si>
  <si>
    <t>C. 46: Ferragens Centerlider Construtor Comercio e Serviços Ltda</t>
  </si>
  <si>
    <t>D. 46: Millenium Ind. E Com. De Produtos Metalicos Ltda</t>
  </si>
  <si>
    <t>A. 46: Casa do Suporte</t>
  </si>
  <si>
    <t>B. 46:  HD Suportes</t>
  </si>
  <si>
    <t>C. 64:  Conexão</t>
  </si>
  <si>
    <t>B. 64:  RGN</t>
  </si>
  <si>
    <t xml:space="preserve">A. 64: Auditel </t>
  </si>
  <si>
    <t>C. 58:  Executiva</t>
  </si>
  <si>
    <t>C. 56: Tour de Force Papelaria e Informática</t>
  </si>
  <si>
    <t>B. 56: Papelaria e Livraria Risk Ltda</t>
  </si>
  <si>
    <t>A. 56: HM Comercial de Artes Ltda - EPP</t>
  </si>
  <si>
    <t>C. 55:  Tour de Force Papelaria e Informática</t>
  </si>
  <si>
    <t>B. 55: Papelaria e Livraria Risk Ltda</t>
  </si>
  <si>
    <t>A. 55: HM Comercial de Artes Ltda - EPP</t>
  </si>
  <si>
    <t>C. 53: Mercado Livre</t>
  </si>
  <si>
    <t>B. 53: Luminaarte</t>
  </si>
  <si>
    <t xml:space="preserve">A. 53:  Board Solutions </t>
  </si>
  <si>
    <t>D. 51:  Videband Industria e Comércio de Confecções Ltda</t>
  </si>
  <si>
    <t>C. 51: Rodiston Correia de Souza &amp; Cia Ltda</t>
  </si>
  <si>
    <t>B. 51: Bandeira Hum Confecções</t>
  </si>
  <si>
    <t>A. 51: : Bandeira Shop</t>
  </si>
  <si>
    <t>C. 48:  Ninja Som</t>
  </si>
  <si>
    <t>B. 48: Kel Prime Com de Eletronica Ltda</t>
  </si>
  <si>
    <t>A. 48: : Enter Light do Brasil Com. Eletron.</t>
  </si>
  <si>
    <t>C. 46:  Ferragens Centerlider Construtor Comercio e Serviços Ltda</t>
  </si>
  <si>
    <t>D. 46:  Millenium Ind. E Com. De Produtos Metalicos Ltda</t>
  </si>
  <si>
    <t>A. 47:  Enter Light do Brasil Com. Eletron.</t>
  </si>
  <si>
    <t>B. 47:  Kel Prime Com de Eletronica Ltda</t>
  </si>
  <si>
    <t>C. 47:  Magazine Luiza</t>
  </si>
  <si>
    <r>
      <rPr>
        <b/>
        <sz val="11"/>
        <color theme="1"/>
        <rFont val="Calibri"/>
        <family val="2"/>
        <scheme val="minor"/>
      </rPr>
      <t>A.1</t>
    </r>
    <r>
      <rPr>
        <sz val="11"/>
        <color theme="1"/>
        <rFont val="Calibri"/>
        <family val="2"/>
        <scheme val="minor"/>
      </rPr>
      <t>: Magazine Luiza -https://www.magazineluiza.com.br/escumadeira-em-inox-27-cm-mak-inox/p/fhdg02kebb/ud/escu/?&amp;seller_id=uplinedistribuidora&amp;utm_source=google&amp;utm_medium=pla&amp;utm_campaign=&amp;partner_id=68055&amp;gclid=CjwKCAjwkeqkBhAnEiwA5U-uM-bp0nFmxAIwkaGZ4EvOurashYEAWYRTP5-9bMb8DNpWOrb0B9iGthoCB9oQAvD_BwE&amp;gclsrc=aw.ds</t>
    </r>
  </si>
  <si>
    <r>
      <rPr>
        <b/>
        <sz val="11"/>
        <color theme="1"/>
        <rFont val="Calibri"/>
        <family val="2"/>
        <scheme val="minor"/>
      </rPr>
      <t>B.1</t>
    </r>
    <r>
      <rPr>
        <sz val="11"/>
        <color theme="1"/>
        <rFont val="Calibri"/>
        <family val="2"/>
        <scheme val="minor"/>
      </rPr>
      <t>: Mercado Livre - https://produto.mercadolivre.com.br/MLB-2889465442-escumadeira-de-aco-inox-america-27cm-original-line-p-fritura-_JM#position=7&amp;search_layout=stack&amp;type=item&amp;tracking_id=8265ed58-731f-4583-8725-16bc7f189809</t>
    </r>
  </si>
  <si>
    <r>
      <rPr>
        <b/>
        <sz val="11"/>
        <color theme="1"/>
        <rFont val="Calibri"/>
        <family val="2"/>
        <scheme val="minor"/>
      </rPr>
      <t>A.2</t>
    </r>
    <r>
      <rPr>
        <sz val="11"/>
        <color theme="1"/>
        <rFont val="Calibri"/>
        <family val="2"/>
        <scheme val="minor"/>
      </rPr>
      <t>: Amazon - https://www.amazon.com.br/Pegador-Massa-Arienzo-280MM-Brinox/dp/B076JLVPNF/ref=asc_df_B076JLVPNF/?tag=googleshopp00-20&amp;linkCode=df0&amp;hvadid=379727414590&amp;hvpos=&amp;hvnetw=g&amp;hvrand=17027407698987672148&amp;hvpone=&amp;hvptwo=&amp;hvqmt=&amp;hvdev=c&amp;hvdvcmdl=&amp;hvlocint=&amp;hvlocphy=1001541&amp;hvtargid=pla-894288214705&amp;th=1</t>
    </r>
  </si>
  <si>
    <r>
      <rPr>
        <b/>
        <sz val="11"/>
        <color theme="1"/>
        <rFont val="Calibri"/>
        <family val="2"/>
        <scheme val="minor"/>
      </rPr>
      <t>B.2:</t>
    </r>
    <r>
      <rPr>
        <sz val="11"/>
        <color theme="1"/>
        <rFont val="Calibri"/>
        <family val="2"/>
        <scheme val="minor"/>
      </rPr>
      <t xml:space="preserve"> Magazine Luiza - https://www.magazineluiza.com.br/pegador-de-massas-em-aco-inox-29cm-linha-premium-sl0520-original/p/hb6ejac729/ud/pemc/?&amp;seller_id=castronaves&amp;utm_source=google&amp;utm_medium=pla&amp;utm_campaign=&amp;partner_id=68055&amp;gclid=CjwKCAjwkeqkBhAnEiwA5U-uMy2W3kWPMNDmbXe6EOmRndvl8BUqU3DqxzUyAyjxG3qAlzX8g-YK3BoCCkgQAvD_BwE&amp;gclsrc=aw.ds</t>
    </r>
  </si>
  <si>
    <r>
      <rPr>
        <b/>
        <sz val="11"/>
        <color theme="1"/>
        <rFont val="Calibri"/>
        <family val="2"/>
        <scheme val="minor"/>
      </rPr>
      <t xml:space="preserve">A.3: </t>
    </r>
    <r>
      <rPr>
        <sz val="11"/>
        <color theme="1"/>
        <rFont val="Calibri"/>
        <family val="2"/>
        <scheme val="minor"/>
      </rPr>
      <t>Amazon - https://www.amazon.com.br/Pegador-Massa-Tramontina-linha-Utility/dp/B00164ALC6/ref=asc_df_B00164ALC6/?tag=googleshopp00-20&amp;linkCode=df0&amp;hvadid=379727414590&amp;hvpos=&amp;hvnetw=g&amp;hvrand=6060166765210221410&amp;hvpone=&amp;hvptwo=&amp;hvqmt=&amp;hvdev=c&amp;hvdvcmdl=&amp;hvlocint=&amp;hvlocphy=1001541&amp;hvtargid=pla-894288214225&amp;psc=1</t>
    </r>
  </si>
  <si>
    <r>
      <rPr>
        <b/>
        <sz val="11"/>
        <color theme="1"/>
        <rFont val="Calibri"/>
        <family val="2"/>
        <scheme val="minor"/>
      </rPr>
      <t>A.4:</t>
    </r>
    <r>
      <rPr>
        <sz val="11"/>
        <color theme="1"/>
        <rFont val="Calibri"/>
        <family val="2"/>
        <scheme val="minor"/>
      </rPr>
      <t xml:space="preserve"> Magazine Luiza -https://www.magazineluiza.com.br/colher-de-servir-arroz-inox-original-america-talher-24-cm/p/ka21hfk78d/ud/arro/</t>
    </r>
  </si>
  <si>
    <r>
      <rPr>
        <b/>
        <sz val="11"/>
        <color theme="1"/>
        <rFont val="Calibri"/>
        <family val="2"/>
        <scheme val="minor"/>
      </rPr>
      <t>B.4:</t>
    </r>
    <r>
      <rPr>
        <sz val="11"/>
        <color theme="1"/>
        <rFont val="Calibri"/>
        <family val="2"/>
        <scheme val="minor"/>
      </rPr>
      <t xml:space="preserve"> Brinox -https://www.brinoxshop.com.br/colher_para_arroz___beli__2052318/p?idsku=2052318&amp;utm_source=v4google&amp;utm_medium=shopping&amp;utm_campaign=[V4]_[MO]_[SHO]_[GOO]_[GO]_SHOPPING_TODOS_PRODUTOS_20270235522&amp;utm_content=TODOS_PRODUTOS_BR_151105388860&amp;utm_term=&amp;adid=662426944232&amp;gad=1&amp;gclid=CjwKCAjwkeqkBhAnEiwA5U-uM3DIpWCXdC_kR40myJjn6LVntp1iVPNUxXekFGP3v7NLB3RA0_DNmBoCM6wQAvD_BwE</t>
    </r>
  </si>
  <si>
    <r>
      <rPr>
        <b/>
        <sz val="11"/>
        <color theme="1"/>
        <rFont val="Calibri"/>
        <family val="2"/>
        <scheme val="minor"/>
      </rPr>
      <t>A.5:</t>
    </r>
    <r>
      <rPr>
        <sz val="11"/>
        <color theme="1"/>
        <rFont val="Calibri"/>
        <family val="2"/>
        <scheme val="minor"/>
      </rPr>
      <t xml:space="preserve"> Amazon: https://www.amazon.com.br/Concha-Feij%C3%A3o-Bellagio-210-70/dp/B0791GX89N/ref=asc_df_B0791GX89N/?tag=googleshopp00-20&amp;linkCode=df0&amp;hvadid=379727414590&amp;hvpos=&amp;hvnetw=g&amp;hvrand=17159659150843597809&amp;hvpone=&amp;hvptwo=&amp;hvqmt=&amp;hvdev=c&amp;hvdvcmdl=&amp;hvlocint=&amp;hvlocphy=1001541&amp;hvtargid=pla-894288215665&amp;th=1</t>
    </r>
  </si>
  <si>
    <r>
      <rPr>
        <b/>
        <sz val="11"/>
        <color theme="1"/>
        <rFont val="Calibri"/>
        <family val="2"/>
        <scheme val="minor"/>
      </rPr>
      <t>B.3:</t>
    </r>
    <r>
      <rPr>
        <sz val="11"/>
        <color theme="1"/>
        <rFont val="Calibri"/>
        <family val="2"/>
        <scheme val="minor"/>
      </rPr>
      <t xml:space="preserve"> Brinox - https://www.brinoxshop.com.br/pegador_para_salada___arienzo__1688001/p?idsku=1688001</t>
    </r>
  </si>
  <si>
    <t>A. 62: Painel de Preço</t>
  </si>
  <si>
    <t>D. 1 : Registra Refrigeração e Automação</t>
  </si>
  <si>
    <t>D. 2 : Registra Refrigeração e Automação</t>
  </si>
  <si>
    <t>D. 3 : Registra Refrigeração e Automação</t>
  </si>
  <si>
    <t>D. 4 : Registra Refrigeração e Automação</t>
  </si>
  <si>
    <t>D. 5 : Registra Refrigeração e Automação</t>
  </si>
  <si>
    <t>D. 6 : Registra Refrigeração e Automação</t>
  </si>
  <si>
    <t>D. 7 : Registra Refrigeração e Automação</t>
  </si>
  <si>
    <t>D. 8 : Registra Refrigeração e Automação</t>
  </si>
  <si>
    <t>D. 9 : Registra Refrigeração e Automação</t>
  </si>
  <si>
    <t>D. 10 : Registra Refrigeração e Automação</t>
  </si>
  <si>
    <t>D. 11 : Registra Refrigeração e Automação</t>
  </si>
  <si>
    <t>D. 12 : Registra Refrigeração e Automação</t>
  </si>
  <si>
    <t>D. 13 : Registra Refrigeração e Automação</t>
  </si>
  <si>
    <t>D. 14 : Registra Refrigeração e Automação</t>
  </si>
  <si>
    <t>D. 15 : Registra Refrigeração e Automação</t>
  </si>
  <si>
    <t>D. 16 : Registra Refrigeração e Automação</t>
  </si>
  <si>
    <t>D. 18 : Registra Refrigeração e Automação</t>
  </si>
  <si>
    <t>D. 19 : Registra Refrigeração e Automação</t>
  </si>
  <si>
    <t>D. 20 : Registra Refrigeração e Automação</t>
  </si>
  <si>
    <t>D. 21 : Registra Refrigeração e Automação</t>
  </si>
  <si>
    <t>D. 22 : Registra Refrigeração e Automação</t>
  </si>
  <si>
    <t>D. 23 : Registra Refrigeração e Automação</t>
  </si>
  <si>
    <t>E. 2: Ideal Refrigeração</t>
  </si>
  <si>
    <t xml:space="preserve">E. 1:  Ideal Refrigeração </t>
  </si>
  <si>
    <t>E. 3: Ideal Refrigeração</t>
  </si>
  <si>
    <t>E. 4: Ideal Refrigeração</t>
  </si>
  <si>
    <t>E. 5: Ideal Refrigeração</t>
  </si>
  <si>
    <t>E. 6: Ideal Refrigeração</t>
  </si>
  <si>
    <t>E. 7: Ideal Refrigeração</t>
  </si>
  <si>
    <t>E. 8: Ideal Refrigeração</t>
  </si>
  <si>
    <t>E. 9: Ideal Refrigeração</t>
  </si>
  <si>
    <t>E. 10: Ideal Refrigeração</t>
  </si>
  <si>
    <t>E. 11: Ideal Refrigeração</t>
  </si>
  <si>
    <t>E. 12: Ideal Refrigeração</t>
  </si>
  <si>
    <t>E. 13: Ideal Refrigeração</t>
  </si>
  <si>
    <t>E. 14: Ideal Refrigeração</t>
  </si>
  <si>
    <t>E. 15: Ideal Refrigeração</t>
  </si>
  <si>
    <t>E. 16: Ideal Refrigeração</t>
  </si>
  <si>
    <t>E. 18: Ideal Refrigeração</t>
  </si>
  <si>
    <t>E. 19: Ideal Refrigeração</t>
  </si>
  <si>
    <t>E. 20: Ideal Refrigeração</t>
  </si>
  <si>
    <t>E. 21: Ideal Refrigeração</t>
  </si>
  <si>
    <t>E. 22: Ideal Refrigeração</t>
  </si>
  <si>
    <t>E. 23: Ideal Refrigeração</t>
  </si>
  <si>
    <t>F. 1: Orgomaq - Shopping da Refrigeração</t>
  </si>
  <si>
    <t>F. 2: Orgomaq - Shopping da Refrigeração</t>
  </si>
  <si>
    <t>F. 3: Orgomaq - Shopping da Refrigeração</t>
  </si>
  <si>
    <t>F. 4: Orgomaq - Shopping da Refrigeração</t>
  </si>
  <si>
    <t>F. 5: Orgomaq - Shopping da Refrigeração</t>
  </si>
  <si>
    <t>F. 6: Orgomaq - Shopping da Refrigeração</t>
  </si>
  <si>
    <t>F. 7: Orgomaq - Shopping da Refrigeração</t>
  </si>
  <si>
    <t>F. 8: Orgomaq - Shopping da Refrigeração</t>
  </si>
  <si>
    <t>F. 9: Orgomaq - Shopping da Refrigeração</t>
  </si>
  <si>
    <t>F. 10: Orgomaq - Shopping da Refrigeração</t>
  </si>
  <si>
    <t>F. 11: Orgomaq - Shopping da Refrigeração</t>
  </si>
  <si>
    <t>F. 12: Orgomaq - Shopping da Refrigeração</t>
  </si>
  <si>
    <t>F. 13: Orgomaq - Shopping da Refrigeração</t>
  </si>
  <si>
    <t>F. 14: Orgomaq - Shopping da Refrigeração</t>
  </si>
  <si>
    <t>F. 15: Orgomaq - Shopping da Refrigeração</t>
  </si>
  <si>
    <t>F. 18: Orgomaq - Shopping da Refrigeração</t>
  </si>
  <si>
    <t>F. 19: Orgomaq - Shopping da Refrigeração</t>
  </si>
  <si>
    <t>F. 20: Orgomaq - Shopping da Refrigeração</t>
  </si>
  <si>
    <t>F. 21: Orgomaq - Shopping da Refrigeração</t>
  </si>
  <si>
    <t>F. 22: Orgomaq - Shopping da Refrigeração</t>
  </si>
  <si>
    <t>F. 23: Orgomaq - Shopping da Refrigeração</t>
  </si>
  <si>
    <t>G. 1: Painel de Preço</t>
  </si>
  <si>
    <t>G. 2: Painel de Preço</t>
  </si>
  <si>
    <t>G. 3: Painel de Preço</t>
  </si>
  <si>
    <t>G. 4: Painel de Preço</t>
  </si>
  <si>
    <t>G. 5: Painel de Preço</t>
  </si>
  <si>
    <t>G. 6: Painel de Preço</t>
  </si>
  <si>
    <t>G. 8: Painel de Preço</t>
  </si>
  <si>
    <t>G. 9: Painel de Preço</t>
  </si>
  <si>
    <t>G. 10: Painel de Preço</t>
  </si>
  <si>
    <t>G. 11: Painel de Preço</t>
  </si>
  <si>
    <t>G. 12: Painel de Preço</t>
  </si>
  <si>
    <t>G. 13: Painel de Preço</t>
  </si>
  <si>
    <t>G. 14: Painel de Preço</t>
  </si>
  <si>
    <t>G. 15: Painel de Preço</t>
  </si>
  <si>
    <t>G. 16: Painel de Preço</t>
  </si>
  <si>
    <t>G. 18: Painel de Preço</t>
  </si>
  <si>
    <t>G. 19: Painel de Preço</t>
  </si>
  <si>
    <t>G. 20: Painel de Preço</t>
  </si>
  <si>
    <t>G. 22: Painel de Preço</t>
  </si>
  <si>
    <t>G. 23: Painel de Preço</t>
  </si>
  <si>
    <t>C. 24: Painel de Preço</t>
  </si>
  <si>
    <r>
      <rPr>
        <b/>
        <sz val="11"/>
        <color theme="1"/>
        <rFont val="Calibri"/>
        <family val="2"/>
        <scheme val="minor"/>
      </rPr>
      <t>B.5</t>
    </r>
    <r>
      <rPr>
        <sz val="11"/>
        <color theme="1"/>
        <rFont val="Calibri"/>
        <family val="2"/>
        <scheme val="minor"/>
      </rPr>
      <t>: Maravilhas do Lar: https://www.maravilhasdolar.com/concha-inox-22cm-america-151790-p26657?tsid=16&amp;gclid=Cj0KCQjwtO-kBhDIARIsAL6LorcpPlfZuK5YYTJIdH4L8Zm2Kxz3n5pih_qdsYrtXf_9YcgfCvbdsOoaAjhcEALw_wcB</t>
    </r>
  </si>
  <si>
    <r>
      <rPr>
        <b/>
        <sz val="11"/>
        <color theme="1"/>
        <rFont val="Calibri"/>
        <family val="2"/>
        <scheme val="minor"/>
      </rPr>
      <t>A.6:</t>
    </r>
    <r>
      <rPr>
        <sz val="11"/>
        <color theme="1"/>
        <rFont val="Calibri"/>
        <family val="2"/>
        <scheme val="minor"/>
      </rPr>
      <t xml:space="preserve"> Mercado Livre: https://produto.mercadolivre.com.br/MLB-1771967051-garfo-trinch-america-24-cm-cozinha-churrasco-e-assados-_JM?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346278234&amp;matt_product_id=MLB1771967051&amp;matt_product_partition_id=1799822200469&amp;matt_target_id=aud-2009166904988:pla-1799822200469&amp;gclid=Cj0KCQjwtO-kBhDIARIsAL6Lore2HzF0pSmOnlDEnyrjHML4dXaeI-2DUHLRgMTgnVL_YkRzMZEHyZ0aApbDEALw_wcB</t>
    </r>
  </si>
  <si>
    <r>
      <rPr>
        <b/>
        <sz val="11"/>
        <color theme="1"/>
        <rFont val="Calibri"/>
        <family val="2"/>
        <scheme val="minor"/>
      </rPr>
      <t>B.6:</t>
    </r>
    <r>
      <rPr>
        <sz val="11"/>
        <color theme="1"/>
        <rFont val="Calibri"/>
        <family val="2"/>
        <scheme val="minor"/>
      </rPr>
      <t xml:space="preserve"> Magazine Luiza: https://www.magazineluiza.com.br/garfo-trinchante-para-churrasco-24cm-aco-inox-cozinha-luxo-original/p/ga2bjabfh5/ud/gatr/?&amp;seller_id=centralfogoes&amp;utm_source=google&amp;utm_medium=pla&amp;utm_campaign=&amp;partner_id=68055&amp;gclid=Cj0KCQjwtO-kBhDIARIsAL6LoreB6YT-T_QPB3smfpBW1ZxGC_lj-WFrSkdmEkRY5SsC_GHhuzNRxWwaAiqYEALw_wcB&amp;gclsrc=aw.ds</t>
    </r>
  </si>
  <si>
    <r>
      <rPr>
        <b/>
        <sz val="11"/>
        <color theme="1"/>
        <rFont val="Calibri"/>
        <family val="2"/>
        <scheme val="minor"/>
      </rPr>
      <t>A.7:</t>
    </r>
    <r>
      <rPr>
        <sz val="11"/>
        <color theme="1"/>
        <rFont val="Calibri"/>
        <family val="2"/>
        <scheme val="minor"/>
      </rPr>
      <t xml:space="preserve"> Shopee: https://shopee.com.br/product/369162839/21872972564?gclid=Cj0KCQjwtO-kBhDIARIsAL6LoreI7RsNE-x0sEn6Wd1Xvtj9ZWvh-dBe7pZosiwhRLqgrtc8PwfuK4waAolDEALw_wcB</t>
    </r>
  </si>
  <si>
    <r>
      <rPr>
        <b/>
        <sz val="11"/>
        <color theme="1"/>
        <rFont val="Calibri"/>
        <family val="2"/>
        <scheme val="minor"/>
      </rPr>
      <t>B.7:</t>
    </r>
    <r>
      <rPr>
        <sz val="11"/>
        <color theme="1"/>
        <rFont val="Calibri"/>
        <family val="2"/>
        <scheme val="minor"/>
      </rPr>
      <t xml:space="preserve"> Amazon: https://www.amazon.com.br/Molheira-Cristal-Lyor-Transparente-Voltagev/dp/B07V1ZFVLW/ref=asc_df_B07V1ZFVLW/?tag=googleshopp00-20&amp;linkCode=df0&amp;hvadid=379791911171&amp;hvpos=&amp;hvnetw=g&amp;hvrand=12405266087055214054&amp;hvpone=&amp;hvptwo=&amp;hvqmt=&amp;hvdev=c&amp;hvdvcmdl=&amp;hvlocint=&amp;hvlocphy=1001541&amp;hvtargid=pla-899442018711&amp;psc=1</t>
    </r>
  </si>
  <si>
    <r>
      <rPr>
        <b/>
        <sz val="11"/>
        <color theme="1"/>
        <rFont val="Calibri"/>
        <family val="2"/>
        <scheme val="minor"/>
      </rPr>
      <t>C. 63:</t>
    </r>
    <r>
      <rPr>
        <sz val="11"/>
        <color theme="1"/>
        <rFont val="Calibri"/>
        <family val="2"/>
        <scheme val="minor"/>
      </rPr>
      <t xml:space="preserve"> Site: CiriloCabos.Com.Br https://www.cirilocabos.com.br/cabos/cabo%20flex%C3%ADvel,?_c=cabos&amp;map=c,ft</t>
    </r>
  </si>
  <si>
    <r>
      <rPr>
        <b/>
        <sz val="11"/>
        <color theme="1"/>
        <rFont val="Calibri"/>
        <family val="2"/>
        <scheme val="minor"/>
      </rPr>
      <t>B. 63:</t>
    </r>
    <r>
      <rPr>
        <sz val="11"/>
        <color theme="1"/>
        <rFont val="Calibri"/>
        <family val="2"/>
        <scheme val="minor"/>
      </rPr>
      <t xml:space="preserve"> Site: Mensageiro Mus. https://www.mensageiromusical.com.br/busca/?buscar-por=Cabo&amp;ordenar-por=preco-asc&amp;produtos-por-pagina=48&amp;mostrar-marca%5B%5D=nomarcar</t>
    </r>
  </si>
  <si>
    <r>
      <rPr>
        <b/>
        <sz val="11"/>
        <color theme="1"/>
        <rFont val="Calibri"/>
        <family val="2"/>
        <scheme val="minor"/>
      </rPr>
      <t>A. 63:</t>
    </r>
    <r>
      <rPr>
        <sz val="11"/>
        <color theme="1"/>
        <rFont val="Calibri"/>
        <family val="2"/>
        <scheme val="minor"/>
      </rPr>
      <t xml:space="preserve"> Site: Ninja do Som https://www.ninjasom.com.br/cabo-comando-flexivel-2x4-00---fox-cabos/p</t>
    </r>
  </si>
  <si>
    <r>
      <rPr>
        <b/>
        <sz val="11"/>
        <color theme="1"/>
        <rFont val="Calibri"/>
        <family val="2"/>
        <scheme val="minor"/>
      </rPr>
      <t xml:space="preserve">C. 62: </t>
    </r>
    <r>
      <rPr>
        <sz val="11"/>
        <color theme="1"/>
        <rFont val="Calibri"/>
        <family val="2"/>
        <scheme val="minor"/>
      </rPr>
      <t>Site: Americanas https://www.americanas.com.br/produto/7046519764?pfm_carac=microfone-sem-fio-duplo-profissional-uhf-range-de-frequencia-660-000-mhz-689-700mhz-modulacao-fm-uhf&amp;pfm_index=21&amp;pfm_page=search&amp;pfm_pos=grid&amp;pfm_type=search_page&amp;offerId=63b838d0401db3b86b0f1d85</t>
    </r>
  </si>
  <si>
    <r>
      <rPr>
        <b/>
        <sz val="11"/>
        <color theme="1"/>
        <rFont val="Calibri"/>
        <family val="2"/>
        <scheme val="minor"/>
      </rPr>
      <t xml:space="preserve">B. 62: </t>
    </r>
    <r>
      <rPr>
        <sz val="11"/>
        <color theme="1"/>
        <rFont val="Calibri"/>
        <family val="2"/>
        <scheme val="minor"/>
      </rPr>
      <t>Site: Magazine Luiza https://www.magazineluiza.com.br/microfone-sem-fio-duplo-profissional-dylan-d-9000-uhf-200-canais/p/fakc72a1b0/im/midi/</t>
    </r>
  </si>
  <si>
    <r>
      <rPr>
        <b/>
        <sz val="11"/>
        <color theme="1"/>
        <rFont val="Calibri"/>
        <family val="2"/>
        <scheme val="minor"/>
      </rPr>
      <t>C. 61:</t>
    </r>
    <r>
      <rPr>
        <sz val="11"/>
        <color theme="1"/>
        <rFont val="Calibri"/>
        <family val="2"/>
        <scheme val="minor"/>
      </rPr>
      <t xml:space="preserve"> Site: Ninja do Som https://www.ninjasom.com.br/microfone-de-mesa-com-fio-msf-445-b---tsi/p</t>
    </r>
  </si>
  <si>
    <r>
      <rPr>
        <b/>
        <sz val="11"/>
        <color theme="1"/>
        <rFont val="Calibri"/>
        <family val="2"/>
        <scheme val="minor"/>
      </rPr>
      <t>B. 61:</t>
    </r>
    <r>
      <rPr>
        <sz val="11"/>
        <color theme="1"/>
        <rFont val="Calibri"/>
        <family val="2"/>
        <scheme val="minor"/>
      </rPr>
      <t xml:space="preserve"> Site: Magazine Luiza https://www.magazineluiza.com.br/microfone-profissional-de-mesa-gooseneck-mmf202-tsi/p/fd9e5b1f19/im/imic/</t>
    </r>
  </si>
  <si>
    <r>
      <rPr>
        <b/>
        <sz val="11"/>
        <color theme="1"/>
        <rFont val="Calibri"/>
        <family val="2"/>
        <scheme val="minor"/>
      </rPr>
      <t>A. 61:</t>
    </r>
    <r>
      <rPr>
        <sz val="11"/>
        <color theme="1"/>
        <rFont val="Calibri"/>
        <family val="2"/>
        <scheme val="minor"/>
      </rPr>
      <t xml:space="preserve"> Site: Ateliê do Som https://www.ateliedosom.com.br/microfone-gooseneck-de-mesa-tsi-tsimmf302</t>
    </r>
  </si>
  <si>
    <r>
      <rPr>
        <b/>
        <sz val="11"/>
        <color theme="1"/>
        <rFont val="Calibri"/>
        <family val="2"/>
        <scheme val="minor"/>
      </rPr>
      <t>C. 60:</t>
    </r>
    <r>
      <rPr>
        <sz val="11"/>
        <color theme="1"/>
        <rFont val="Calibri"/>
        <family val="2"/>
        <scheme val="minor"/>
      </rPr>
      <t xml:space="preserve"> Site: Americanas https://www.americanas.com.br/produto/7309542705?pfm_carac=caixa-de-som-ativa-15-polegadas-1000w&amp;pfm_index=18&amp;pfm_page=search&amp;pfm_pos=grid&amp;pfm_type=search_page&amp;offerId=64398402579fbc8d919ff3dc</t>
    </r>
  </si>
  <si>
    <r>
      <rPr>
        <b/>
        <sz val="11"/>
        <color theme="1"/>
        <rFont val="Calibri"/>
        <family val="2"/>
        <scheme val="minor"/>
      </rPr>
      <t>B. 60:</t>
    </r>
    <r>
      <rPr>
        <sz val="11"/>
        <color theme="1"/>
        <rFont val="Calibri"/>
        <family val="2"/>
        <scheme val="minor"/>
      </rPr>
      <t xml:space="preserve"> Site: Magazine Luiza https://www.magazineluiza.com.br/caixa-ativa-15-2-vias-bi-amplificada-1000w-dbr15-yamaha/p/ce5j0afcae/ea/cxsm/</t>
    </r>
  </si>
  <si>
    <r>
      <rPr>
        <b/>
        <sz val="11"/>
        <color theme="1"/>
        <rFont val="Calibri"/>
        <family val="2"/>
        <scheme val="minor"/>
      </rPr>
      <t>A. 60:</t>
    </r>
    <r>
      <rPr>
        <sz val="11"/>
        <color theme="1"/>
        <rFont val="Calibri"/>
        <family val="2"/>
        <scheme val="minor"/>
      </rPr>
      <t xml:space="preserve"> Site: Opsom https://www.opsom.com.br/audio-profissional/caixas-acusticas/subwoofer/caixa-subwoofer-ativo-15-dbr-dxt15s-1000w-128db</t>
    </r>
  </si>
  <si>
    <r>
      <rPr>
        <b/>
        <sz val="11"/>
        <color theme="1"/>
        <rFont val="Calibri"/>
        <family val="2"/>
        <scheme val="minor"/>
      </rPr>
      <t>C. 59:</t>
    </r>
    <r>
      <rPr>
        <sz val="11"/>
        <color theme="1"/>
        <rFont val="Calibri"/>
        <family val="2"/>
        <scheme val="minor"/>
      </rPr>
      <t xml:space="preserve"> Site: Americanas https://www.americanas.com.br/produto/6389207025?pfm_carac=mesa-de-som-analogica&amp;pfm_index=22&amp;pfm_page=search&amp;pfm_pos=grid&amp;pfm_type=search_page&amp;offerId=646e44ab579fbc8d91a589aa&amp;voltagem=Bivolt&amp;condition=NEW</t>
    </r>
  </si>
  <si>
    <r>
      <rPr>
        <b/>
        <sz val="11"/>
        <color theme="1"/>
        <rFont val="Calibri"/>
        <family val="2"/>
        <scheme val="minor"/>
      </rPr>
      <t xml:space="preserve">B. 59: </t>
    </r>
    <r>
      <rPr>
        <sz val="11"/>
        <color theme="1"/>
        <rFont val="Calibri"/>
        <family val="2"/>
        <scheme val="minor"/>
      </rPr>
      <t>Site: Magazine Luiza https://www.magazineluiza.com.br/mesa-de-som-analogica-24-canais-yamahaa-mgp24x-com-efeitos-dsp/p/jf3kec2285/ea/meso/</t>
    </r>
  </si>
  <si>
    <r>
      <rPr>
        <b/>
        <sz val="11"/>
        <color theme="1"/>
        <rFont val="Calibri"/>
        <family val="2"/>
        <scheme val="minor"/>
      </rPr>
      <t xml:space="preserve">B. 52: </t>
    </r>
    <r>
      <rPr>
        <sz val="11"/>
        <color theme="1"/>
        <rFont val="Calibri"/>
        <family val="2"/>
        <scheme val="minor"/>
      </rPr>
      <t>Site: Gimba https://www.gimba.com.br/quadro-branco-nao-magnetico/quadro-branco-nao-magnetico-formica-120x200cm-1-un-board-net/?PID=1700</t>
    </r>
  </si>
  <si>
    <r>
      <rPr>
        <b/>
        <sz val="11"/>
        <color theme="1"/>
        <rFont val="Calibri"/>
        <family val="2"/>
        <scheme val="minor"/>
      </rPr>
      <t>A. 52:</t>
    </r>
    <r>
      <rPr>
        <sz val="11"/>
        <color theme="1"/>
        <rFont val="Calibri"/>
        <family val="2"/>
        <scheme val="minor"/>
      </rPr>
      <t xml:space="preserve"> Site Liminaarte https://www.luminaarte.com.br/lousa-de-vidro-magnetica-120-x-090-p69</t>
    </r>
  </si>
  <si>
    <r>
      <rPr>
        <b/>
        <sz val="11"/>
        <color theme="1"/>
        <rFont val="Calibri"/>
        <family val="2"/>
        <scheme val="minor"/>
      </rPr>
      <t>E.44:</t>
    </r>
    <r>
      <rPr>
        <sz val="11"/>
        <color theme="1"/>
        <rFont val="Calibri"/>
        <family val="2"/>
        <scheme val="minor"/>
      </rPr>
      <t xml:space="preserve"> https://www.magazineluiza.com.br/suporte-de-teto-giratorio-para-tv-26-a-75-polegadas-elg-a05v6/p/hge62376b4/et/easc/</t>
    </r>
  </si>
  <si>
    <r>
      <rPr>
        <b/>
        <sz val="11"/>
        <color theme="1"/>
        <rFont val="Calibri"/>
        <family val="2"/>
        <scheme val="minor"/>
      </rPr>
      <t>D.44:</t>
    </r>
    <r>
      <rPr>
        <sz val="11"/>
        <color theme="1"/>
        <rFont val="Calibri"/>
        <family val="2"/>
        <scheme val="minor"/>
      </rPr>
      <t xml:space="preserve"> https://www.centralsuportes.com.br/suporte-tv-teto-32-a-75-giratorio-a05v6-preto-elg</t>
    </r>
  </si>
  <si>
    <r>
      <rPr>
        <b/>
        <sz val="11"/>
        <color theme="1"/>
        <rFont val="Calibri"/>
        <family val="2"/>
        <scheme val="minor"/>
      </rPr>
      <t>C .44</t>
    </r>
    <r>
      <rPr>
        <sz val="11"/>
        <color theme="1"/>
        <rFont val="Calibri"/>
        <family val="2"/>
        <scheme val="minor"/>
      </rPr>
      <t>: Sitehttps://www.webcontinental.com.br/suporte-para-tv-de-teto-10-80-sbrp1650-brasforma-004221000219/p?skuId=1907149</t>
    </r>
  </si>
  <si>
    <r>
      <rPr>
        <b/>
        <sz val="11"/>
        <color theme="1"/>
        <rFont val="Calibri"/>
        <family val="2"/>
        <scheme val="minor"/>
      </rPr>
      <t>B. 44:</t>
    </r>
    <r>
      <rPr>
        <sz val="11"/>
        <color theme="1"/>
        <rFont val="Calibri"/>
        <family val="2"/>
        <scheme val="minor"/>
      </rPr>
      <t xml:space="preserve"> Site: https://www.brach.com.br/MLB-3817304616-suporte-giratorio-de-teto-para-tvs-de-26-a-75-a05v6bra-_JM#position=1&amp;search_layout=stack&amp;type=item&amp;tracking_id=ef3ef8be-7c3a-4ffb-a84a-66439bcdb44c</t>
    </r>
  </si>
  <si>
    <r>
      <rPr>
        <b/>
        <sz val="11"/>
        <color theme="1"/>
        <rFont val="Calibri"/>
        <family val="2"/>
        <scheme val="minor"/>
      </rPr>
      <t>B. 58:</t>
    </r>
    <r>
      <rPr>
        <sz val="11"/>
        <color theme="1"/>
        <rFont val="Calibri"/>
        <family val="2"/>
        <scheme val="minor"/>
      </rPr>
      <t xml:space="preserve"> CABIDES ONLINE: https://cabidesonline.com.br/products/cabide-para-escritorio-de-chao-porta-terno-top-office-%252d-1-unidade.html</t>
    </r>
  </si>
  <si>
    <r>
      <rPr>
        <b/>
        <sz val="11"/>
        <color theme="1"/>
        <rFont val="Calibri"/>
        <family val="2"/>
        <scheme val="minor"/>
      </rPr>
      <t>A. 58</t>
    </r>
    <r>
      <rPr>
        <sz val="11"/>
        <color theme="1"/>
        <rFont val="Calibri"/>
        <family val="2"/>
        <scheme val="minor"/>
      </rPr>
      <t>: Madeira Madeira: https://www.madeiramadeira.com.br/cabideiro-mancebo-em-madeira-211731442.html?</t>
    </r>
  </si>
  <si>
    <r>
      <rPr>
        <b/>
        <sz val="11"/>
        <color theme="1"/>
        <rFont val="Calibri"/>
        <family val="2"/>
        <scheme val="minor"/>
      </rPr>
      <t>C. 57:</t>
    </r>
    <r>
      <rPr>
        <sz val="11"/>
        <color theme="1"/>
        <rFont val="Calibri"/>
        <family val="2"/>
        <scheme val="minor"/>
      </rPr>
      <t xml:space="preserve"> Magazine Luiza:https://www.magazineluiza.com.br/frigobar-electrolux-branco-122-litros-re120-220v/p/7229653/ed/rcom/?seller_id=dufrio&amp;utm_source=google&amp;utm_medium=pla&amp;utm_campaign=&amp;partner_id=71263&amp;gclid=CjwKCAjww7KmBhAyEiwA5-PUSlkA_MYMfgrsgj5KPs1prAD301E3OjO4SBbThkN8c1YzA8sAWgtEiBoC_KoQAvD_BwE&amp;gclsrc=aw.ds</t>
    </r>
  </si>
  <si>
    <r>
      <rPr>
        <b/>
        <sz val="11"/>
        <color theme="1"/>
        <rFont val="Calibri"/>
        <family val="2"/>
        <scheme val="minor"/>
      </rPr>
      <t xml:space="preserve">B. 57: </t>
    </r>
    <r>
      <rPr>
        <sz val="11"/>
        <color theme="1"/>
        <rFont val="Calibri"/>
        <family val="2"/>
        <scheme val="minor"/>
      </rPr>
      <t>Compra Certa: https://www.compracerta.com.br/frigobar-consul-120-litros-outlet-crc12cb/p?idsku=2002587&amp;utmi_cp=sem_cat&amp;gclid=CjwKCAjww7KmBhAyEiwA5-PUSnNofLKvaMe5UV8_5U56MGRtKp1-HV496GpGpM2HJ_YrVsLAy2_UIhoC5RUQAvD_BwE</t>
    </r>
  </si>
  <si>
    <r>
      <rPr>
        <b/>
        <sz val="11"/>
        <color theme="1"/>
        <rFont val="Calibri"/>
        <family val="2"/>
        <scheme val="minor"/>
      </rPr>
      <t xml:space="preserve">A. 57: </t>
    </r>
    <r>
      <rPr>
        <sz val="11"/>
        <color theme="1"/>
        <rFont val="Calibri"/>
        <family val="2"/>
        <scheme val="minor"/>
      </rPr>
      <t>Eletrolux:https://loja.electrolux.com.br/frigobar-uma-porta-122l-branco-re120-electrolux/p?gclid=CjwKCAjww7KmBhAyEiwA5-PUSnRm4O-ZhoXQMvTINedtQ3gnN0-3kWMEPEVSKMCqft7dnMk0a-eZtRoCe2IQAvD_BwE&amp;idsku=270&amp;skuId=270&amp;utm_campaign=googlepla&amp;utm_medium=shopping&amp;utm_source=google</t>
    </r>
  </si>
  <si>
    <r>
      <rPr>
        <b/>
        <sz val="11"/>
        <color theme="1"/>
        <rFont val="Calibri"/>
        <family val="2"/>
        <scheme val="minor"/>
      </rPr>
      <t xml:space="preserve">C. 54: </t>
    </r>
    <r>
      <rPr>
        <sz val="11"/>
        <color theme="1"/>
        <rFont val="Calibri"/>
        <family val="2"/>
        <scheme val="minor"/>
      </rPr>
      <t>Casas Bahia: https://www.casasbahia.com.br/geladeira-brastemp-frost-free-duplex-brm44hb-com-compartimento-extrafrio-fresh-zone-branca-375l-12731686/p/12731686?utm_medium=Cpc&amp;utm_source=GP_PLA&amp;IdSku=12731686&amp;idLojista=10037&amp;tipoLojista=1P&amp;&amp;utm_campaign=gg_pmax_core_eldo&amp;gclid=CjwKCAjww7KmBhAyEiwA5-PUSmKvb2X-BatpgRXv6b2EfMLFKU2_-hrCMZaalcLW_LUF97WYOtefLBoCt5EQAvD_BwE&amp;gclsrc=aw.ds</t>
    </r>
  </si>
  <si>
    <r>
      <rPr>
        <b/>
        <sz val="11"/>
        <color theme="1"/>
        <rFont val="Calibri"/>
        <family val="2"/>
        <scheme val="minor"/>
      </rPr>
      <t>B. 54:</t>
    </r>
    <r>
      <rPr>
        <sz val="11"/>
        <color theme="1"/>
        <rFont val="Calibri"/>
        <family val="2"/>
        <scheme val="minor"/>
      </rPr>
      <t xml:space="preserve"> Magazine Luiza: https://www.magazineluiza.com.br/geladeira-refrigerador-continental-frost-free-duplex-branca-370l-tc41/p/013090100/ed/refr/?force=3&amp;seller_id=magazineluiza</t>
    </r>
  </si>
  <si>
    <r>
      <rPr>
        <b/>
        <sz val="11"/>
        <color theme="1"/>
        <rFont val="Calibri"/>
        <family val="2"/>
        <scheme val="minor"/>
      </rPr>
      <t>A. 54:</t>
    </r>
    <r>
      <rPr>
        <sz val="11"/>
        <color theme="1"/>
        <rFont val="Calibri"/>
        <family val="2"/>
        <scheme val="minor"/>
      </rPr>
      <t xml:space="preserve"> Casas Bahia: https://www.casasbahia.com.br/geladeira-continental-tc41-frost-free-com-gavetao-de-frutas-370l-branca-55005107/p/55005108?utm_medium=Cpc&amp;utm_source=google_freelisting&amp;IdSku=55005108&amp;idLojista=10037&amp;tipoLojista=1P</t>
    </r>
  </si>
  <si>
    <r>
      <rPr>
        <b/>
        <sz val="11"/>
        <color theme="1"/>
        <rFont val="Calibri"/>
        <family val="2"/>
        <scheme val="minor"/>
      </rPr>
      <t xml:space="preserve">C. 50: </t>
    </r>
    <r>
      <rPr>
        <sz val="11"/>
        <color theme="1"/>
        <rFont val="Calibri"/>
        <family val="2"/>
        <scheme val="minor"/>
      </rPr>
      <t>Eletrum: https://www.eletrum.com.br/produto-reembalado-micro-ondas-philco-28-litros-pmo28-inox-preto-220v</t>
    </r>
  </si>
  <si>
    <r>
      <rPr>
        <b/>
        <sz val="11"/>
        <color theme="1"/>
        <rFont val="Calibri"/>
        <family val="2"/>
        <scheme val="minor"/>
      </rPr>
      <t>B. 50</t>
    </r>
    <r>
      <rPr>
        <sz val="11"/>
        <color theme="1"/>
        <rFont val="Calibri"/>
        <family val="2"/>
        <scheme val="minor"/>
      </rPr>
      <t>: Amazon:https://www.amazon.com.br/Microondas-Philco-Branco-PMO28BB-220V/dp/B09G58HXLV?source=ps-sl-shoppingads-lpcontext&amp;ref_=fplfs&amp;psc=1&amp;smid=AETYVFGF5IJ4G</t>
    </r>
  </si>
  <si>
    <r>
      <rPr>
        <b/>
        <sz val="11"/>
        <color theme="1"/>
        <rFont val="Calibri"/>
        <family val="2"/>
        <scheme val="minor"/>
      </rPr>
      <t>A. 50:</t>
    </r>
    <r>
      <rPr>
        <sz val="11"/>
        <color theme="1"/>
        <rFont val="Calibri"/>
        <family val="2"/>
        <scheme val="minor"/>
      </rPr>
      <t xml:space="preserve"> Magazine Luiza: https://www.magazineluiza.com.br/micro-ondas-philco-28-litros-branco-220v-pmo28bb/p/bfk86gb8cg/ed/mond/?=&amp;seller_id=continentalcenter&amp;utm_source=zoom&amp;utm_medium=cpc&amp;utm_content=-un_magalu-ce_b2c-cp&amp;partner_id=62175&amp;bigclid=eyJvZmZlcklkIjoxNjQ1ODA1NDksInNrdSI6ImJmazg2Z2I4Y2ciLCJncm91cElkIjoiYmZrODZnYjhjZyIsImxvZyI6IjAzLzA4LzIwMjMgMTQ6NDUifQ&amp;utm_term=fad2e2ce6d40493baecca3ab04a12744&amp;utm_campaign=fad2e2ce6d40493baecca3ab04a12744</t>
    </r>
  </si>
  <si>
    <r>
      <rPr>
        <b/>
        <sz val="11"/>
        <color theme="1"/>
        <rFont val="Calibri"/>
        <family val="2"/>
        <scheme val="minor"/>
      </rPr>
      <t>C. 49:</t>
    </r>
    <r>
      <rPr>
        <sz val="11"/>
        <color theme="1"/>
        <rFont val="Calibri"/>
        <family val="2"/>
        <scheme val="minor"/>
      </rPr>
      <t xml:space="preserve"> Carrefour: https://www.carrefour.com.br/umidificador-de-ar-suggar-fresh-4-litros-um45bibr-bivolt-branco-mp11514372/p?utm_medium=sem&amp;utm_source=google_pmax_3p&amp;utm_campaign=3p_performancemax_pgc_geral_pgc&amp;gclid=EAIaIQobChMI4-zLrurDgAMVDzSRCh2qDgwDEAQYESABEgKrl_D_BwE</t>
    </r>
  </si>
  <si>
    <r>
      <rPr>
        <b/>
        <sz val="11"/>
        <color theme="1"/>
        <rFont val="Calibri"/>
        <family val="2"/>
        <scheme val="minor"/>
      </rPr>
      <t>A. 49:</t>
    </r>
    <r>
      <rPr>
        <sz val="11"/>
        <color theme="1"/>
        <rFont val="Calibri"/>
        <family val="2"/>
        <scheme val="minor"/>
      </rPr>
      <t xml:space="preserve"> Multisom:https://www.multisom.com.br/umidificador-de-ar-ultrassonico-4-litros-mondial-ua-07-branco-azul-bivolt-ms-p1187900?srsltid=AfmBOopSGcmglJOiOVU9a9bdNta5xBGJ6U_0Pi8mz9uxL6zbbooo1GLdtmk</t>
    </r>
  </si>
  <si>
    <r>
      <rPr>
        <b/>
        <sz val="11"/>
        <color theme="1"/>
        <rFont val="Calibri"/>
        <family val="2"/>
        <scheme val="minor"/>
      </rPr>
      <t xml:space="preserve">C. 43: </t>
    </r>
    <r>
      <rPr>
        <sz val="11"/>
        <color theme="1"/>
        <rFont val="Calibri"/>
        <family val="2"/>
        <scheme val="minor"/>
      </rPr>
      <t>Central Suporte: https://www.centralsuportes.com.br/pedestal-para-tv-de-32-a-75-suporte-videoconferencia-com-rodizios-a06v6-pro-elg?utm_source=google&amp;utm_medium=Shopping&amp;utm_campaign=pedestal-para-tv-de-32-a-75-suporte-videoconferencia-com-rodizios-a06v6-pro-elg&amp;inStock&amp;gclid=EAIaIQobChMI0uf2y9zDgAMVBG6RCh0NgQRKEAQYAyABEgIUNfD_BwE</t>
    </r>
  </si>
  <si>
    <r>
      <rPr>
        <b/>
        <sz val="11"/>
        <color theme="1"/>
        <rFont val="Calibri"/>
        <family val="2"/>
        <scheme val="minor"/>
      </rPr>
      <t>B. 43:</t>
    </r>
    <r>
      <rPr>
        <sz val="11"/>
        <color theme="1"/>
        <rFont val="Calibri"/>
        <family val="2"/>
        <scheme val="minor"/>
      </rPr>
      <t xml:space="preserve"> Brach: https://www.brach.com.br/MLB-3383791295-suporte-pedestal-com-rodizios-p-tvs-de-32-a-75-a06v6s-_JM?variation=178260935094&amp;gclid=EAIaIQobChMI0uf2y9zDgAMVBG6RCh0NgQRKEAQYAiABEgIVU_D_BwE</t>
    </r>
  </si>
  <si>
    <r>
      <rPr>
        <b/>
        <sz val="11"/>
        <color theme="1"/>
        <rFont val="Calibri"/>
        <family val="2"/>
        <scheme val="minor"/>
      </rPr>
      <t>A. 43:</t>
    </r>
    <r>
      <rPr>
        <sz val="11"/>
        <color theme="1"/>
        <rFont val="Calibri"/>
        <family val="2"/>
        <scheme val="minor"/>
      </rPr>
      <t xml:space="preserve"> Central Suportes: https://www.centralsuportes.com.br/pedestal-para-tv-de-32-a-75-suporte-videoconferencia-com-rodizios-ava1500-60-1p-nb?utm_source=google&amp;utm_medium=Shopping&amp;utm_campaign=pedestal-para-tv-de-32-a-75-suporte-videoconferencia-com-rodizios-ava1500-60-1p-nb&amp;inStock&amp;gclid=EAIaIQobChMI0uf2y9zDgAMVBG6RCh0NgQRKEAQYBCABEgJHKfD_BwE</t>
    </r>
  </si>
  <si>
    <r>
      <rPr>
        <b/>
        <sz val="11"/>
        <color theme="1"/>
        <rFont val="Calibri"/>
        <family val="2"/>
        <scheme val="minor"/>
      </rPr>
      <t>C. 39:</t>
    </r>
    <r>
      <rPr>
        <sz val="11"/>
        <color theme="1"/>
        <rFont val="Calibri"/>
        <family val="2"/>
        <scheme val="minor"/>
      </rPr>
      <t xml:space="preserve"> https://www.amazon.com.br/Apoio-Ergon%C3%B4mico-Ajust%C3%A1vel-Robust-Emborrachado/dp/B096L3HBXV/ref=pd_vtp_h_pd_vtp_h_sccl_5/142-0878913-4175940?pd_rd_w=sx5dw&amp;content-id=amzn1.sym.0a6899b6-5ce2-42c3-9427-03a3a139b3f2&amp;pf_rd_p=0a6899b6-5ce2-42c3-9427-03a3a139b3f2&amp;pf_rd_r=CM28AMQW0A9QSWGWJB75&amp;pd_rd_wg=nGvn6&amp;pd_rd_r=07b7f4b4-ca41-417d-be85-c74ad0177e6c&amp;pd_rd_i=B096L3HBXV&amp;psc=1</t>
    </r>
  </si>
  <si>
    <r>
      <rPr>
        <b/>
        <sz val="11"/>
        <color theme="1"/>
        <rFont val="Calibri"/>
        <family val="2"/>
        <scheme val="minor"/>
      </rPr>
      <t>B. 39:</t>
    </r>
    <r>
      <rPr>
        <sz val="11"/>
        <color theme="1"/>
        <rFont val="Calibri"/>
        <family val="2"/>
        <scheme val="minor"/>
      </rPr>
      <t xml:space="preserve"> Amazon: https://www.amazon.com.br/Apoio-Ergon%C3%B4mico-para-os-p%C3%A9s/dp/B08MN2TR2R/ref=asc_df_B08MN2TR2R/?tag=googleshopp00-20&amp;linkCode=df0&amp;hvadid=379693054203&amp;hvpos=&amp;hvnetw=g&amp;hvrand=13049302735795091906&amp;hvpone=&amp;hvptwo=&amp;hvqmt=&amp;hvdev=c&amp;hvdvcmdl=&amp;hvlocint=&amp;hvlocphy=1001541&amp;hvtargid=pla-1208740672547&amp;psc=1</t>
    </r>
  </si>
  <si>
    <r>
      <rPr>
        <b/>
        <sz val="11"/>
        <color theme="1"/>
        <rFont val="Calibri"/>
        <family val="2"/>
        <scheme val="minor"/>
      </rPr>
      <t xml:space="preserve">A. 39: </t>
    </r>
    <r>
      <rPr>
        <sz val="11"/>
        <color theme="1"/>
        <rFont val="Calibri"/>
        <family val="2"/>
        <scheme val="minor"/>
      </rPr>
      <t>Amazon: https://www.amazon.com.br/Apoio-Antiderrapante-Emborrachado-208-001-373-Reliza/dp/B076BKKGQ8/ref=d_pd_sbs_sccl_4_7/142-0878913-4175940?pd_rd_w=XZg3Z&amp;content-id=amzn1.sym.f14d3066-f640-490b-be63-642232e30730&amp;pf_rd_p=f14d3066-f640-490b-be63-642232e30730&amp;pf_rd_r=N69Q7PQ6NRCWSRPTPBCK&amp;pd_rd_wg=GiKpl&amp;pd_rd_r=3da1f657-cdd7-4ead-b5e0-57025908f88c&amp;pd_rd_i=B076BKKGQ8&amp;psc=1</t>
    </r>
  </si>
  <si>
    <r>
      <rPr>
        <b/>
        <sz val="11"/>
        <color theme="1"/>
        <rFont val="Calibri"/>
        <family val="2"/>
        <scheme val="minor"/>
      </rPr>
      <t>B. 36:</t>
    </r>
    <r>
      <rPr>
        <sz val="11"/>
        <color theme="1"/>
        <rFont val="Calibri"/>
        <family val="2"/>
        <scheme val="minor"/>
      </rPr>
      <t xml:space="preserve"> Mercado Livre: https://produto.mercadolivre.com.br/MLB-1680453208-bandeira-do-brasil-oficial-dupla-face-128-x-090-_JM?searchVariation=178620782455#searchVariation=178620782455&amp;position=8&amp;search_layout=grid&amp;type=item&amp;tracking_id=791485f6-203c-4904-99b8-da68719561ed</t>
    </r>
  </si>
  <si>
    <r>
      <rPr>
        <b/>
        <sz val="11"/>
        <color theme="1"/>
        <rFont val="Calibri"/>
        <family val="2"/>
        <scheme val="minor"/>
      </rPr>
      <t>A.36:</t>
    </r>
    <r>
      <rPr>
        <sz val="11"/>
        <color theme="1"/>
        <rFont val="Calibri"/>
        <family val="2"/>
        <scheme val="minor"/>
      </rPr>
      <t xml:space="preserve"> Mercado Livre: https://produto.mercadolivre.com.br/MLB-1343824484-bandeira-do-brasil-2-panos-128-x-090-_JM#is_advertising=true&amp;position=1&amp;search_layout=grid&amp;type=pad&amp;tracking_id=c9499305-9fbd-49d6-b830-593e1a7d1212&amp;is_advertising=true&amp;ad_domain=VQCATCORE_LST&amp;ad_position=1&amp;ad_click_id=MTIzYTEzM2QtZTQxMC00MmE0LTk5NzktNTAwOGFkMDdmZmQ2</t>
    </r>
  </si>
  <si>
    <r>
      <rPr>
        <b/>
        <sz val="11"/>
        <color theme="1"/>
        <rFont val="Calibri"/>
        <family val="2"/>
        <scheme val="minor"/>
      </rPr>
      <t xml:space="preserve">B.35: </t>
    </r>
    <r>
      <rPr>
        <sz val="11"/>
        <color theme="1"/>
        <rFont val="Calibri"/>
        <family val="2"/>
        <scheme val="minor"/>
      </rPr>
      <t>Bandeiras Shop: https://www.bandeirashop.com.br/kit-base-mastro-mogno-para-bandeira-2-furos?utm_camp=gshop&amp;idgrade=7141</t>
    </r>
  </si>
  <si>
    <r>
      <rPr>
        <b/>
        <sz val="11"/>
        <color theme="1"/>
        <rFont val="Calibri"/>
        <family val="2"/>
        <scheme val="minor"/>
      </rPr>
      <t>A.35</t>
    </r>
    <r>
      <rPr>
        <sz val="11"/>
        <color theme="1"/>
        <rFont val="Calibri"/>
        <family val="2"/>
        <scheme val="minor"/>
      </rPr>
      <t>: Mercado Livre: https://produto.mercadolivre.com.br/MLB-1899268416-base-madeira-laminada-suporte-p-dois-mastros-de-bandeiras-_JM#reco_item_pos=18&amp;reco_backend=machinalis-seller-items-pdp&amp;reco_backend_type=low_level&amp;reco_client=vip-seller_items-above&amp;reco_id=55cc3bb0-b48e-4613-af88-115ab7b3a0e4</t>
    </r>
  </si>
  <si>
    <r>
      <rPr>
        <b/>
        <sz val="11"/>
        <color theme="1"/>
        <rFont val="Calibri"/>
        <family val="2"/>
        <scheme val="minor"/>
      </rPr>
      <t xml:space="preserve">B. 34: </t>
    </r>
    <r>
      <rPr>
        <sz val="11"/>
        <color theme="1"/>
        <rFont val="Calibri"/>
        <family val="2"/>
        <scheme val="minor"/>
      </rPr>
      <t>Bandeiras Shop: https://www.bandeirashop.com.br/kit-base-mastro-mogno-para-bandeira-2-furos?utm_camp=gshop&amp;idgrade=7141</t>
    </r>
  </si>
  <si>
    <r>
      <rPr>
        <b/>
        <sz val="11"/>
        <color theme="1"/>
        <rFont val="Calibri"/>
        <family val="2"/>
        <scheme val="minor"/>
      </rPr>
      <t>C. 31:</t>
    </r>
    <r>
      <rPr>
        <sz val="11"/>
        <color theme="1"/>
        <rFont val="Calibri"/>
        <family val="2"/>
        <scheme val="minor"/>
      </rPr>
      <t xml:space="preserve"> https://produto.mercadolivre.com.br/MLB-2735899640-toalha-de-mesa-retangular-branca-300m-x-180m-_JM?matt_tool=81106094&amp;matt_word=&amp;matt_source=google&amp;matt_campaign_id=14302215564&amp;matt_ad_group_id=154967597668&amp;matt_match_type=&amp;matt_network=g&amp;matt_device=c&amp;matt_creative=649487315920&amp;matt_keyword=&amp;matt_ad_position=&amp;matt_ad_type=pla&amp;matt_merchant_id=175119587&amp;matt_product_id=MLB2735899640&amp;matt_product_partition_id=1963175871779&amp;matt_target_id=pla-1963175871779&amp;gclid=Cj0KCQjwz8emBhDrARIsANNJjS45TMJX2tQPARA07D8TM2-Z5eVqEyvn05z6ux0ws2wFPY9ahGnwlQsaAo9aEALw_wcB</t>
    </r>
  </si>
  <si>
    <r>
      <rPr>
        <b/>
        <sz val="11"/>
        <color theme="1"/>
        <rFont val="Calibri"/>
        <family val="2"/>
        <scheme val="minor"/>
      </rPr>
      <t>B. 31:</t>
    </r>
    <r>
      <rPr>
        <sz val="11"/>
        <color theme="1"/>
        <rFont val="Calibri"/>
        <family val="2"/>
        <scheme val="minor"/>
      </rPr>
      <t xml:space="preserve"> Empório das Toalhas: https://www.emporiodastoalhas.com.br/mesa/toalhas-de-mesa/toalha-de-mesa-retangular-karsten-jacquard-sempre-limpa-lotus-12-lugares-1-60m-x-3-20m-3-opcoes-de-cores?variant_id=8105</t>
    </r>
  </si>
  <si>
    <r>
      <rPr>
        <b/>
        <sz val="11"/>
        <color theme="1"/>
        <rFont val="Calibri"/>
        <family val="2"/>
        <scheme val="minor"/>
      </rPr>
      <t>A. 31:</t>
    </r>
    <r>
      <rPr>
        <sz val="11"/>
        <color theme="1"/>
        <rFont val="Calibri"/>
        <family val="2"/>
        <scheme val="minor"/>
      </rPr>
      <t xml:space="preserve"> Empório das Toalhas: https://www.emporiodastoalhas.com.br/para-sua-casa/toalhas-de-mesa/toalha-de-mesa-retangular-karsten-celabration-verissimo-12-lugares-1-60-x-3-20m?variant_id=831</t>
    </r>
  </si>
  <si>
    <r>
      <rPr>
        <b/>
        <sz val="11"/>
        <color theme="1"/>
        <rFont val="Calibri"/>
        <family val="2"/>
        <scheme val="minor"/>
      </rPr>
      <t>C.30:</t>
    </r>
    <r>
      <rPr>
        <sz val="11"/>
        <color theme="1"/>
        <rFont val="Calibri"/>
        <family val="2"/>
        <scheme val="minor"/>
      </rPr>
      <t xml:space="preserve"> Hudson Store: https://www.hudsonstore.com.br/prato-sobremesa-20cm-branco-liso-az-1076103/p?idsku=5757&amp;gclid=Cj0KCQjwz8emBhDrARIsANNJjS4oRs-VCnCwtg6rMYvLl8icDu612or_VnVYFDaZC-GKp0a6Us99mawaAhgcEALw_wcB</t>
    </r>
  </si>
  <si>
    <r>
      <rPr>
        <b/>
        <sz val="11"/>
        <color theme="1"/>
        <rFont val="Calibri"/>
        <family val="2"/>
        <scheme val="minor"/>
      </rPr>
      <t xml:space="preserve">B.30: </t>
    </r>
    <r>
      <rPr>
        <sz val="11"/>
        <color theme="1"/>
        <rFont val="Calibri"/>
        <family val="2"/>
        <scheme val="minor"/>
      </rPr>
      <t>Multibar: https://www.multibar.com.br/6289_prato_sobremesa_convencional_de_porcelana_19_cm_schmidt/p?idsku=306476420&amp;https://www.multibar.com.br/?utm_source=v4google&amp;utm_medium=cpc&amp;utm_campaign=[v4][mo][pma][goo][go]allproducts&amp;utm_content=&amp;utm_term=&amp;gclid=Cj0KCQjwiIOmBhDjARIsAP6YhSVymw5lhQimFUnhCkOz-TUsLBeVULgXFNG2JJTiTWs-sTWden37XLMaAvHLEALw_wcB</t>
    </r>
  </si>
  <si>
    <r>
      <rPr>
        <b/>
        <sz val="11"/>
        <color theme="1"/>
        <rFont val="Calibri"/>
        <family val="2"/>
        <scheme val="minor"/>
      </rPr>
      <t>A.8:</t>
    </r>
    <r>
      <rPr>
        <sz val="11"/>
        <color theme="1"/>
        <rFont val="Calibri"/>
        <family val="2"/>
        <scheme val="minor"/>
      </rPr>
      <t xml:space="preserve"> Shopee: https://shopee.com.br/product/469268422/12897961582</t>
    </r>
  </si>
  <si>
    <r>
      <rPr>
        <b/>
        <sz val="11"/>
        <color theme="1"/>
        <rFont val="Calibri"/>
        <family val="2"/>
        <scheme val="minor"/>
      </rPr>
      <t>B.8</t>
    </r>
    <r>
      <rPr>
        <sz val="11"/>
        <color theme="1"/>
        <rFont val="Calibri"/>
        <family val="2"/>
        <scheme val="minor"/>
      </rPr>
      <t>: Villa Di Galle: https://www.villadigalle.com.br/cesta-de-fibra-natural-c-alca-de-metal-revestida-em-fibra-31x21x7cm-lyor?parceiro=3125&amp;utm_source=google-shopping&amp;utm_medium=cpc&amp;utm_campaign=ga-shopping-max-todos&amp;parceiro=3125&amp;gclid=Cj0KCQjwtO-kBhDIARIsAL6LordWWJ_BndTLefuVK_QfdPZUhrL2Hk1D9s7mYWqF18S-giqRVpQm7-gaAjRSEALw_wcB</t>
    </r>
  </si>
  <si>
    <r>
      <rPr>
        <b/>
        <sz val="11"/>
        <color theme="1"/>
        <rFont val="Calibri"/>
        <family val="2"/>
        <scheme val="minor"/>
      </rPr>
      <t xml:space="preserve">A.9: </t>
    </r>
    <r>
      <rPr>
        <sz val="11"/>
        <color theme="1"/>
        <rFont val="Calibri"/>
        <family val="2"/>
        <scheme val="minor"/>
      </rPr>
      <t>Camicado: https://www.camicado.com.br/p/cesta-retangular-em-fibra-natural-com-forro-em-tecido-e-alca-lyor-35x25x8cm/-/A-7010701193317-br.lc?sku=7510702148589&amp;utm_id=18288394715&amp;gclid=Cj0KCQjwtO-kBhDIARIsAL6Lord6JAynqeWhYGy_M357g8s4eINxXrSnUlksXb2oqVgAx-Ta6kx2hFUaAl6pEALw_wcB</t>
    </r>
  </si>
  <si>
    <r>
      <rPr>
        <b/>
        <sz val="11"/>
        <color theme="1"/>
        <rFont val="Calibri"/>
        <family val="2"/>
        <scheme val="minor"/>
      </rPr>
      <t>B.9:</t>
    </r>
    <r>
      <rPr>
        <sz val="11"/>
        <color theme="1"/>
        <rFont val="Calibri"/>
        <family val="2"/>
        <scheme val="minor"/>
      </rPr>
      <t xml:space="preserve"> Magazine Luiza: https://www.magazineluiza.com.br/cesta-de-fibra-natural-c-alca-de-met-rev-em-fibra-35x25x8cm-lyor/p/eb6425kg1h/ud/band/?seller_id=lemisstore</t>
    </r>
  </si>
  <si>
    <r>
      <rPr>
        <b/>
        <sz val="11"/>
        <color theme="1"/>
        <rFont val="Calibri"/>
        <family val="2"/>
        <scheme val="minor"/>
      </rPr>
      <t>A.10:</t>
    </r>
    <r>
      <rPr>
        <sz val="11"/>
        <color theme="1"/>
        <rFont val="Calibri"/>
        <family val="2"/>
        <scheme val="minor"/>
      </rPr>
      <t xml:space="preserve"> Mercado Livre: https://produto.mercadolivre.com.br/MLB-3658306278-jarra-de-vidro-para-agua-ou-suco-buffet-restaurante-1-litro-_JM?matt_tool=40168140&amp;matt_word=&amp;matt_source=google&amp;matt_campaign_id=14302215507&amp;matt_ad_group_id=134553697108&amp;matt_match_type=&amp;matt_network=g&amp;matt_device=c&amp;matt_creative=539425477636&amp;matt_keyword=&amp;matt_ad_position=&amp;matt_ad_type=pla&amp;matt_merchant_id=717418027&amp;matt_product_id=MLB3658306278&amp;matt_product_partition_id=1821842542212&amp;matt_target_id=aud-2009166904988:pla-1821842542212&amp;gclid=CjwKCAjw-7OlBhB8EiwAnoOEkz1cX_ARo4znPn-bDDBEpHE0rVJSgGoAyPuz0fy6yDDFIsU6WLrlXRoCJeoQAvD_BwE</t>
    </r>
  </si>
  <si>
    <r>
      <rPr>
        <b/>
        <sz val="11"/>
        <color theme="1"/>
        <rFont val="Calibri"/>
        <family val="2"/>
        <scheme val="minor"/>
      </rPr>
      <t>B.10</t>
    </r>
    <r>
      <rPr>
        <sz val="11"/>
        <color theme="1"/>
        <rFont val="Calibri"/>
        <family val="2"/>
        <scheme val="minor"/>
      </rPr>
      <t>: Amazon: https://www.amazon.com.br/Sempre-Jarra-Vidro-Tango-Transparente/dp/B08TP4XZV6/ref=asc_df_B08TP4XZV6/?tag=googleshopp00-20&amp;linkCode=df0&amp;hvadid=379685432142&amp;hvpos=&amp;hvnetw=g&amp;hvrand=13495174946014797616&amp;hvpone=&amp;hvptwo=&amp;hvqmt=&amp;hvdev=c&amp;hvdvcmdl=&amp;hvlocint=&amp;hvlocphy=1001541&amp;hvtargid=pla-1556868549275&amp;psc=1</t>
    </r>
  </si>
  <si>
    <r>
      <rPr>
        <b/>
        <sz val="11"/>
        <color theme="1"/>
        <rFont val="Calibri"/>
        <family val="2"/>
        <scheme val="minor"/>
      </rPr>
      <t>B.11</t>
    </r>
    <r>
      <rPr>
        <sz val="11"/>
        <color theme="1"/>
        <rFont val="Calibri"/>
        <family val="2"/>
        <scheme val="minor"/>
      </rPr>
      <t>: Shopee: https://shopee.com.br/Jogo-Com-6-Ta%C3%A7as-Modelo-Diamante-Diamond-Transparente-em-Vidro-340ml-Cristal-Ecol%C3%B3gico-F%C3%A1cil-de-Limpar-Pratico-%C3%93tima-Qualidade-Excelente-Ta%C3%A7a-para-Vinho-e-agua-i.817394681.21523840740</t>
    </r>
  </si>
  <si>
    <r>
      <rPr>
        <b/>
        <sz val="11"/>
        <color theme="1"/>
        <rFont val="Calibri"/>
        <family val="2"/>
        <scheme val="minor"/>
      </rPr>
      <t>A.12</t>
    </r>
    <r>
      <rPr>
        <sz val="11"/>
        <color theme="1"/>
        <rFont val="Calibri"/>
        <family val="2"/>
        <scheme val="minor"/>
      </rPr>
      <t>: Amazon: https://arcus-www.amazon.com.br/TACA-MIRAN-NEW-290ML-6PC/dp/B09H6Q286Y</t>
    </r>
  </si>
  <si>
    <r>
      <rPr>
        <b/>
        <sz val="11"/>
        <color theme="1"/>
        <rFont val="Calibri"/>
        <family val="2"/>
        <scheme val="minor"/>
      </rPr>
      <t>B.12</t>
    </r>
    <r>
      <rPr>
        <sz val="11"/>
        <color theme="1"/>
        <rFont val="Calibri"/>
        <family val="2"/>
        <scheme val="minor"/>
      </rPr>
      <t>: Magazine Luiza: https://www.magazineluiza.com.br/jogo-de-tacas-miranda-em-vidro-para-sobremesa-290ml-6-pecas-hauskraft/p/ae16df7043/ud/tcsb/</t>
    </r>
  </si>
  <si>
    <r>
      <rPr>
        <b/>
        <sz val="11"/>
        <color theme="1"/>
        <rFont val="Calibri"/>
        <family val="2"/>
        <scheme val="minor"/>
      </rPr>
      <t xml:space="preserve">A.13: </t>
    </r>
    <r>
      <rPr>
        <sz val="11"/>
        <color theme="1"/>
        <rFont val="Calibri"/>
        <family val="2"/>
        <scheme val="minor"/>
      </rPr>
      <t>Amazon: https://www.amazon.com.br/Prato-Porto-Brasil-Coup-Branco/dp/B077HXHPW7/ref=asc_df_B077HXHPW7/?tag=googleshopp00-20&amp;linkCode=df0&amp;hvadid=379715627214&amp;hvpos=&amp;hvnetw=g&amp;hvrand=15944893287122654999&amp;hvpone=&amp;hvptwo=&amp;hvqmt=&amp;hvdev=c&amp;hvdvcmdl=&amp;hvlocint=&amp;hvlocphy=1001541&amp;hvtargid=pla-951494167887&amp;psc=1</t>
    </r>
  </si>
  <si>
    <r>
      <rPr>
        <b/>
        <sz val="11"/>
        <color theme="1"/>
        <rFont val="Calibri"/>
        <family val="2"/>
        <scheme val="minor"/>
      </rPr>
      <t>A.14:</t>
    </r>
    <r>
      <rPr>
        <sz val="11"/>
        <color theme="1"/>
        <rFont val="Calibri"/>
        <family val="2"/>
        <scheme val="minor"/>
      </rPr>
      <t xml:space="preserve"> Mercado Livre: https://produto.mercadolivre.com.br/MLB-3472332146-prato-branco-raso-liso-tradicional-buffet-ceramica-scala-12u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559471329&amp;matt_product_id=MLB3472332146&amp;matt_product_partition_id=1960832236233&amp;matt_target_id=pla-1960832236233&amp;gclid=Cj0KCQjwzdOlBhCNARIsAPMwjbw4_PqO1oYCE-DGlOPGaVhFIo1ZDpugiLnlbtXJu3epFAqy1QjLo5waAuOmEALw_wcB</t>
    </r>
  </si>
  <si>
    <r>
      <rPr>
        <b/>
        <sz val="11"/>
        <color theme="1"/>
        <rFont val="Calibri"/>
        <family val="2"/>
        <scheme val="minor"/>
      </rPr>
      <t>B.13:</t>
    </r>
    <r>
      <rPr>
        <sz val="11"/>
        <color theme="1"/>
        <rFont val="Calibri"/>
        <family val="2"/>
        <scheme val="minor"/>
      </rPr>
      <t xml:space="preserve"> Camicado:https://www.camicado.com.br/p/prato-fundo-porto-brasil-roma-22-cm/-/A-300016914-br.lc?sku=000000000000016914&amp;utm_id=18215473148&amp;gclid=CjwKCAjwwb6lBhBJEiwAbuVUSg5-WCpAvdAIRb-fFPqE-RKXEnj3s-sKy7vhlHcSIUbJh8h8BgokhhoCrigQAvD_BwE</t>
    </r>
  </si>
  <si>
    <r>
      <rPr>
        <b/>
        <sz val="11"/>
        <color theme="1"/>
        <rFont val="Calibri"/>
        <family val="2"/>
        <scheme val="minor"/>
      </rPr>
      <t>B.14:</t>
    </r>
    <r>
      <rPr>
        <sz val="11"/>
        <color theme="1"/>
        <rFont val="Calibri"/>
        <family val="2"/>
        <scheme val="minor"/>
      </rPr>
      <t xml:space="preserve"> Casas Bahia: https://www.casasbahia.com.br/conjunto-de-pratos-rasos-oxford-biona-donna-em-ceramica-24cm-6-pecas-9029941/p/9029941?utm_medium=cpc&amp;utm_source=GP_PLA&amp;IdSku=9029941&amp;idLojista=10037&amp;tipoLojista=1P&amp;&amp;utm_campaign=gg_pmax_tudo&amp;gclid=Cj0KCQjwzdOlBhCNARIsAPMwjbzqgT-494mj2DwBtUJvSQ0kcho6oy3PTewkg1_JnPFlVrEYyH8UNE8aAuReEALw_wcB&amp;gclsrc=aw.ds</t>
    </r>
  </si>
  <si>
    <r>
      <rPr>
        <b/>
        <sz val="11"/>
        <color theme="1"/>
        <rFont val="Calibri"/>
        <family val="2"/>
        <scheme val="minor"/>
      </rPr>
      <t>A.15:</t>
    </r>
    <r>
      <rPr>
        <sz val="11"/>
        <color theme="1"/>
        <rFont val="Calibri"/>
        <family val="2"/>
        <scheme val="minor"/>
      </rPr>
      <t xml:space="preserve"> Mercado Livre: https://www.mercadolivre.com.br/espatula-para-bolo-em-aco-inox-linha-classic-26cm/p/MLB24302932?from=gshop&amp;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735128761&amp;matt_product_id=MLB24302932-product&amp;matt_product_partition_id=1799822200469&amp;matt_target_id=pla-1799822200469&amp;gclid=Cj0KCQjwzdOlBhCNARIsAPMwjbxenOsvgbjM6p4IV8pDrmHQ8bw1Vi_aSeVGs9Yk701xzjbcfbc6XiwaAm_xEALw_wcB</t>
    </r>
  </si>
  <si>
    <r>
      <rPr>
        <b/>
        <sz val="11"/>
        <color theme="1"/>
        <rFont val="Calibri"/>
        <family val="2"/>
        <scheme val="minor"/>
      </rPr>
      <t>A.16:</t>
    </r>
    <r>
      <rPr>
        <sz val="11"/>
        <color theme="1"/>
        <rFont val="Calibri"/>
        <family val="2"/>
        <scheme val="minor"/>
      </rPr>
      <t xml:space="preserve"> Ponto da Porcelana: https://www.pontodaporcelana.com.br/xicara-cafe-com-pires-70-ml-porcelana-schmidt-mod-cilindrica-068476-p12445</t>
    </r>
  </si>
  <si>
    <r>
      <rPr>
        <b/>
        <sz val="11"/>
        <color theme="1"/>
        <rFont val="Calibri"/>
        <family val="2"/>
        <scheme val="minor"/>
      </rPr>
      <t xml:space="preserve">B.16: </t>
    </r>
    <r>
      <rPr>
        <sz val="11"/>
        <color theme="1"/>
        <rFont val="Calibri"/>
        <family val="2"/>
        <scheme val="minor"/>
      </rPr>
      <t>Mercado Livre: https://produto.mercadolivre.com.br/MLB-2122624558-12-xicaras-de-cafe-com-pires-kopi-70ml-hotel-pousada-buffet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109548487&amp;matt_product_id=MLB2122624558&amp;matt_product_partition_id=2014536770847&amp;matt_target_id=aud-2009166904988:pla-2014536770847&amp;gclid=Cj0KCQjwzdOlBhCNARIsAPMwjbzT4wJs_dVj29mxCibSlRO-j5gZYywwtsgY5zcYci5hpoAS_DHejn4aAjHlEALw_wcB</t>
    </r>
  </si>
  <si>
    <r>
      <rPr>
        <b/>
        <sz val="11"/>
        <color theme="1"/>
        <rFont val="Calibri"/>
        <family val="2"/>
        <scheme val="minor"/>
      </rPr>
      <t>B.15:</t>
    </r>
    <r>
      <rPr>
        <sz val="11"/>
        <color theme="1"/>
        <rFont val="Calibri"/>
        <family val="2"/>
        <scheme val="minor"/>
      </rPr>
      <t xml:space="preserve"> Camicado: https://www.camicado.com.br/p/espatula-para-cortar-bolo-26cm-com-serra-em-aco-inox-bergner/-/A-701431902-br.lc?sku=754502333&amp;utm_id=18288405827&amp;gclid=Cj0KCQjwzdOlBhCNARIsAPMwjbyZf7IAqQ4v0rzsqOpi8O6WbDcKvnRqMVn0pNfJ2mBUuuEvSwZJga8aAgWVEALw_wcB</t>
    </r>
  </si>
  <si>
    <r>
      <rPr>
        <b/>
        <sz val="11"/>
        <color theme="1"/>
        <rFont val="Calibri"/>
        <family val="2"/>
        <scheme val="minor"/>
      </rPr>
      <t>C. 17:</t>
    </r>
    <r>
      <rPr>
        <sz val="11"/>
        <color theme="1"/>
        <rFont val="Calibri"/>
        <family val="2"/>
        <scheme val="minor"/>
      </rPr>
      <t xml:space="preserve"> Novo Mundo: https://www.novomundo.com.br/lugar-americano-royal-rattan-38x06cm-natural-60992/p?idsku=2477342&amp;utm_source=google_shopping&amp;utm_medium=organic&amp;srsltid=AfmBOopdxqVNnBfNChFQ3vdqG-yhjKXT5J7eHessoVXNKNgmoxprd_snAKM</t>
    </r>
  </si>
  <si>
    <r>
      <rPr>
        <b/>
        <sz val="11"/>
        <color theme="1"/>
        <rFont val="Calibri"/>
        <family val="2"/>
        <scheme val="minor"/>
      </rPr>
      <t>B.17:</t>
    </r>
    <r>
      <rPr>
        <sz val="11"/>
        <color theme="1"/>
        <rFont val="Calibri"/>
        <family val="2"/>
        <scheme val="minor"/>
      </rPr>
      <t xml:space="preserve"> Le Biscuit: https://www.lebiscuit.com.br/sousplat-le-dhaka-rattan-red-rustic-40cm-5114076/p?idsku=2147306064</t>
    </r>
  </si>
  <si>
    <r>
      <rPr>
        <b/>
        <sz val="11"/>
        <color theme="1"/>
        <rFont val="Calibri"/>
        <family val="2"/>
        <scheme val="minor"/>
      </rPr>
      <t>A.17</t>
    </r>
    <r>
      <rPr>
        <sz val="11"/>
        <color theme="1"/>
        <rFont val="Calibri"/>
        <family val="2"/>
        <scheme val="minor"/>
      </rPr>
      <t>: Le Biscuit: https://www.lebiscuit.com.br/sousplat-le-dhaka-rattan-red-cru-40cm-5114075/p?idsku=2147306236</t>
    </r>
  </si>
  <si>
    <r>
      <rPr>
        <b/>
        <sz val="11"/>
        <color theme="1"/>
        <rFont val="Calibri"/>
        <family val="2"/>
        <scheme val="minor"/>
      </rPr>
      <t>A.18:</t>
    </r>
    <r>
      <rPr>
        <sz val="11"/>
        <color theme="1"/>
        <rFont val="Calibri"/>
        <family val="2"/>
        <scheme val="minor"/>
      </rPr>
      <t xml:space="preserve"> Mercado Livre: https://produto.mercadolivre.com.br/MLB-2051273797-12-facas-de-sobremesa-oriente-17cm-simples-barato-aco-inox-_JM?matt_tool=81106094&amp;matt_word=&amp;matt_source=google&amp;matt_campaign_id=14302215564&amp;matt_ad_group_id=154967597508&amp;matt_match_type=&amp;matt_network=g&amp;matt_device=c&amp;matt_creative=649487315917&amp;matt_keyword=&amp;matt_ad_position=&amp;matt_ad_type=pla&amp;matt_merchant_id=240818485&amp;matt_product_id=MLB2051273797&amp;matt_product_partition_id=1960857711113&amp;matt_target_id=aud-2009166904988:pla-1960857711113&amp;gclid=Cj0KCQjwzdOlBhCNARIsAPMwjbyafJfIoGtfJbJG3OrhsOutq39TCtlMFKAvqTOEKLDFQIUkLvV--JAaAoHbEALw_wcB</t>
    </r>
  </si>
  <si>
    <r>
      <rPr>
        <b/>
        <sz val="11"/>
        <color theme="1"/>
        <rFont val="Calibri"/>
        <family val="2"/>
        <scheme val="minor"/>
      </rPr>
      <t>B.18:</t>
    </r>
    <r>
      <rPr>
        <sz val="11"/>
        <color theme="1"/>
        <rFont val="Calibri"/>
        <family val="2"/>
        <scheme val="minor"/>
      </rPr>
      <t xml:space="preserve"> Mercado Livre: https://produto.mercadolivre.com.br/MLB-2831686023-conjunto-6-facas-sobremesa-inox-17cm-salvador-padaria-luxo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140332854&amp;matt_product_id=MLB2831686023&amp;matt_product_partition_id=1799804751563&amp;matt_target_id=aud-2009166904988:pla-1799804751563&amp;gclid=Cj0KCQjwzdOlBhCNARIsAPMwjbyiQJTocqowKFnMQh8EfW_VQRmxUdLgHzYFdauyKHlIE7n-XdDPUOgaAucBEALw_wcB</t>
    </r>
  </si>
  <si>
    <r>
      <rPr>
        <b/>
        <sz val="11"/>
        <color theme="1"/>
        <rFont val="Calibri"/>
        <family val="2"/>
        <scheme val="minor"/>
      </rPr>
      <t>A.19:</t>
    </r>
    <r>
      <rPr>
        <sz val="11"/>
        <color theme="1"/>
        <rFont val="Calibri"/>
        <family val="2"/>
        <scheme val="minor"/>
      </rPr>
      <t xml:space="preserve"> Multibar: https://www.multibar.com.br/96_colher_de_sobremesa_buzios_em_aco_inox_tramontina/p?idsku=316961469&amp;https://www.multibar.com.br/?utm_source=v4google&amp;utm_medium=cpc&amp;utm_campaign=[v4][mo][pma][goo][go]allproducts&amp;utm_content=&amp;utm_term=&amp;gclid=Cj0KCQjw8NilBhDOARIsAHzpbLDJqg3hE3E2j3Yk0Y7y6S_C50HcwwAq2yySjchTUg8rgke8WvASlqUaAhc3EALw_wcB</t>
    </r>
  </si>
  <si>
    <r>
      <rPr>
        <b/>
        <sz val="11"/>
        <color theme="1"/>
        <rFont val="Calibri"/>
        <family val="2"/>
        <scheme val="minor"/>
      </rPr>
      <t>B.20</t>
    </r>
    <r>
      <rPr>
        <sz val="11"/>
        <color theme="1"/>
        <rFont val="Calibri"/>
        <family val="2"/>
        <scheme val="minor"/>
      </rPr>
      <t>: Casa das Serras: https://www.casadasserras.com.br/garfo-de-mesa-aco-inox-21cm---3629-00065352/p?idsku=333019&amp;gclid=Cj0KCQjw8NilBhDOARIsAHzpbLD2R2IdiouSrvlGxrWrENP38pgL_54XmeU4Ylk_AxW7EaWZLpBip2UaArohEALw_wcB</t>
    </r>
  </si>
  <si>
    <r>
      <rPr>
        <b/>
        <sz val="11"/>
        <color theme="1"/>
        <rFont val="Calibri"/>
        <family val="2"/>
        <scheme val="minor"/>
      </rPr>
      <t>A.20:</t>
    </r>
    <r>
      <rPr>
        <sz val="11"/>
        <color theme="1"/>
        <rFont val="Calibri"/>
        <family val="2"/>
        <scheme val="minor"/>
      </rPr>
      <t xml:space="preserve"> Mercado livre: https://produto.mercadolivre.com.br/MLB-3707717478-jogo-12-garfos-mesa-para-churrasco-inox-buffet-restaurante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734775706&amp;matt_product_id=MLB3707717478&amp;matt_product_partition_id=1818313865440&amp;matt_target_id=aud-2009166904988:pla-1818313865440&amp;gclid=Cj0KCQjw8NilBhDOARIsAHzpbLAHRsXsB-F8da6U9ihgy90nPJaUuw8DQJ_8cbW0qi32Vowep4i-MPgaAiAxEALw_wcB</t>
    </r>
  </si>
  <si>
    <r>
      <rPr>
        <b/>
        <sz val="11"/>
        <color theme="1"/>
        <rFont val="Calibri"/>
        <family val="2"/>
        <scheme val="minor"/>
      </rPr>
      <t>A.21:</t>
    </r>
    <r>
      <rPr>
        <sz val="11"/>
        <color theme="1"/>
        <rFont val="Calibri"/>
        <family val="2"/>
        <scheme val="minor"/>
      </rPr>
      <t xml:space="preserve"> Magazine Luiza: https://www.magazineluiza.com.br/garfo-de-sobremesa-buzios-em-aco-inox-tramontina/p/keja8h656c/ud/gaso/</t>
    </r>
  </si>
  <si>
    <r>
      <rPr>
        <b/>
        <sz val="11"/>
        <color theme="1"/>
        <rFont val="Calibri"/>
        <family val="2"/>
        <scheme val="minor"/>
      </rPr>
      <t>B.21:</t>
    </r>
    <r>
      <rPr>
        <sz val="11"/>
        <color theme="1"/>
        <rFont val="Calibri"/>
        <family val="2"/>
        <scheme val="minor"/>
      </rPr>
      <t xml:space="preserve"> Multibar: https://www.multibar.com.br/garfo_sobremesa_monterrey_em_aco_inox_hercules/p?idsku=806182830&amp;https://www.multibar.com.br/?utm_source=v4google&amp;utm_medium=cpc&amp;utm_campaign=[v4][mo][pma][goo][go]allproducts&amp;utm_content=&amp;utm_term=&amp;gclid=Cj0KCQjw8NilBhDOARIsAHzpbLCFRPr9qj59Go0cGCqJHVn0HRmXHIbP58BZUlsZ5RUkqBxlLGscnEgaAqtdEALw_wcB</t>
    </r>
  </si>
  <si>
    <r>
      <rPr>
        <b/>
        <sz val="11"/>
        <color theme="1"/>
        <rFont val="Calibri"/>
        <family val="2"/>
        <scheme val="minor"/>
      </rPr>
      <t xml:space="preserve">A.22: </t>
    </r>
    <r>
      <rPr>
        <sz val="11"/>
        <color theme="1"/>
        <rFont val="Calibri"/>
        <family val="2"/>
        <scheme val="minor"/>
      </rPr>
      <t>Multibar: https://www.multibar.com.br/faca_mesa_monterrey_em_aco_inox_hercules/p?idsku=806182828&amp;https://www.multibar.com.br/?utm_source=v4google&amp;utm_medium=cpc&amp;utm_campaign=[v4][mo][pma][goo][go]allproducts&amp;utm_content=&amp;utm_term=&amp;gclid=Cj0KCQjw8NilBhDOARIsAHzpbLB1TotqJj5YM8x6x2TGWg8v_foaMxV3PzmwoqgJ0rWd-UCnGMHlvksaAjyEEALw_wcB</t>
    </r>
  </si>
  <si>
    <r>
      <rPr>
        <b/>
        <sz val="11"/>
        <color theme="1"/>
        <rFont val="Calibri"/>
        <family val="2"/>
        <scheme val="minor"/>
      </rPr>
      <t>B.22:</t>
    </r>
    <r>
      <rPr>
        <sz val="11"/>
        <color theme="1"/>
        <rFont val="Calibri"/>
        <family val="2"/>
        <scheme val="minor"/>
      </rPr>
      <t xml:space="preserve"> Supreme Inox:https://www.supremeinox.com.br/produto/faca-de-mesa-tramontina-laguna-3140?gclid=Cj0KCQjw8NilBhDOARIsAHzpbLBXdj_BK_IJunTXLVSqqlRB7VXcQwzHURfUxios0JOpQ9ayF9_2sCIaAvMUEALw_wcB</t>
    </r>
  </si>
  <si>
    <r>
      <rPr>
        <b/>
        <sz val="11"/>
        <color theme="1"/>
        <rFont val="Calibri"/>
        <family val="2"/>
        <scheme val="minor"/>
      </rPr>
      <t>A.23:</t>
    </r>
    <r>
      <rPr>
        <sz val="11"/>
        <color theme="1"/>
        <rFont val="Calibri"/>
        <family val="2"/>
        <scheme val="minor"/>
      </rPr>
      <t xml:space="preserve"> Elo7: https://www.elo7.com.br/cart.do?sellerWebCode=53C5DD#53C5DD</t>
    </r>
  </si>
  <si>
    <r>
      <rPr>
        <b/>
        <sz val="11"/>
        <color theme="1"/>
        <rFont val="Calibri"/>
        <family val="2"/>
        <scheme val="minor"/>
      </rPr>
      <t>A.24:</t>
    </r>
    <r>
      <rPr>
        <sz val="11"/>
        <color theme="1"/>
        <rFont val="Calibri"/>
        <family val="2"/>
        <scheme val="minor"/>
      </rPr>
      <t xml:space="preserve"> Casas Bahia: https://www.casasbahia.com.br/Utilidades-Domesticas/RechaudeFondue/Rechaud/rechaud-eletrico-triplo-buffet-slow-cooker-220-vts-1542019738.html?IdSku=1542019738?utm_source=organic</t>
    </r>
  </si>
  <si>
    <r>
      <rPr>
        <b/>
        <sz val="11"/>
        <color theme="1"/>
        <rFont val="Calibri"/>
        <family val="2"/>
        <scheme val="minor"/>
      </rPr>
      <t>B.24:</t>
    </r>
    <r>
      <rPr>
        <sz val="11"/>
        <color theme="1"/>
        <rFont val="Calibri"/>
        <family val="2"/>
        <scheme val="minor"/>
      </rPr>
      <t xml:space="preserve"> Mercado Livre: https://produto.mercadolivre.com.br/MLB-2651069466-rechaud-eletrico-triplo-buffet-slow-cooker-220-vts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280575883&amp;matt_product_id=MLB2651069466&amp;matt_product_partition_id=2014536770847&amp;matt_target_id=aud-2009166904988:pla-2014536770847&amp;gclid=Cj0KCQjwzdOlBhCNARIsAPMwjbyzdZBnnittvc-ZylxfDMoF7cEKb2jJ-kOFNJpiaTYTX26li2Srz9saAqUcEALw_wcB</t>
    </r>
  </si>
  <si>
    <r>
      <rPr>
        <b/>
        <sz val="11"/>
        <color theme="1"/>
        <rFont val="Calibri"/>
        <family val="2"/>
        <scheme val="minor"/>
      </rPr>
      <t>B.25</t>
    </r>
    <r>
      <rPr>
        <sz val="11"/>
        <color theme="1"/>
        <rFont val="Calibri"/>
        <family val="2"/>
        <scheme val="minor"/>
      </rPr>
      <t>: Mercado Livre: https://produto.mercadolivre.com.br/MLB-1283141346-rechaud-redondo-aco-inox-5-litros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307346698&amp;matt_product_id=MLB1283141346&amp;matt_product_partition_id=1960832236313&amp;matt_target_id=aud-2009166904988:pla-1960832236313&amp;gclid=CjwKCAjwtuOlBhBREiwA7agf1pk9ooYCQ3s_9aj9nUv2j_UwoqZsfl8gIQuoSdgEOAsLRTr3IaRVPxoCQr0QAvD_BwE</t>
    </r>
  </si>
  <si>
    <r>
      <rPr>
        <b/>
        <sz val="11"/>
        <color theme="1"/>
        <rFont val="Calibri"/>
        <family val="2"/>
        <scheme val="minor"/>
      </rPr>
      <t>A.26</t>
    </r>
    <r>
      <rPr>
        <sz val="11"/>
        <color theme="1"/>
        <rFont val="Calibri"/>
        <family val="2"/>
        <scheme val="minor"/>
      </rPr>
      <t>: Elo7: https://www.elo7.com.br/cart.do#item_id=B48786</t>
    </r>
  </si>
  <si>
    <r>
      <rPr>
        <b/>
        <sz val="11"/>
        <color theme="1"/>
        <rFont val="Calibri"/>
        <family val="2"/>
        <scheme val="minor"/>
      </rPr>
      <t xml:space="preserve">B.26: </t>
    </r>
    <r>
      <rPr>
        <sz val="11"/>
        <color theme="1"/>
        <rFont val="Calibri"/>
        <family val="2"/>
        <scheme val="minor"/>
      </rPr>
      <t>Mesa Chiq: https://www.mesachiq.com.br/toalhas-de-mesa-retangulares/toalha-de-mesa-10-lugares-retangular-branca-oxford?utm_source=Site&amp;utm_medium=GoogleMerchant&amp;utm_campaign=GoogleMerchant&amp;sku=GVEQFBYJX-300-nao-190&amp;gclid=Cj0KCQjw2eilBhCCARIsAG0Pf8trLAYD7Qk1tiqEDVeEhMu7nIRhx95z1nqZkCaA1nR8araMxjZCZ7gaAsUyEALw_wcB</t>
    </r>
  </si>
  <si>
    <r>
      <rPr>
        <b/>
        <sz val="11"/>
        <color theme="1"/>
        <rFont val="Calibri"/>
        <family val="2"/>
        <scheme val="minor"/>
      </rPr>
      <t>A.25</t>
    </r>
    <r>
      <rPr>
        <sz val="11"/>
        <color theme="1"/>
        <rFont val="Calibri"/>
        <family val="2"/>
        <scheme val="minor"/>
      </rPr>
      <t>: Amazon: https://www.amazon.com.br/Rechaud-Banho-Platanos-1012-124-Brinox/dp/B076TM3FPZ/ref=asc_df_B076TM3FPZ/?tag=googleshopp00-20&amp;linkCode=df0&amp;hvadid=379816330550&amp;hvpos=&amp;hvnetw=g&amp;hvrand=12142531885245740387&amp;hvpone=&amp;hvptwo=&amp;hvqmt=&amp;hvdev=c&amp;hvdvcmdl=&amp;hvlocint=&amp;hvlocphy=1001541&amp;hvtargid=pla-853229327695&amp;th=1</t>
    </r>
  </si>
  <si>
    <r>
      <rPr>
        <b/>
        <sz val="11"/>
        <color theme="1"/>
        <rFont val="Calibri"/>
        <family val="2"/>
        <scheme val="minor"/>
      </rPr>
      <t>A. 34</t>
    </r>
    <r>
      <rPr>
        <sz val="11"/>
        <color theme="1"/>
        <rFont val="Calibri"/>
        <family val="2"/>
        <scheme val="minor"/>
      </rPr>
      <t>: Fábrica de Bandeiras: https://www.fabricadebandeiras.com.br/mastro-em-madeira-com-lanca.html</t>
    </r>
  </si>
  <si>
    <r>
      <rPr>
        <b/>
        <sz val="11"/>
        <color theme="1"/>
        <rFont val="Calibri"/>
        <family val="2"/>
        <scheme val="minor"/>
      </rPr>
      <t xml:space="preserve">A.30: </t>
    </r>
    <r>
      <rPr>
        <sz val="11"/>
        <color theme="1"/>
        <rFont val="Calibri"/>
        <family val="2"/>
        <scheme val="minor"/>
      </rPr>
      <t>Ponto da Porcelana: https://www.pontodaporcelana.com.br/prato-sobremesa-19-cm-porcelana-schmidt-mod-brasilia-069626-p9180?utm_source=google&amp;utm_medium=cpc&amp;utm_campaign=lojavirtual&amp;gclid=Cj0KCQjwiIOmBhDjARIsAP6YhSUdbLris6j8fyfh0NTc4D5hFA2PxIfCjF9MFzadOuBi3l9N-y8Uf5gaAqo0EALw_wcB</t>
    </r>
  </si>
  <si>
    <r>
      <rPr>
        <b/>
        <sz val="11"/>
        <color theme="1"/>
        <rFont val="Calibri"/>
        <family val="2"/>
        <scheme val="minor"/>
      </rPr>
      <t>C.29:</t>
    </r>
    <r>
      <rPr>
        <sz val="11"/>
        <color theme="1"/>
        <rFont val="Calibri"/>
        <family val="2"/>
        <scheme val="minor"/>
      </rPr>
      <t xml:space="preserve"> Mercado Livre: https://produto.mercadolivre.com.br/MLB-3149140455-toalha-de-mesa-pranchao-tampao-4m-x-150-oxford-12-lugares-_JM?matt_tool=68506710&amp;matt_word=&amp;matt_source=google&amp;matt_campaign_id=14302215504&amp;matt_ad_group_id=154967597188&amp;matt_match_type=&amp;matt_network=g&amp;matt_device=c&amp;matt_creative=649487315884&amp;matt_keyword=&amp;matt_ad_position=&amp;matt_ad_type=pla&amp;matt_merchant_id=118535280&amp;matt_product_id=MLB3149140455&amp;matt_product_partition_id=1967063186812&amp;matt_target_id=pla-1967063186812&amp;gclid=Cj0KCQjwz8emBhDrARIsANNJjS5JId-Cb8b7oGqRdDp-qlTFMg-58SVq_1WMoAQnrIHvyNlt5Cw7PpQaAnCcEALw_wcB</t>
    </r>
  </si>
  <si>
    <r>
      <rPr>
        <b/>
        <sz val="11"/>
        <color theme="1"/>
        <rFont val="Calibri"/>
        <family val="2"/>
        <scheme val="minor"/>
      </rPr>
      <t>B.29</t>
    </r>
    <r>
      <rPr>
        <sz val="11"/>
        <color theme="1"/>
        <rFont val="Calibri"/>
        <family val="2"/>
        <scheme val="minor"/>
      </rPr>
      <t>: Mesa Chiq: https://www.mesachiq.com.br/toalhas-de-mesa-retangulares/toalha-de-mesa-retangular-8-lugares-branca-oxford</t>
    </r>
  </si>
  <si>
    <r>
      <rPr>
        <b/>
        <sz val="11"/>
        <color theme="1"/>
        <rFont val="Calibri"/>
        <family val="2"/>
        <scheme val="minor"/>
      </rPr>
      <t>A.29</t>
    </r>
    <r>
      <rPr>
        <sz val="11"/>
        <color theme="1"/>
        <rFont val="Calibri"/>
        <family val="2"/>
        <scheme val="minor"/>
      </rPr>
      <t>: Mesa Chiq: https://www.mesachiq.com.br/toalhas-de-mesa-retangulares/toalha-de-mesa-10-lugares-retangular-branca-oxford?utm_source=Site&amp;utm_medium=GoogleMerchant&amp;utm_campaign=GoogleMerchant&amp;sku=GVEQFBYJX-330-nao-190&amp;gclid=Cj0KCQjw5f2lBhCkARIsAHeTvliL_ASqkRJqVX-MgIiPZHjbfV6AaCiCpSfiNHANSa0XAvV6-3r9vU0aAhdGEALw_wcB</t>
    </r>
  </si>
  <si>
    <r>
      <rPr>
        <b/>
        <sz val="11"/>
        <color theme="1"/>
        <rFont val="Calibri"/>
        <family val="2"/>
        <scheme val="minor"/>
      </rPr>
      <t>C.28</t>
    </r>
    <r>
      <rPr>
        <sz val="11"/>
        <color theme="1"/>
        <rFont val="Calibri"/>
        <family val="2"/>
        <scheme val="minor"/>
      </rPr>
      <t>: Estilo&amp;Conforto: https://www.estiloeconforto.com.br/produto/toalha-de-mesa-retangular-10-lugares-jacquard-adamascado-com-acabamento-ultrassonic-branco-tessi-188545?atributo=BRANCO:174&amp;atributo=10%20Lugares:173</t>
    </r>
  </si>
  <si>
    <r>
      <rPr>
        <b/>
        <sz val="11"/>
        <color theme="1"/>
        <rFont val="Calibri"/>
        <family val="2"/>
        <scheme val="minor"/>
      </rPr>
      <t>B.28:</t>
    </r>
    <r>
      <rPr>
        <sz val="11"/>
        <color theme="1"/>
        <rFont val="Calibri"/>
        <family val="2"/>
        <scheme val="minor"/>
      </rPr>
      <t xml:space="preserve"> Lojas Donna: https://www.lojasdonna.com.br/toalha-de-mesa-retangular-8-lugares-tessi-jacquard/p?idsku=44568&amp;gclid=Cj0KCQjw5f2lBhCkARIsAHeTvlj3c0PvRf0wKBuYRXTHQ1skQZrxpl1Ehlvz_FeGSR2oBGUgAKFAkdQaAtWpEALw_wcB</t>
    </r>
  </si>
  <si>
    <r>
      <rPr>
        <b/>
        <sz val="11"/>
        <color theme="1"/>
        <rFont val="Calibri"/>
        <family val="2"/>
        <scheme val="minor"/>
      </rPr>
      <t>A.28:</t>
    </r>
    <r>
      <rPr>
        <sz val="11"/>
        <color theme="1"/>
        <rFont val="Calibri"/>
        <family val="2"/>
        <scheme val="minor"/>
      </rPr>
      <t xml:space="preserve"> Empório das Toalhas: https://www.emporiodastoalhas.com.br/mesa/toalhas-de-mesa/toalha-de-mesa-retangular-karsten-jacquard-sempre-limpa-lotus-12-lugares-1-60m-x-3-20m-3-opcoes-de-cores?variant_id=8105</t>
    </r>
  </si>
  <si>
    <r>
      <rPr>
        <b/>
        <sz val="11"/>
        <color theme="1"/>
        <rFont val="Calibri"/>
        <family val="2"/>
        <scheme val="minor"/>
      </rPr>
      <t>D.27</t>
    </r>
    <r>
      <rPr>
        <sz val="11"/>
        <color theme="1"/>
        <rFont val="Calibri"/>
        <family val="2"/>
        <scheme val="minor"/>
      </rPr>
      <t>: LCL Home: https://www.lclhome.com.br/travessa-retangular-rasa-de-porcelana-oxford-branca-33-x-18-x-6-5cm/p/189971?c=2&amp;t=2&amp;gclid=Cj0KCQjwrMKmBhCJARIsAHuEAPSk8BBZzM2lEZX1JWId_Oiaj62ApQBiQ0AZogSXtvlWqaO1aavf1lkaAgwGEALw_wcB</t>
    </r>
  </si>
  <si>
    <r>
      <rPr>
        <b/>
        <sz val="11"/>
        <color theme="1"/>
        <rFont val="Calibri"/>
        <family val="2"/>
        <scheme val="minor"/>
      </rPr>
      <t>C.27</t>
    </r>
    <r>
      <rPr>
        <sz val="11"/>
        <color theme="1"/>
        <rFont val="Calibri"/>
        <family val="2"/>
        <scheme val="minor"/>
      </rPr>
      <t>: Amazon: https://www.amazon.com.br/Retangular-Oxford-Cookware-Refrat%C3%A1rias-009621/dp/B07FBSLJJQ/ref=asc_df_B07FBSLJJQ/?tag=googleshopp00-20&amp;linkCode=df0&amp;hvadid=379765457684&amp;hvpos=&amp;hvnetw=g&amp;hvrand=1812455174399718434&amp;hvpone=&amp;hvptwo=&amp;hvqmt=&amp;hvdev=c&amp;hvdvcmdl=&amp;hvlocint=&amp;hvlocphy=1001541&amp;hvtargid=pla-811953638345&amp;psc=1</t>
    </r>
  </si>
  <si>
    <r>
      <rPr>
        <b/>
        <sz val="11"/>
        <color theme="1"/>
        <rFont val="Calibri"/>
        <family val="2"/>
        <scheme val="minor"/>
      </rPr>
      <t xml:space="preserve">A.27: </t>
    </r>
    <r>
      <rPr>
        <sz val="11"/>
        <color theme="1"/>
        <rFont val="Calibri"/>
        <family val="2"/>
        <scheme val="minor"/>
      </rPr>
      <t>Mercado Livre: https://produto.mercadolivre.com.br/MLB-3335827017-travessa-refrataria-em-porcelana-branca-34x205x5cm-lyor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344819850&amp;matt_product_id=MLB3335827017&amp;matt_product_partition_id=1818313865440&amp;matt_target_id=aud-2009166904988:pla-1818313865440&amp;gclid=Cj0KCQjw2eilBhCCARIsAG0Pf8uJupdE7ASKGUipc54sxv48PhnN9E9hY9eSuYAKAn5DM-QXPqXjfiAaAnvSEALw_wcB</t>
    </r>
  </si>
  <si>
    <r>
      <rPr>
        <b/>
        <sz val="11"/>
        <color theme="1"/>
        <rFont val="Calibri"/>
        <family val="2"/>
        <scheme val="minor"/>
      </rPr>
      <t>C.26:</t>
    </r>
    <r>
      <rPr>
        <sz val="11"/>
        <color theme="1"/>
        <rFont val="Calibri"/>
        <family val="2"/>
        <scheme val="minor"/>
      </rPr>
      <t xml:space="preserve"> Mercado Livre: https://produto.mercadolivre.com.br/MLB-1397364489-toalha-mesa-oxford-retangular-300m-x-150m-8-lugares-_JM?attributes=COLOR_SECONDARY_COLOR%3AQnJhbmNh&amp;quantity=1</t>
    </r>
  </si>
  <si>
    <r>
      <rPr>
        <b/>
        <sz val="11"/>
        <color theme="1"/>
        <rFont val="Calibri"/>
        <family val="2"/>
        <scheme val="minor"/>
      </rPr>
      <t xml:space="preserve">C. 52: </t>
    </r>
    <r>
      <rPr>
        <sz val="11"/>
        <color theme="1"/>
        <rFont val="Calibri"/>
        <family val="2"/>
        <scheme val="minor"/>
      </rPr>
      <t>Site: Magazine Luiza https://www.magazineluiza.com.br/busca/lousa/</t>
    </r>
  </si>
  <si>
    <t>Considerações</t>
  </si>
  <si>
    <t>As fontes consultadas encontram-se pormenorizadas na aba - FONTES - e nas imagens anexas</t>
  </si>
  <si>
    <t>O método para obtenção do valor foi a média aritimética dos valores</t>
  </si>
  <si>
    <t>No dia 11/08/2023, entre as 9h e as 18h, todos os links foram revisados, de modo a garantir o cumprimento do art. 23 da Lei 14133</t>
  </si>
  <si>
    <t xml:space="preserve">Foram desconsiderados os valores discrepantes, tarjados em amarelo, os quais representam um valor 3x superior ou inferior a média apurada. </t>
  </si>
  <si>
    <t>Unidade de medida</t>
  </si>
  <si>
    <t>Unidade</t>
  </si>
  <si>
    <t>Metro</t>
  </si>
  <si>
    <t>QUANTINDADE Total</t>
  </si>
  <si>
    <t>Quantidade Gerenciador</t>
  </si>
  <si>
    <t>Quantidade IFB (participe)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</si>
</sst>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\ #,##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5" fillId="2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4" fillId="10" borderId="2" xfId="0" applyFont="1" applyFill="1" applyBorder="1" applyAlignment="1">
      <alignment horizontal="left" vertical="center" wrapText="1"/>
    </xf>
    <xf numFmtId="0" fontId="1" fillId="10" borderId="2" xfId="1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 wrapText="1"/>
    </xf>
    <xf numFmtId="0" fontId="1" fillId="10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1" fillId="7" borderId="1" xfId="1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" fillId="7" borderId="2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" fillId="10" borderId="2" xfId="3" applyNumberFormat="1" applyFont="1" applyFill="1" applyBorder="1" applyAlignment="1">
      <alignment horizontal="center" vertical="center"/>
    </xf>
    <xf numFmtId="0" fontId="1" fillId="7" borderId="2" xfId="3" applyNumberFormat="1" applyFont="1" applyFill="1" applyBorder="1" applyAlignment="1">
      <alignment horizontal="center" vertical="center"/>
    </xf>
    <xf numFmtId="0" fontId="8" fillId="9" borderId="4" xfId="8" applyFont="1" applyBorder="1" applyAlignment="1" applyProtection="1">
      <alignment horizontal="center" vertical="center"/>
      <protection locked="0"/>
    </xf>
    <xf numFmtId="0" fontId="8" fillId="9" borderId="5" xfId="8" applyFont="1" applyBorder="1" applyAlignment="1">
      <alignment horizontal="center" vertical="center"/>
    </xf>
    <xf numFmtId="0" fontId="8" fillId="9" borderId="5" xfId="8" applyFont="1" applyBorder="1" applyAlignment="1">
      <alignment horizontal="center" vertical="center" wrapText="1"/>
    </xf>
    <xf numFmtId="165" fontId="8" fillId="9" borderId="5" xfId="8" applyNumberFormat="1" applyFont="1" applyBorder="1" applyAlignment="1">
      <alignment horizontal="center" vertical="center" wrapText="1"/>
    </xf>
    <xf numFmtId="164" fontId="8" fillId="9" borderId="9" xfId="8" applyNumberFormat="1" applyFont="1" applyBorder="1" applyAlignment="1">
      <alignment horizontal="center" vertical="center" wrapText="1"/>
    </xf>
    <xf numFmtId="164" fontId="8" fillId="9" borderId="6" xfId="8" applyNumberFormat="1" applyFont="1" applyBorder="1" applyAlignment="1">
      <alignment horizontal="center" vertical="center" wrapText="1"/>
    </xf>
    <xf numFmtId="0" fontId="8" fillId="9" borderId="0" xfId="8" applyFont="1"/>
    <xf numFmtId="0" fontId="4" fillId="10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7" fillId="10" borderId="2" xfId="9" applyNumberFormat="1" applyFill="1" applyBorder="1" applyAlignment="1">
      <alignment horizontal="center" vertical="center"/>
    </xf>
    <xf numFmtId="164" fontId="5" fillId="10" borderId="3" xfId="3" applyNumberFormat="1" applyFont="1" applyFill="1" applyBorder="1" applyAlignment="1">
      <alignment horizontal="center" vertical="center"/>
    </xf>
    <xf numFmtId="164" fontId="5" fillId="10" borderId="2" xfId="3" applyNumberFormat="1" applyFont="1" applyFill="1" applyBorder="1" applyAlignment="1">
      <alignment horizontal="center" vertical="center"/>
    </xf>
    <xf numFmtId="164" fontId="5" fillId="10" borderId="2" xfId="4" applyNumberFormat="1" applyFont="1" applyFill="1" applyBorder="1" applyAlignment="1">
      <alignment horizontal="center" vertical="center"/>
    </xf>
    <xf numFmtId="8" fontId="7" fillId="10" borderId="1" xfId="9" applyNumberFormat="1" applyFill="1" applyBorder="1" applyAlignment="1">
      <alignment horizontal="center" vertical="center"/>
    </xf>
    <xf numFmtId="164" fontId="7" fillId="10" borderId="1" xfId="9" applyNumberFormat="1" applyFill="1" applyBorder="1" applyAlignment="1">
      <alignment horizontal="center" vertical="center"/>
    </xf>
    <xf numFmtId="164" fontId="5" fillId="10" borderId="1" xfId="3" applyNumberFormat="1" applyFont="1" applyFill="1" applyBorder="1" applyAlignment="1">
      <alignment horizontal="center" vertical="center"/>
    </xf>
    <xf numFmtId="164" fontId="5" fillId="10" borderId="1" xfId="4" applyNumberFormat="1" applyFont="1" applyFill="1" applyBorder="1" applyAlignment="1">
      <alignment horizontal="center" vertical="center"/>
    </xf>
    <xf numFmtId="164" fontId="5" fillId="10" borderId="1" xfId="5" applyNumberFormat="1" applyFont="1" applyFill="1" applyBorder="1" applyAlignment="1">
      <alignment horizontal="center" vertical="center"/>
    </xf>
    <xf numFmtId="164" fontId="7" fillId="7" borderId="1" xfId="9" applyNumberFormat="1" applyFill="1" applyBorder="1" applyAlignment="1">
      <alignment horizontal="center" vertical="center"/>
    </xf>
    <xf numFmtId="164" fontId="5" fillId="7" borderId="3" xfId="3" applyNumberFormat="1" applyFont="1" applyFill="1" applyBorder="1" applyAlignment="1">
      <alignment horizontal="center" vertical="center"/>
    </xf>
    <xf numFmtId="164" fontId="5" fillId="7" borderId="1" xfId="3" applyNumberFormat="1" applyFont="1" applyFill="1" applyBorder="1" applyAlignment="1">
      <alignment horizontal="center" vertical="center"/>
    </xf>
    <xf numFmtId="164" fontId="5" fillId="7" borderId="1" xfId="4" applyNumberFormat="1" applyFont="1" applyFill="1" applyBorder="1" applyAlignment="1">
      <alignment horizontal="center" vertical="center"/>
    </xf>
    <xf numFmtId="164" fontId="7" fillId="7" borderId="2" xfId="9" applyNumberFormat="1" applyFill="1" applyBorder="1" applyAlignment="1">
      <alignment horizontal="center" vertical="center"/>
    </xf>
    <xf numFmtId="164" fontId="7" fillId="7" borderId="3" xfId="9" applyNumberFormat="1" applyFill="1" applyBorder="1" applyAlignment="1">
      <alignment horizontal="center" vertical="center"/>
    </xf>
    <xf numFmtId="164" fontId="5" fillId="7" borderId="2" xfId="3" applyNumberFormat="1" applyFont="1" applyFill="1" applyBorder="1" applyAlignment="1">
      <alignment horizontal="center" vertical="center"/>
    </xf>
    <xf numFmtId="164" fontId="5" fillId="7" borderId="2" xfId="4" applyNumberFormat="1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0" fontId="1" fillId="10" borderId="10" xfId="3" applyNumberFormat="1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left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1" fillId="10" borderId="10" xfId="1" applyNumberFormat="1" applyFont="1" applyFill="1" applyBorder="1" applyAlignment="1">
      <alignment horizontal="center" vertical="center"/>
    </xf>
    <xf numFmtId="164" fontId="7" fillId="10" borderId="10" xfId="9" applyNumberFormat="1" applyFill="1" applyBorder="1" applyAlignment="1">
      <alignment horizontal="center" vertical="center"/>
    </xf>
    <xf numFmtId="164" fontId="5" fillId="10" borderId="11" xfId="3" applyNumberFormat="1" applyFont="1" applyFill="1" applyBorder="1" applyAlignment="1">
      <alignment horizontal="center" vertical="center"/>
    </xf>
    <xf numFmtId="164" fontId="5" fillId="10" borderId="10" xfId="3" applyNumberFormat="1" applyFont="1" applyFill="1" applyBorder="1" applyAlignment="1">
      <alignment horizontal="center" vertical="center"/>
    </xf>
    <xf numFmtId="164" fontId="5" fillId="10" borderId="10" xfId="4" applyNumberFormat="1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15" xfId="0" applyNumberFormat="1" applyFont="1" applyFill="1" applyBorder="1" applyAlignment="1">
      <alignment horizontal="center" vertical="center"/>
    </xf>
    <xf numFmtId="0" fontId="1" fillId="10" borderId="17" xfId="3" applyNumberFormat="1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1" fillId="10" borderId="17" xfId="1" applyNumberFormat="1" applyFont="1" applyFill="1" applyBorder="1" applyAlignment="1">
      <alignment horizontal="center" vertical="center"/>
    </xf>
    <xf numFmtId="164" fontId="7" fillId="10" borderId="17" xfId="9" applyNumberFormat="1" applyFill="1" applyBorder="1" applyAlignment="1">
      <alignment horizontal="center" vertical="center"/>
    </xf>
    <xf numFmtId="164" fontId="5" fillId="10" borderId="18" xfId="3" applyNumberFormat="1" applyFont="1" applyFill="1" applyBorder="1" applyAlignment="1">
      <alignment horizontal="center" vertical="center"/>
    </xf>
    <xf numFmtId="164" fontId="5" fillId="10" borderId="17" xfId="3" applyNumberFormat="1" applyFont="1" applyFill="1" applyBorder="1" applyAlignment="1">
      <alignment horizontal="center" vertical="center"/>
    </xf>
    <xf numFmtId="164" fontId="5" fillId="10" borderId="17" xfId="4" applyNumberFormat="1" applyFont="1" applyFill="1" applyBorder="1" applyAlignment="1">
      <alignment horizontal="center" vertical="center"/>
    </xf>
    <xf numFmtId="165" fontId="5" fillId="2" borderId="19" xfId="0" applyNumberFormat="1" applyFont="1" applyFill="1" applyBorder="1" applyAlignment="1">
      <alignment horizontal="center" vertical="center"/>
    </xf>
    <xf numFmtId="164" fontId="5" fillId="2" borderId="17" xfId="0" applyNumberFormat="1" applyFont="1" applyFill="1" applyBorder="1" applyAlignment="1">
      <alignment horizontal="center" vertical="center"/>
    </xf>
    <xf numFmtId="164" fontId="5" fillId="2" borderId="20" xfId="0" applyNumberFormat="1" applyFont="1" applyFill="1" applyBorder="1" applyAlignment="1">
      <alignment horizontal="center" vertical="center"/>
    </xf>
    <xf numFmtId="0" fontId="1" fillId="7" borderId="10" xfId="3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1" fillId="7" borderId="10" xfId="1" applyNumberFormat="1" applyFont="1" applyFill="1" applyBorder="1" applyAlignment="1">
      <alignment horizontal="center" vertical="center"/>
    </xf>
    <xf numFmtId="164" fontId="7" fillId="7" borderId="10" xfId="9" applyNumberFormat="1" applyFill="1" applyBorder="1" applyAlignment="1">
      <alignment horizontal="center" vertical="center"/>
    </xf>
    <xf numFmtId="164" fontId="5" fillId="7" borderId="11" xfId="3" applyNumberFormat="1" applyFont="1" applyFill="1" applyBorder="1" applyAlignment="1">
      <alignment horizontal="center" vertical="center"/>
    </xf>
    <xf numFmtId="164" fontId="5" fillId="7" borderId="10" xfId="3" applyNumberFormat="1" applyFont="1" applyFill="1" applyBorder="1" applyAlignment="1">
      <alignment horizontal="center" vertical="center"/>
    </xf>
    <xf numFmtId="164" fontId="5" fillId="7" borderId="10" xfId="4" applyNumberFormat="1" applyFont="1" applyFill="1" applyBorder="1" applyAlignment="1">
      <alignment horizontal="center" vertical="center"/>
    </xf>
    <xf numFmtId="0" fontId="1" fillId="7" borderId="17" xfId="3" applyNumberFormat="1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1" fillId="7" borderId="17" xfId="1" applyNumberFormat="1" applyFont="1" applyFill="1" applyBorder="1" applyAlignment="1">
      <alignment horizontal="center" vertical="center"/>
    </xf>
    <xf numFmtId="164" fontId="7" fillId="7" borderId="17" xfId="9" applyNumberFormat="1" applyFill="1" applyBorder="1" applyAlignment="1">
      <alignment horizontal="center" vertical="center"/>
    </xf>
    <xf numFmtId="8" fontId="7" fillId="7" borderId="17" xfId="9" applyNumberFormat="1" applyFill="1" applyBorder="1" applyAlignment="1">
      <alignment horizontal="center" vertical="center"/>
    </xf>
    <xf numFmtId="164" fontId="5" fillId="7" borderId="18" xfId="3" applyNumberFormat="1" applyFont="1" applyFill="1" applyBorder="1" applyAlignment="1">
      <alignment horizontal="center" vertical="center"/>
    </xf>
    <xf numFmtId="164" fontId="5" fillId="7" borderId="17" xfId="5" applyNumberFormat="1" applyFont="1" applyFill="1" applyBorder="1" applyAlignment="1">
      <alignment horizontal="center" vertical="center"/>
    </xf>
    <xf numFmtId="164" fontId="5" fillId="7" borderId="17" xfId="4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left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1" fillId="10" borderId="19" xfId="1" applyNumberFormat="1" applyFont="1" applyFill="1" applyBorder="1" applyAlignment="1">
      <alignment horizontal="center" vertical="center"/>
    </xf>
    <xf numFmtId="164" fontId="5" fillId="10" borderId="19" xfId="0" applyNumberFormat="1" applyFont="1" applyFill="1" applyBorder="1" applyAlignment="1">
      <alignment horizontal="center" vertical="center"/>
    </xf>
    <xf numFmtId="164" fontId="5" fillId="10" borderId="19" xfId="3" applyNumberFormat="1" applyFont="1" applyFill="1" applyBorder="1" applyAlignment="1">
      <alignment horizontal="center" vertical="center"/>
    </xf>
    <xf numFmtId="164" fontId="5" fillId="10" borderId="19" xfId="4" applyNumberFormat="1" applyFont="1" applyFill="1" applyBorder="1" applyAlignment="1">
      <alignment horizontal="center" vertical="center"/>
    </xf>
    <xf numFmtId="164" fontId="5" fillId="7" borderId="10" xfId="0" applyNumberFormat="1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left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1" fillId="7" borderId="19" xfId="1" applyNumberFormat="1" applyFont="1" applyFill="1" applyBorder="1" applyAlignment="1">
      <alignment horizontal="center" vertical="center"/>
    </xf>
    <xf numFmtId="164" fontId="5" fillId="7" borderId="19" xfId="0" applyNumberFormat="1" applyFont="1" applyFill="1" applyBorder="1" applyAlignment="1">
      <alignment horizontal="center" vertical="center"/>
    </xf>
    <xf numFmtId="164" fontId="5" fillId="7" borderId="19" xfId="3" applyNumberFormat="1" applyFont="1" applyFill="1" applyBorder="1" applyAlignment="1">
      <alignment horizontal="center" vertical="center"/>
    </xf>
    <xf numFmtId="164" fontId="5" fillId="7" borderId="19" xfId="4" applyNumberFormat="1" applyFont="1" applyFill="1" applyBorder="1" applyAlignment="1">
      <alignment horizontal="center" vertical="center"/>
    </xf>
    <xf numFmtId="164" fontId="5" fillId="10" borderId="10" xfId="0" applyNumberFormat="1" applyFont="1" applyFill="1" applyBorder="1" applyAlignment="1">
      <alignment horizontal="center" vertical="center"/>
    </xf>
    <xf numFmtId="0" fontId="0" fillId="8" borderId="25" xfId="0" applyFill="1" applyBorder="1" applyAlignment="1">
      <alignment horizontal="left" wrapText="1"/>
    </xf>
    <xf numFmtId="0" fontId="0" fillId="8" borderId="26" xfId="0" applyFill="1" applyBorder="1" applyAlignment="1">
      <alignment horizontal="left" wrapText="1"/>
    </xf>
    <xf numFmtId="0" fontId="0" fillId="8" borderId="26" xfId="0" applyFill="1" applyBorder="1" applyAlignment="1">
      <alignment wrapText="1"/>
    </xf>
    <xf numFmtId="0" fontId="0" fillId="12" borderId="22" xfId="0" applyFill="1" applyBorder="1" applyAlignment="1">
      <alignment wrapText="1"/>
    </xf>
    <xf numFmtId="0" fontId="9" fillId="9" borderId="24" xfId="8" applyFont="1" applyBorder="1" applyAlignment="1">
      <alignment horizontal="center"/>
    </xf>
    <xf numFmtId="0" fontId="9" fillId="9" borderId="21" xfId="8" applyFont="1" applyBorder="1" applyAlignment="1">
      <alignment horizontal="center"/>
    </xf>
    <xf numFmtId="0" fontId="9" fillId="9" borderId="27" xfId="8" applyFont="1" applyBorder="1" applyAlignment="1">
      <alignment horizontal="center"/>
    </xf>
    <xf numFmtId="0" fontId="9" fillId="9" borderId="0" xfId="8" applyFont="1"/>
    <xf numFmtId="0" fontId="0" fillId="12" borderId="29" xfId="0" applyFill="1" applyBorder="1"/>
    <xf numFmtId="0" fontId="6" fillId="9" borderId="0" xfId="8"/>
    <xf numFmtId="44" fontId="10" fillId="9" borderId="0" xfId="3" applyFont="1" applyFill="1"/>
    <xf numFmtId="8" fontId="7" fillId="10" borderId="10" xfId="9" applyNumberFormat="1" applyFill="1" applyBorder="1" applyAlignment="1">
      <alignment horizontal="center" vertical="center"/>
    </xf>
    <xf numFmtId="164" fontId="5" fillId="10" borderId="10" xfId="5" applyNumberFormat="1" applyFont="1" applyFill="1" applyBorder="1" applyAlignment="1">
      <alignment horizontal="center" vertical="center"/>
    </xf>
    <xf numFmtId="164" fontId="7" fillId="10" borderId="19" xfId="9" applyNumberFormat="1" applyFill="1" applyBorder="1" applyAlignment="1">
      <alignment horizontal="center" vertical="center"/>
    </xf>
    <xf numFmtId="0" fontId="4" fillId="7" borderId="10" xfId="0" applyFont="1" applyFill="1" applyBorder="1" applyAlignment="1">
      <alignment vertical="center" wrapText="1"/>
    </xf>
    <xf numFmtId="3" fontId="1" fillId="7" borderId="10" xfId="1" applyNumberFormat="1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vertical="center" wrapText="1"/>
    </xf>
    <xf numFmtId="3" fontId="1" fillId="7" borderId="19" xfId="1" applyNumberFormat="1" applyFont="1" applyFill="1" applyBorder="1" applyAlignment="1">
      <alignment horizontal="center" vertical="center"/>
    </xf>
    <xf numFmtId="0" fontId="1" fillId="7" borderId="7" xfId="0" applyFont="1" applyFill="1" applyBorder="1" applyAlignment="1" applyProtection="1">
      <alignment horizontal="center" vertical="center"/>
      <protection locked="0"/>
    </xf>
    <xf numFmtId="0" fontId="1" fillId="7" borderId="8" xfId="3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1" fillId="7" borderId="8" xfId="1" applyNumberFormat="1" applyFont="1" applyFill="1" applyBorder="1" applyAlignment="1">
      <alignment horizontal="center" vertical="center"/>
    </xf>
    <xf numFmtId="164" fontId="5" fillId="7" borderId="8" xfId="0" applyNumberFormat="1" applyFont="1" applyFill="1" applyBorder="1" applyAlignment="1">
      <alignment horizontal="center" vertical="center"/>
    </xf>
    <xf numFmtId="164" fontId="5" fillId="7" borderId="8" xfId="3" applyNumberFormat="1" applyFont="1" applyFill="1" applyBorder="1" applyAlignment="1">
      <alignment horizontal="center" vertical="center"/>
    </xf>
    <xf numFmtId="164" fontId="5" fillId="7" borderId="8" xfId="4" applyNumberFormat="1" applyFont="1" applyFill="1" applyBorder="1" applyAlignment="1">
      <alignment horizontal="center" vertical="center"/>
    </xf>
    <xf numFmtId="0" fontId="1" fillId="10" borderId="8" xfId="3" applyNumberFormat="1" applyFont="1" applyFill="1" applyBorder="1" applyAlignment="1">
      <alignment horizontal="center" vertical="center"/>
    </xf>
    <xf numFmtId="0" fontId="1" fillId="10" borderId="1" xfId="3" applyNumberFormat="1" applyFont="1" applyFill="1" applyBorder="1" applyAlignment="1">
      <alignment horizontal="center" vertical="center"/>
    </xf>
    <xf numFmtId="0" fontId="0" fillId="12" borderId="29" xfId="0" applyFill="1" applyBorder="1" applyAlignment="1">
      <alignment wrapText="1"/>
    </xf>
    <xf numFmtId="0" fontId="11" fillId="11" borderId="31" xfId="5" applyFont="1" applyFill="1" applyBorder="1" applyAlignment="1">
      <alignment horizontal="center" vertical="center"/>
    </xf>
    <xf numFmtId="0" fontId="11" fillId="11" borderId="22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11" fillId="11" borderId="28" xfId="0" applyFont="1" applyFill="1" applyBorder="1" applyAlignment="1">
      <alignment horizontal="center" vertical="center" wrapText="1"/>
    </xf>
    <xf numFmtId="0" fontId="11" fillId="11" borderId="22" xfId="0" applyFont="1" applyFill="1" applyBorder="1" applyAlignment="1">
      <alignment horizontal="center" vertical="center"/>
    </xf>
    <xf numFmtId="0" fontId="0" fillId="12" borderId="32" xfId="0" applyFill="1" applyBorder="1"/>
    <xf numFmtId="0" fontId="0" fillId="8" borderId="33" xfId="0" applyFill="1" applyBorder="1" applyAlignment="1">
      <alignment wrapText="1"/>
    </xf>
    <xf numFmtId="0" fontId="0" fillId="8" borderId="33" xfId="0" applyFill="1" applyBorder="1"/>
    <xf numFmtId="0" fontId="0" fillId="8" borderId="34" xfId="0" applyFill="1" applyBorder="1"/>
    <xf numFmtId="0" fontId="0" fillId="12" borderId="35" xfId="0" applyFill="1" applyBorder="1"/>
    <xf numFmtId="0" fontId="0" fillId="12" borderId="36" xfId="0" applyFill="1" applyBorder="1"/>
    <xf numFmtId="0" fontId="11" fillId="11" borderId="31" xfId="0" applyFont="1" applyFill="1" applyBorder="1" applyAlignment="1">
      <alignment horizontal="center" vertical="center"/>
    </xf>
    <xf numFmtId="0" fontId="11" fillId="12" borderId="22" xfId="0" applyFont="1" applyFill="1" applyBorder="1" applyAlignment="1">
      <alignment horizontal="center" vertical="center" wrapText="1"/>
    </xf>
    <xf numFmtId="0" fontId="0" fillId="12" borderId="37" xfId="0" applyFill="1" applyBorder="1"/>
    <xf numFmtId="0" fontId="0" fillId="8" borderId="38" xfId="0" applyFill="1" applyBorder="1" applyAlignment="1">
      <alignment wrapText="1"/>
    </xf>
    <xf numFmtId="0" fontId="0" fillId="12" borderId="35" xfId="0" applyFill="1" applyBorder="1" applyAlignment="1">
      <alignment wrapText="1"/>
    </xf>
    <xf numFmtId="0" fontId="11" fillId="11" borderId="30" xfId="4" applyFont="1" applyFill="1" applyBorder="1" applyAlignment="1">
      <alignment horizontal="center" vertical="center"/>
    </xf>
    <xf numFmtId="0" fontId="3" fillId="0" borderId="0" xfId="6" applyFill="1" applyAlignment="1">
      <alignment horizontal="left"/>
    </xf>
    <xf numFmtId="0" fontId="3" fillId="0" borderId="0" xfId="5" applyFill="1"/>
    <xf numFmtId="0" fontId="3" fillId="0" borderId="0" xfId="4" applyFill="1"/>
    <xf numFmtId="0" fontId="3" fillId="0" borderId="0" xfId="7" applyFill="1" applyAlignment="1"/>
    <xf numFmtId="0" fontId="0" fillId="8" borderId="26" xfId="0" applyFill="1" applyBorder="1" applyAlignment="1">
      <alignment vertical="top" wrapText="1"/>
    </xf>
    <xf numFmtId="0" fontId="11" fillId="12" borderId="22" xfId="0" applyFont="1" applyFill="1" applyBorder="1" applyAlignment="1">
      <alignment horizontal="center" vertical="center"/>
    </xf>
    <xf numFmtId="0" fontId="11" fillId="12" borderId="21" xfId="0" applyFont="1" applyFill="1" applyBorder="1" applyAlignment="1">
      <alignment horizontal="center" vertical="center"/>
    </xf>
    <xf numFmtId="0" fontId="0" fillId="12" borderId="22" xfId="0" applyFill="1" applyBorder="1" applyAlignment="1">
      <alignment vertical="center" wrapText="1"/>
    </xf>
    <xf numFmtId="0" fontId="11" fillId="11" borderId="31" xfId="0" applyFont="1" applyFill="1" applyBorder="1" applyAlignment="1">
      <alignment horizontal="center" vertical="center" wrapText="1"/>
    </xf>
    <xf numFmtId="0" fontId="11" fillId="11" borderId="22" xfId="5" applyFont="1" applyFill="1" applyBorder="1" applyAlignment="1">
      <alignment horizontal="center" vertical="center"/>
    </xf>
    <xf numFmtId="164" fontId="5" fillId="13" borderId="3" xfId="3" applyNumberFormat="1" applyFont="1" applyFill="1" applyBorder="1" applyAlignment="1">
      <alignment horizontal="center" vertical="center"/>
    </xf>
    <xf numFmtId="164" fontId="5" fillId="13" borderId="1" xfId="3" applyNumberFormat="1" applyFont="1" applyFill="1" applyBorder="1" applyAlignment="1">
      <alignment horizontal="center" vertical="center"/>
    </xf>
    <xf numFmtId="164" fontId="7" fillId="13" borderId="1" xfId="9" applyNumberFormat="1" applyFill="1" applyBorder="1" applyAlignment="1">
      <alignment horizontal="center" vertical="center"/>
    </xf>
    <xf numFmtId="164" fontId="7" fillId="13" borderId="2" xfId="9" applyNumberFormat="1" applyFill="1" applyBorder="1" applyAlignment="1">
      <alignment horizontal="center" vertical="center"/>
    </xf>
    <xf numFmtId="164" fontId="5" fillId="13" borderId="2" xfId="4" applyNumberFormat="1" applyFont="1" applyFill="1" applyBorder="1" applyAlignment="1">
      <alignment horizontal="center" vertical="center"/>
    </xf>
    <xf numFmtId="164" fontId="5" fillId="13" borderId="1" xfId="4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" fillId="10" borderId="12" xfId="0" applyFont="1" applyFill="1" applyBorder="1" applyAlignment="1" applyProtection="1">
      <alignment horizontal="center" vertical="center"/>
      <protection locked="0"/>
    </xf>
    <xf numFmtId="0" fontId="1" fillId="10" borderId="14" xfId="0" applyFont="1" applyFill="1" applyBorder="1" applyAlignment="1" applyProtection="1">
      <alignment horizontal="center" vertical="center"/>
      <protection locked="0"/>
    </xf>
    <xf numFmtId="0" fontId="1" fillId="10" borderId="16" xfId="0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  <protection locked="0"/>
    </xf>
    <xf numFmtId="0" fontId="1" fillId="7" borderId="14" xfId="0" applyFont="1" applyFill="1" applyBorder="1" applyAlignment="1" applyProtection="1">
      <alignment horizontal="center" vertical="center"/>
      <protection locked="0"/>
    </xf>
    <xf numFmtId="0" fontId="1" fillId="7" borderId="16" xfId="0" applyFont="1" applyFill="1" applyBorder="1" applyAlignment="1" applyProtection="1">
      <alignment horizontal="center" vertical="center"/>
      <protection locked="0"/>
    </xf>
  </cellXfs>
  <cellStyles count="10">
    <cellStyle name="20% - Ênfase2" xfId="4" builtinId="34"/>
    <cellStyle name="20% - Ênfase3" xfId="5" builtinId="38"/>
    <cellStyle name="20% - Ênfase4" xfId="6" builtinId="42"/>
    <cellStyle name="20% - Ênfase5" xfId="7" builtinId="46"/>
    <cellStyle name="Ênfase1" xfId="8" builtinId="29"/>
    <cellStyle name="Hiperlink" xfId="9" builtinId="8"/>
    <cellStyle name="Moeda" xfId="3" builtinId="4"/>
    <cellStyle name="Normal" xfId="0" builtinId="0"/>
    <cellStyle name="Vírgula" xfId="1" builtinId="3"/>
    <cellStyle name="Vírgul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hopee.com.br/product/469268422/12897961582" TargetMode="External"/><Relationship Id="rId21" Type="http://schemas.openxmlformats.org/officeDocument/2006/relationships/hyperlink" Target="https://www.supremeinox.com.br/produto/faca-de-mesa-tramontina-laguna-3140?gclid=Cj0KCQjw8NilBhDOARIsAHzpbLBXdj_BK_IJunTXLVSqqlRB7VXcQwzHURfUxios0JOpQ9ayF9_2sCIaAvMUEALw_wcB" TargetMode="External"/><Relationship Id="rId42" Type="http://schemas.openxmlformats.org/officeDocument/2006/relationships/hyperlink" Target="https://www.emporiodastoalhas.com.br/mesa/toalhas-de-mesa/toalha-de-mesa-retangular-karsten-jacquard-sempre-limpa-lotus-12-lugares-1-60m-x-3-20m-3-opcoes-de-cores?variant_id=8105" TargetMode="External"/><Relationship Id="rId47" Type="http://schemas.openxmlformats.org/officeDocument/2006/relationships/hyperlink" Target="https://www.amazon.com.br/Molheira-Cristal-Lyor-Transparente-Voltagev/dp/B07V1ZFVLW/ref=asc_df_B07V1ZFVLW/?tag=googleshopp00-20&amp;linkCode=df0&amp;hvadid=379791911171&amp;hvpos=&amp;hvnetw=g&amp;hvrand=12405266087055214054&amp;hvpone=&amp;hvptwo=&amp;hvqmt=&amp;hvdev=c&amp;hvdvcmdl=&amp;hvlocint=&amp;hvlocphy=1001541&amp;hvtargid=pla-899442018711&amp;psc=1" TargetMode="External"/><Relationship Id="rId63" Type="http://schemas.openxmlformats.org/officeDocument/2006/relationships/hyperlink" Target="https://produto.mercadolivre.com.br/MLB-3335827017-travessa-refrataria-em-porcelana-branca-34x205x5cm-lyor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344819850&amp;matt_product_id=MLB3335827017&amp;matt_product_partition_id=1818313865440&amp;matt_target_id=aud-2009166904988:pla-1818313865440&amp;gclid=Cj0KCQjw2eilBhCCARIsAG0Pf8uJupdE7ASKGUipc54sxv48PhnN9E9hY9eSuYAKAn5DM-QXPqXjfiAaAnvSEALw_wcB" TargetMode="External"/><Relationship Id="rId68" Type="http://schemas.openxmlformats.org/officeDocument/2006/relationships/hyperlink" Target="https://www.bandeirashop.com.br/kit-base-mastro-mogno-para-bandeira-2-furos?utm_camp=gshop&amp;idgrade=7141" TargetMode="External"/><Relationship Id="rId84" Type="http://schemas.openxmlformats.org/officeDocument/2006/relationships/hyperlink" Target="https://www.amazon.com.br/Umidificador-Mondial-UA-07-UMIDIFICADOR-AR-BIV-BRANCO/dp/B07G387JPR/ref=asc_df_B07G387JPR/?tag=googleshopp00-20&amp;linkCode=df0&amp;hvadid=379714841427&amp;hvpos=&amp;hvnetw=g&amp;hvrand=14697962577164597543&amp;hvpone=&amp;hvptwo=&amp;hvqmt=&amp;hvdev=c&amp;hvdvcmdl=&amp;hvlocint=&amp;hvlocphy=1001541&amp;hvtargid=pla-812040088225&amp;psc=1" TargetMode="External"/><Relationship Id="rId89" Type="http://schemas.openxmlformats.org/officeDocument/2006/relationships/hyperlink" Target="https://loja.electrolux.com.br/frigobar-uma-porta-122l-branco-re120-electrolux/p?gclid=CjwKCAjww7KmBhAyEiwA5-PUSnRm4O-ZhoXQMvTINedtQ3gnN0-3kWMEPEVSKMCqft7dnMk0a-eZtRoCe2IQAvD_BwE&amp;idsku=270&amp;skuId=270&amp;utm_campaign=googlepla&amp;utm_medium=shopping&amp;utm_source=google" TargetMode="External"/><Relationship Id="rId112" Type="http://schemas.openxmlformats.org/officeDocument/2006/relationships/hyperlink" Target="https://www.magazineluiza.com.br/microfone-sem-fio-duplo-profissional-dylan-d-9000-uhf-200-canais/p/fakc72a1b0/im/midi/" TargetMode="External"/><Relationship Id="rId16" Type="http://schemas.openxmlformats.org/officeDocument/2006/relationships/hyperlink" Target="https://www.viainox.com/produto/colher-de-sobremesa-aco-inox-buzios-3962" TargetMode="External"/><Relationship Id="rId107" Type="http://schemas.openxmlformats.org/officeDocument/2006/relationships/hyperlink" Target="https://www.americanas.com.br/produto/7309542705?pfm_carac=caixa-de-som-ativa-15-polegadas-1000w&amp;pfm_index=18&amp;pfm_page=search&amp;pfm_pos=grid&amp;pfm_type=search_page&amp;offerId=64398402579fbc8d919ff3dc" TargetMode="External"/><Relationship Id="rId11" Type="http://schemas.openxmlformats.org/officeDocument/2006/relationships/hyperlink" Target="https://produto.mercadolivre.com.br/MLB-1771967051-garfo-trinch-america-24-cm-cozinha-churrasco-e-assados-_JM?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346278234&amp;matt_product_id=MLB1771967051&amp;matt_product_partition_id=1799822200469&amp;matt_target_id=aud-2009166904988:pla-1799822200469&amp;gclid=Cj0KCQjwtO-kBhDIARIsAL6Lore2HzF0pSmOnlDEnyrjHML4dXaeI-2DUHLRgMTgnVL_YkRzMZEHyZ0aApbDEALw_wcB" TargetMode="External"/><Relationship Id="rId24" Type="http://schemas.openxmlformats.org/officeDocument/2006/relationships/hyperlink" Target="https://www.amazon.com.br/Rechaud-Banho-Platanos-1012-124-Brinox/dp/B076TM3FPZ/ref=asc_df_B076TM3FPZ/?tag=googleshopp00-20&amp;linkCode=df0&amp;hvadid=379816330550&amp;hvpos=&amp;hvnetw=g&amp;hvrand=12142531885245740387&amp;hvpone=&amp;hvptwo=&amp;hvqmt=&amp;hvdev=c&amp;hvdvcmdl=&amp;hvlocint=&amp;hvlocphy=1001541&amp;hvtargid=pla-853229327695&amp;th=1" TargetMode="External"/><Relationship Id="rId32" Type="http://schemas.openxmlformats.org/officeDocument/2006/relationships/hyperlink" Target="https://www.novomundo.com.br/lugar-americano-royal-rattan-38x06cm-natural-60992/p?idsku=2477342&amp;utm_source=google_shopping&amp;utm_medium=organic&amp;srsltid=AfmBOopdxqVNnBfNChFQ3vdqG-yhjKXT5J7eHessoVXNKNgmoxprd_snAKM" TargetMode="External"/><Relationship Id="rId37" Type="http://schemas.openxmlformats.org/officeDocument/2006/relationships/hyperlink" Target="https://www.estiloeconforto.com.br/produto/toalha-de-mesa-retangular-10-lugares-jacquard-adamascado-com-acabamento-ultrassonic-branco-tessi-188545?atributo=BRANCO:174&amp;atributo=10%20Lugares:173" TargetMode="External"/><Relationship Id="rId40" Type="http://schemas.openxmlformats.org/officeDocument/2006/relationships/hyperlink" Target="https://produto.mercadolivre.com.br/MLB-3149140455-toalha-de-mesa-pranchao-tampao-4m-x-150-oxford-12-lugares-_JM?matt_tool=68506710&amp;matt_word=&amp;matt_source=google&amp;matt_campaign_id=14302215504&amp;matt_ad_group_id=154967597188&amp;matt_match_type=&amp;matt_network=g&amp;matt_device=c&amp;matt_creative=649487315884&amp;matt_keyword=&amp;matt_ad_position=&amp;matt_ad_type=pla&amp;matt_merchant_id=118535280&amp;matt_product_id=MLB3149140455&amp;matt_product_partition_id=1967063186812&amp;matt_target_id=pla-1967063186812&amp;gclid=Cj0KCQjwz8emBhDrARIsANNJjS5JId-Cb8b7oGqRdDp-qlTFMg-58SVq_1WMoAQnrIHvyNlt5Cw7PpQaAnCcEALw_wcB" TargetMode="External"/><Relationship Id="rId45" Type="http://schemas.openxmlformats.org/officeDocument/2006/relationships/hyperlink" Target="https://www.elo7.com.br/kit-10-guardanapo-em-tecido-oxford-tamanho-35-x-35cm-mesa/dp/1A35037?elo7_source=google_pmax&amp;elo7_medium=cpc&amp;elo7_campaign=google-performance-pmax-festas&amp;elo7_content=google-performance-pmax-festas&amp;elo7_term=&amp;gclid=Cj0KCQjw8NilBhDOARIsAHzpbLD2AFoGvgPFxTmZO0vXgWFgyJts1DAd0ZynzWyR-omUVBllihJisZAaAp96EALw_wcB" TargetMode="External"/><Relationship Id="rId53" Type="http://schemas.openxmlformats.org/officeDocument/2006/relationships/hyperlink" Target="https://www.magazineluiza.com.br/jogo-de-tacas-miranda-em-vidro-para-sobremesa-290ml-6-pecas-hauskraft/p/ae16df7043/ud/tcsb/" TargetMode="External"/><Relationship Id="rId58" Type="http://schemas.openxmlformats.org/officeDocument/2006/relationships/hyperlink" Target="https://www.pontodaporcelana.com.br/xicara-cafe-com-pires-70-ml-porcelana-schmidt-mod-cilindrica-068476-p12445" TargetMode="External"/><Relationship Id="rId66" Type="http://schemas.openxmlformats.org/officeDocument/2006/relationships/hyperlink" Target="https://www.lclhome.com.br/travessa-retangular-rasa-de-porcelana-oxford-branca-33-x-18-x-6-5cm/p/189971?c=2&amp;t=2&amp;gclid=Cj0KCQjwrMKmBhCJARIsAHuEAPSk8BBZzM2lEZX1JWId_Oiaj62ApQBiQ0AZogSXtvlWqaO1aavf1lkaAgwGEALw_wcB" TargetMode="External"/><Relationship Id="rId74" Type="http://schemas.openxmlformats.org/officeDocument/2006/relationships/hyperlink" Target="https://cabidesonline.com.br/products/cabide-para-escritorio-de-chao-porta-terno-top-office-%252d-1-unidade.html" TargetMode="External"/><Relationship Id="rId79" Type="http://schemas.openxmlformats.org/officeDocument/2006/relationships/hyperlink" Target="https://www.brach.com.br/MLB-3383791295-suporte-pedestal-com-rodizios-p-tvs-de-32-a-75-a06v6s-_JM?variation=178260935094&amp;gclid=EAIaIQobChMI0uf2y9zDgAMVBG6RCh0NgQRKEAQYAiABEgIVU_D_BwE" TargetMode="External"/><Relationship Id="rId87" Type="http://schemas.openxmlformats.org/officeDocument/2006/relationships/hyperlink" Target="https://www.magazineluiza.com.br/geladeira-refrigerador-continental-frost-free-duplex-branca-370l-tc41/p/013090100/ed/refr/?force=3&amp;seller_id=magazineluiza" TargetMode="External"/><Relationship Id="rId102" Type="http://schemas.openxmlformats.org/officeDocument/2006/relationships/hyperlink" Target="https://www.luminaarte.com.br/lousa-de-vidro-magnetica-120-x-090-p69" TargetMode="External"/><Relationship Id="rId110" Type="http://schemas.openxmlformats.org/officeDocument/2006/relationships/hyperlink" Target="https://www.ninjasom.com.br/microfone-de-mesa-com-fio-msf-445-b---tsi/p" TargetMode="External"/><Relationship Id="rId115" Type="http://schemas.openxmlformats.org/officeDocument/2006/relationships/hyperlink" Target="https://www.cirilocabos.com.br/cabos/cabo%20flex%C3%ADvel,?_c=cabos&amp;map=c,ft" TargetMode="External"/><Relationship Id="rId5" Type="http://schemas.openxmlformats.org/officeDocument/2006/relationships/hyperlink" Target="https://www.amazon.com.br/Pegador-Massa-Tramontina-linha-Utility/dp/B00164ALC6/ref=asc_df_B00164ALC6/?tag=googleshopp00-20&amp;linkCode=df0&amp;hvadid=379727414590&amp;hvpos=&amp;hvnetw=g&amp;hvrand=6060166765210221410&amp;hvpone=&amp;hvptwo=&amp;hvqmt=&amp;hvdev=c&amp;hvdvcmdl=&amp;hvlocint=&amp;hvlocphy=1001541&amp;hvtargid=pla-894288214225&amp;psc=1" TargetMode="External"/><Relationship Id="rId61" Type="http://schemas.openxmlformats.org/officeDocument/2006/relationships/hyperlink" Target="https://www.multibar.com.br/6289_prato_sobremesa_convencional_de_porcelana_19_cm_schmidt/p?idsku=306476420&amp;https://www.multibar.com.br/?utm_source=v4google&amp;utm_medium=cpc&amp;utm_campaign=%5bv4%5d%5bmo%5d%5bpma%5d%5bgoo%5d%5bgo%5dallproducts&amp;utm_content=&amp;utm_term=&amp;gclid=Cj0KCQjwiIOmBhDjARIsAP6YhSVymw5lhQimFUnhCkOz-TUsLBeVULgXFNG2JJTiTWs-sTWden37XLMaAvHLEALw_wcB" TargetMode="External"/><Relationship Id="rId82" Type="http://schemas.openxmlformats.org/officeDocument/2006/relationships/hyperlink" Target="https://produto.mercadolivre.com.br/MLB-2651069466-rechaud-eletrico-triplo-buffet-slow-cooker-220-vts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280575883&amp;matt_product_id=MLB2651069466&amp;matt_product_partition_id=2014536770847&amp;matt_target_id=aud-2009166904988:pla-2014536770847&amp;gclid=Cj0KCQjwzdOlBhCNARIsAPMwjbyzdZBnnittvc-ZylxfDMoF7cEKb2jJ-kOFNJpiaTYTX26li2Srz9saAqUcEALw_wcB" TargetMode="External"/><Relationship Id="rId90" Type="http://schemas.openxmlformats.org/officeDocument/2006/relationships/hyperlink" Target="https://www.compracerta.com.br/frigobar-consul-120-litros-outlet-crc12cb/p?idsku=2002587&amp;utmi_cp=sem_cat&amp;gclid=CjwKCAjww7KmBhAyEiwA5-PUSnNofLKvaMe5UV8_5U56MGRtKp1-HV496GpGpM2HJ_YrVsLAy2_UIhoC5RUQAvD_BwE" TargetMode="External"/><Relationship Id="rId95" Type="http://schemas.openxmlformats.org/officeDocument/2006/relationships/hyperlink" Target="https://www.elo7.com.br/toalha-tecido-oxford-2-50x3-50/dp/B48786?pp=6&amp;pn=1&amp;nav=sch_pd_sr_1_6&amp;qrid=ECTI8mJG7SFC" TargetMode="External"/><Relationship Id="rId19" Type="http://schemas.openxmlformats.org/officeDocument/2006/relationships/hyperlink" Target="https://www.multibar.com.br/garfo_sobremesa_monterrey_em_aco_inox_hercules/p?idsku=806182830&amp;https://www.multibar.com.br/?utm_source=v4google&amp;utm_medium=cpc&amp;utm_campaign=%5bv4%5d%5bmo%5d%5bpma%5d%5bgoo%5d%5bgo%5dallproducts&amp;utm_content=&amp;utm_term=&amp;gclid=Cj0KCQjw8NilBhDOARIsAHzpbLCFRPr9qj59Go0cGCqJHVn0HRmXHIbP58BZUlsZ5RUkqBxlLGscnEgaAqtdEALw_wcB" TargetMode="External"/><Relationship Id="rId14" Type="http://schemas.openxmlformats.org/officeDocument/2006/relationships/hyperlink" Target="https://produto.mercadolivre.com.br/MLB-2831686023-conjunto-6-facas-sobremesa-inox-17cm-salvador-padaria-luxo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140332854&amp;matt_product_id=MLB2831686023&amp;matt_product_partition_id=1799804751563&amp;matt_target_id=aud-2009166904988:pla-1799804751563&amp;gclid=Cj0KCQjwzdOlBhCNARIsAPMwjbyiQJTocqowKFnMQh8EfW_VQRmxUdLgHzYFdauyKHlIE7n-XdDPUOgaAucBEALw_wcB" TargetMode="External"/><Relationship Id="rId22" Type="http://schemas.openxmlformats.org/officeDocument/2006/relationships/hyperlink" Target="https://www.mercadolivre.com.br/espatula-para-bolo-em-aco-inox-linha-classic-26cm/p/MLB24302932?from=gshop&amp;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735128761&amp;matt_product_id=MLB24302932-product&amp;matt_product_partition_id=1799822200469&amp;matt_target_id=pla-1799822200469&amp;gclid=Cj0KCQjwzdOlBhCNARIsAPMwjbxenOsvgbjM6p4IV8pDrmHQ8bw1Vi_aSeVGs9Yk701xzjbcfbc6XiwaAm_xEALw_wcB" TargetMode="External"/><Relationship Id="rId27" Type="http://schemas.openxmlformats.org/officeDocument/2006/relationships/hyperlink" Target="https://shopee.com.br/product/469268422/12897961582" TargetMode="External"/><Relationship Id="rId30" Type="http://schemas.openxmlformats.org/officeDocument/2006/relationships/hyperlink" Target="https://www.lebiscuit.com.br/sousplat-le-dhaka-rattan-red-cru-40cm-5114075/p?idsku=2147306236" TargetMode="External"/><Relationship Id="rId35" Type="http://schemas.openxmlformats.org/officeDocument/2006/relationships/hyperlink" Target="https://www.emporiodastoalhas.com.br/mesa/toalhas-de-mesa/toalha-de-mesa-retangular-karsten-jacquard-sempre-limpa-lotus-12-lugares-1-60m-x-3-20m-3-opcoes-de-cores?variant_id=8105" TargetMode="External"/><Relationship Id="rId43" Type="http://schemas.openxmlformats.org/officeDocument/2006/relationships/hyperlink" Target="https://produto.mercadolivre.com.br/MLB-2735899640-toalha-de-mesa-retangular-branca-300m-x-180m-_JM?matt_tool=81106094&amp;matt_word=&amp;matt_source=google&amp;matt_campaign_id=14302215564&amp;matt_ad_group_id=154967597668&amp;matt_match_type=&amp;matt_network=g&amp;matt_device=c&amp;matt_creative=649487315920&amp;matt_keyword=&amp;matt_ad_position=&amp;matt_ad_type=pla&amp;matt_merchant_id=175119587&amp;matt_product_id=MLB2735899640&amp;matt_product_partition_id=1963175871779&amp;matt_target_id=pla-1963175871779&amp;gclid=Cj0KCQjwz8emBhDrARIsANNJjS45TMJX2tQPARA07D8TM2-Z5eVqEyvn05z6ux0ws2wFPY9ahGnwlQsaAo9aEALw_wcB" TargetMode="External"/><Relationship Id="rId48" Type="http://schemas.openxmlformats.org/officeDocument/2006/relationships/hyperlink" Target="https://produto.mercadolivre.com.br/MLB-3658306278-jarra-de-vidro-para-agua-ou-suco-buffet-restaurante-1-litro-_JM?matt_tool=40168140&amp;matt_word=&amp;matt_source=google&amp;matt_campaign_id=14302215507&amp;matt_ad_group_id=134553697108&amp;matt_match_type=&amp;matt_network=g&amp;matt_device=c&amp;matt_creative=539425477636&amp;matt_keyword=&amp;matt_ad_position=&amp;matt_ad_type=pla&amp;matt_merchant_id=717418027&amp;matt_product_id=MLB3658306278&amp;matt_product_partition_id=1821842542212&amp;matt_target_id=aud-2009166904988:pla-1821842542212&amp;gclid=CjwKCAjw-7OlBhB8EiwAnoOEkz1cX_ARo4znPn-bDDBEpHE0rVJSgGoAyPuz0fy6yDDFIsU6WLrlXRoCJeoQAvD_BwE" TargetMode="External"/><Relationship Id="rId56" Type="http://schemas.openxmlformats.org/officeDocument/2006/relationships/hyperlink" Target="https://produto.mercadolivre.com.br/MLB-3472332146-prato-branco-raso-liso-tradicional-buffet-ceramica-scala-12u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559471329&amp;matt_product_id=MLB3472332146&amp;matt_product_partition_id=1960832236233&amp;matt_target_id=pla-1960832236233&amp;gclid=Cj0KCQjwzdOlBhCNARIsAPMwjbw4_PqO1oYCE-DGlOPGaVhFIo1ZDpugiLnlbtXJu3epFAqy1QjLo5waAuOmEALw_wcB" TargetMode="External"/><Relationship Id="rId64" Type="http://schemas.openxmlformats.org/officeDocument/2006/relationships/hyperlink" Target="https://produto.mercadolivre.com.br/MLB-3749448740-travessa-refratario-assadeira-porcelana-alcas-34x205cm-lyor-_JM" TargetMode="External"/><Relationship Id="rId69" Type="http://schemas.openxmlformats.org/officeDocument/2006/relationships/hyperlink" Target="https://produto.mercadolivre.com.br/MLB-1899268416-base-madeira-laminada-suporte-p-dois-mastros-de-bandeiras-_JM" TargetMode="External"/><Relationship Id="rId77" Type="http://schemas.openxmlformats.org/officeDocument/2006/relationships/hyperlink" Target="https://www.amazon.com.br/Apoio-Ergon%C3%B4mico-Ajust%C3%A1vel-Robust-Emborrachado/dp/B096L3HBXV/ref=pd_vtp_h_pd_vtp_h_sccl_5/142-0878913-4175940?pd_rd_w=sx5dw&amp;content-id=amzn1.sym.0a6899b6-5ce2-42c3-9427-03a3a139b3f2&amp;pf_rd_p=0a6899b6-5ce2-42c3-9427-03a3a139b3f2&amp;pf_rd_r=CM28AMQW0A9QSWGWJB75&amp;pd_rd_wg=nGvn6&amp;pd_rd_r=07b7f4b4-ca41-417d-be85-c74ad0177e6c&amp;pd_rd_i=B096L3HBXV&amp;psc=1" TargetMode="External"/><Relationship Id="rId100" Type="http://schemas.openxmlformats.org/officeDocument/2006/relationships/hyperlink" Target="https://www.magazineluiza.com.br/busca/lousa/" TargetMode="External"/><Relationship Id="rId105" Type="http://schemas.openxmlformats.org/officeDocument/2006/relationships/hyperlink" Target="https://www.opsom.com.br/audio-profissional/caixas-acusticas/subwoofer/caixa-subwoofer-ativo-15-dbr-dxt15s-1000w-128db" TargetMode="External"/><Relationship Id="rId113" Type="http://schemas.openxmlformats.org/officeDocument/2006/relationships/hyperlink" Target="https://www.ninjasom.com.br/cabo-comando-flexivel-2x4-00---fox-cabos/p" TargetMode="External"/><Relationship Id="rId8" Type="http://schemas.openxmlformats.org/officeDocument/2006/relationships/hyperlink" Target="https://www.brinoxshop.com.br/colher_para_arroz___beli__2052318/p?idsku=2052318&amp;utm_source=v4google&amp;utm_medium=shopping&amp;utm_campaign=%5bV4%5d_%5bMO%5d_%5bSHO%5d_%5bGOO%5d_%5bGO%5d_SHOPPING_TODOS_PRODUTOS_20270235522&amp;utm_content=TODOS_PRODUTOS_BR_151105388860&amp;utm_term=&amp;adid=662426944232&amp;gad=1&amp;gclid=CjwKCAjwkeqkBhAnEiwA5U-uM3DIpWCXdC_kR40myJjn6LVntp1iVPNUxXekFGP3v7NLB3RA0_DNmBoCM6wQAvD_BwE" TargetMode="External"/><Relationship Id="rId51" Type="http://schemas.openxmlformats.org/officeDocument/2006/relationships/hyperlink" Target="https://shopee.com.br/Jogo-Com-6-Ta%C3%A7as-Modelo-Diamante-Diamond-Transparente-em-Vidro-340ml-Cristal-Ecol%C3%B3gico-F%C3%A1cil-de-Limpar-Pratico-%C3%93tima-Qualidade-Excelente-Ta%C3%A7a-para-Vinho-e-agua-i.817394681.21523840740" TargetMode="External"/><Relationship Id="rId72" Type="http://schemas.openxmlformats.org/officeDocument/2006/relationships/hyperlink" Target="https://produto.mercadolivre.com.br/MLB-1680453208-bandeira-do-brasil-oficial-dupla-face-128-x-090-_JM?searchVariation=178620782455" TargetMode="External"/><Relationship Id="rId80" Type="http://schemas.openxmlformats.org/officeDocument/2006/relationships/hyperlink" Target="https://www.centralsuportes.com.br/pedestal-para-tv-de-32-a-75-suporte-videoconferencia-com-rodizios-a06v6-pro-elg?utm_source=google&amp;utm_medium=Shopping&amp;utm_campaign=pedestal-para-tv-de-32-a-75-suporte-videoconferencia-com-rodizios-a06v6-pro-elg&amp;inStock&amp;gclid=EAIaIQobChMI0uf2y9zDgAMVBG6RCh0NgQRKEAQYAyABEgIUNfD_BwE" TargetMode="External"/><Relationship Id="rId85" Type="http://schemas.openxmlformats.org/officeDocument/2006/relationships/hyperlink" Target="https://www.carrefour.com.br/umidificador-de-ar-suggar-fresh-4-litros-um45bibr-bivolt-branco-mp11514372/p?utm_medium=sem&amp;utm_source=google_pmax_3p&amp;utm_campaign=3p_performancemax_pgc_geral_pgc&amp;gclid=EAIaIQobChMI4-zLrurDgAMVDzSRCh2qDgwDEAQYESABEgKrl_D_BwE" TargetMode="External"/><Relationship Id="rId93" Type="http://schemas.openxmlformats.org/officeDocument/2006/relationships/hyperlink" Target="https://www.amazon.com.br/Microondas-Philco-Branco-PMO28BB-220V/dp/B09G58HXLV?source=ps-sl-shoppingads-lpcontext&amp;ref_=fplfs&amp;psc=1&amp;smid=AETYVFGF5IJ4G" TargetMode="External"/><Relationship Id="rId98" Type="http://schemas.openxmlformats.org/officeDocument/2006/relationships/hyperlink" Target="https://www.centralsuportes.com.br/suporte-tv-teto-32-a-75-giratorio-a05v6-preto-elg" TargetMode="External"/><Relationship Id="rId3" Type="http://schemas.openxmlformats.org/officeDocument/2006/relationships/hyperlink" Target="https://www.amazon.com.br/Pegador-Massa-Arienzo-280MM-Brinox/dp/B076JLVPNF/ref=asc_df_B076JLVPNF/?tag=googleshopp00-20&amp;linkCode=df0&amp;hvadid=379727414590&amp;hvpos=&amp;hvnetw=g&amp;hvrand=17027407698987672148&amp;hvpone=&amp;hvptwo=&amp;hvqmt=&amp;hvdev=c&amp;hvdvcmdl=&amp;hvlocint=&amp;hvlocphy=1001541&amp;hvtargid=pla-894288214705&amp;th=1" TargetMode="External"/><Relationship Id="rId12" Type="http://schemas.openxmlformats.org/officeDocument/2006/relationships/hyperlink" Target="https://www.magazineluiza.com.br/garfo-trinchante-para-churrasco-24cm-aco-inox-cozinha-luxo-original/p/ga2bjabfh5/ud/gatr/?&amp;seller_id=centralfogoes&amp;utm_source=google&amp;utm_medium=pla&amp;utm_campaign=&amp;partner_id=68055&amp;gclid=Cj0KCQjwtO-kBhDIARIsAL6LoreB6YT-T_QPB3smfpBW1ZxGC_lj-WFrSkdmEkRY5SsC_GHhuzNRxWwaAiqYEALw_wcB&amp;gclsrc=aw.ds" TargetMode="External"/><Relationship Id="rId17" Type="http://schemas.openxmlformats.org/officeDocument/2006/relationships/hyperlink" Target="https://www.casadasserras.com.br/garfo-de-mesa-aco-inox-21cm---3629-00065352/p?idsku=333019&amp;gclid=Cj0KCQjw8NilBhDOARIsAHzpbLD2R2IdiouSrvlGxrWrENP38pgL_54XmeU4Ylk_AxW7EaWZLpBip2UaArohEALw_wcB" TargetMode="External"/><Relationship Id="rId25" Type="http://schemas.openxmlformats.org/officeDocument/2006/relationships/hyperlink" Target="https://produto.mercadolivre.com.br/MLB-1283141346-rechaud-redondo-aco-inox-5-litros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307346698&amp;matt_product_id=MLB1283141346&amp;matt_product_partition_id=1960832236313&amp;matt_target_id=aud-2009166904988:pla-1960832236313&amp;gclid=CjwKCAjwtuOlBhBREiwA7agf1pk9ooYCQ3s_9aj9nUv2j_UwoqZsfl8gIQuoSdgEOAsLRTr3IaRVPxoCQr0QAvD_BwE" TargetMode="External"/><Relationship Id="rId33" Type="http://schemas.openxmlformats.org/officeDocument/2006/relationships/hyperlink" Target="https://www.mesachiq.com.br/toalhas-de-mesa-retangulares/toalha-de-mesa-10-lugares-retangular-branca-oxford?utm_source=Site&amp;utm_medium=GoogleMerchant&amp;utm_campaign=GoogleMerchant&amp;sku=GVEQFBYJX-300-nao-190&amp;gclid=Cj0KCQjw2eilBhCCARIsAG0Pf8trLAYD7Qk1tiqEDVeEhMu7nIRhx95z1nqZkCaA1nR8araMxjZCZ7gaAsUyEALw_wcB" TargetMode="External"/><Relationship Id="rId38" Type="http://schemas.openxmlformats.org/officeDocument/2006/relationships/hyperlink" Target="https://www.mesachiq.com.br/toalhas-de-mesa-retangulares/toalha-de-mesa-10-lugares-retangular-branca-oxford?utm_source=Site&amp;utm_medium=GoogleMerchant&amp;utm_campaign=GoogleMerchant&amp;sku=GVEQFBYJX-330-nao-190&amp;gclid=Cj0KCQjw5f2lBhCkARIsAHeTvliL_ASqkRJqVX-MgIiPZHjbfV6AaCiCpSfiNHANSa0XAvV6-3r9vU0aAhdGEALw_wcB" TargetMode="External"/><Relationship Id="rId46" Type="http://schemas.openxmlformats.org/officeDocument/2006/relationships/hyperlink" Target="https://shopee.com.br/product/369162839/21872972564?gclid=Cj0KCQjwtO-kBhDIARIsAL6LoreI7RsNE-x0sEn6Wd1Xvtj9ZWvh-dBe7pZosiwhRLqgrtc8PwfuK4waAolDEALw_wcB" TargetMode="External"/><Relationship Id="rId59" Type="http://schemas.openxmlformats.org/officeDocument/2006/relationships/hyperlink" Target="https://produto.mercadolivre.com.br/MLB-2122624558-12-xicaras-de-cafe-com-pires-kopi-70ml-hotel-pousada-buffet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109548487&amp;matt_product_id=MLB2122624558&amp;matt_product_partition_id=2014536770847&amp;matt_target_id=aud-2009166904988:pla-2014536770847&amp;gclid=Cj0KCQjwzdOlBhCNARIsAPMwjbzT4wJs_dVj29mxCibSlRO-j5gZYywwtsgY5zcYci5hpoAS_DHejn4aAjHlEALw_wcB" TargetMode="External"/><Relationship Id="rId67" Type="http://schemas.openxmlformats.org/officeDocument/2006/relationships/hyperlink" Target="https://www.fabricadebandeiras.com.br/mastro-em-madeira-com-lanca.html" TargetMode="External"/><Relationship Id="rId103" Type="http://schemas.openxmlformats.org/officeDocument/2006/relationships/hyperlink" Target="https://www.magazineluiza.com.br/mesa-de-som-analogica-24-canais-yamahaa-mgp24x-com-efeitos-dsp/p/jf3kec2285/ea/meso/" TargetMode="External"/><Relationship Id="rId108" Type="http://schemas.openxmlformats.org/officeDocument/2006/relationships/hyperlink" Target="https://www.ateliedosom.com.br/microfone-gooseneck-de-mesa-tsi-tsimmf302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https://www.multibar.com.br/faca_mesa_monterrey_em_aco_inox_hercules/p?idsku=806182828&amp;" TargetMode="External"/><Relationship Id="rId41" Type="http://schemas.openxmlformats.org/officeDocument/2006/relationships/hyperlink" Target="https://www.emporiodastoalhas.com.br/para-sua-casa/toalhas-de-mesa/toalha-de-mesa-retangular-karsten-celabration-verissimo-12-lugares-1-60-x-3-20m?variant_id=831" TargetMode="External"/><Relationship Id="rId54" Type="http://schemas.openxmlformats.org/officeDocument/2006/relationships/hyperlink" Target="https://www.amazon.com.br/Prato-Porto-Brasil-Coup-Branco/dp/B077HXHPW7/ref=asc_df_B077HXHPW7/?tag=googleshopp00-20&amp;linkCode=df0&amp;hvadid=379715627214&amp;hvpos=&amp;hvnetw=g&amp;hvrand=15944893287122654999&amp;hvpone=&amp;hvptwo=&amp;hvqmt=&amp;hvdev=c&amp;hvdvcmdl=&amp;hvlocint=&amp;hvlocphy=1001541&amp;hvtargid=pla-951494167887&amp;psc=1" TargetMode="External"/><Relationship Id="rId62" Type="http://schemas.openxmlformats.org/officeDocument/2006/relationships/hyperlink" Target="https://www.hudsonstore.com.br/Sistema/404?ProductLinkNotFound=prato-sobremesa-20cm-branco-liso-az-1076103" TargetMode="External"/><Relationship Id="rId70" Type="http://schemas.openxmlformats.org/officeDocument/2006/relationships/hyperlink" Target="https://www.bandeirashop.com.br/kit-base-mastro-mogno-para-bandeira-2-furos?utm_camp=gshop&amp;idgrade=7141" TargetMode="External"/><Relationship Id="rId75" Type="http://schemas.openxmlformats.org/officeDocument/2006/relationships/hyperlink" Target="https://www.amazon.com.br/Apoio-Antiderrapante-Emborrachado-208-001-373-Reliza/dp/B076BKKGQ8/ref=d_pd_sbs_sccl_4_7/142-0878913-4175940?pd_rd_w=XZg3Z&amp;content-id=amzn1.sym.f14d3066-f640-490b-be63-642232e30730&amp;pf_rd_p=f14d3066-f640-490b-be63-642232e30730&amp;pf_rd_r=N69Q7PQ6NRCWSRPTPBCK&amp;pd_rd_wg=GiKpl&amp;pd_rd_r=3da1f657-cdd7-4ead-b5e0-57025908f88c&amp;pd_rd_i=B076BKKGQ8&amp;psc=1" TargetMode="External"/><Relationship Id="rId83" Type="http://schemas.openxmlformats.org/officeDocument/2006/relationships/hyperlink" Target="https://www.multisom.com.br/umidificador-de-ar-ultrassonico-4-litros-mondial-ua-07-branco-azul-bivolt-ms-p1187900?srsltid=AfmBOopSGcmglJOiOVU9a9bdNta5xBGJ6U_0Pi8mz9uxL6zbbooo1GLdtmk" TargetMode="External"/><Relationship Id="rId88" Type="http://schemas.openxmlformats.org/officeDocument/2006/relationships/hyperlink" Target="https://www.casasbahia.com.br/geladeira-brastemp-frost-free-duplex-brm44hb-com-compartimento-extrafrio-fresh-zone-branca-375l-12731686/p/12731686?utm_medium=Cpc&amp;utm_source=GP_PLA&amp;IdSku=12731686&amp;idLojista=10037&amp;tipoLojista=1P&amp;&amp;utm_campaign=gg_pmax_core_eldo&amp;gclid=CjwKCAjww7KmBhAyEiwA5-PUSmKvb2X-BatpgRXv6b2EfMLFKU2_-hrCMZaalcLW_LUF97WYOtefLBoCt5EQAvD_BwE&amp;gclsrc=aw.ds" TargetMode="External"/><Relationship Id="rId91" Type="http://schemas.openxmlformats.org/officeDocument/2006/relationships/hyperlink" Target="https://www.magazineluiza.com.br/frigobar-electrolux-branco-122-litros-re120-220v/p/7229653/ed/rcom/?seller_id=dufrio&amp;utm_source=google&amp;utm_medium=pla&amp;utm_campaign=&amp;partner_id=71263&amp;gclid=CjwKCAjww7KmBhAyEiwA5-PUSlkA_MYMfgrsgj5KPs1prAD301E3OjO4SBbThkN8c1YzA8sAWgtEiBoC_KoQAvD_BwE&amp;gclsrc=aw.ds" TargetMode="External"/><Relationship Id="rId96" Type="http://schemas.openxmlformats.org/officeDocument/2006/relationships/hyperlink" Target="https://www.brach.com.br/MLB-3817304616-suporte-giratorio-de-teto-para-tvs-de-26-a-75-a05v6bra-_JM" TargetMode="External"/><Relationship Id="rId111" Type="http://schemas.openxmlformats.org/officeDocument/2006/relationships/hyperlink" Target="https://www.americanas.com.br/produto/7046519764?pfm_carac=microfone-sem-fio-duplo-profissional-uhf-range-de-frequencia-660-000-mhz-689-700mhz-modulacao-fm-uhf&amp;pfm_index=21&amp;pfm_page=search&amp;pfm_pos=grid&amp;pfm_type=search_page&amp;offerId=63b838d0401db3b86b0f1d85" TargetMode="External"/><Relationship Id="rId1" Type="http://schemas.openxmlformats.org/officeDocument/2006/relationships/hyperlink" Target="https://www.magazineluiza.com.br/escumadeira-em-inox-27-cm-mak-inox/p/fhdg02kebb/ud/escu/?&amp;seller_id=uplinedistribuidora&amp;utm_source=google&amp;utm_medium=pla&amp;utm_campaign=&amp;partner_id=68055&amp;gclid=CjwKCAjwkeqkBhAnEiwA5U-uM-bp0nFmxAIwkaGZ4EvOurashYEAWYRTP5-9bMb8DNpWOrb0B9iGthoCB9oQAvD_BwE&amp;gclsrc=aw.ds" TargetMode="External"/><Relationship Id="rId6" Type="http://schemas.openxmlformats.org/officeDocument/2006/relationships/hyperlink" Target="https://www.magazineluiza.com.br/colher-de-servir-arroz-inox-original-america-talher-24-cm/p/ka21hfk78d/ud/arro/" TargetMode="External"/><Relationship Id="rId15" Type="http://schemas.openxmlformats.org/officeDocument/2006/relationships/hyperlink" Target="https://www.multibar.com.br/96_colher_de_sobremesa_buzios_em_aco_inox_tramontina/p?idsku=316961469&amp;https://www.multibar.com.br/?utm_source=v4google&amp;utm_medium=cpc&amp;utm_campaign=%5bv4%5d%5bmo%5d%5bpma%5d%5bgoo%5d%5bgo%5dallproducts&amp;utm_content=&amp;utm_term=&amp;gclid=Cj0KCQjw8NilBhDOARIsAHzpbLDJqg3hE3E2j3Yk0Y7y6S_C50HcwwAq2yySjchTUg8rgke8WvASlqUaAhc3EALw_wcB" TargetMode="External"/><Relationship Id="rId23" Type="http://schemas.openxmlformats.org/officeDocument/2006/relationships/hyperlink" Target="https://www.camicado.com.br/p/espatula-para-cortar-bolo-26cm-com-serra-em-aco-inox-bergner/-/A-701431902-br.lc?sku=754502333&amp;utm_id=18288405827&amp;gclid=Cj0KCQjwzdOlBhCNARIsAPMwjbyZf7IAqQ4v0rzsqOpi8O6WbDcKvnRqMVn0pNfJ2mBUuuEvSwZJga8aAgWVEALw_wcB" TargetMode="External"/><Relationship Id="rId28" Type="http://schemas.openxmlformats.org/officeDocument/2006/relationships/hyperlink" Target="https://www.camicado.com.br/p/cesta-retangular-em-fibra-natural-com-forro-em-tecido-e-alca-lyor-35x25x8cm/-/A-7010701193317-br.lc?sku=7510702148589&amp;utm_id=18288394715&amp;gclid=Cj0KCQjwtO-kBhDIARIsAL6Lord6JAynqeWhYGy_M357g8s4eINxXrSnUlksXb2oqVgAx-Ta6kx2hFUaAl6pEALw_wcB" TargetMode="External"/><Relationship Id="rId36" Type="http://schemas.openxmlformats.org/officeDocument/2006/relationships/hyperlink" Target="https://www.lojasdonna.com.br/toalha-de-mesa-retangular-8-lugares-tessi-jacquard/p?idsku=44568&amp;gclid=Cj0KCQjw5f2lBhCkARIsAHeTvlj3c0PvRf0wKBuYRXTHQ1skQZrxpl1Ehlvz_FeGSR2oBGUgAKFAkdQaAtWpEALw_wcB" TargetMode="External"/><Relationship Id="rId49" Type="http://schemas.openxmlformats.org/officeDocument/2006/relationships/hyperlink" Target="https://www.amazon.com.br/Sempre-Jarra-Vidro-Tango-Transparente/dp/B08TP4XZV6/ref=asc_df_B08TP4XZV6/?tag=googleshopp00-20&amp;linkCode=df0&amp;hvadid=379685432142&amp;hvpos=&amp;hvnetw=g&amp;hvrand=13495174946014797616&amp;hvpone=&amp;hvptwo=&amp;hvqmt=&amp;hvdev=c&amp;hvdvcmdl=&amp;hvlocint=&amp;hvlocphy=1001541&amp;hvtargid=pla-1556868549275&amp;psc=1" TargetMode="External"/><Relationship Id="rId57" Type="http://schemas.openxmlformats.org/officeDocument/2006/relationships/hyperlink" Target="https://www.casasbahia.com.br/conjunto-de-pratos-rasos-oxford-biona-donna-em-ceramica-24cm-6-pecas-9029941/p/9029941?utm_medium=cpc&amp;utm_source=GP_PLA&amp;IdSku=9029941&amp;idLojista=10037&amp;tipoLojista=1P&amp;&amp;utm_campaign=gg_pmax_tudo&amp;gclid=Cj0KCQjwzdOlBhCNARIsAPMwjbzqgT-494mj2DwBtUJvSQ0kcho6oy3PTewkg1_JnPFlVrEYyH8UNE8aAuReEALw_wcB&amp;gclsrc=aw.ds" TargetMode="External"/><Relationship Id="rId106" Type="http://schemas.openxmlformats.org/officeDocument/2006/relationships/hyperlink" Target="https://www.magazineluiza.com.br/caixa-ativa-15-2-vias-bi-amplificada-1000w-dbr15-yamaha/p/ce5j0afcae/ea/cxsm/" TargetMode="External"/><Relationship Id="rId114" Type="http://schemas.openxmlformats.org/officeDocument/2006/relationships/hyperlink" Target="https://www.mensageiromusical.com.br/busca/?buscar-por=Cabo&amp;ordenar-por=preco-asc&amp;produtos-por-pagina=48&amp;mostrar-marca%5B%5D=nomarcar" TargetMode="External"/><Relationship Id="rId10" Type="http://schemas.openxmlformats.org/officeDocument/2006/relationships/hyperlink" Target="https://www.maravilhasdolar.com/concha-inox-22cm-america-151790-p26657?tsid=16&amp;gclid=Cj0KCQjwtO-kBhDIARIsAL6LorcpPlfZuK5YYTJIdH4L8Zm2Kxz3n5pih_qdsYrtXf_9YcgfCvbdsOoaAjhcEALw_wcB" TargetMode="External"/><Relationship Id="rId31" Type="http://schemas.openxmlformats.org/officeDocument/2006/relationships/hyperlink" Target="https://www.lebiscuit.com.br/sousplat-le-dhaka-rattan-red-rustic-40cm-5114076/p?idsku=2147306064" TargetMode="External"/><Relationship Id="rId44" Type="http://schemas.openxmlformats.org/officeDocument/2006/relationships/hyperlink" Target="https://www.elo7.com.br/cart.do?sellerWebCode=53C5DD" TargetMode="External"/><Relationship Id="rId52" Type="http://schemas.openxmlformats.org/officeDocument/2006/relationships/hyperlink" Target="https://arcus-www.amazon.com.br/TACA-MIRAN-NEW-290ML-6PC/dp/B09H6Q286Y" TargetMode="External"/><Relationship Id="rId60" Type="http://schemas.openxmlformats.org/officeDocument/2006/relationships/hyperlink" Target="https://www.pontodaporcelana.com.br/prato-sobremesa-19-cm-porcelana-schmidt-mod-brasilia-069626-p9180?utm_source=google&amp;utm_medium=cpc&amp;utm_campaign=lojavirtual&amp;gclid=Cj0KCQjwiIOmBhDjARIsAP6YhSUdbLris6j8fyfh0NTc4D5hFA2PxIfCjF9MFzadOuBi3l9N-y8Uf5gaAqo0EALw_wcB" TargetMode="External"/><Relationship Id="rId65" Type="http://schemas.openxmlformats.org/officeDocument/2006/relationships/hyperlink" Target="https://www.amazon.com.br/Retangular-Oxford-Cookware-Refrat%C3%A1rias-009621/dp/B07FBSLJJQ/ref=asc_df_B07FBSLJJQ/?tag=googleshopp00-20&amp;linkCode=df0&amp;hvadid=379765457684&amp;hvpos=&amp;hvnetw=g&amp;hvrand=1812455174399718434&amp;hvpone=&amp;hvptwo=&amp;hvqmt=&amp;hvdev=c&amp;hvdvcmdl=&amp;hvlocint=&amp;hvlocphy=1001541&amp;hvtargid=pla-811953638345&amp;psc=1" TargetMode="External"/><Relationship Id="rId73" Type="http://schemas.openxmlformats.org/officeDocument/2006/relationships/hyperlink" Target="https://www.madeiramadeira.com.br/cabideiro-mancebo-em-madeira-211731442.html?" TargetMode="External"/><Relationship Id="rId78" Type="http://schemas.openxmlformats.org/officeDocument/2006/relationships/hyperlink" Target="https://www.centralsuportes.com.br/pedestal-para-tv-de-32-a-75-suporte-videoconferencia-com-rodizios-ava1500-60-1p-nb?utm_source=google&amp;utm_medium=Shopping&amp;utm_campaign=pedestal-para-tv-de-32-a-75-suporte-videoconferencia-com-rodizios-ava1500-60-1p-nb&amp;inStock&amp;gclid=EAIaIQobChMI0uf2y9zDgAMVBG6RCh0NgQRKEAQYBCABEgJHKfD_BwE" TargetMode="External"/><Relationship Id="rId81" Type="http://schemas.openxmlformats.org/officeDocument/2006/relationships/hyperlink" Target="https://www.casasbahia.com.br/Utilidades-Domesticas/RechaudeFondue/Rechaud/rechaud-eletrico-triplo-buffet-slow-cooker-220-vts-1542019738.html?IdSku=1542019738?utm_source=organic" TargetMode="External"/><Relationship Id="rId86" Type="http://schemas.openxmlformats.org/officeDocument/2006/relationships/hyperlink" Target="https://www.casasbahia.com.br/geladeira-continental-tc41-frost-free-com-gavetao-de-frutas-370l-branca-55005107/p/55005108?utm_medium=Cpc&amp;utm_source=google_freelisting&amp;IdSku=55005108&amp;idLojista=10037&amp;tipoLojista=1P" TargetMode="External"/><Relationship Id="rId94" Type="http://schemas.openxmlformats.org/officeDocument/2006/relationships/hyperlink" Target="https://produto.mercadolivre.com.br/MLB-3707717478-jogo-12-garfos-mesa-para-churrasco-inox-buffet-restaurante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734775706&amp;matt_product_id=MLB3707717478&amp;matt_product_partition_id=1818313865440&amp;matt_target_id=aud-2009166904988:pla-1818313865440&amp;gclid=Cj0KCQjw8NilBhDOARIsAHzpbLAHRsXsB-F8da6U9ihgy90nPJaUuw8DQJ_8cbW0qi32Vowep4i-MPgaAiAxEALw_wcB" TargetMode="External"/><Relationship Id="rId99" Type="http://schemas.openxmlformats.org/officeDocument/2006/relationships/hyperlink" Target="https://www.magazineluiza.com.br/suporte-de-teto-giratorio-para-tv-26-a-75-polegadas-elg-a05v6/p/hge62376b4/et/easc/" TargetMode="External"/><Relationship Id="rId101" Type="http://schemas.openxmlformats.org/officeDocument/2006/relationships/hyperlink" Target="https://www.gimba.com.br/quadro-branco-nao-magnetico/quadro-branco-nao-magnetico-formica-120x200cm-1-un-board-net/?PID=1700" TargetMode="External"/><Relationship Id="rId4" Type="http://schemas.openxmlformats.org/officeDocument/2006/relationships/hyperlink" Target="https://www.magazineluiza.com.br/pegador-de-massas-em-aco-inox-29cm-linha-premium-sl0520-original/p/hb6ejac729/ud/pemc/?&amp;seller_id=castronaves&amp;utm_source=google&amp;utm_medium=pla&amp;utm_campaign=&amp;partner_id=68055&amp;gclid=CjwKCAjwkeqkBhAnEiwA5U-uMy2W3kWPMNDmbXe6EOmRndvl8BUqU3DqxzUyAyjxG3qAlzX8g-YK3BoCCkgQAvD_BwE&amp;gclsrc=aw.ds" TargetMode="External"/><Relationship Id="rId9" Type="http://schemas.openxmlformats.org/officeDocument/2006/relationships/hyperlink" Target="https://www.amazon.com.br/Concha-Feij%C3%A3o-Bellagio-210-70/dp/B0791GX89N/ref=asc_df_B0791GX89N/?tag=googleshopp00-20&amp;linkCode=df0&amp;hvadid=379727414590&amp;hvpos=&amp;hvnetw=g&amp;hvrand=17159659150843597809&amp;hvpone=&amp;hvptwo=&amp;hvqmt=&amp;hvdev=c&amp;hvdvcmdl=&amp;hvlocint=&amp;hvlocphy=1001541&amp;hvtargid=pla-894288215665&amp;th=1" TargetMode="External"/><Relationship Id="rId13" Type="http://schemas.openxmlformats.org/officeDocument/2006/relationships/hyperlink" Target="https://produto.mercadolivre.com.br/MLB-2051273797-12-facas-de-sobremesa-oriente-17cm-simples-barato-aco-inox-_JM?matt_tool=81106094&amp;matt_word=&amp;matt_source=google&amp;matt_campaign_id=14302215564&amp;matt_ad_group_id=154967597508&amp;matt_match_type=&amp;matt_network=g&amp;matt_device=c&amp;matt_creative=649487315917&amp;matt_keyword=&amp;matt_ad_position=&amp;matt_ad_type=pla&amp;matt_merchant_id=240818485&amp;matt_product_id=MLB2051273797&amp;matt_product_partition_id=1960857711113&amp;matt_target_id=aud-2009166904988:pla-1960857711113&amp;gclid=Cj0KCQjwzdOlBhCNARIsAPMwjbyafJfIoGtfJbJG3OrhsOutq39TCtlMFKAvqTOEKLDFQIUkLvV--JAaAoHbEALw_wcB" TargetMode="External"/><Relationship Id="rId18" Type="http://schemas.openxmlformats.org/officeDocument/2006/relationships/hyperlink" Target="https://www.magazineluiza.com.br/garfo-de-sobremesa-buzios-em-aco-inox-tramontina/p/keja8h656c/ud/gaso/" TargetMode="External"/><Relationship Id="rId39" Type="http://schemas.openxmlformats.org/officeDocument/2006/relationships/hyperlink" Target="https://www.mesachiq.com.br/toalhas-de-mesa-retangulares/toalha-de-mesa-retangular-8-lugares-branca-oxford" TargetMode="External"/><Relationship Id="rId109" Type="http://schemas.openxmlformats.org/officeDocument/2006/relationships/hyperlink" Target="https://www.magazineluiza.com.br/microfone-profissional-de-mesa-gooseneck-mmf202-tsi/p/fd9e5b1f19/im/imic/" TargetMode="External"/><Relationship Id="rId34" Type="http://schemas.openxmlformats.org/officeDocument/2006/relationships/hyperlink" Target="https://produto.mercadolivre.com.br/MLB-1397364489-toalha-mesa-oxford-retangular-300m-x-150m-8-lugares-_JM?attributes=COLOR_SECONDARY_COLOR%3AQnJhbmNh&amp;quantity=1" TargetMode="External"/><Relationship Id="rId50" Type="http://schemas.openxmlformats.org/officeDocument/2006/relationships/hyperlink" Target="https://br.shein.com/Cups-p-17405638-cat-1948.html?onelink=2/2pn8dbcfwxh2&amp;requestId=366611313112875039&amp;url_from=adpla-br-pla-sh2306062500652328-240ml_GPM&amp;cid=19709956958&amp;setid=&amp;adid=&amp;pf=GOOGLE&amp;gclid=Cj0KCQjwnrmlBhDHARIsADJ5b_lO6EGow9zL-miEGNzArA63qPQDzihMkP-6c7smAa9Aaz3FUV00DTQaAkTeEALw_wcB" TargetMode="External"/><Relationship Id="rId55" Type="http://schemas.openxmlformats.org/officeDocument/2006/relationships/hyperlink" Target="https://www.camicado.com.br/p/prato-fundo-porto-brasil-roma-22-cm/-/A-300016914-br.lc?sku=000000000000016914&amp;utm_id=18215473148&amp;gclid=CjwKCAjwwb6lBhBJEiwAbuVUSg5-WCpAvdAIRb-fFPqE-RKXEnj3s-sKy7vhlHcSIUbJh8h8BgokhhoCrigQAvD_BwE" TargetMode="External"/><Relationship Id="rId76" Type="http://schemas.openxmlformats.org/officeDocument/2006/relationships/hyperlink" Target="https://www.amazon.com.br/Apoio-Ergon%C3%B4mico-para-os-p%C3%A9s/dp/B08MN2TR2R/ref=asc_df_B08MN2TR2R/?tag=googleshopp00-20&amp;linkCode=df0&amp;hvadid=379693054203&amp;hvpos=&amp;hvnetw=g&amp;hvrand=13049302735795091906&amp;hvpone=&amp;hvptwo=&amp;hvqmt=&amp;hvdev=c&amp;hvdvcmdl=&amp;hvlocint=&amp;hvlocphy=1001541&amp;hvtargid=pla-1208740672547&amp;psc=1" TargetMode="External"/><Relationship Id="rId97" Type="http://schemas.openxmlformats.org/officeDocument/2006/relationships/hyperlink" Target="https://www.webcontinental.com.br/suporte-para-tv-de-teto-10-80-sbrp1650-brasforma-004221000219/p?skuId=1907149" TargetMode="External"/><Relationship Id="rId104" Type="http://schemas.openxmlformats.org/officeDocument/2006/relationships/hyperlink" Target="https://www.americanas.com.br/produto/6389207025?pfm_carac=mesa-de-som-analogica&amp;pfm_index=22&amp;pfm_page=search&amp;pfm_pos=grid&amp;pfm_type=search_page&amp;offerId=646e44ab579fbc8d91a589aa&amp;voltagem=Bivolt&amp;condition=NEW" TargetMode="External"/><Relationship Id="rId7" Type="http://schemas.openxmlformats.org/officeDocument/2006/relationships/hyperlink" Target="https://www.brinoxshop.com.br/pegador_para_salada___arienzo__1688001/p?idsku=1688001" TargetMode="External"/><Relationship Id="rId71" Type="http://schemas.openxmlformats.org/officeDocument/2006/relationships/hyperlink" Target="https://produto.mercadolivre.com.br/MLB-1343824484-bandeira-do-brasil-2-panos-128-x-090-_JM" TargetMode="External"/><Relationship Id="rId92" Type="http://schemas.openxmlformats.org/officeDocument/2006/relationships/hyperlink" Target="https://www.magazineluiza.com.br/micro-ondas-philco-28-litros-branco-220v-pmo28bb/p/bfk86gb8cg/ed/mond/?=&amp;seller_id=continentalcenter&amp;utm_source=zoom&amp;utm_medium=cpc&amp;utm_content=-un_magalu-ce_b2c-cp&amp;partner_id=62175&amp;bigclid=eyJvZmZlcklkIjoxNjQ1ODA1NDksInNrdSI6ImJmazg2Z2I4Y2ciLCJncm91cElkIjoiYmZrODZnYjhjZyIsImxvZyI6IjAzLzA4LzIwMjMgMTQ6NDUifQ&amp;utm_term=fad2e2ce6d40493baecca3ab04a12744&amp;utm_campaign=fad2e2ce6d40493baecca3ab04a12744" TargetMode="External"/><Relationship Id="rId2" Type="http://schemas.openxmlformats.org/officeDocument/2006/relationships/hyperlink" Target="https://produto.mercadolivre.com.br/MLB-2889465442-escumadeira-de-aco-inox-america-27cm-original-line-p-fritura-_JM" TargetMode="External"/><Relationship Id="rId29" Type="http://schemas.openxmlformats.org/officeDocument/2006/relationships/hyperlink" Target="https://www.magazineluiza.com.br/cesta-de-fibra-natural-c-alca-de-met-rev-em-fibra-35x25x8cm-lyor/p/eb6425kg1h/ud/band/?seller_id=lemisstor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zoomScale="115" zoomScaleNormal="115" workbookViewId="0">
      <pane ySplit="1" topLeftCell="A2" activePane="bottomLeft" state="frozen"/>
      <selection pane="bottomLeft" activeCell="F4" sqref="F4"/>
    </sheetView>
  </sheetViews>
  <sheetFormatPr defaultRowHeight="15" x14ac:dyDescent="0.25"/>
  <cols>
    <col min="1" max="1" width="13.42578125" customWidth="1"/>
    <col min="2" max="2" width="8.85546875" style="1" customWidth="1"/>
    <col min="3" max="3" width="40.28515625" customWidth="1"/>
    <col min="4" max="4" width="13.85546875" customWidth="1"/>
    <col min="5" max="7" width="28.140625" customWidth="1"/>
    <col min="8" max="8" width="17.7109375" style="1" customWidth="1"/>
    <col min="9" max="9" width="15" style="1" customWidth="1"/>
    <col min="10" max="12" width="13.28515625" style="1" bestFit="1" customWidth="1"/>
    <col min="13" max="13" width="12" style="1" bestFit="1" customWidth="1"/>
    <col min="14" max="14" width="10.85546875" style="1" bestFit="1" customWidth="1"/>
    <col min="15" max="16" width="10.85546875" style="1" customWidth="1"/>
    <col min="17" max="17" width="16.85546875" style="14" customWidth="1"/>
    <col min="18" max="18" width="16.85546875" style="4" customWidth="1"/>
    <col min="19" max="19" width="17.42578125" style="2" customWidth="1"/>
  </cols>
  <sheetData>
    <row r="1" spans="1:19" s="23" customFormat="1" ht="59.25" customHeight="1" thickBot="1" x14ac:dyDescent="0.3">
      <c r="A1" s="17" t="s">
        <v>4</v>
      </c>
      <c r="B1" s="18" t="s">
        <v>0</v>
      </c>
      <c r="C1" s="18" t="s">
        <v>1</v>
      </c>
      <c r="D1" s="19" t="s">
        <v>368</v>
      </c>
      <c r="E1" s="18" t="s">
        <v>90</v>
      </c>
      <c r="F1" s="18" t="s">
        <v>372</v>
      </c>
      <c r="G1" s="18" t="s">
        <v>373</v>
      </c>
      <c r="H1" s="19" t="s">
        <v>371</v>
      </c>
      <c r="I1" s="19" t="s">
        <v>52</v>
      </c>
      <c r="J1" s="19" t="s">
        <v>2</v>
      </c>
      <c r="K1" s="19" t="s">
        <v>3</v>
      </c>
      <c r="L1" s="19" t="s">
        <v>5</v>
      </c>
      <c r="M1" s="19" t="s">
        <v>6</v>
      </c>
      <c r="N1" s="19" t="s">
        <v>7</v>
      </c>
      <c r="O1" s="19" t="s">
        <v>8</v>
      </c>
      <c r="P1" s="19" t="s">
        <v>15</v>
      </c>
      <c r="Q1" s="20" t="s">
        <v>10</v>
      </c>
      <c r="R1" s="21" t="s">
        <v>93</v>
      </c>
      <c r="S1" s="22" t="s">
        <v>9</v>
      </c>
    </row>
    <row r="2" spans="1:19" ht="66.75" customHeight="1" thickBot="1" x14ac:dyDescent="0.3">
      <c r="A2" s="172">
        <v>1</v>
      </c>
      <c r="B2" s="52">
        <v>1</v>
      </c>
      <c r="C2" s="53" t="s">
        <v>92</v>
      </c>
      <c r="D2" s="53" t="s">
        <v>369</v>
      </c>
      <c r="E2" s="54">
        <v>454272</v>
      </c>
      <c r="F2" s="55">
        <v>10</v>
      </c>
      <c r="G2" s="54">
        <v>5</v>
      </c>
      <c r="H2" s="55">
        <f>F2+G2</f>
        <v>15</v>
      </c>
      <c r="I2" s="52">
        <v>1</v>
      </c>
      <c r="J2" s="56">
        <v>24.9</v>
      </c>
      <c r="K2" s="56">
        <v>37.1</v>
      </c>
      <c r="L2" s="57">
        <v>26.9</v>
      </c>
      <c r="M2" s="58">
        <v>17.5</v>
      </c>
      <c r="N2" s="59">
        <v>19</v>
      </c>
      <c r="O2" s="59">
        <v>20</v>
      </c>
      <c r="P2" s="59">
        <v>25</v>
      </c>
      <c r="Q2" s="60">
        <f t="shared" ref="Q2:Q33" si="0">AVERAGE(J2:P2)</f>
        <v>24.342857142857145</v>
      </c>
      <c r="R2" s="61">
        <f>ROUND(Q2,2)</f>
        <v>24.34</v>
      </c>
      <c r="S2" s="62">
        <f>H2*R2</f>
        <v>365.1</v>
      </c>
    </row>
    <row r="3" spans="1:19" ht="33" customHeight="1" thickBot="1" x14ac:dyDescent="0.3">
      <c r="A3" s="173"/>
      <c r="B3" s="15">
        <v>2</v>
      </c>
      <c r="C3" s="7" t="s">
        <v>53</v>
      </c>
      <c r="D3" s="53" t="s">
        <v>369</v>
      </c>
      <c r="E3" s="25">
        <v>609390</v>
      </c>
      <c r="F3" s="8">
        <v>25</v>
      </c>
      <c r="G3" s="25">
        <v>5</v>
      </c>
      <c r="H3" s="55">
        <f t="shared" ref="H3:H65" si="1">F3+G3</f>
        <v>30</v>
      </c>
      <c r="I3" s="15">
        <v>2</v>
      </c>
      <c r="J3" s="37">
        <v>31.71</v>
      </c>
      <c r="K3" s="38">
        <v>25.87</v>
      </c>
      <c r="L3" s="34">
        <v>19.899999999999999</v>
      </c>
      <c r="M3" s="39">
        <v>19.5</v>
      </c>
      <c r="N3" s="40">
        <v>20.5</v>
      </c>
      <c r="O3" s="40">
        <v>25</v>
      </c>
      <c r="P3" s="40">
        <v>35.619999999999997</v>
      </c>
      <c r="Q3" s="13">
        <f t="shared" si="0"/>
        <v>25.442857142857143</v>
      </c>
      <c r="R3" s="3">
        <f t="shared" ref="R3:R65" si="2">ROUND(Q3,2)</f>
        <v>25.44</v>
      </c>
      <c r="S3" s="63">
        <f>H3*R3</f>
        <v>763.2</v>
      </c>
    </row>
    <row r="4" spans="1:19" ht="30" customHeight="1" thickBot="1" x14ac:dyDescent="0.3">
      <c r="A4" s="173"/>
      <c r="B4" s="15">
        <v>3</v>
      </c>
      <c r="C4" s="7" t="s">
        <v>54</v>
      </c>
      <c r="D4" s="53" t="s">
        <v>369</v>
      </c>
      <c r="E4" s="25">
        <v>441491</v>
      </c>
      <c r="F4" s="8">
        <v>10</v>
      </c>
      <c r="G4" s="25">
        <v>5</v>
      </c>
      <c r="H4" s="55">
        <f t="shared" si="1"/>
        <v>15</v>
      </c>
      <c r="I4" s="15">
        <v>3</v>
      </c>
      <c r="J4" s="38">
        <v>29.58</v>
      </c>
      <c r="K4" s="37">
        <v>37.33</v>
      </c>
      <c r="L4" s="34">
        <v>15.9</v>
      </c>
      <c r="M4" s="41">
        <v>16.899999999999999</v>
      </c>
      <c r="N4" s="40">
        <v>18</v>
      </c>
      <c r="O4" s="40">
        <v>19.25</v>
      </c>
      <c r="P4" s="40">
        <v>8.49</v>
      </c>
      <c r="Q4" s="13">
        <f t="shared" si="0"/>
        <v>20.778571428571432</v>
      </c>
      <c r="R4" s="3">
        <f t="shared" si="2"/>
        <v>20.78</v>
      </c>
      <c r="S4" s="63">
        <f>H4*R4</f>
        <v>311.70000000000005</v>
      </c>
    </row>
    <row r="5" spans="1:19" ht="39" customHeight="1" thickBot="1" x14ac:dyDescent="0.3">
      <c r="A5" s="173"/>
      <c r="B5" s="15">
        <v>4</v>
      </c>
      <c r="C5" s="7" t="s">
        <v>55</v>
      </c>
      <c r="D5" s="53" t="s">
        <v>369</v>
      </c>
      <c r="E5" s="25">
        <v>423669</v>
      </c>
      <c r="F5" s="8">
        <v>60</v>
      </c>
      <c r="G5" s="25">
        <v>35</v>
      </c>
      <c r="H5" s="55">
        <f t="shared" si="1"/>
        <v>95</v>
      </c>
      <c r="I5" s="15">
        <v>4</v>
      </c>
      <c r="J5" s="38">
        <v>25.58</v>
      </c>
      <c r="K5" s="38">
        <v>29.73</v>
      </c>
      <c r="L5" s="39">
        <v>20.9</v>
      </c>
      <c r="M5" s="39">
        <v>15.9</v>
      </c>
      <c r="N5" s="40">
        <v>17</v>
      </c>
      <c r="O5" s="40">
        <v>18</v>
      </c>
      <c r="P5" s="40">
        <v>10.43</v>
      </c>
      <c r="Q5" s="13">
        <f t="shared" si="0"/>
        <v>19.648571428571433</v>
      </c>
      <c r="R5" s="3">
        <f t="shared" si="2"/>
        <v>19.649999999999999</v>
      </c>
      <c r="S5" s="63">
        <f>H5*R5</f>
        <v>1866.7499999999998</v>
      </c>
    </row>
    <row r="6" spans="1:19" ht="27.6" customHeight="1" thickBot="1" x14ac:dyDescent="0.3">
      <c r="A6" s="173"/>
      <c r="B6" s="15">
        <v>5</v>
      </c>
      <c r="C6" s="5" t="s">
        <v>56</v>
      </c>
      <c r="D6" s="53" t="s">
        <v>369</v>
      </c>
      <c r="E6" s="24">
        <v>423669</v>
      </c>
      <c r="F6" s="6">
        <v>30</v>
      </c>
      <c r="G6" s="24">
        <v>30</v>
      </c>
      <c r="H6" s="55">
        <f t="shared" si="1"/>
        <v>60</v>
      </c>
      <c r="I6" s="15">
        <v>5</v>
      </c>
      <c r="J6" s="33">
        <v>28.86</v>
      </c>
      <c r="K6" s="33">
        <v>24.46</v>
      </c>
      <c r="L6" s="34">
        <v>19.899999999999999</v>
      </c>
      <c r="M6" s="35">
        <v>19.899999999999999</v>
      </c>
      <c r="N6" s="36">
        <v>21</v>
      </c>
      <c r="O6" s="36">
        <v>21</v>
      </c>
      <c r="P6" s="36">
        <v>11.02</v>
      </c>
      <c r="Q6" s="13">
        <f t="shared" si="0"/>
        <v>20.877142857142861</v>
      </c>
      <c r="R6" s="3">
        <f t="shared" si="2"/>
        <v>20.88</v>
      </c>
      <c r="S6" s="63">
        <f>H6*R6</f>
        <v>1252.8</v>
      </c>
    </row>
    <row r="7" spans="1:19" ht="18.75" customHeight="1" thickBot="1" x14ac:dyDescent="0.3">
      <c r="A7" s="173"/>
      <c r="B7" s="15">
        <v>6</v>
      </c>
      <c r="C7" s="7" t="s">
        <v>57</v>
      </c>
      <c r="D7" s="53" t="s">
        <v>369</v>
      </c>
      <c r="E7" s="25">
        <v>378239</v>
      </c>
      <c r="F7" s="8">
        <v>20</v>
      </c>
      <c r="G7" s="25">
        <v>20</v>
      </c>
      <c r="H7" s="55">
        <f t="shared" si="1"/>
        <v>40</v>
      </c>
      <c r="I7" s="15">
        <v>6</v>
      </c>
      <c r="J7" s="37">
        <v>40.090000000000003</v>
      </c>
      <c r="K7" s="38">
        <v>36.380000000000003</v>
      </c>
      <c r="L7" s="34">
        <v>12.5</v>
      </c>
      <c r="M7" s="39">
        <v>14.5</v>
      </c>
      <c r="N7" s="40">
        <v>15.2</v>
      </c>
      <c r="O7" s="40">
        <v>16</v>
      </c>
      <c r="P7" s="40">
        <v>16</v>
      </c>
      <c r="Q7" s="13">
        <f t="shared" si="0"/>
        <v>21.524285714285718</v>
      </c>
      <c r="R7" s="3">
        <f t="shared" si="2"/>
        <v>21.52</v>
      </c>
      <c r="S7" s="63">
        <f>H7*R7</f>
        <v>860.8</v>
      </c>
    </row>
    <row r="8" spans="1:19" ht="18" customHeight="1" thickBot="1" x14ac:dyDescent="0.3">
      <c r="A8" s="173"/>
      <c r="B8" s="15">
        <v>7</v>
      </c>
      <c r="C8" s="7" t="s">
        <v>58</v>
      </c>
      <c r="D8" s="53" t="s">
        <v>369</v>
      </c>
      <c r="E8" s="25">
        <v>294611</v>
      </c>
      <c r="F8" s="8">
        <v>350</v>
      </c>
      <c r="G8" s="25">
        <v>35</v>
      </c>
      <c r="H8" s="55">
        <f t="shared" si="1"/>
        <v>385</v>
      </c>
      <c r="I8" s="15">
        <v>18</v>
      </c>
      <c r="J8" s="37">
        <v>34.700000000000003</v>
      </c>
      <c r="K8" s="38">
        <v>25.62</v>
      </c>
      <c r="L8" s="165">
        <v>3.49</v>
      </c>
      <c r="M8" s="39">
        <v>8.9</v>
      </c>
      <c r="N8" s="40">
        <v>9.9</v>
      </c>
      <c r="O8" s="40">
        <v>8</v>
      </c>
      <c r="P8" s="40">
        <v>21.83</v>
      </c>
      <c r="Q8" s="13">
        <f>AVERAGE(J8,K8,M8,N8,O8,P8)</f>
        <v>18.158333333333335</v>
      </c>
      <c r="R8" s="3">
        <f t="shared" si="2"/>
        <v>18.16</v>
      </c>
      <c r="S8" s="63">
        <f>H8*R8</f>
        <v>6991.6</v>
      </c>
    </row>
    <row r="9" spans="1:19" ht="30.75" thickBot="1" x14ac:dyDescent="0.3">
      <c r="A9" s="173"/>
      <c r="B9" s="15">
        <v>8</v>
      </c>
      <c r="C9" s="7" t="s">
        <v>59</v>
      </c>
      <c r="D9" s="53" t="s">
        <v>369</v>
      </c>
      <c r="E9" s="25">
        <v>328112</v>
      </c>
      <c r="F9" s="8">
        <v>350</v>
      </c>
      <c r="G9" s="25">
        <v>35</v>
      </c>
      <c r="H9" s="55">
        <f t="shared" si="1"/>
        <v>385</v>
      </c>
      <c r="I9" s="15">
        <v>19</v>
      </c>
      <c r="J9" s="38">
        <v>21.81</v>
      </c>
      <c r="K9" s="37">
        <v>19.829999999999998</v>
      </c>
      <c r="L9" s="166">
        <v>2.99</v>
      </c>
      <c r="M9" s="41">
        <v>6.9</v>
      </c>
      <c r="N9" s="40">
        <v>8</v>
      </c>
      <c r="O9" s="40">
        <v>7.99</v>
      </c>
      <c r="P9" s="40">
        <v>11.63</v>
      </c>
      <c r="Q9" s="13">
        <f>AVERAGE(J9,K9,M9,N9,O9,P9)</f>
        <v>12.693333333333333</v>
      </c>
      <c r="R9" s="3">
        <f t="shared" si="2"/>
        <v>12.69</v>
      </c>
      <c r="S9" s="63">
        <f>H9*R9</f>
        <v>4885.6499999999996</v>
      </c>
    </row>
    <row r="10" spans="1:19" ht="30.75" thickBot="1" x14ac:dyDescent="0.3">
      <c r="A10" s="173"/>
      <c r="B10" s="15">
        <v>9</v>
      </c>
      <c r="C10" s="5" t="s">
        <v>60</v>
      </c>
      <c r="D10" s="53" t="s">
        <v>369</v>
      </c>
      <c r="E10" s="25">
        <v>437872</v>
      </c>
      <c r="F10" s="6">
        <v>350</v>
      </c>
      <c r="G10" s="24">
        <v>35</v>
      </c>
      <c r="H10" s="55">
        <f t="shared" si="1"/>
        <v>385</v>
      </c>
      <c r="I10" s="15">
        <v>20</v>
      </c>
      <c r="J10" s="168">
        <v>32.86</v>
      </c>
      <c r="K10" s="34">
        <v>25.39</v>
      </c>
      <c r="L10" s="34">
        <v>3.49</v>
      </c>
      <c r="M10" s="35">
        <v>2.4900000000000002</v>
      </c>
      <c r="N10" s="36">
        <v>3.5</v>
      </c>
      <c r="O10" s="36">
        <v>4.29</v>
      </c>
      <c r="P10" s="169">
        <v>1.75</v>
      </c>
      <c r="Q10" s="13">
        <f>AVERAGE(K10,L10,M10,N10,O10)</f>
        <v>7.8320000000000007</v>
      </c>
      <c r="R10" s="3">
        <f t="shared" si="2"/>
        <v>7.83</v>
      </c>
      <c r="S10" s="63">
        <f>H10*R10</f>
        <v>3014.55</v>
      </c>
    </row>
    <row r="11" spans="1:19" ht="30.75" thickBot="1" x14ac:dyDescent="0.3">
      <c r="A11" s="173"/>
      <c r="B11" s="15">
        <v>10</v>
      </c>
      <c r="C11" s="7" t="s">
        <v>61</v>
      </c>
      <c r="D11" s="53" t="s">
        <v>369</v>
      </c>
      <c r="E11" s="25">
        <v>327834</v>
      </c>
      <c r="F11" s="8">
        <v>350</v>
      </c>
      <c r="G11" s="25">
        <v>35</v>
      </c>
      <c r="H11" s="55">
        <f t="shared" si="1"/>
        <v>385</v>
      </c>
      <c r="I11" s="15">
        <v>21</v>
      </c>
      <c r="J11" s="38">
        <v>30.69</v>
      </c>
      <c r="K11" s="38">
        <v>21.97</v>
      </c>
      <c r="L11" s="165">
        <v>2.99</v>
      </c>
      <c r="M11" s="39">
        <v>13.9</v>
      </c>
      <c r="N11" s="40">
        <v>15</v>
      </c>
      <c r="O11" s="40">
        <v>14.9</v>
      </c>
      <c r="P11" s="40"/>
      <c r="Q11" s="13">
        <f>AVERAGE(J11,K11,M11,N11,O11,P11)</f>
        <v>19.292000000000002</v>
      </c>
      <c r="R11" s="3">
        <f t="shared" si="2"/>
        <v>19.29</v>
      </c>
      <c r="S11" s="63">
        <f>H11*R11</f>
        <v>7426.65</v>
      </c>
    </row>
    <row r="12" spans="1:19" ht="16.5" thickBot="1" x14ac:dyDescent="0.3">
      <c r="A12" s="173"/>
      <c r="B12" s="15">
        <v>11</v>
      </c>
      <c r="C12" s="7" t="s">
        <v>62</v>
      </c>
      <c r="D12" s="53" t="s">
        <v>369</v>
      </c>
      <c r="E12" s="25">
        <v>283447</v>
      </c>
      <c r="F12" s="8">
        <v>350</v>
      </c>
      <c r="G12" s="25">
        <v>35</v>
      </c>
      <c r="H12" s="55">
        <f t="shared" si="1"/>
        <v>385</v>
      </c>
      <c r="I12" s="15">
        <v>22</v>
      </c>
      <c r="J12" s="37">
        <v>24.8</v>
      </c>
      <c r="K12" s="167">
        <v>42.45</v>
      </c>
      <c r="L12" s="165">
        <v>3.99</v>
      </c>
      <c r="M12" s="39">
        <v>12.3</v>
      </c>
      <c r="N12" s="40">
        <v>14</v>
      </c>
      <c r="O12" s="40">
        <v>13</v>
      </c>
      <c r="P12" s="170">
        <v>4.99</v>
      </c>
      <c r="Q12" s="13">
        <f>AVERAGE(J12,M12,N12,O12)</f>
        <v>16.024999999999999</v>
      </c>
      <c r="R12" s="3">
        <f t="shared" si="2"/>
        <v>16.03</v>
      </c>
      <c r="S12" s="63">
        <f>H12*R12</f>
        <v>6171.55</v>
      </c>
    </row>
    <row r="13" spans="1:19" ht="30.75" thickBot="1" x14ac:dyDescent="0.3">
      <c r="A13" s="173"/>
      <c r="B13" s="15">
        <v>12</v>
      </c>
      <c r="C13" s="7" t="s">
        <v>63</v>
      </c>
      <c r="D13" s="53" t="s">
        <v>369</v>
      </c>
      <c r="E13" s="25">
        <v>465686</v>
      </c>
      <c r="F13" s="8">
        <v>30</v>
      </c>
      <c r="G13" s="25">
        <v>20</v>
      </c>
      <c r="H13" s="55">
        <f t="shared" si="1"/>
        <v>50</v>
      </c>
      <c r="I13" s="15">
        <v>15</v>
      </c>
      <c r="J13" s="38">
        <v>41</v>
      </c>
      <c r="K13" s="37">
        <v>34.39</v>
      </c>
      <c r="L13" s="39">
        <v>15.9</v>
      </c>
      <c r="M13" s="41">
        <v>15.9</v>
      </c>
      <c r="N13" s="40">
        <v>18.899999999999999</v>
      </c>
      <c r="O13" s="40">
        <v>22</v>
      </c>
      <c r="P13" s="40">
        <v>48</v>
      </c>
      <c r="Q13" s="13">
        <f t="shared" si="0"/>
        <v>28.012857142857143</v>
      </c>
      <c r="R13" s="3">
        <f t="shared" si="2"/>
        <v>28.01</v>
      </c>
      <c r="S13" s="63">
        <f>H13*R13</f>
        <v>1400.5</v>
      </c>
    </row>
    <row r="14" spans="1:19" ht="45.75" thickBot="1" x14ac:dyDescent="0.3">
      <c r="A14" s="174"/>
      <c r="B14" s="64">
        <v>13</v>
      </c>
      <c r="C14" s="65" t="s">
        <v>16</v>
      </c>
      <c r="D14" s="53" t="s">
        <v>369</v>
      </c>
      <c r="E14" s="66">
        <v>127299</v>
      </c>
      <c r="F14" s="67">
        <v>5</v>
      </c>
      <c r="G14" s="66"/>
      <c r="H14" s="55">
        <f t="shared" si="1"/>
        <v>5</v>
      </c>
      <c r="I14" s="64">
        <v>25</v>
      </c>
      <c r="J14" s="68">
        <v>553.39</v>
      </c>
      <c r="K14" s="68">
        <v>419.5</v>
      </c>
      <c r="L14" s="69">
        <v>690</v>
      </c>
      <c r="M14" s="70"/>
      <c r="N14" s="71"/>
      <c r="O14" s="71"/>
      <c r="P14" s="71"/>
      <c r="Q14" s="72">
        <f t="shared" si="0"/>
        <v>554.29666666666662</v>
      </c>
      <c r="R14" s="73">
        <f t="shared" si="2"/>
        <v>554.29999999999995</v>
      </c>
      <c r="S14" s="74">
        <f>H14*R14</f>
        <v>2771.5</v>
      </c>
    </row>
    <row r="15" spans="1:19" ht="30.75" thickBot="1" x14ac:dyDescent="0.3">
      <c r="A15" s="175">
        <v>2</v>
      </c>
      <c r="B15" s="75">
        <v>14</v>
      </c>
      <c r="C15" s="76" t="s">
        <v>66</v>
      </c>
      <c r="D15" s="53" t="s">
        <v>369</v>
      </c>
      <c r="E15" s="77">
        <v>332367</v>
      </c>
      <c r="F15" s="78">
        <v>10</v>
      </c>
      <c r="G15" s="77"/>
      <c r="H15" s="55">
        <f t="shared" si="1"/>
        <v>10</v>
      </c>
      <c r="I15" s="75">
        <v>8</v>
      </c>
      <c r="J15" s="79">
        <v>64.06</v>
      </c>
      <c r="K15" s="79">
        <v>84.51</v>
      </c>
      <c r="L15" s="80"/>
      <c r="M15" s="81">
        <v>54.9</v>
      </c>
      <c r="N15" s="82">
        <v>56</v>
      </c>
      <c r="O15" s="82">
        <v>55.9</v>
      </c>
      <c r="P15" s="82">
        <v>77.5</v>
      </c>
      <c r="Q15" s="60">
        <f t="shared" si="0"/>
        <v>65.478333333333339</v>
      </c>
      <c r="R15" s="61">
        <f t="shared" si="2"/>
        <v>65.48</v>
      </c>
      <c r="S15" s="62">
        <f>H15*R15</f>
        <v>654.80000000000007</v>
      </c>
    </row>
    <row r="16" spans="1:19" ht="30.75" thickBot="1" x14ac:dyDescent="0.3">
      <c r="A16" s="176"/>
      <c r="B16" s="16">
        <v>15</v>
      </c>
      <c r="C16" s="9" t="s">
        <v>67</v>
      </c>
      <c r="D16" s="53" t="s">
        <v>369</v>
      </c>
      <c r="E16" s="26">
        <v>332367</v>
      </c>
      <c r="F16" s="10">
        <v>10</v>
      </c>
      <c r="G16" s="26"/>
      <c r="H16" s="55">
        <f t="shared" si="1"/>
        <v>10</v>
      </c>
      <c r="I16" s="16">
        <v>9</v>
      </c>
      <c r="J16" s="42">
        <v>78.540000000000006</v>
      </c>
      <c r="K16" s="42">
        <v>81.040000000000006</v>
      </c>
      <c r="L16" s="43"/>
      <c r="M16" s="44">
        <v>82.9</v>
      </c>
      <c r="N16" s="45">
        <v>86</v>
      </c>
      <c r="O16" s="45">
        <v>89</v>
      </c>
      <c r="P16" s="45">
        <v>77.5</v>
      </c>
      <c r="Q16" s="13">
        <f t="shared" si="0"/>
        <v>82.49666666666667</v>
      </c>
      <c r="R16" s="3">
        <f t="shared" si="2"/>
        <v>82.5</v>
      </c>
      <c r="S16" s="63">
        <f>H16*R16</f>
        <v>825</v>
      </c>
    </row>
    <row r="17" spans="1:19" ht="16.5" thickBot="1" x14ac:dyDescent="0.3">
      <c r="A17" s="176"/>
      <c r="B17" s="16">
        <v>16</v>
      </c>
      <c r="C17" s="9" t="s">
        <v>74</v>
      </c>
      <c r="D17" s="53" t="s">
        <v>369</v>
      </c>
      <c r="E17" s="26">
        <v>466017</v>
      </c>
      <c r="F17" s="10">
        <v>165</v>
      </c>
      <c r="G17" s="26">
        <v>35</v>
      </c>
      <c r="H17" s="55">
        <f t="shared" si="1"/>
        <v>200</v>
      </c>
      <c r="I17" s="16">
        <v>17</v>
      </c>
      <c r="J17" s="42">
        <v>31.98</v>
      </c>
      <c r="K17" s="42">
        <v>31.98</v>
      </c>
      <c r="L17" s="42">
        <v>39</v>
      </c>
      <c r="M17" s="44"/>
      <c r="N17" s="45"/>
      <c r="O17" s="45"/>
      <c r="P17" s="45"/>
      <c r="Q17" s="13">
        <f t="shared" si="0"/>
        <v>34.32</v>
      </c>
      <c r="R17" s="3">
        <f t="shared" si="2"/>
        <v>34.32</v>
      </c>
      <c r="S17" s="63">
        <f>H17*R17</f>
        <v>6864</v>
      </c>
    </row>
    <row r="18" spans="1:19" ht="30.75" thickBot="1" x14ac:dyDescent="0.3">
      <c r="A18" s="176"/>
      <c r="B18" s="16">
        <v>17</v>
      </c>
      <c r="C18" s="11" t="s">
        <v>17</v>
      </c>
      <c r="D18" s="53" t="s">
        <v>369</v>
      </c>
      <c r="E18" s="27">
        <v>300094</v>
      </c>
      <c r="F18" s="12">
        <v>10</v>
      </c>
      <c r="G18" s="27">
        <v>10</v>
      </c>
      <c r="H18" s="55">
        <f t="shared" si="1"/>
        <v>20</v>
      </c>
      <c r="I18" s="16">
        <v>26</v>
      </c>
      <c r="J18" s="46">
        <v>131.09</v>
      </c>
      <c r="K18" s="46">
        <v>148.81</v>
      </c>
      <c r="L18" s="47">
        <v>82.4</v>
      </c>
      <c r="M18" s="48"/>
      <c r="N18" s="49"/>
      <c r="O18" s="49"/>
      <c r="P18" s="49"/>
      <c r="Q18" s="13">
        <f t="shared" si="0"/>
        <v>120.76666666666665</v>
      </c>
      <c r="R18" s="3">
        <f t="shared" si="2"/>
        <v>120.77</v>
      </c>
      <c r="S18" s="63">
        <f>H18*R18</f>
        <v>2415.4</v>
      </c>
    </row>
    <row r="19" spans="1:19" ht="30.75" thickBot="1" x14ac:dyDescent="0.3">
      <c r="A19" s="176"/>
      <c r="B19" s="16">
        <v>18</v>
      </c>
      <c r="C19" s="9" t="s">
        <v>76</v>
      </c>
      <c r="D19" s="53" t="s">
        <v>369</v>
      </c>
      <c r="E19" s="26">
        <v>300094</v>
      </c>
      <c r="F19" s="10">
        <v>5</v>
      </c>
      <c r="G19" s="26">
        <v>5</v>
      </c>
      <c r="H19" s="55">
        <f t="shared" si="1"/>
        <v>10</v>
      </c>
      <c r="I19" s="16">
        <v>28</v>
      </c>
      <c r="J19" s="42">
        <v>469.98</v>
      </c>
      <c r="K19" s="42">
        <v>467.96</v>
      </c>
      <c r="L19" s="47">
        <v>253.7</v>
      </c>
      <c r="M19" s="44"/>
      <c r="N19" s="45"/>
      <c r="O19" s="45"/>
      <c r="P19" s="45"/>
      <c r="Q19" s="13">
        <f t="shared" si="0"/>
        <v>397.21333333333337</v>
      </c>
      <c r="R19" s="3">
        <f t="shared" si="2"/>
        <v>397.21</v>
      </c>
      <c r="S19" s="63">
        <f>H19*R19</f>
        <v>3972.1</v>
      </c>
    </row>
    <row r="20" spans="1:19" ht="30.75" thickBot="1" x14ac:dyDescent="0.3">
      <c r="A20" s="176"/>
      <c r="B20" s="16">
        <v>19</v>
      </c>
      <c r="C20" s="9" t="s">
        <v>18</v>
      </c>
      <c r="D20" s="53" t="s">
        <v>369</v>
      </c>
      <c r="E20" s="26">
        <v>300094</v>
      </c>
      <c r="F20" s="10">
        <v>10</v>
      </c>
      <c r="G20" s="26">
        <v>10</v>
      </c>
      <c r="H20" s="55">
        <f t="shared" si="1"/>
        <v>20</v>
      </c>
      <c r="I20" s="16">
        <v>29</v>
      </c>
      <c r="J20" s="42">
        <v>189</v>
      </c>
      <c r="K20" s="42">
        <v>198</v>
      </c>
      <c r="L20" s="47">
        <v>82.4</v>
      </c>
      <c r="M20" s="44"/>
      <c r="N20" s="45"/>
      <c r="O20" s="45"/>
      <c r="P20" s="45"/>
      <c r="Q20" s="13">
        <f t="shared" si="0"/>
        <v>156.46666666666667</v>
      </c>
      <c r="R20" s="3">
        <f t="shared" si="2"/>
        <v>156.47</v>
      </c>
      <c r="S20" s="63">
        <f>H20*R20</f>
        <v>3129.4</v>
      </c>
    </row>
    <row r="21" spans="1:19" ht="45.75" thickBot="1" x14ac:dyDescent="0.3">
      <c r="A21" s="176"/>
      <c r="B21" s="16">
        <v>20</v>
      </c>
      <c r="C21" s="9" t="s">
        <v>20</v>
      </c>
      <c r="D21" s="53" t="s">
        <v>369</v>
      </c>
      <c r="E21" s="26">
        <v>300094</v>
      </c>
      <c r="F21" s="10">
        <v>5</v>
      </c>
      <c r="G21" s="26">
        <v>5</v>
      </c>
      <c r="H21" s="55">
        <f t="shared" si="1"/>
        <v>10</v>
      </c>
      <c r="I21" s="16">
        <v>31</v>
      </c>
      <c r="J21" s="42">
        <v>240.05</v>
      </c>
      <c r="K21" s="42">
        <v>233.84</v>
      </c>
      <c r="L21" s="42">
        <v>149.9</v>
      </c>
      <c r="M21" s="44"/>
      <c r="N21" s="45"/>
      <c r="O21" s="45"/>
      <c r="P21" s="45"/>
      <c r="Q21" s="13">
        <f t="shared" si="0"/>
        <v>207.92999999999998</v>
      </c>
      <c r="R21" s="3">
        <f t="shared" si="2"/>
        <v>207.93</v>
      </c>
      <c r="S21" s="63">
        <f>H21*R21</f>
        <v>2079.3000000000002</v>
      </c>
    </row>
    <row r="22" spans="1:19" ht="30.75" thickBot="1" x14ac:dyDescent="0.3">
      <c r="A22" s="177"/>
      <c r="B22" s="83">
        <v>21</v>
      </c>
      <c r="C22" s="84" t="s">
        <v>64</v>
      </c>
      <c r="D22" s="53" t="s">
        <v>369</v>
      </c>
      <c r="E22" s="85">
        <v>423303</v>
      </c>
      <c r="F22" s="86">
        <v>230</v>
      </c>
      <c r="G22" s="85">
        <v>100</v>
      </c>
      <c r="H22" s="55">
        <f t="shared" si="1"/>
        <v>330</v>
      </c>
      <c r="I22" s="83">
        <v>23</v>
      </c>
      <c r="J22" s="87">
        <v>22.28</v>
      </c>
      <c r="K22" s="88">
        <v>20.21</v>
      </c>
      <c r="L22" s="89"/>
      <c r="M22" s="90">
        <v>14</v>
      </c>
      <c r="N22" s="91">
        <v>14</v>
      </c>
      <c r="O22" s="91">
        <v>14.25</v>
      </c>
      <c r="P22" s="91">
        <v>14</v>
      </c>
      <c r="Q22" s="72">
        <f t="shared" si="0"/>
        <v>16.456666666666667</v>
      </c>
      <c r="R22" s="73">
        <f t="shared" si="2"/>
        <v>16.46</v>
      </c>
      <c r="S22" s="74">
        <f>H22*R22</f>
        <v>5431.8</v>
      </c>
    </row>
    <row r="23" spans="1:19" ht="30.75" thickBot="1" x14ac:dyDescent="0.3">
      <c r="A23" s="172">
        <v>3</v>
      </c>
      <c r="B23" s="52">
        <v>22</v>
      </c>
      <c r="C23" s="53" t="s">
        <v>65</v>
      </c>
      <c r="D23" s="53" t="s">
        <v>369</v>
      </c>
      <c r="E23" s="54">
        <v>441490</v>
      </c>
      <c r="F23" s="55">
        <v>15</v>
      </c>
      <c r="G23" s="54">
        <v>5</v>
      </c>
      <c r="H23" s="55">
        <f t="shared" si="1"/>
        <v>20</v>
      </c>
      <c r="I23" s="52">
        <v>7</v>
      </c>
      <c r="J23" s="56">
        <v>13.9</v>
      </c>
      <c r="K23" s="119">
        <v>24.01</v>
      </c>
      <c r="L23" s="57"/>
      <c r="M23" s="120">
        <v>16.899999999999999</v>
      </c>
      <c r="N23" s="59">
        <v>18</v>
      </c>
      <c r="O23" s="59">
        <v>19</v>
      </c>
      <c r="P23" s="59">
        <v>25.88</v>
      </c>
      <c r="Q23" s="60">
        <f t="shared" si="0"/>
        <v>19.614999999999998</v>
      </c>
      <c r="R23" s="61">
        <f t="shared" si="2"/>
        <v>19.62</v>
      </c>
      <c r="S23" s="62">
        <f>H23*R23</f>
        <v>392.40000000000003</v>
      </c>
    </row>
    <row r="24" spans="1:19" ht="30.75" thickBot="1" x14ac:dyDescent="0.3">
      <c r="A24" s="173"/>
      <c r="B24" s="15">
        <v>23</v>
      </c>
      <c r="C24" s="7" t="s">
        <v>68</v>
      </c>
      <c r="D24" s="53" t="s">
        <v>369</v>
      </c>
      <c r="E24" s="25">
        <v>240390</v>
      </c>
      <c r="F24" s="8">
        <v>45</v>
      </c>
      <c r="G24" s="25">
        <v>10</v>
      </c>
      <c r="H24" s="55">
        <f t="shared" si="1"/>
        <v>55</v>
      </c>
      <c r="I24" s="15">
        <v>10</v>
      </c>
      <c r="J24" s="37">
        <v>59.7</v>
      </c>
      <c r="K24" s="38">
        <v>32.6</v>
      </c>
      <c r="L24" s="34">
        <v>45.9</v>
      </c>
      <c r="M24" s="39">
        <v>61.9</v>
      </c>
      <c r="N24" s="40">
        <v>65</v>
      </c>
      <c r="O24" s="40">
        <v>69.900000000000006</v>
      </c>
      <c r="P24" s="40">
        <v>22</v>
      </c>
      <c r="Q24" s="13">
        <f t="shared" si="0"/>
        <v>51</v>
      </c>
      <c r="R24" s="3">
        <f t="shared" si="2"/>
        <v>51</v>
      </c>
      <c r="S24" s="63">
        <f>H24*R24</f>
        <v>2805</v>
      </c>
    </row>
    <row r="25" spans="1:19" ht="45.75" thickBot="1" x14ac:dyDescent="0.3">
      <c r="A25" s="173"/>
      <c r="B25" s="15">
        <v>24</v>
      </c>
      <c r="C25" s="7" t="s">
        <v>69</v>
      </c>
      <c r="D25" s="53" t="s">
        <v>369</v>
      </c>
      <c r="E25" s="25">
        <v>454231</v>
      </c>
      <c r="F25" s="8">
        <v>435</v>
      </c>
      <c r="G25" s="25">
        <v>50</v>
      </c>
      <c r="H25" s="55">
        <f t="shared" si="1"/>
        <v>485</v>
      </c>
      <c r="I25" s="15">
        <v>11</v>
      </c>
      <c r="J25" s="38">
        <v>11.65</v>
      </c>
      <c r="K25" s="37">
        <v>14</v>
      </c>
      <c r="L25" s="39"/>
      <c r="M25" s="41">
        <v>27.5</v>
      </c>
      <c r="N25" s="40">
        <v>31.5</v>
      </c>
      <c r="O25" s="40">
        <v>31.67</v>
      </c>
      <c r="P25" s="40">
        <v>13.01</v>
      </c>
      <c r="Q25" s="13">
        <f t="shared" si="0"/>
        <v>21.555000000000003</v>
      </c>
      <c r="R25" s="3">
        <f t="shared" si="2"/>
        <v>21.56</v>
      </c>
      <c r="S25" s="63">
        <f>H25*R25</f>
        <v>10456.599999999999</v>
      </c>
    </row>
    <row r="26" spans="1:19" ht="30.75" thickBot="1" x14ac:dyDescent="0.3">
      <c r="A26" s="173"/>
      <c r="B26" s="15">
        <v>25</v>
      </c>
      <c r="C26" s="7" t="s">
        <v>70</v>
      </c>
      <c r="D26" s="53" t="s">
        <v>369</v>
      </c>
      <c r="E26" s="25">
        <v>456313</v>
      </c>
      <c r="F26" s="8">
        <v>120</v>
      </c>
      <c r="G26" s="25">
        <v>50</v>
      </c>
      <c r="H26" s="55">
        <f t="shared" si="1"/>
        <v>170</v>
      </c>
      <c r="I26" s="15">
        <v>12</v>
      </c>
      <c r="J26" s="38">
        <v>14.03</v>
      </c>
      <c r="K26" s="38">
        <v>26.4</v>
      </c>
      <c r="L26" s="39"/>
      <c r="M26" s="39">
        <v>18.899999999999999</v>
      </c>
      <c r="N26" s="40">
        <v>19</v>
      </c>
      <c r="O26" s="40">
        <v>29.9</v>
      </c>
      <c r="P26" s="40">
        <v>10.9</v>
      </c>
      <c r="Q26" s="13">
        <f t="shared" si="0"/>
        <v>19.855</v>
      </c>
      <c r="R26" s="3">
        <f t="shared" si="2"/>
        <v>19.86</v>
      </c>
      <c r="S26" s="63">
        <f>H26*R26</f>
        <v>3376.2</v>
      </c>
    </row>
    <row r="27" spans="1:19" ht="30.75" thickBot="1" x14ac:dyDescent="0.3">
      <c r="A27" s="173"/>
      <c r="B27" s="15">
        <v>26</v>
      </c>
      <c r="C27" s="7" t="s">
        <v>71</v>
      </c>
      <c r="D27" s="53" t="s">
        <v>369</v>
      </c>
      <c r="E27" s="25">
        <v>222368</v>
      </c>
      <c r="F27" s="8">
        <v>95</v>
      </c>
      <c r="G27" s="25">
        <v>30</v>
      </c>
      <c r="H27" s="55">
        <f t="shared" si="1"/>
        <v>125</v>
      </c>
      <c r="I27" s="15">
        <v>13</v>
      </c>
      <c r="J27" s="38">
        <v>28.3</v>
      </c>
      <c r="K27" s="38">
        <v>38.799999999999997</v>
      </c>
      <c r="L27" s="39"/>
      <c r="M27" s="39">
        <v>18.899999999999999</v>
      </c>
      <c r="N27" s="40">
        <v>19.899999999999999</v>
      </c>
      <c r="O27" s="40">
        <v>20.9</v>
      </c>
      <c r="P27" s="40">
        <v>24.91</v>
      </c>
      <c r="Q27" s="13">
        <f t="shared" si="0"/>
        <v>25.285</v>
      </c>
      <c r="R27" s="3">
        <f t="shared" si="2"/>
        <v>25.29</v>
      </c>
      <c r="S27" s="63">
        <f>H27*R27</f>
        <v>3161.25</v>
      </c>
    </row>
    <row r="28" spans="1:19" ht="30.75" thickBot="1" x14ac:dyDescent="0.3">
      <c r="A28" s="173"/>
      <c r="B28" s="15">
        <v>27</v>
      </c>
      <c r="C28" s="7" t="s">
        <v>72</v>
      </c>
      <c r="D28" s="53" t="s">
        <v>369</v>
      </c>
      <c r="E28" s="25">
        <v>428002</v>
      </c>
      <c r="F28" s="8">
        <v>420</v>
      </c>
      <c r="G28" s="25">
        <v>50</v>
      </c>
      <c r="H28" s="55">
        <f t="shared" si="1"/>
        <v>470</v>
      </c>
      <c r="I28" s="15">
        <v>14</v>
      </c>
      <c r="J28" s="37">
        <v>16.66</v>
      </c>
      <c r="K28" s="38">
        <v>21.49</v>
      </c>
      <c r="L28" s="39"/>
      <c r="M28" s="39">
        <v>35.9</v>
      </c>
      <c r="N28" s="40">
        <v>39.9</v>
      </c>
      <c r="O28" s="40">
        <v>49.9</v>
      </c>
      <c r="P28" s="40">
        <v>17.5</v>
      </c>
      <c r="Q28" s="13">
        <f t="shared" si="0"/>
        <v>30.224999999999998</v>
      </c>
      <c r="R28" s="3">
        <f t="shared" si="2"/>
        <v>30.23</v>
      </c>
      <c r="S28" s="63">
        <f>H28*R28</f>
        <v>14208.1</v>
      </c>
    </row>
    <row r="29" spans="1:19" ht="30.75" thickBot="1" x14ac:dyDescent="0.3">
      <c r="A29" s="173"/>
      <c r="B29" s="15">
        <v>28</v>
      </c>
      <c r="C29" s="7" t="s">
        <v>73</v>
      </c>
      <c r="D29" s="53" t="s">
        <v>369</v>
      </c>
      <c r="E29" s="25">
        <v>220098</v>
      </c>
      <c r="F29" s="8">
        <v>120</v>
      </c>
      <c r="G29" s="25">
        <v>120</v>
      </c>
      <c r="H29" s="55">
        <f t="shared" si="1"/>
        <v>240</v>
      </c>
      <c r="I29" s="15">
        <v>16</v>
      </c>
      <c r="J29" s="38">
        <v>29.7</v>
      </c>
      <c r="K29" s="38">
        <v>14.65</v>
      </c>
      <c r="L29" s="39">
        <v>20.9</v>
      </c>
      <c r="M29" s="39">
        <v>34.9</v>
      </c>
      <c r="N29" s="40">
        <v>38</v>
      </c>
      <c r="O29" s="40"/>
      <c r="P29" s="40">
        <v>23.26</v>
      </c>
      <c r="Q29" s="13">
        <f t="shared" si="0"/>
        <v>26.901666666666667</v>
      </c>
      <c r="R29" s="3">
        <f t="shared" si="2"/>
        <v>26.9</v>
      </c>
      <c r="S29" s="63">
        <f>H29*R29</f>
        <v>6456</v>
      </c>
    </row>
    <row r="30" spans="1:19" ht="30.75" thickBot="1" x14ac:dyDescent="0.3">
      <c r="A30" s="173"/>
      <c r="B30" s="15">
        <v>29</v>
      </c>
      <c r="C30" s="7" t="s">
        <v>77</v>
      </c>
      <c r="D30" s="53" t="s">
        <v>369</v>
      </c>
      <c r="E30" s="25">
        <v>294213</v>
      </c>
      <c r="F30" s="8">
        <v>355</v>
      </c>
      <c r="G30" s="25">
        <v>50</v>
      </c>
      <c r="H30" s="55">
        <f t="shared" si="1"/>
        <v>405</v>
      </c>
      <c r="I30" s="15">
        <v>30</v>
      </c>
      <c r="J30" s="38">
        <v>33.909999999999997</v>
      </c>
      <c r="K30" s="38">
        <v>28.68</v>
      </c>
      <c r="L30" s="38">
        <v>36.54</v>
      </c>
      <c r="M30" s="39"/>
      <c r="N30" s="40"/>
      <c r="O30" s="40"/>
      <c r="P30" s="40"/>
      <c r="Q30" s="13">
        <f t="shared" si="0"/>
        <v>33.043333333333329</v>
      </c>
      <c r="R30" s="3">
        <f t="shared" si="2"/>
        <v>33.04</v>
      </c>
      <c r="S30" s="63">
        <f>H30*R30</f>
        <v>13381.199999999999</v>
      </c>
    </row>
    <row r="31" spans="1:19" ht="30.75" thickBot="1" x14ac:dyDescent="0.3">
      <c r="A31" s="174"/>
      <c r="B31" s="64">
        <v>30</v>
      </c>
      <c r="C31" s="94" t="s">
        <v>75</v>
      </c>
      <c r="D31" s="53" t="s">
        <v>369</v>
      </c>
      <c r="E31" s="95">
        <v>465746</v>
      </c>
      <c r="F31" s="96">
        <v>20</v>
      </c>
      <c r="G31" s="95"/>
      <c r="H31" s="55">
        <f t="shared" si="1"/>
        <v>20</v>
      </c>
      <c r="I31" s="64">
        <v>27</v>
      </c>
      <c r="J31" s="121">
        <v>118.11</v>
      </c>
      <c r="K31" s="121">
        <v>132.9</v>
      </c>
      <c r="L31" s="121">
        <v>109.2</v>
      </c>
      <c r="M31" s="121">
        <v>139.31</v>
      </c>
      <c r="N31" s="99"/>
      <c r="O31" s="99"/>
      <c r="P31" s="99"/>
      <c r="Q31" s="72">
        <f t="shared" si="0"/>
        <v>124.88</v>
      </c>
      <c r="R31" s="73">
        <f t="shared" si="2"/>
        <v>124.88</v>
      </c>
      <c r="S31" s="74">
        <f>H31*R31</f>
        <v>2497.6</v>
      </c>
    </row>
    <row r="32" spans="1:19" ht="90.75" thickBot="1" x14ac:dyDescent="0.3">
      <c r="A32" s="175">
        <v>4</v>
      </c>
      <c r="B32" s="75">
        <v>31</v>
      </c>
      <c r="C32" s="122" t="s">
        <v>48</v>
      </c>
      <c r="D32" s="122" t="s">
        <v>369</v>
      </c>
      <c r="E32" s="77">
        <v>467012</v>
      </c>
      <c r="F32" s="123">
        <v>4500</v>
      </c>
      <c r="G32" s="77"/>
      <c r="H32" s="55">
        <f t="shared" si="1"/>
        <v>4500</v>
      </c>
      <c r="I32" s="75">
        <v>32</v>
      </c>
      <c r="J32" s="100">
        <v>4.3499999999999996</v>
      </c>
      <c r="K32" s="100">
        <v>3.55</v>
      </c>
      <c r="L32" s="81">
        <v>6.5</v>
      </c>
      <c r="M32" s="81"/>
      <c r="N32" s="82"/>
      <c r="O32" s="82"/>
      <c r="P32" s="82"/>
      <c r="Q32" s="60">
        <f>AVERAGE(J32:P32)</f>
        <v>4.8</v>
      </c>
      <c r="R32" s="61">
        <f t="shared" si="2"/>
        <v>4.8</v>
      </c>
      <c r="S32" s="62">
        <f>H32*R32</f>
        <v>21600</v>
      </c>
    </row>
    <row r="33" spans="1:19" ht="75.75" thickBot="1" x14ac:dyDescent="0.3">
      <c r="A33" s="177"/>
      <c r="B33" s="83">
        <v>32</v>
      </c>
      <c r="C33" s="124" t="s">
        <v>21</v>
      </c>
      <c r="D33" s="122" t="s">
        <v>369</v>
      </c>
      <c r="E33" s="102">
        <v>467012</v>
      </c>
      <c r="F33" s="125">
        <v>4500</v>
      </c>
      <c r="G33" s="102"/>
      <c r="H33" s="55">
        <f t="shared" si="1"/>
        <v>4500</v>
      </c>
      <c r="I33" s="83">
        <v>33</v>
      </c>
      <c r="J33" s="104">
        <v>7.3</v>
      </c>
      <c r="K33" s="104">
        <v>5.8</v>
      </c>
      <c r="L33" s="105">
        <v>7.98</v>
      </c>
      <c r="M33" s="105"/>
      <c r="N33" s="106"/>
      <c r="O33" s="106"/>
      <c r="P33" s="106"/>
      <c r="Q33" s="72">
        <f t="shared" si="0"/>
        <v>7.0266666666666664</v>
      </c>
      <c r="R33" s="73">
        <f t="shared" si="2"/>
        <v>7.03</v>
      </c>
      <c r="S33" s="74">
        <f>H33*R33</f>
        <v>31635</v>
      </c>
    </row>
    <row r="34" spans="1:19" ht="90.75" thickBot="1" x14ac:dyDescent="0.3">
      <c r="A34" s="172">
        <v>5</v>
      </c>
      <c r="B34" s="52">
        <v>33</v>
      </c>
      <c r="C34" s="53" t="s">
        <v>84</v>
      </c>
      <c r="D34" s="53" t="s">
        <v>369</v>
      </c>
      <c r="E34" s="54">
        <v>271195</v>
      </c>
      <c r="F34" s="55">
        <v>400</v>
      </c>
      <c r="G34" s="54">
        <v>5</v>
      </c>
      <c r="H34" s="55">
        <f t="shared" si="1"/>
        <v>405</v>
      </c>
      <c r="I34" s="52">
        <v>34</v>
      </c>
      <c r="J34" s="56">
        <v>275</v>
      </c>
      <c r="K34" s="56">
        <v>486.85</v>
      </c>
      <c r="L34" s="58">
        <v>310</v>
      </c>
      <c r="M34" s="58">
        <v>340</v>
      </c>
      <c r="N34" s="59">
        <v>341</v>
      </c>
      <c r="O34" s="59"/>
      <c r="P34" s="59"/>
      <c r="Q34" s="60">
        <f t="shared" ref="Q34:Q65" si="3">AVERAGE(J34:P34)</f>
        <v>350.57</v>
      </c>
      <c r="R34" s="61">
        <f t="shared" si="2"/>
        <v>350.57</v>
      </c>
      <c r="S34" s="62">
        <f>H34*R34</f>
        <v>141980.85</v>
      </c>
    </row>
    <row r="35" spans="1:19" ht="30.75" thickBot="1" x14ac:dyDescent="0.3">
      <c r="A35" s="173"/>
      <c r="B35" s="15">
        <v>34</v>
      </c>
      <c r="C35" s="7" t="s">
        <v>85</v>
      </c>
      <c r="D35" s="53" t="s">
        <v>369</v>
      </c>
      <c r="E35" s="25">
        <v>392419</v>
      </c>
      <c r="F35" s="8">
        <v>400</v>
      </c>
      <c r="G35" s="25">
        <v>5</v>
      </c>
      <c r="H35" s="55">
        <f t="shared" si="1"/>
        <v>405</v>
      </c>
      <c r="I35" s="15">
        <v>35</v>
      </c>
      <c r="J35" s="38">
        <v>344</v>
      </c>
      <c r="K35" s="38">
        <v>486.85</v>
      </c>
      <c r="L35" s="39">
        <v>480</v>
      </c>
      <c r="M35" s="39">
        <v>430</v>
      </c>
      <c r="N35" s="40"/>
      <c r="O35" s="40"/>
      <c r="P35" s="40"/>
      <c r="Q35" s="13">
        <f t="shared" si="3"/>
        <v>435.21249999999998</v>
      </c>
      <c r="R35" s="3">
        <f t="shared" si="2"/>
        <v>435.21</v>
      </c>
      <c r="S35" s="63">
        <f>H35*R35</f>
        <v>176260.05</v>
      </c>
    </row>
    <row r="36" spans="1:19" ht="105.75" thickBot="1" x14ac:dyDescent="0.3">
      <c r="A36" s="173"/>
      <c r="B36" s="15">
        <v>35</v>
      </c>
      <c r="C36" s="7" t="s">
        <v>78</v>
      </c>
      <c r="D36" s="53" t="s">
        <v>369</v>
      </c>
      <c r="E36" s="25">
        <v>373054</v>
      </c>
      <c r="F36" s="8">
        <v>400</v>
      </c>
      <c r="G36" s="25">
        <v>5</v>
      </c>
      <c r="H36" s="55">
        <f t="shared" si="1"/>
        <v>405</v>
      </c>
      <c r="I36" s="15">
        <v>36</v>
      </c>
      <c r="J36" s="38">
        <v>114.2</v>
      </c>
      <c r="K36" s="38">
        <v>99.51</v>
      </c>
      <c r="L36" s="39">
        <v>79</v>
      </c>
      <c r="M36" s="39"/>
      <c r="N36" s="40"/>
      <c r="O36" s="40"/>
      <c r="P36" s="40"/>
      <c r="Q36" s="13">
        <f t="shared" si="3"/>
        <v>97.570000000000007</v>
      </c>
      <c r="R36" s="3">
        <f t="shared" si="2"/>
        <v>97.57</v>
      </c>
      <c r="S36" s="63">
        <f>H36*R36</f>
        <v>39515.85</v>
      </c>
    </row>
    <row r="37" spans="1:19" ht="90.75" thickBot="1" x14ac:dyDescent="0.3">
      <c r="A37" s="173"/>
      <c r="B37" s="15">
        <v>36</v>
      </c>
      <c r="C37" s="7" t="s">
        <v>80</v>
      </c>
      <c r="D37" s="53" t="s">
        <v>369</v>
      </c>
      <c r="E37" s="25">
        <v>392419</v>
      </c>
      <c r="F37" s="8">
        <v>400</v>
      </c>
      <c r="G37" s="25">
        <v>5</v>
      </c>
      <c r="H37" s="55">
        <f t="shared" si="1"/>
        <v>405</v>
      </c>
      <c r="I37" s="15">
        <v>51</v>
      </c>
      <c r="J37" s="50">
        <v>240</v>
      </c>
      <c r="K37" s="50">
        <v>264</v>
      </c>
      <c r="L37" s="39">
        <v>225</v>
      </c>
      <c r="M37" s="39">
        <v>299</v>
      </c>
      <c r="N37" s="40"/>
      <c r="O37" s="40"/>
      <c r="P37" s="40"/>
      <c r="Q37" s="13">
        <f t="shared" si="3"/>
        <v>257</v>
      </c>
      <c r="R37" s="3">
        <f t="shared" si="2"/>
        <v>257</v>
      </c>
      <c r="S37" s="63">
        <f>H37*R37</f>
        <v>104085</v>
      </c>
    </row>
    <row r="38" spans="1:19" ht="105.75" thickBot="1" x14ac:dyDescent="0.3">
      <c r="A38" s="173"/>
      <c r="B38" s="15">
        <v>37</v>
      </c>
      <c r="C38" s="7" t="s">
        <v>79</v>
      </c>
      <c r="D38" s="53" t="s">
        <v>369</v>
      </c>
      <c r="E38" s="25">
        <v>456361</v>
      </c>
      <c r="F38" s="8">
        <v>400</v>
      </c>
      <c r="G38" s="25"/>
      <c r="H38" s="55">
        <f t="shared" si="1"/>
        <v>400</v>
      </c>
      <c r="I38" s="15">
        <v>37</v>
      </c>
      <c r="J38" s="50">
        <v>286.93</v>
      </c>
      <c r="K38" s="50">
        <v>347.6</v>
      </c>
      <c r="L38" s="39">
        <v>300</v>
      </c>
      <c r="M38" s="39"/>
      <c r="N38" s="40"/>
      <c r="O38" s="40"/>
      <c r="P38" s="40"/>
      <c r="Q38" s="13">
        <f t="shared" si="3"/>
        <v>311.51</v>
      </c>
      <c r="R38" s="3">
        <f t="shared" si="2"/>
        <v>311.51</v>
      </c>
      <c r="S38" s="63">
        <f>H38*R38</f>
        <v>124604</v>
      </c>
    </row>
    <row r="39" spans="1:19" ht="60.75" thickBot="1" x14ac:dyDescent="0.3">
      <c r="A39" s="173"/>
      <c r="B39" s="15">
        <v>38</v>
      </c>
      <c r="C39" s="7" t="s">
        <v>33</v>
      </c>
      <c r="D39" s="53" t="s">
        <v>369</v>
      </c>
      <c r="E39" s="25">
        <v>313392</v>
      </c>
      <c r="F39" s="8">
        <v>400</v>
      </c>
      <c r="G39" s="25"/>
      <c r="H39" s="55">
        <f t="shared" si="1"/>
        <v>400</v>
      </c>
      <c r="I39" s="15">
        <v>58</v>
      </c>
      <c r="J39" s="38">
        <v>553</v>
      </c>
      <c r="K39" s="38">
        <v>750</v>
      </c>
      <c r="L39" s="39">
        <v>645</v>
      </c>
      <c r="M39" s="39"/>
      <c r="N39" s="40"/>
      <c r="O39" s="40"/>
      <c r="P39" s="40"/>
      <c r="Q39" s="13">
        <f t="shared" si="3"/>
        <v>649.33333333333337</v>
      </c>
      <c r="R39" s="3">
        <f t="shared" si="2"/>
        <v>649.33000000000004</v>
      </c>
      <c r="S39" s="63">
        <f>H39*R39</f>
        <v>259732.00000000003</v>
      </c>
    </row>
    <row r="40" spans="1:19" ht="105.75" thickBot="1" x14ac:dyDescent="0.3">
      <c r="A40" s="174"/>
      <c r="B40" s="64">
        <v>39</v>
      </c>
      <c r="C40" s="94" t="s">
        <v>23</v>
      </c>
      <c r="D40" s="53" t="s">
        <v>369</v>
      </c>
      <c r="E40" s="95">
        <v>610369</v>
      </c>
      <c r="F40" s="96">
        <v>400</v>
      </c>
      <c r="G40" s="95"/>
      <c r="H40" s="55">
        <f t="shared" si="1"/>
        <v>400</v>
      </c>
      <c r="I40" s="64">
        <v>39</v>
      </c>
      <c r="J40" s="121">
        <v>159.69999999999999</v>
      </c>
      <c r="K40" s="121">
        <v>182.55</v>
      </c>
      <c r="L40" s="121">
        <v>171.65</v>
      </c>
      <c r="M40" s="98"/>
      <c r="N40" s="99"/>
      <c r="O40" s="99"/>
      <c r="P40" s="99"/>
      <c r="Q40" s="72">
        <f t="shared" si="3"/>
        <v>171.29999999999998</v>
      </c>
      <c r="R40" s="73">
        <f t="shared" si="2"/>
        <v>171.3</v>
      </c>
      <c r="S40" s="74">
        <f>H40*R40</f>
        <v>68520</v>
      </c>
    </row>
    <row r="41" spans="1:19" ht="90.75" thickBot="1" x14ac:dyDescent="0.3">
      <c r="A41" s="126">
        <v>6</v>
      </c>
      <c r="B41" s="127">
        <v>40</v>
      </c>
      <c r="C41" s="128" t="s">
        <v>22</v>
      </c>
      <c r="D41" s="53" t="s">
        <v>369</v>
      </c>
      <c r="E41" s="129">
        <v>602393</v>
      </c>
      <c r="F41" s="130">
        <v>500</v>
      </c>
      <c r="G41" s="129"/>
      <c r="H41" s="55">
        <f t="shared" si="1"/>
        <v>500</v>
      </c>
      <c r="I41" s="127">
        <v>38</v>
      </c>
      <c r="J41" s="131">
        <v>145</v>
      </c>
      <c r="K41" s="131">
        <v>153.06</v>
      </c>
      <c r="L41" s="132">
        <v>151.41</v>
      </c>
      <c r="M41" s="132"/>
      <c r="N41" s="133"/>
      <c r="O41" s="133"/>
      <c r="P41" s="133"/>
      <c r="Q41" s="92">
        <f t="shared" si="3"/>
        <v>149.82333333333335</v>
      </c>
      <c r="R41" s="93">
        <f t="shared" si="2"/>
        <v>149.82</v>
      </c>
      <c r="S41" s="93">
        <f>H41*R41</f>
        <v>74910</v>
      </c>
    </row>
    <row r="42" spans="1:19" ht="285.75" thickBot="1" x14ac:dyDescent="0.3">
      <c r="A42" s="172">
        <v>7</v>
      </c>
      <c r="B42" s="52">
        <v>41</v>
      </c>
      <c r="C42" s="53" t="s">
        <v>26</v>
      </c>
      <c r="D42" s="53" t="s">
        <v>369</v>
      </c>
      <c r="E42" s="54">
        <v>470174</v>
      </c>
      <c r="F42" s="55">
        <v>40</v>
      </c>
      <c r="G42" s="54"/>
      <c r="H42" s="55">
        <f t="shared" si="1"/>
        <v>40</v>
      </c>
      <c r="I42" s="52">
        <v>43</v>
      </c>
      <c r="J42" s="56">
        <v>808.35</v>
      </c>
      <c r="K42" s="56">
        <v>984.9</v>
      </c>
      <c r="L42" s="56">
        <v>1059.6300000000001</v>
      </c>
      <c r="M42" s="58"/>
      <c r="N42" s="59"/>
      <c r="O42" s="59"/>
      <c r="P42" s="59"/>
      <c r="Q42" s="60">
        <f t="shared" si="3"/>
        <v>950.96</v>
      </c>
      <c r="R42" s="61">
        <f t="shared" si="2"/>
        <v>950.96</v>
      </c>
      <c r="S42" s="62">
        <f>H42*R42</f>
        <v>38038.400000000001</v>
      </c>
    </row>
    <row r="43" spans="1:19" ht="165.75" thickBot="1" x14ac:dyDescent="0.3">
      <c r="A43" s="173"/>
      <c r="B43" s="15">
        <v>42</v>
      </c>
      <c r="C43" s="7" t="s">
        <v>86</v>
      </c>
      <c r="D43" s="53" t="s">
        <v>369</v>
      </c>
      <c r="E43" s="25">
        <v>458911</v>
      </c>
      <c r="F43" s="8">
        <v>40</v>
      </c>
      <c r="G43" s="25"/>
      <c r="H43" s="55">
        <f t="shared" si="1"/>
        <v>40</v>
      </c>
      <c r="I43" s="15">
        <v>44</v>
      </c>
      <c r="J43" s="50">
        <v>350</v>
      </c>
      <c r="K43" s="38">
        <v>429</v>
      </c>
      <c r="L43" s="38">
        <v>409.99</v>
      </c>
      <c r="M43" s="38">
        <v>339.64</v>
      </c>
      <c r="N43" s="38">
        <v>375.06</v>
      </c>
      <c r="O43" s="40"/>
      <c r="P43" s="40"/>
      <c r="Q43" s="13">
        <f t="shared" si="3"/>
        <v>380.738</v>
      </c>
      <c r="R43" s="3">
        <f t="shared" si="2"/>
        <v>380.74</v>
      </c>
      <c r="S43" s="63">
        <f>H43*R43</f>
        <v>15229.6</v>
      </c>
    </row>
    <row r="44" spans="1:19" ht="135.75" thickBot="1" x14ac:dyDescent="0.3">
      <c r="A44" s="173"/>
      <c r="B44" s="15">
        <v>43</v>
      </c>
      <c r="C44" s="7" t="s">
        <v>87</v>
      </c>
      <c r="D44" s="53" t="s">
        <v>369</v>
      </c>
      <c r="E44" s="25">
        <v>450792</v>
      </c>
      <c r="F44" s="8">
        <v>40</v>
      </c>
      <c r="G44" s="25"/>
      <c r="H44" s="55">
        <f t="shared" si="1"/>
        <v>40</v>
      </c>
      <c r="I44" s="15">
        <v>45</v>
      </c>
      <c r="J44" s="50">
        <v>499</v>
      </c>
      <c r="K44" s="50">
        <v>399.51</v>
      </c>
      <c r="L44" s="39">
        <v>409</v>
      </c>
      <c r="M44" s="39"/>
      <c r="N44" s="40"/>
      <c r="O44" s="40"/>
      <c r="P44" s="40"/>
      <c r="Q44" s="13">
        <f t="shared" si="3"/>
        <v>435.83666666666664</v>
      </c>
      <c r="R44" s="3">
        <f t="shared" si="2"/>
        <v>435.84</v>
      </c>
      <c r="S44" s="63">
        <f>H44*R44</f>
        <v>17433.599999999999</v>
      </c>
    </row>
    <row r="45" spans="1:19" ht="120.75" thickBot="1" x14ac:dyDescent="0.3">
      <c r="A45" s="174"/>
      <c r="B45" s="64">
        <v>44</v>
      </c>
      <c r="C45" s="94" t="s">
        <v>88</v>
      </c>
      <c r="D45" s="53" t="s">
        <v>369</v>
      </c>
      <c r="E45" s="95">
        <v>444103</v>
      </c>
      <c r="F45" s="96">
        <v>40</v>
      </c>
      <c r="G45" s="95"/>
      <c r="H45" s="55">
        <f t="shared" si="1"/>
        <v>40</v>
      </c>
      <c r="I45" s="64">
        <v>46</v>
      </c>
      <c r="J45" s="97">
        <v>94.9</v>
      </c>
      <c r="K45" s="97">
        <v>110</v>
      </c>
      <c r="L45" s="98">
        <v>105</v>
      </c>
      <c r="M45" s="98">
        <v>99</v>
      </c>
      <c r="N45" s="99"/>
      <c r="O45" s="99"/>
      <c r="P45" s="99"/>
      <c r="Q45" s="72">
        <f t="shared" si="3"/>
        <v>102.22499999999999</v>
      </c>
      <c r="R45" s="73">
        <f t="shared" si="2"/>
        <v>102.23</v>
      </c>
      <c r="S45" s="74">
        <f>H45*R45</f>
        <v>4089.2000000000003</v>
      </c>
    </row>
    <row r="46" spans="1:19" ht="390.75" thickBot="1" x14ac:dyDescent="0.3">
      <c r="A46" s="175">
        <v>8</v>
      </c>
      <c r="B46" s="75">
        <v>45</v>
      </c>
      <c r="C46" s="76" t="s">
        <v>25</v>
      </c>
      <c r="D46" s="53" t="s">
        <v>369</v>
      </c>
      <c r="E46" s="77">
        <v>482206</v>
      </c>
      <c r="F46" s="78">
        <v>100</v>
      </c>
      <c r="G46" s="77">
        <v>20</v>
      </c>
      <c r="H46" s="55">
        <f t="shared" si="1"/>
        <v>120</v>
      </c>
      <c r="I46" s="75">
        <v>42</v>
      </c>
      <c r="J46" s="100">
        <v>6324.84</v>
      </c>
      <c r="K46" s="100">
        <v>5236.8900000000003</v>
      </c>
      <c r="L46" s="81">
        <v>6389</v>
      </c>
      <c r="M46" s="81"/>
      <c r="N46" s="82"/>
      <c r="O46" s="82"/>
      <c r="P46" s="82"/>
      <c r="Q46" s="60">
        <f t="shared" si="3"/>
        <v>5983.5766666666668</v>
      </c>
      <c r="R46" s="61">
        <f t="shared" si="2"/>
        <v>5983.58</v>
      </c>
      <c r="S46" s="62">
        <f>H46*R46</f>
        <v>718029.6</v>
      </c>
    </row>
    <row r="47" spans="1:19" ht="300.75" thickBot="1" x14ac:dyDescent="0.3">
      <c r="A47" s="176"/>
      <c r="B47" s="16">
        <v>46</v>
      </c>
      <c r="C47" s="9" t="s">
        <v>82</v>
      </c>
      <c r="D47" s="53" t="s">
        <v>369</v>
      </c>
      <c r="E47" s="26">
        <v>607314</v>
      </c>
      <c r="F47" s="10">
        <v>50</v>
      </c>
      <c r="G47" s="26"/>
      <c r="H47" s="55">
        <f t="shared" si="1"/>
        <v>50</v>
      </c>
      <c r="I47" s="16">
        <v>47</v>
      </c>
      <c r="J47" s="51">
        <v>1399.99</v>
      </c>
      <c r="K47" s="51">
        <v>1524</v>
      </c>
      <c r="L47" s="44">
        <v>1555.64</v>
      </c>
      <c r="M47" s="44"/>
      <c r="N47" s="45"/>
      <c r="O47" s="45"/>
      <c r="P47" s="45"/>
      <c r="Q47" s="13">
        <f t="shared" si="3"/>
        <v>1493.21</v>
      </c>
      <c r="R47" s="3">
        <f t="shared" si="2"/>
        <v>1493.21</v>
      </c>
      <c r="S47" s="63">
        <f>H47*R47</f>
        <v>74660.5</v>
      </c>
    </row>
    <row r="48" spans="1:19" ht="285.75" thickBot="1" x14ac:dyDescent="0.3">
      <c r="A48" s="177"/>
      <c r="B48" s="83">
        <v>47</v>
      </c>
      <c r="C48" s="101" t="s">
        <v>83</v>
      </c>
      <c r="D48" s="53" t="s">
        <v>369</v>
      </c>
      <c r="E48" s="102">
        <v>607314</v>
      </c>
      <c r="F48" s="103">
        <v>50</v>
      </c>
      <c r="G48" s="102"/>
      <c r="H48" s="55">
        <f t="shared" si="1"/>
        <v>50</v>
      </c>
      <c r="I48" s="83">
        <v>48</v>
      </c>
      <c r="J48" s="104">
        <v>1639.49</v>
      </c>
      <c r="K48" s="104">
        <v>1702</v>
      </c>
      <c r="L48" s="105">
        <v>1746.16</v>
      </c>
      <c r="M48" s="105"/>
      <c r="N48" s="106"/>
      <c r="O48" s="106"/>
      <c r="P48" s="106"/>
      <c r="Q48" s="72">
        <f t="shared" si="3"/>
        <v>1695.8833333333332</v>
      </c>
      <c r="R48" s="73">
        <f t="shared" si="2"/>
        <v>1695.88</v>
      </c>
      <c r="S48" s="74">
        <f>H48*R48</f>
        <v>84794</v>
      </c>
    </row>
    <row r="49" spans="1:19" ht="405.75" thickBot="1" x14ac:dyDescent="0.3">
      <c r="A49" s="172">
        <v>9</v>
      </c>
      <c r="B49" s="52">
        <v>48</v>
      </c>
      <c r="C49" s="53" t="s">
        <v>81</v>
      </c>
      <c r="D49" s="53" t="s">
        <v>369</v>
      </c>
      <c r="E49" s="54">
        <v>602492</v>
      </c>
      <c r="F49" s="55">
        <v>100</v>
      </c>
      <c r="G49" s="54"/>
      <c r="H49" s="55">
        <f t="shared" si="1"/>
        <v>100</v>
      </c>
      <c r="I49" s="52">
        <v>40</v>
      </c>
      <c r="J49" s="107">
        <v>4390</v>
      </c>
      <c r="K49" s="107">
        <v>2740</v>
      </c>
      <c r="L49" s="58">
        <v>4595</v>
      </c>
      <c r="M49" s="58"/>
      <c r="N49" s="59"/>
      <c r="O49" s="59"/>
      <c r="P49" s="59"/>
      <c r="Q49" s="60">
        <f t="shared" si="3"/>
        <v>3908.3333333333335</v>
      </c>
      <c r="R49" s="61">
        <f t="shared" si="2"/>
        <v>3908.33</v>
      </c>
      <c r="S49" s="62">
        <f>H49*R49</f>
        <v>390833</v>
      </c>
    </row>
    <row r="50" spans="1:19" ht="90.75" thickBot="1" x14ac:dyDescent="0.3">
      <c r="A50" s="173"/>
      <c r="B50" s="15">
        <v>49</v>
      </c>
      <c r="C50" s="7" t="s">
        <v>11</v>
      </c>
      <c r="D50" s="53" t="s">
        <v>369</v>
      </c>
      <c r="E50" s="25">
        <v>473232</v>
      </c>
      <c r="F50" s="8">
        <v>5</v>
      </c>
      <c r="G50" s="25"/>
      <c r="H50" s="55">
        <f t="shared" si="1"/>
        <v>5</v>
      </c>
      <c r="I50" s="15">
        <v>24</v>
      </c>
      <c r="J50" s="38">
        <v>756.74</v>
      </c>
      <c r="K50" s="38">
        <v>650.30999999999995</v>
      </c>
      <c r="L50" s="39">
        <v>578</v>
      </c>
      <c r="M50" s="39"/>
      <c r="N50" s="40"/>
      <c r="O50" s="40"/>
      <c r="P50" s="40"/>
      <c r="Q50" s="13">
        <f t="shared" si="3"/>
        <v>661.68333333333328</v>
      </c>
      <c r="R50" s="3">
        <f t="shared" si="2"/>
        <v>661.68</v>
      </c>
      <c r="S50" s="63">
        <f>H50*R50</f>
        <v>3308.3999999999996</v>
      </c>
    </row>
    <row r="51" spans="1:19" ht="90.75" thickBot="1" x14ac:dyDescent="0.3">
      <c r="A51" s="173"/>
      <c r="B51" s="15">
        <v>50</v>
      </c>
      <c r="C51" s="7" t="s">
        <v>45</v>
      </c>
      <c r="D51" s="53" t="s">
        <v>369</v>
      </c>
      <c r="E51" s="25">
        <v>405917</v>
      </c>
      <c r="F51" s="8">
        <v>1000</v>
      </c>
      <c r="G51" s="25"/>
      <c r="H51" s="55">
        <f t="shared" si="1"/>
        <v>1000</v>
      </c>
      <c r="I51" s="15">
        <v>49</v>
      </c>
      <c r="J51" s="38">
        <v>267.27999999999997</v>
      </c>
      <c r="K51" s="38">
        <v>189</v>
      </c>
      <c r="L51" s="38">
        <v>155.38999999999999</v>
      </c>
      <c r="M51" s="39"/>
      <c r="N51" s="40"/>
      <c r="O51" s="40"/>
      <c r="P51" s="40"/>
      <c r="Q51" s="13">
        <f t="shared" si="3"/>
        <v>203.89</v>
      </c>
      <c r="R51" s="3">
        <f t="shared" si="2"/>
        <v>203.89</v>
      </c>
      <c r="S51" s="63">
        <f>H51*R51</f>
        <v>203890</v>
      </c>
    </row>
    <row r="52" spans="1:19" ht="90.75" thickBot="1" x14ac:dyDescent="0.3">
      <c r="A52" s="173"/>
      <c r="B52" s="15">
        <v>51</v>
      </c>
      <c r="C52" s="7" t="s">
        <v>29</v>
      </c>
      <c r="D52" s="53" t="s">
        <v>369</v>
      </c>
      <c r="E52" s="25">
        <v>602846</v>
      </c>
      <c r="F52" s="8">
        <v>200</v>
      </c>
      <c r="G52" s="25"/>
      <c r="H52" s="55">
        <f t="shared" si="1"/>
        <v>200</v>
      </c>
      <c r="I52" s="15">
        <v>54</v>
      </c>
      <c r="J52" s="38">
        <v>2799.8</v>
      </c>
      <c r="K52" s="38">
        <v>2856.98</v>
      </c>
      <c r="L52" s="38">
        <v>3008.93</v>
      </c>
      <c r="M52" s="39"/>
      <c r="N52" s="40"/>
      <c r="O52" s="40"/>
      <c r="P52" s="40"/>
      <c r="Q52" s="13">
        <f t="shared" si="3"/>
        <v>2888.57</v>
      </c>
      <c r="R52" s="3">
        <f t="shared" si="2"/>
        <v>2888.57</v>
      </c>
      <c r="S52" s="63">
        <f>H52*R52</f>
        <v>577714</v>
      </c>
    </row>
    <row r="53" spans="1:19" ht="120.75" thickBot="1" x14ac:dyDescent="0.3">
      <c r="A53" s="173"/>
      <c r="B53" s="15">
        <v>52</v>
      </c>
      <c r="C53" s="7" t="s">
        <v>32</v>
      </c>
      <c r="D53" s="53" t="s">
        <v>369</v>
      </c>
      <c r="E53" s="25">
        <v>436864</v>
      </c>
      <c r="F53" s="8">
        <v>400</v>
      </c>
      <c r="G53" s="25"/>
      <c r="H53" s="55">
        <f t="shared" si="1"/>
        <v>400</v>
      </c>
      <c r="I53" s="15">
        <v>57</v>
      </c>
      <c r="J53" s="38">
        <v>1586.35</v>
      </c>
      <c r="K53" s="38">
        <v>1333.88</v>
      </c>
      <c r="L53" s="38">
        <v>1953.17</v>
      </c>
      <c r="M53" s="39"/>
      <c r="N53" s="40"/>
      <c r="O53" s="40"/>
      <c r="P53" s="40"/>
      <c r="Q53" s="13">
        <f t="shared" si="3"/>
        <v>1624.4666666666665</v>
      </c>
      <c r="R53" s="3">
        <f t="shared" si="2"/>
        <v>1624.47</v>
      </c>
      <c r="S53" s="63">
        <f>H53*R53</f>
        <v>649788</v>
      </c>
    </row>
    <row r="54" spans="1:19" ht="165.75" thickBot="1" x14ac:dyDescent="0.3">
      <c r="A54" s="174"/>
      <c r="B54" s="64">
        <v>53</v>
      </c>
      <c r="C54" s="94" t="s">
        <v>46</v>
      </c>
      <c r="D54" s="53" t="s">
        <v>369</v>
      </c>
      <c r="E54" s="95">
        <v>479243</v>
      </c>
      <c r="F54" s="96">
        <v>300</v>
      </c>
      <c r="G54" s="95">
        <v>20</v>
      </c>
      <c r="H54" s="55">
        <f t="shared" si="1"/>
        <v>320</v>
      </c>
      <c r="I54" s="64">
        <v>50</v>
      </c>
      <c r="J54" s="121">
        <v>658.99</v>
      </c>
      <c r="K54" s="121">
        <v>708.9</v>
      </c>
      <c r="L54" s="98">
        <v>500.31</v>
      </c>
      <c r="M54" s="98"/>
      <c r="N54" s="99"/>
      <c r="O54" s="99"/>
      <c r="P54" s="99"/>
      <c r="Q54" s="72">
        <f t="shared" si="3"/>
        <v>622.73333333333323</v>
      </c>
      <c r="R54" s="73">
        <f t="shared" si="2"/>
        <v>622.73</v>
      </c>
      <c r="S54" s="74">
        <f>H54*R54</f>
        <v>199273.60000000001</v>
      </c>
    </row>
    <row r="55" spans="1:19" ht="90.75" thickBot="1" x14ac:dyDescent="0.3">
      <c r="A55" s="175">
        <v>10</v>
      </c>
      <c r="B55" s="75">
        <v>54</v>
      </c>
      <c r="C55" s="76" t="s">
        <v>27</v>
      </c>
      <c r="D55" s="53" t="s">
        <v>369</v>
      </c>
      <c r="E55" s="77">
        <v>449700</v>
      </c>
      <c r="F55" s="78">
        <v>60</v>
      </c>
      <c r="G55" s="77"/>
      <c r="H55" s="55">
        <f t="shared" si="1"/>
        <v>60</v>
      </c>
      <c r="I55" s="75">
        <v>52</v>
      </c>
      <c r="J55" s="79">
        <v>699</v>
      </c>
      <c r="K55" s="79">
        <v>709.58</v>
      </c>
      <c r="L55" s="79">
        <v>733.41</v>
      </c>
      <c r="M55" s="81"/>
      <c r="N55" s="82"/>
      <c r="O55" s="82"/>
      <c r="P55" s="82"/>
      <c r="Q55" s="60">
        <f t="shared" si="3"/>
        <v>713.99666666666656</v>
      </c>
      <c r="R55" s="61">
        <f t="shared" si="2"/>
        <v>714</v>
      </c>
      <c r="S55" s="62">
        <f>H55*R55</f>
        <v>42840</v>
      </c>
    </row>
    <row r="56" spans="1:19" ht="90.75" thickBot="1" x14ac:dyDescent="0.3">
      <c r="A56" s="176"/>
      <c r="B56" s="16">
        <v>55</v>
      </c>
      <c r="C56" s="9" t="s">
        <v>28</v>
      </c>
      <c r="D56" s="53" t="s">
        <v>369</v>
      </c>
      <c r="E56" s="26">
        <v>356648</v>
      </c>
      <c r="F56" s="10">
        <v>60</v>
      </c>
      <c r="G56" s="26"/>
      <c r="H56" s="55">
        <f t="shared" si="1"/>
        <v>60</v>
      </c>
      <c r="I56" s="16">
        <v>53</v>
      </c>
      <c r="J56" s="51">
        <v>791</v>
      </c>
      <c r="K56" s="51">
        <v>822</v>
      </c>
      <c r="L56" s="44">
        <v>798</v>
      </c>
      <c r="M56" s="44"/>
      <c r="N56" s="45"/>
      <c r="O56" s="45"/>
      <c r="P56" s="45"/>
      <c r="Q56" s="13">
        <f t="shared" si="3"/>
        <v>803.66666666666663</v>
      </c>
      <c r="R56" s="3">
        <f t="shared" si="2"/>
        <v>803.67</v>
      </c>
      <c r="S56" s="63">
        <f>H56*R56</f>
        <v>48220.2</v>
      </c>
    </row>
    <row r="57" spans="1:19" ht="75.75" thickBot="1" x14ac:dyDescent="0.3">
      <c r="A57" s="176"/>
      <c r="B57" s="16">
        <v>56</v>
      </c>
      <c r="C57" s="9" t="s">
        <v>30</v>
      </c>
      <c r="D57" s="53" t="s">
        <v>369</v>
      </c>
      <c r="E57" s="26">
        <v>460547</v>
      </c>
      <c r="F57" s="10">
        <v>200</v>
      </c>
      <c r="G57" s="26"/>
      <c r="H57" s="55">
        <f t="shared" si="1"/>
        <v>200</v>
      </c>
      <c r="I57" s="16">
        <v>55</v>
      </c>
      <c r="J57" s="51">
        <v>29.4</v>
      </c>
      <c r="K57" s="51">
        <v>29.9</v>
      </c>
      <c r="L57" s="44">
        <v>29.99</v>
      </c>
      <c r="M57" s="44"/>
      <c r="N57" s="45"/>
      <c r="O57" s="45"/>
      <c r="P57" s="45"/>
      <c r="Q57" s="13">
        <f t="shared" si="3"/>
        <v>29.763333333333332</v>
      </c>
      <c r="R57" s="3">
        <f t="shared" si="2"/>
        <v>29.76</v>
      </c>
      <c r="S57" s="63">
        <f>H57*R57</f>
        <v>5952</v>
      </c>
    </row>
    <row r="58" spans="1:19" ht="75.75" thickBot="1" x14ac:dyDescent="0.3">
      <c r="A58" s="177"/>
      <c r="B58" s="83">
        <v>57</v>
      </c>
      <c r="C58" s="101" t="s">
        <v>31</v>
      </c>
      <c r="D58" s="53" t="s">
        <v>369</v>
      </c>
      <c r="E58" s="102">
        <v>460547</v>
      </c>
      <c r="F58" s="103">
        <v>200</v>
      </c>
      <c r="G58" s="102"/>
      <c r="H58" s="55">
        <f t="shared" si="1"/>
        <v>200</v>
      </c>
      <c r="I58" s="83">
        <v>56</v>
      </c>
      <c r="J58" s="104">
        <v>29.4</v>
      </c>
      <c r="K58" s="104">
        <v>29.9</v>
      </c>
      <c r="L58" s="105">
        <v>29.99</v>
      </c>
      <c r="M58" s="105"/>
      <c r="N58" s="106"/>
      <c r="O58" s="106"/>
      <c r="P58" s="106"/>
      <c r="Q58" s="72">
        <f t="shared" si="3"/>
        <v>29.763333333333332</v>
      </c>
      <c r="R58" s="73">
        <f t="shared" si="2"/>
        <v>29.76</v>
      </c>
      <c r="S58" s="74">
        <f>H58*R58</f>
        <v>5952</v>
      </c>
    </row>
    <row r="59" spans="1:19" ht="285.75" thickBot="1" x14ac:dyDescent="0.3">
      <c r="A59" s="172">
        <v>11</v>
      </c>
      <c r="B59" s="52">
        <v>58</v>
      </c>
      <c r="C59" s="53" t="s">
        <v>89</v>
      </c>
      <c r="D59" s="53" t="s">
        <v>369</v>
      </c>
      <c r="E59" s="54">
        <v>44032</v>
      </c>
      <c r="F59" s="55">
        <v>40</v>
      </c>
      <c r="G59" s="54"/>
      <c r="H59" s="55">
        <f t="shared" si="1"/>
        <v>40</v>
      </c>
      <c r="I59" s="52">
        <v>61</v>
      </c>
      <c r="J59" s="56">
        <v>684</v>
      </c>
      <c r="K59" s="56">
        <v>846.7</v>
      </c>
      <c r="L59" s="56">
        <v>886.37</v>
      </c>
      <c r="M59" s="58"/>
      <c r="N59" s="59"/>
      <c r="O59" s="59"/>
      <c r="P59" s="59"/>
      <c r="Q59" s="60">
        <f t="shared" si="3"/>
        <v>805.69</v>
      </c>
      <c r="R59" s="61">
        <f t="shared" si="2"/>
        <v>805.69</v>
      </c>
      <c r="S59" s="62">
        <f>H59*R59</f>
        <v>32227.600000000002</v>
      </c>
    </row>
    <row r="60" spans="1:19" ht="135.75" thickBot="1" x14ac:dyDescent="0.3">
      <c r="A60" s="173"/>
      <c r="B60" s="15">
        <v>59</v>
      </c>
      <c r="C60" s="7" t="s">
        <v>40</v>
      </c>
      <c r="D60" s="53" t="s">
        <v>369</v>
      </c>
      <c r="E60" s="25">
        <v>306296</v>
      </c>
      <c r="F60" s="8">
        <v>5</v>
      </c>
      <c r="G60" s="25"/>
      <c r="H60" s="55">
        <f t="shared" si="1"/>
        <v>5</v>
      </c>
      <c r="I60" s="15">
        <v>59</v>
      </c>
      <c r="J60" s="50">
        <v>10670</v>
      </c>
      <c r="K60" s="38">
        <v>10447.24</v>
      </c>
      <c r="L60" s="38">
        <v>10349.91</v>
      </c>
      <c r="M60" s="39"/>
      <c r="N60" s="40"/>
      <c r="O60" s="40"/>
      <c r="P60" s="40"/>
      <c r="Q60" s="13">
        <f t="shared" si="3"/>
        <v>10489.05</v>
      </c>
      <c r="R60" s="3">
        <f t="shared" si="2"/>
        <v>10489.05</v>
      </c>
      <c r="S60" s="63">
        <f>H60*R60</f>
        <v>52445.25</v>
      </c>
    </row>
    <row r="61" spans="1:19" ht="135.75" thickBot="1" x14ac:dyDescent="0.3">
      <c r="A61" s="173"/>
      <c r="B61" s="15">
        <v>60</v>
      </c>
      <c r="C61" s="7" t="s">
        <v>24</v>
      </c>
      <c r="D61" s="53" t="s">
        <v>369</v>
      </c>
      <c r="E61" s="25">
        <v>44032</v>
      </c>
      <c r="F61" s="8">
        <v>50</v>
      </c>
      <c r="G61" s="25"/>
      <c r="H61" s="55">
        <f t="shared" si="1"/>
        <v>50</v>
      </c>
      <c r="I61" s="15">
        <v>41</v>
      </c>
      <c r="J61" s="50">
        <v>1115.9100000000001</v>
      </c>
      <c r="K61" s="50">
        <v>999.9</v>
      </c>
      <c r="L61" s="39">
        <v>1229.99</v>
      </c>
      <c r="M61" s="39"/>
      <c r="N61" s="40"/>
      <c r="O61" s="40"/>
      <c r="P61" s="40"/>
      <c r="Q61" s="13">
        <f t="shared" si="3"/>
        <v>1115.2666666666667</v>
      </c>
      <c r="R61" s="3">
        <f t="shared" si="2"/>
        <v>1115.27</v>
      </c>
      <c r="S61" s="63">
        <f>H61*R61</f>
        <v>55763.5</v>
      </c>
    </row>
    <row r="62" spans="1:19" ht="195.75" thickBot="1" x14ac:dyDescent="0.3">
      <c r="A62" s="173"/>
      <c r="B62" s="15">
        <v>61</v>
      </c>
      <c r="C62" s="7" t="s">
        <v>41</v>
      </c>
      <c r="D62" s="53" t="s">
        <v>369</v>
      </c>
      <c r="E62" s="25">
        <v>44032</v>
      </c>
      <c r="F62" s="8">
        <v>15</v>
      </c>
      <c r="G62" s="25"/>
      <c r="H62" s="55">
        <f t="shared" si="1"/>
        <v>15</v>
      </c>
      <c r="I62" s="15">
        <v>62</v>
      </c>
      <c r="J62" s="50">
        <v>1540.3</v>
      </c>
      <c r="K62" s="38">
        <v>1859.07</v>
      </c>
      <c r="L62" s="38">
        <v>1765.36</v>
      </c>
      <c r="M62" s="39"/>
      <c r="N62" s="40"/>
      <c r="O62" s="40"/>
      <c r="P62" s="40"/>
      <c r="Q62" s="13">
        <f t="shared" si="3"/>
        <v>1721.5766666666666</v>
      </c>
      <c r="R62" s="3">
        <f t="shared" si="2"/>
        <v>1721.58</v>
      </c>
      <c r="S62" s="63">
        <f>H62*R62</f>
        <v>25823.699999999997</v>
      </c>
    </row>
    <row r="63" spans="1:19" ht="210.75" thickBot="1" x14ac:dyDescent="0.3">
      <c r="A63" s="173"/>
      <c r="B63" s="134">
        <v>62</v>
      </c>
      <c r="C63" s="7" t="s">
        <v>39</v>
      </c>
      <c r="D63" s="53" t="s">
        <v>369</v>
      </c>
      <c r="E63" s="25">
        <v>388577</v>
      </c>
      <c r="F63" s="8">
        <v>10</v>
      </c>
      <c r="G63" s="25">
        <v>2</v>
      </c>
      <c r="H63" s="55">
        <f t="shared" si="1"/>
        <v>12</v>
      </c>
      <c r="I63" s="135">
        <v>60</v>
      </c>
      <c r="J63" s="38">
        <v>6499.11</v>
      </c>
      <c r="K63" s="38">
        <v>5777.63</v>
      </c>
      <c r="L63" s="38">
        <v>5310.56</v>
      </c>
      <c r="M63" s="39"/>
      <c r="N63" s="40"/>
      <c r="O63" s="40"/>
      <c r="P63" s="40"/>
      <c r="Q63" s="13">
        <f t="shared" si="3"/>
        <v>5862.4333333333334</v>
      </c>
      <c r="R63" s="3">
        <f t="shared" si="2"/>
        <v>5862.43</v>
      </c>
      <c r="S63" s="63">
        <f>H63*R63</f>
        <v>70349.16</v>
      </c>
    </row>
    <row r="64" spans="1:19" ht="90.75" thickBot="1" x14ac:dyDescent="0.3">
      <c r="A64" s="173"/>
      <c r="B64" s="15">
        <v>63</v>
      </c>
      <c r="C64" s="7" t="s">
        <v>42</v>
      </c>
      <c r="D64" s="7" t="s">
        <v>370</v>
      </c>
      <c r="E64" s="25">
        <v>382960</v>
      </c>
      <c r="F64" s="8">
        <v>300</v>
      </c>
      <c r="G64" s="25">
        <v>200</v>
      </c>
      <c r="H64" s="55">
        <f t="shared" si="1"/>
        <v>500</v>
      </c>
      <c r="I64" s="15">
        <v>63</v>
      </c>
      <c r="J64" s="50">
        <v>13.37</v>
      </c>
      <c r="K64" s="50">
        <v>14.22</v>
      </c>
      <c r="L64" s="39">
        <v>19</v>
      </c>
      <c r="M64" s="39"/>
      <c r="N64" s="40"/>
      <c r="O64" s="40"/>
      <c r="P64" s="40"/>
      <c r="Q64" s="13">
        <f t="shared" si="3"/>
        <v>15.530000000000001</v>
      </c>
      <c r="R64" s="3">
        <f t="shared" si="2"/>
        <v>15.53</v>
      </c>
      <c r="S64" s="63">
        <f>H64*R64</f>
        <v>7765</v>
      </c>
    </row>
    <row r="65" spans="1:19" ht="90.75" thickBot="1" x14ac:dyDescent="0.3">
      <c r="A65" s="174"/>
      <c r="B65" s="64">
        <v>64</v>
      </c>
      <c r="C65" s="94" t="s">
        <v>43</v>
      </c>
      <c r="D65" s="94" t="s">
        <v>370</v>
      </c>
      <c r="E65" s="95">
        <v>408053</v>
      </c>
      <c r="F65" s="96">
        <v>75</v>
      </c>
      <c r="G65" s="95"/>
      <c r="H65" s="55">
        <f t="shared" si="1"/>
        <v>75</v>
      </c>
      <c r="I65" s="64">
        <v>64</v>
      </c>
      <c r="J65" s="121">
        <v>10</v>
      </c>
      <c r="K65" s="121">
        <v>13.84</v>
      </c>
      <c r="L65" s="121">
        <v>14.8</v>
      </c>
      <c r="M65" s="98"/>
      <c r="N65" s="99"/>
      <c r="O65" s="99"/>
      <c r="P65" s="99"/>
      <c r="Q65" s="72">
        <f t="shared" si="3"/>
        <v>12.88</v>
      </c>
      <c r="R65" s="73">
        <f t="shared" si="2"/>
        <v>12.88</v>
      </c>
      <c r="S65" s="74">
        <f>H65*R65</f>
        <v>966.00000000000011</v>
      </c>
    </row>
    <row r="66" spans="1:19" s="117" customFormat="1" x14ac:dyDescent="0.25">
      <c r="A66" s="117" t="s">
        <v>91</v>
      </c>
      <c r="Q66" s="118">
        <f>SUM(Q2:Q65)</f>
        <v>47208.281642857146</v>
      </c>
      <c r="S66" s="118">
        <f>SUM(S2:S65)</f>
        <v>4488417.5599999996</v>
      </c>
    </row>
    <row r="68" spans="1:19" ht="15.75" x14ac:dyDescent="0.25">
      <c r="C68" s="171" t="s">
        <v>363</v>
      </c>
      <c r="D68" s="171"/>
    </row>
    <row r="69" spans="1:19" x14ac:dyDescent="0.25">
      <c r="A69" s="155"/>
      <c r="B69" s="155"/>
      <c r="C69" t="s">
        <v>364</v>
      </c>
      <c r="E69" s="155"/>
      <c r="F69" s="155"/>
      <c r="G69" s="155"/>
    </row>
    <row r="70" spans="1:19" x14ac:dyDescent="0.25">
      <c r="A70" s="156"/>
      <c r="B70" s="156"/>
      <c r="C70" s="156" t="s">
        <v>365</v>
      </c>
      <c r="D70" s="156"/>
      <c r="E70" s="156"/>
      <c r="F70" s="156"/>
      <c r="G70" s="156"/>
    </row>
    <row r="71" spans="1:19" x14ac:dyDescent="0.25">
      <c r="A71" s="157"/>
      <c r="B71" s="157"/>
      <c r="C71" s="157" t="s">
        <v>367</v>
      </c>
      <c r="D71" s="157"/>
      <c r="E71" s="157"/>
      <c r="F71" s="157"/>
      <c r="G71" s="157"/>
    </row>
    <row r="72" spans="1:19" x14ac:dyDescent="0.25">
      <c r="B72"/>
      <c r="C72" s="157" t="s">
        <v>366</v>
      </c>
      <c r="D72" s="157"/>
    </row>
    <row r="73" spans="1:19" x14ac:dyDescent="0.25">
      <c r="A73" s="158"/>
      <c r="B73" s="158"/>
      <c r="C73" s="158"/>
      <c r="D73" s="158"/>
      <c r="E73" s="158"/>
      <c r="F73" s="158"/>
      <c r="G73" s="158"/>
    </row>
  </sheetData>
  <autoFilter ref="A1:S1" xr:uid="{00000000-0001-0000-0000-000000000000}">
    <sortState xmlns:xlrd2="http://schemas.microsoft.com/office/spreadsheetml/2017/richdata2" ref="A2:S65">
      <sortCondition ref="B1"/>
    </sortState>
  </autoFilter>
  <mergeCells count="10">
    <mergeCell ref="A42:A45"/>
    <mergeCell ref="A46:A48"/>
    <mergeCell ref="A49:A54"/>
    <mergeCell ref="A55:A58"/>
    <mergeCell ref="A59:A65"/>
    <mergeCell ref="A2:A14"/>
    <mergeCell ref="A15:A22"/>
    <mergeCell ref="A23:A31"/>
    <mergeCell ref="A32:A33"/>
    <mergeCell ref="A34:A40"/>
  </mergeCells>
  <phoneticPr fontId="2" type="noConversion"/>
  <hyperlinks>
    <hyperlink ref="J2" r:id="rId1" tooltip="24,90" display="https://www.magazineluiza.com.br/escumadeira-em-inox-27-cm-mak-inox/p/fhdg02kebb/ud/escu/?&amp;seller_id=uplinedistribuidora&amp;utm_source=google&amp;utm_medium=pla&amp;utm_campaign=&amp;partner_id=68055&amp;gclid=CjwKCAjwkeqkBhAnEiwA5U-uM-bp0nFmxAIwkaGZ4EvOurashYEAWYRTP5-9bMb8DNpWOrb0B9iGthoCB9oQAvD_BwE&amp;gclsrc=aw.ds" xr:uid="{D49F9745-08EA-40F9-8ECB-AA1F977F5F79}"/>
    <hyperlink ref="K2" r:id="rId2" location="position=7&amp;search_layout=stack&amp;type=item&amp;tracking_id=8265ed58-731f-4583-8725-16bc7f189809" display="position=7&amp;search_layout=stack&amp;type=item&amp;tracking_id=8265ed58-731f-4583-8725-16bc7f189809" xr:uid="{4B0490A1-B840-40A8-94BB-E42D26EE103D}"/>
    <hyperlink ref="J3" r:id="rId3" display="https://www.amazon.com.br/Pegador-Massa-Arienzo-280MM-Brinox/dp/B076JLVPNF/ref=asc_df_B076JLVPNF/?tag=googleshopp00-20&amp;linkCode=df0&amp;hvadid=379727414590&amp;hvpos=&amp;hvnetw=g&amp;hvrand=17027407698987672148&amp;hvpone=&amp;hvptwo=&amp;hvqmt=&amp;hvdev=c&amp;hvdvcmdl=&amp;hvlocint=&amp;hvlocphy=1001541&amp;hvtargid=pla-894288214705&amp;th=1" xr:uid="{548914AD-36FA-4CEC-A16B-1E1F955BD5AA}"/>
    <hyperlink ref="K3" r:id="rId4" display="https://www.magazineluiza.com.br/pegador-de-massas-em-aco-inox-29cm-linha-premium-sl0520-original/p/hb6ejac729/ud/pemc/?&amp;seller_id=castronaves&amp;utm_source=google&amp;utm_medium=pla&amp;utm_campaign=&amp;partner_id=68055&amp;gclid=CjwKCAjwkeqkBhAnEiwA5U-uMy2W3kWPMNDmbXe6EOmRndvl8BUqU3DqxzUyAyjxG3qAlzX8g-YK3BoCCkgQAvD_BwE&amp;gclsrc=aw.ds" xr:uid="{3D2F015D-61C0-4E91-BDCE-B32260C751D7}"/>
    <hyperlink ref="J4" r:id="rId5" display="https://www.amazon.com.br/Pegador-Massa-Tramontina-linha-Utility/dp/B00164ALC6/ref=asc_df_B00164ALC6/?tag=googleshopp00-20&amp;linkCode=df0&amp;hvadid=379727414590&amp;hvpos=&amp;hvnetw=g&amp;hvrand=6060166765210221410&amp;hvpone=&amp;hvptwo=&amp;hvqmt=&amp;hvdev=c&amp;hvdvcmdl=&amp;hvlocint=&amp;hvlocphy=1001541&amp;hvtargid=pla-894288214225&amp;psc=1" xr:uid="{52A6C456-A0B1-43B6-9F0E-4D3257DA7BA8}"/>
    <hyperlink ref="J5" r:id="rId6" display="https://www.magazineluiza.com.br/colher-de-servir-arroz-inox-original-america-talher-24-cm/p/ka21hfk78d/ud/arro/" xr:uid="{4851F114-1029-453B-A4EC-30585C3EC86E}"/>
    <hyperlink ref="K4" r:id="rId7" display="https://www.brinoxshop.com.br/pegador_para_salada___arienzo__1688001/p?idsku=1688001" xr:uid="{08435232-D2D0-4798-B447-8DF43633B1AF}"/>
    <hyperlink ref="K5" r:id="rId8" display="https://www.brinoxshop.com.br/colher_para_arroz___beli__2052318/p?idsku=2052318&amp;utm_source=v4google&amp;utm_medium=shopping&amp;utm_campaign=%5bV4%5d_%5bMO%5d_%5bSHO%5d_%5bGOO%5d_%5bGO%5d_SHOPPING_TODOS_PRODUTOS_20270235522&amp;utm_content=TODOS_PRODUTOS_BR_151105388860&amp;utm_term=&amp;adid=662426944232&amp;gad=1&amp;gclid=CjwKCAjwkeqkBhAnEiwA5U-uM3DIpWCXdC_kR40myJjn6LVntp1iVPNUxXekFGP3v7NLB3RA0_DNmBoCM6wQAvD_BwE" xr:uid="{4684674C-12A2-467F-A958-0E0CC9A64B03}"/>
    <hyperlink ref="J6" r:id="rId9" display="https://www.amazon.com.br/Concha-Feij%C3%A3o-Bellagio-210-70/dp/B0791GX89N/ref=asc_df_B0791GX89N/?tag=googleshopp00-20&amp;linkCode=df0&amp;hvadid=379727414590&amp;hvpos=&amp;hvnetw=g&amp;hvrand=17159659150843597809&amp;hvpone=&amp;hvptwo=&amp;hvqmt=&amp;hvdev=c&amp;hvdvcmdl=&amp;hvlocint=&amp;hvlocphy=1001541&amp;hvtargid=pla-894288215665&amp;th=1" xr:uid="{D7B6D40F-3D27-47F9-9184-93C692D34811}"/>
    <hyperlink ref="K6" r:id="rId10" display="https://www.maravilhasdolar.com/concha-inox-22cm-america-151790-p26657?tsid=16&amp;gclid=Cj0KCQjwtO-kBhDIARIsAL6LorcpPlfZuK5YYTJIdH4L8Zm2Kxz3n5pih_qdsYrtXf_9YcgfCvbdsOoaAjhcEALw_wcB" xr:uid="{017EB60F-4D2B-4586-963C-1C86A66AB4DA}"/>
    <hyperlink ref="J7" r:id="rId11" display="https://produto.mercadolivre.com.br/MLB-1771967051-garfo-trinch-america-24-cm-cozinha-churrasco-e-assados-_JM?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346278234&amp;matt_product_id=MLB1771967051&amp;matt_product_partition_id=1799822200469&amp;matt_target_id=aud-2009166904988:pla-1799822200469&amp;gclid=Cj0KCQjwtO-kBhDIARIsAL6Lore2HzF0pSmOnlDEnyrjHML4dXaeI-2DUHLRgMTgnVL_YkRzMZEHyZ0aApbDEALw_wcB" xr:uid="{86628EF0-8F72-4A6A-A10F-A607510CBE2C}"/>
    <hyperlink ref="K7" r:id="rId12" display="https://www.magazineluiza.com.br/garfo-trinchante-para-churrasco-24cm-aco-inox-cozinha-luxo-original/p/ga2bjabfh5/ud/gatr/?&amp;seller_id=centralfogoes&amp;utm_source=google&amp;utm_medium=pla&amp;utm_campaign=&amp;partner_id=68055&amp;gclid=Cj0KCQjwtO-kBhDIARIsAL6LoreB6YT-T_QPB3smfpBW1ZxGC_lj-WFrSkdmEkRY5SsC_GHhuzNRxWwaAiqYEALw_wcB&amp;gclsrc=aw.ds" xr:uid="{A1350683-963C-4C84-9CDA-EB8BF46FF909}"/>
    <hyperlink ref="J8" r:id="rId13" display="https://produto.mercadolivre.com.br/MLB-2051273797-12-facas-de-sobremesa-oriente-17cm-simples-barato-aco-inox-_JM?matt_tool=81106094&amp;matt_word=&amp;matt_source=google&amp;matt_campaign_id=14302215564&amp;matt_ad_group_id=154967597508&amp;matt_match_type=&amp;matt_network=g&amp;matt_device=c&amp;matt_creative=649487315917&amp;matt_keyword=&amp;matt_ad_position=&amp;matt_ad_type=pla&amp;matt_merchant_id=240818485&amp;matt_product_id=MLB2051273797&amp;matt_product_partition_id=1960857711113&amp;matt_target_id=aud-2009166904988:pla-1960857711113&amp;gclid=Cj0KCQjwzdOlBhCNARIsAPMwjbyafJfIoGtfJbJG3OrhsOutq39TCtlMFKAvqTOEKLDFQIUkLvV--JAaAoHbEALw_wcB" xr:uid="{04DB0CF2-3732-4AFE-89BE-FDCF32DDDDCF}"/>
    <hyperlink ref="K8" r:id="rId14" display="https://produto.mercadolivre.com.br/MLB-2831686023-conjunto-6-facas-sobremesa-inox-17cm-salvador-padaria-luxo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140332854&amp;matt_product_id=MLB2831686023&amp;matt_product_partition_id=1799804751563&amp;matt_target_id=aud-2009166904988:pla-1799804751563&amp;gclid=Cj0KCQjwzdOlBhCNARIsAPMwjbyiQJTocqowKFnMQh8EfW_VQRmxUdLgHzYFdauyKHlIE7n-XdDPUOgaAucBEALw_wcB" xr:uid="{DCF24158-89BB-4875-898E-90BF8C29F558}"/>
    <hyperlink ref="J9" r:id="rId15" display="https://www.multibar.com.br/96_colher_de_sobremesa_buzios_em_aco_inox_tramontina/p?idsku=316961469&amp;https://www.multibar.com.br/?utm_source=v4google&amp;utm_medium=cpc&amp;utm_campaign=%5bv4%5d%5bmo%5d%5bpma%5d%5bgoo%5d%5bgo%5dallproducts&amp;utm_content=&amp;utm_term=&amp;gclid=Cj0KCQjw8NilBhDOARIsAHzpbLDJqg3hE3E2j3Yk0Y7y6S_C50HcwwAq2yySjchTUg8rgke8WvASlqUaAhc3EALw_wcB" xr:uid="{C370637D-D454-4754-8447-467D45562247}"/>
    <hyperlink ref="K9" r:id="rId16" display="https://www.viainox.com/produto/colher-de-sobremesa-aco-inox-buzios-3962" xr:uid="{39590A03-6E50-4D27-B52E-72C0BBADBFAE}"/>
    <hyperlink ref="K10" r:id="rId17" display="https://www.casadasserras.com.br/garfo-de-mesa-aco-inox-21cm---3629-00065352/p?idsku=333019&amp;gclid=Cj0KCQjw8NilBhDOARIsAHzpbLD2R2IdiouSrvlGxrWrENP38pgL_54XmeU4Ylk_AxW7EaWZLpBip2UaArohEALw_wcB" xr:uid="{9E74882B-ED91-4131-8B9A-67D47CB5D9B8}"/>
    <hyperlink ref="J11" r:id="rId18" display="https://www.magazineluiza.com.br/garfo-de-sobremesa-buzios-em-aco-inox-tramontina/p/keja8h656c/ud/gaso/" xr:uid="{8BE75329-F963-4524-AFED-60C477800AB7}"/>
    <hyperlink ref="K11" r:id="rId19" display="https://www.multibar.com.br/garfo_sobremesa_monterrey_em_aco_inox_hercules/p?idsku=806182830&amp;https://www.multibar.com.br/?utm_source=v4google&amp;utm_medium=cpc&amp;utm_campaign=%5bv4%5d%5bmo%5d%5bpma%5d%5bgoo%5d%5bgo%5dallproducts&amp;utm_content=&amp;utm_term=&amp;gclid=Cj0KCQjw8NilBhDOARIsAHzpbLCFRPr9qj59Go0cGCqJHVn0HRmXHIbP58BZUlsZ5RUkqBxlLGscnEgaAqtdEALw_wcB" xr:uid="{1A421A48-2C4C-494F-BC0A-A12B371E2703}"/>
    <hyperlink ref="J12" r:id="rId20" display="https://www.multibar.com.br/faca_mesa_monterrey_em_aco_inox_hercules/p?idsku=806182828&amp;" xr:uid="{CBC2E711-0826-4CB9-B0AE-5E0A8D761568}"/>
    <hyperlink ref="K12" r:id="rId21" display="https://www.supremeinox.com.br/produto/faca-de-mesa-tramontina-laguna-3140?gclid=Cj0KCQjw8NilBhDOARIsAHzpbLBXdj_BK_IJunTXLVSqqlRB7VXcQwzHURfUxios0JOpQ9ayF9_2sCIaAvMUEALw_wcB" xr:uid="{633FB3D4-C533-4903-8C85-55749E059023}"/>
    <hyperlink ref="J13" r:id="rId22" display="https://www.mercadolivre.com.br/espatula-para-bolo-em-aco-inox-linha-classic-26cm/p/MLB24302932?from=gshop&amp;matt_tool=94929336&amp;matt_word=&amp;matt_source=google&amp;matt_campaign_id=14302215567&amp;matt_ad_group_id=134553709588&amp;matt_match_type=&amp;matt_network=g&amp;matt_device=c&amp;matt_creative=539425529500&amp;matt_keyword=&amp;matt_ad_position=&amp;matt_ad_type=pla&amp;matt_merchant_id=735128761&amp;matt_product_id=MLB24302932-product&amp;matt_product_partition_id=1799822200469&amp;matt_target_id=pla-1799822200469&amp;gclid=Cj0KCQjwzdOlBhCNARIsAPMwjbxenOsvgbjM6p4IV8pDrmHQ8bw1Vi_aSeVGs9Yk701xzjbcfbc6XiwaAm_xEALw_wcB" xr:uid="{B2C7E60C-CEE1-4CA1-AC41-29455D5848C4}"/>
    <hyperlink ref="K13" r:id="rId23" display="https://www.camicado.com.br/p/espatula-para-cortar-bolo-26cm-com-serra-em-aco-inox-bergner/-/A-701431902-br.lc?sku=754502333&amp;utm_id=18288405827&amp;gclid=Cj0KCQjwzdOlBhCNARIsAPMwjbyZf7IAqQ4v0rzsqOpi8O6WbDcKvnRqMVn0pNfJ2mBUuuEvSwZJga8aAgWVEALw_wcB" xr:uid="{56313783-FF4F-4622-ABCD-8B79F5A500CC}"/>
    <hyperlink ref="J14" r:id="rId24" display="https://www.amazon.com.br/Rechaud-Banho-Platanos-1012-124-Brinox/dp/B076TM3FPZ/ref=asc_df_B076TM3FPZ/?tag=googleshopp00-20&amp;linkCode=df0&amp;hvadid=379816330550&amp;hvpos=&amp;hvnetw=g&amp;hvrand=12142531885245740387&amp;hvpone=&amp;hvptwo=&amp;hvqmt=&amp;hvdev=c&amp;hvdvcmdl=&amp;hvlocint=&amp;hvlocphy=1001541&amp;hvtargid=pla-853229327695&amp;th=1" xr:uid="{F95BCB6D-0F7E-4787-88D1-0FE8F5FB59CF}"/>
    <hyperlink ref="K14" r:id="rId25" display="https://produto.mercadolivre.com.br/MLB-1283141346-rechaud-redondo-aco-inox-5-litros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307346698&amp;matt_product_id=MLB1283141346&amp;matt_product_partition_id=1960832236313&amp;matt_target_id=aud-2009166904988:pla-1960832236313&amp;gclid=CjwKCAjwtuOlBhBREiwA7agf1pk9ooYCQ3s_9aj9nUv2j_UwoqZsfl8gIQuoSdgEOAsLRTr3IaRVPxoCQr0QAvD_BwE" xr:uid="{9B99A6D2-54EA-47AB-9C99-8A59E9F28CD5}"/>
    <hyperlink ref="J15" r:id="rId26" display="https://shopee.com.br/product/469268422/12897961582" xr:uid="{D42D6FC9-31A2-43F4-8F61-BFC78B68B5F2}"/>
    <hyperlink ref="K15" r:id="rId27" display="https://shopee.com.br/product/469268422/12897961582" xr:uid="{350EA080-62E3-4D84-B72A-E95D9D1B8D0F}"/>
    <hyperlink ref="J16" r:id="rId28" display="https://www.camicado.com.br/p/cesta-retangular-em-fibra-natural-com-forro-em-tecido-e-alca-lyor-35x25x8cm/-/A-7010701193317-br.lc?sku=7510702148589&amp;utm_id=18288394715&amp;gclid=Cj0KCQjwtO-kBhDIARIsAL6Lord6JAynqeWhYGy_M357g8s4eINxXrSnUlksXb2oqVgAx-Ta6kx2hFUaAl6pEALw_wcB" xr:uid="{32D5881A-6F50-4C90-8ED4-2C66EBCAC514}"/>
    <hyperlink ref="K16" r:id="rId29" display="https://www.magazineluiza.com.br/cesta-de-fibra-natural-c-alca-de-met-rev-em-fibra-35x25x8cm-lyor/p/eb6425kg1h/ud/band/?seller_id=lemisstore" xr:uid="{AEE4EDC0-9AEC-4BE7-A5C0-6DE674381C70}"/>
    <hyperlink ref="J17" r:id="rId30" display="https://www.lebiscuit.com.br/sousplat-le-dhaka-rattan-red-cru-40cm-5114075/p?idsku=2147306236" xr:uid="{716E10E2-3FDC-43D9-8997-2698477B5637}"/>
    <hyperlink ref="K17" r:id="rId31" display="https://www.lebiscuit.com.br/sousplat-le-dhaka-rattan-red-rustic-40cm-5114076/p?idsku=2147306064" xr:uid="{365CE15E-F682-41A4-86A9-4B3EEAB0E365}"/>
    <hyperlink ref="L17" r:id="rId32" display="https://www.novomundo.com.br/lugar-americano-royal-rattan-38x06cm-natural-60992/p?idsku=2477342&amp;utm_source=google_shopping&amp;utm_medium=organic&amp;srsltid=AfmBOopdxqVNnBfNChFQ3vdqG-yhjKXT5J7eHessoVXNKNgmoxprd_snAKM" xr:uid="{D83A4B52-EB8C-4137-BC62-340143306495}"/>
    <hyperlink ref="K18" r:id="rId33" display="https://www.mesachiq.com.br/toalhas-de-mesa-retangulares/toalha-de-mesa-10-lugares-retangular-branca-oxford?utm_source=Site&amp;utm_medium=GoogleMerchant&amp;utm_campaign=GoogleMerchant&amp;sku=GVEQFBYJX-300-nao-190&amp;gclid=Cj0KCQjw2eilBhCCARIsAG0Pf8trLAYD7Qk1tiqEDVeEhMu7nIRhx95z1nqZkCaA1nR8araMxjZCZ7gaAsUyEALw_wcB" xr:uid="{433ED6FC-7440-4F28-9E59-C86070B2706F}"/>
    <hyperlink ref="L18" r:id="rId34" display="https://produto.mercadolivre.com.br/MLB-1397364489-toalha-mesa-oxford-retangular-300m-x-150m-8-lugares-_JM?attributes=COLOR_SECONDARY_COLOR%3AQnJhbmNh&amp;quantity=1" xr:uid="{067324E9-2BD0-4AC4-BAA3-C8CB7EBAF7CD}"/>
    <hyperlink ref="J19" r:id="rId35" display="https://www.emporiodastoalhas.com.br/mesa/toalhas-de-mesa/toalha-de-mesa-retangular-karsten-jacquard-sempre-limpa-lotus-12-lugares-1-60m-x-3-20m-3-opcoes-de-cores?variant_id=8105" xr:uid="{7DC2FD7B-CFD8-4C1A-8934-30FCF38A9ED3}"/>
    <hyperlink ref="K19" r:id="rId36" display="https://www.lojasdonna.com.br/toalha-de-mesa-retangular-8-lugares-tessi-jacquard/p?idsku=44568&amp;gclid=Cj0KCQjw5f2lBhCkARIsAHeTvlj3c0PvRf0wKBuYRXTHQ1skQZrxpl1Ehlvz_FeGSR2oBGUgAKFAkdQaAtWpEALw_wcB" xr:uid="{A981341F-E7E1-4183-A956-F1B73E1752D6}"/>
    <hyperlink ref="L19" r:id="rId37" display="https://www.estiloeconforto.com.br/produto/toalha-de-mesa-retangular-10-lugares-jacquard-adamascado-com-acabamento-ultrassonic-branco-tessi-188545?atributo=BRANCO:174&amp;atributo=10%20Lugares:173" xr:uid="{1C8499ED-5FCA-4D2F-8DD1-1F85E9FD58DB}"/>
    <hyperlink ref="J20" r:id="rId38" display="https://www.mesachiq.com.br/toalhas-de-mesa-retangulares/toalha-de-mesa-10-lugares-retangular-branca-oxford?utm_source=Site&amp;utm_medium=GoogleMerchant&amp;utm_campaign=GoogleMerchant&amp;sku=GVEQFBYJX-330-nao-190&amp;gclid=Cj0KCQjw5f2lBhCkARIsAHeTvliL_ASqkRJqVX-MgIiPZHjbfV6AaCiCpSfiNHANSa0XAvV6-3r9vU0aAhdGEALw_wcB" xr:uid="{D53FBAEC-034C-4DBF-A999-ADA71ABE219E}"/>
    <hyperlink ref="K20" r:id="rId39" display="https://www.mesachiq.com.br/toalhas-de-mesa-retangulares/toalha-de-mesa-retangular-8-lugares-branca-oxford" xr:uid="{B4FAE6FA-2A86-405C-BBDC-9DA3F2EDA672}"/>
    <hyperlink ref="L20" r:id="rId40" display="https://produto.mercadolivre.com.br/MLB-3149140455-toalha-de-mesa-pranchao-tampao-4m-x-150-oxford-12-lugares-_JM?matt_tool=68506710&amp;matt_word=&amp;matt_source=google&amp;matt_campaign_id=14302215504&amp;matt_ad_group_id=154967597188&amp;matt_match_type=&amp;matt_network=g&amp;matt_device=c&amp;matt_creative=649487315884&amp;matt_keyword=&amp;matt_ad_position=&amp;matt_ad_type=pla&amp;matt_merchant_id=118535280&amp;matt_product_id=MLB3149140455&amp;matt_product_partition_id=1967063186812&amp;matt_target_id=pla-1967063186812&amp;gclid=Cj0KCQjwz8emBhDrARIsANNJjS5JId-Cb8b7oGqRdDp-qlTFMg-58SVq_1WMoAQnrIHvyNlt5Cw7PpQaAnCcEALw_wcB" xr:uid="{5123F84E-2935-4061-9922-2872DDF6F141}"/>
    <hyperlink ref="J21" r:id="rId41" display="https://www.emporiodastoalhas.com.br/para-sua-casa/toalhas-de-mesa/toalha-de-mesa-retangular-karsten-celabration-verissimo-12-lugares-1-60-x-3-20m?variant_id=831" xr:uid="{95041744-8C2A-40BC-A37F-40BFF41DB1F6}"/>
    <hyperlink ref="K21" r:id="rId42" display="https://www.emporiodastoalhas.com.br/mesa/toalhas-de-mesa/toalha-de-mesa-retangular-karsten-jacquard-sempre-limpa-lotus-12-lugares-1-60m-x-3-20m-3-opcoes-de-cores?variant_id=8105" xr:uid="{D623612A-A57D-4746-968B-D75F2765D3CB}"/>
    <hyperlink ref="L21" r:id="rId43" display="https://produto.mercadolivre.com.br/MLB-2735899640-toalha-de-mesa-retangular-branca-300m-x-180m-_JM?matt_tool=81106094&amp;matt_word=&amp;matt_source=google&amp;matt_campaign_id=14302215564&amp;matt_ad_group_id=154967597668&amp;matt_match_type=&amp;matt_network=g&amp;matt_device=c&amp;matt_creative=649487315920&amp;matt_keyword=&amp;matt_ad_position=&amp;matt_ad_type=pla&amp;matt_merchant_id=175119587&amp;matt_product_id=MLB2735899640&amp;matt_product_partition_id=1963175871779&amp;matt_target_id=pla-1963175871779&amp;gclid=Cj0KCQjwz8emBhDrARIsANNJjS45TMJX2tQPARA07D8TM2-Z5eVqEyvn05z6ux0ws2wFPY9ahGnwlQsaAo9aEALw_wcB" xr:uid="{0869DB61-4200-45C8-8E9D-D999E91C3435}"/>
    <hyperlink ref="J22" r:id="rId44" location="53C5DD" display="https://www.elo7.com.br/cart.do?sellerWebCode=53C5DD - 53C5DD" xr:uid="{6893E777-3176-4CC6-88B9-4EA3BA7220B7}"/>
    <hyperlink ref="K22" r:id="rId45" display="https://www.elo7.com.br/kit-10-guardanapo-em-tecido-oxford-tamanho-35-x-35cm-mesa/dp/1A35037?elo7_source=google_pmax&amp;elo7_medium=cpc&amp;elo7_campaign=google-performance-pmax-festas&amp;elo7_content=google-performance-pmax-festas&amp;elo7_term=&amp;gclid=Cj0KCQjw8NilBhDOARIsAHzpbLD2AFoGvgPFxTmZO0vXgWFgyJts1DAd0ZynzWyR-omUVBllihJisZAaAp96EALw_wcB" xr:uid="{B0BBDB20-CEAA-419F-ACF2-F372FEFDF2B5}"/>
    <hyperlink ref="J23" r:id="rId46" display="https://shopee.com.br/product/369162839/21872972564?gclid=Cj0KCQjwtO-kBhDIARIsAL6LoreI7RsNE-x0sEn6Wd1Xvtj9ZWvh-dBe7pZosiwhRLqgrtc8PwfuK4waAolDEALw_wcB" xr:uid="{B0CAD5CE-EAAD-4070-9D22-B7DEA7D48094}"/>
    <hyperlink ref="K23" r:id="rId47" display="https://www.amazon.com.br/Molheira-Cristal-Lyor-Transparente-Voltagev/dp/B07V1ZFVLW/ref=asc_df_B07V1ZFVLW/?tag=googleshopp00-20&amp;linkCode=df0&amp;hvadid=379791911171&amp;hvpos=&amp;hvnetw=g&amp;hvrand=12405266087055214054&amp;hvpone=&amp;hvptwo=&amp;hvqmt=&amp;hvdev=c&amp;hvdvcmdl=&amp;hvlocint=&amp;hvlocphy=1001541&amp;hvtargid=pla-899442018711&amp;psc=1" xr:uid="{50C95DCB-15FF-4522-BB2D-71FD729C7593}"/>
    <hyperlink ref="J24" r:id="rId48" display="https://produto.mercadolivre.com.br/MLB-3658306278-jarra-de-vidro-para-agua-ou-suco-buffet-restaurante-1-litro-_JM?matt_tool=40168140&amp;matt_word=&amp;matt_source=google&amp;matt_campaign_id=14302215507&amp;matt_ad_group_id=134553697108&amp;matt_match_type=&amp;matt_network=g&amp;matt_device=c&amp;matt_creative=539425477636&amp;matt_keyword=&amp;matt_ad_position=&amp;matt_ad_type=pla&amp;matt_merchant_id=717418027&amp;matt_product_id=MLB3658306278&amp;matt_product_partition_id=1821842542212&amp;matt_target_id=aud-2009166904988:pla-1821842542212&amp;gclid=CjwKCAjw-7OlBhB8EiwAnoOEkz1cX_ARo4znPn-bDDBEpHE0rVJSgGoAyPuz0fy6yDDFIsU6WLrlXRoCJeoQAvD_BwE" xr:uid="{9FC6C86C-D69F-4366-A041-22E2864A4321}"/>
    <hyperlink ref="K24" r:id="rId49" display="https://www.amazon.com.br/Sempre-Jarra-Vidro-Tango-Transparente/dp/B08TP4XZV6/ref=asc_df_B08TP4XZV6/?tag=googleshopp00-20&amp;linkCode=df0&amp;hvadid=379685432142&amp;hvpos=&amp;hvnetw=g&amp;hvrand=13495174946014797616&amp;hvpone=&amp;hvptwo=&amp;hvqmt=&amp;hvdev=c&amp;hvdvcmdl=&amp;hvlocint=&amp;hvlocphy=1001541&amp;hvtargid=pla-1556868549275&amp;psc=1" xr:uid="{A01E78E6-236F-41D8-8E67-9B136367D4AE}"/>
    <hyperlink ref="J25" r:id="rId50" display="https://br.shein.com/Cups-p-17405638-cat-1948.html?onelink=2/2pn8dbcfwxh2&amp;requestId=366611313112875039&amp;url_from=adpla-br-pla-sh2306062500652328-240ml_GPM&amp;cid=19709956958&amp;setid=&amp;adid=&amp;pf=GOOGLE&amp;gclid=Cj0KCQjwnrmlBhDHARIsADJ5b_lO6EGow9zL-miEGNzArA63qPQDzihMkP-6c7smAa9Aaz3FUV00DTQaAkTeEALw_wcB" xr:uid="{4A66311E-978B-47E6-AE3F-7286EFD2DBD9}"/>
    <hyperlink ref="K25" r:id="rId51" display="https://shopee.com.br/Jogo-Com-6-Ta%C3%A7as-Modelo-Diamante-Diamond-Transparente-em-Vidro-340ml-Cristal-Ecol%C3%B3gico-F%C3%A1cil-de-Limpar-Pratico-%C3%93tima-Qualidade-Excelente-Ta%C3%A7a-para-Vinho-e-agua-i.817394681.21523840740" xr:uid="{072BE32D-96DD-4BF4-8844-C45FD4D7652F}"/>
    <hyperlink ref="J26" r:id="rId52" display="https://arcus-www.amazon.com.br/TACA-MIRAN-NEW-290ML-6PC/dp/B09H6Q286Y" xr:uid="{58779E70-CBD1-4604-819B-646178BB3E9A}"/>
    <hyperlink ref="K26" r:id="rId53" display="https://www.magazineluiza.com.br/jogo-de-tacas-miranda-em-vidro-para-sobremesa-290ml-6-pecas-hauskraft/p/ae16df7043/ud/tcsb/" xr:uid="{6AF9D586-7D51-49C0-9758-DF163FC0C6EB}"/>
    <hyperlink ref="J27" r:id="rId54" display="https://www.amazon.com.br/Prato-Porto-Brasil-Coup-Branco/dp/B077HXHPW7/ref=asc_df_B077HXHPW7/?tag=googleshopp00-20&amp;linkCode=df0&amp;hvadid=379715627214&amp;hvpos=&amp;hvnetw=g&amp;hvrand=15944893287122654999&amp;hvpone=&amp;hvptwo=&amp;hvqmt=&amp;hvdev=c&amp;hvdvcmdl=&amp;hvlocint=&amp;hvlocphy=1001541&amp;hvtargid=pla-951494167887&amp;psc=1" xr:uid="{02982A70-45EB-456E-8DD9-1F715370216C}"/>
    <hyperlink ref="K27" r:id="rId55" display="https://www.camicado.com.br/p/prato-fundo-porto-brasil-roma-22-cm/-/A-300016914-br.lc?sku=000000000000016914&amp;utm_id=18215473148&amp;gclid=CjwKCAjwwb6lBhBJEiwAbuVUSg5-WCpAvdAIRb-fFPqE-RKXEnj3s-sKy7vhlHcSIUbJh8h8BgokhhoCrigQAvD_BwE" xr:uid="{1948F4F1-3FDD-4ED4-88D8-23E015A7CE11}"/>
    <hyperlink ref="J28" r:id="rId56" display="https://produto.mercadolivre.com.br/MLB-3472332146-prato-branco-raso-liso-tradicional-buffet-ceramica-scala-12u-_JM?matt_tool=63065976&amp;matt_word=&amp;matt_source=google&amp;matt_campaign_id=14302215534&amp;matt_ad_group_id=154967597988&amp;matt_match_type=&amp;matt_network=g&amp;matt_device=c&amp;matt_creative=649487315899&amp;matt_keyword=&amp;matt_ad_position=&amp;matt_ad_type=pla&amp;matt_merchant_id=559471329&amp;matt_product_id=MLB3472332146&amp;matt_product_partition_id=1960832236233&amp;matt_target_id=pla-1960832236233&amp;gclid=Cj0KCQjwzdOlBhCNARIsAPMwjbw4_PqO1oYCE-DGlOPGaVhFIo1ZDpugiLnlbtXJu3epFAqy1QjLo5waAuOmEALw_wcB" xr:uid="{D0DC8759-F003-48B8-9918-18BEEC443C6D}"/>
    <hyperlink ref="K28" r:id="rId57" display="https://www.casasbahia.com.br/conjunto-de-pratos-rasos-oxford-biona-donna-em-ceramica-24cm-6-pecas-9029941/p/9029941?utm_medium=cpc&amp;utm_source=GP_PLA&amp;IdSku=9029941&amp;idLojista=10037&amp;tipoLojista=1P&amp;&amp;utm_campaign=gg_pmax_tudo&amp;gclid=Cj0KCQjwzdOlBhCNARIsAPMwjbzqgT-494mj2DwBtUJvSQ0kcho6oy3PTewkg1_JnPFlVrEYyH8UNE8aAuReEALw_wcB&amp;gclsrc=aw.ds" xr:uid="{1E7B6C64-87A4-473A-AA3A-FAA2F1A381FD}"/>
    <hyperlink ref="J29" r:id="rId58" display="https://www.pontodaporcelana.com.br/xicara-cafe-com-pires-70-ml-porcelana-schmidt-mod-cilindrica-068476-p12445" xr:uid="{A8885341-6F7E-494D-903A-56AED20200C4}"/>
    <hyperlink ref="K29" r:id="rId59" display="https://produto.mercadolivre.com.br/MLB-2122624558-12-xicaras-de-cafe-com-pires-kopi-70ml-hotel-pousada-buffet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109548487&amp;matt_product_id=MLB2122624558&amp;matt_product_partition_id=2014536770847&amp;matt_target_id=aud-2009166904988:pla-2014536770847&amp;gclid=Cj0KCQjwzdOlBhCNARIsAPMwjbzT4wJs_dVj29mxCibSlRO-j5gZYywwtsgY5zcYci5hpoAS_DHejn4aAjHlEALw_wcB" xr:uid="{53623BEC-871A-4484-94A2-87B58C0E1CFA}"/>
    <hyperlink ref="J30" r:id="rId60" display="https://www.pontodaporcelana.com.br/prato-sobremesa-19-cm-porcelana-schmidt-mod-brasilia-069626-p9180?utm_source=google&amp;utm_medium=cpc&amp;utm_campaign=lojavirtual&amp;gclid=Cj0KCQjwiIOmBhDjARIsAP6YhSUdbLris6j8fyfh0NTc4D5hFA2PxIfCjF9MFzadOuBi3l9N-y8Uf5gaAqo0EALw_wcB" xr:uid="{EE21D293-E705-49D7-9C6C-FE6224EE0029}"/>
    <hyperlink ref="K30" r:id="rId61" display="https://www.multibar.com.br/6289_prato_sobremesa_convencional_de_porcelana_19_cm_schmidt/p?idsku=306476420&amp;https://www.multibar.com.br/?utm_source=v4google&amp;utm_medium=cpc&amp;utm_campaign=%5bv4%5d%5bmo%5d%5bpma%5d%5bgoo%5d%5bgo%5dallproducts&amp;utm_content=&amp;utm_term=&amp;gclid=Cj0KCQjwiIOmBhDjARIsAP6YhSVymw5lhQimFUnhCkOz-TUsLBeVULgXFNG2JJTiTWs-sTWden37XLMaAvHLEALw_wcB" xr:uid="{D19B293C-01CA-4C89-AAE2-97FE7AA0A0F5}"/>
    <hyperlink ref="L30" r:id="rId62" display="https://www.hudsonstore.com.br/Sistema/404?ProductLinkNotFound=prato-sobremesa-20cm-branco-liso-az-1076103" xr:uid="{726F2617-7ACF-4D0A-9E90-A95BEE5F7C9C}"/>
    <hyperlink ref="J31" r:id="rId63" display="https://produto.mercadolivre.com.br/MLB-3335827017-travessa-refrataria-em-porcelana-branca-34x205x5cm-lyor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344819850&amp;matt_product_id=MLB3335827017&amp;matt_product_partition_id=1818313865440&amp;matt_target_id=aud-2009166904988:pla-1818313865440&amp;gclid=Cj0KCQjw2eilBhCCARIsAG0Pf8uJupdE7ASKGUipc54sxv48PhnN9E9hY9eSuYAKAn5DM-QXPqXjfiAaAnvSEALw_wcB" xr:uid="{966CFF54-7994-4020-8CB7-E321DEFD19E0}"/>
    <hyperlink ref="K31" r:id="rId64" location="position=32&amp;search_layout=stack&amp;type=item&amp;tracking_id=a65805d5-8bd3-4926-865a-148208edcc7a" display="https://produto.mercadolivre.com.br/MLB-3749448740-travessa-refratario-assadeira-porcelana-alcas-34x205cm-lyor-_JM - position=32&amp;search_layout=stack&amp;type=item&amp;tracking_id=a65805d5-8bd3-4926-865a-148208edcc7a" xr:uid="{43678380-2839-4A71-879A-3B5E770E899F}"/>
    <hyperlink ref="L31" r:id="rId65" display="https://www.amazon.com.br/Retangular-Oxford-Cookware-Refrat%C3%A1rias-009621/dp/B07FBSLJJQ/ref=asc_df_B07FBSLJJQ/?tag=googleshopp00-20&amp;linkCode=df0&amp;hvadid=379765457684&amp;hvpos=&amp;hvnetw=g&amp;hvrand=1812455174399718434&amp;hvpone=&amp;hvptwo=&amp;hvqmt=&amp;hvdev=c&amp;hvdvcmdl=&amp;hvlocint=&amp;hvlocphy=1001541&amp;hvtargid=pla-811953638345&amp;psc=1" xr:uid="{03F72652-54AF-4083-8D5E-2F726EA28916}"/>
    <hyperlink ref="M31" r:id="rId66" display="https://www.lclhome.com.br/travessa-retangular-rasa-de-porcelana-oxford-branca-33-x-18-x-6-5cm/p/189971?c=2&amp;t=2&amp;gclid=Cj0KCQjwrMKmBhCJARIsAHuEAPSk8BBZzM2lEZX1JWId_Oiaj62ApQBiQ0AZogSXtvlWqaO1aavf1lkaAgwGEALw_wcB" xr:uid="{BBAF0AF8-DBDF-46EA-B628-CCDB72D5C6A2}"/>
    <hyperlink ref="J34" r:id="rId67" display="https://www.fabricadebandeiras.com.br/mastro-em-madeira-com-lanca.html" xr:uid="{00060E9B-9D7E-40E2-9E07-5313A64EB40A}"/>
    <hyperlink ref="K34" r:id="rId68" display="https://www.bandeirashop.com.br/kit-base-mastro-mogno-para-bandeira-2-furos?utm_camp=gshop&amp;idgrade=7141" xr:uid="{3FFC39CE-F7C2-4CB3-A46A-74C68E26799E}"/>
    <hyperlink ref="J35" r:id="rId69" location="reco_item_pos=18&amp;reco_backend=machinalis-seller-items-pdp&amp;reco_backend_type=low_level&amp;reco_client=vip-seller_items-above&amp;reco_id=55cc3bb0-b48e-4613-af88-115ab7b3a0e4" display="https://produto.mercadolivre.com.br/MLB-1899268416-base-madeira-laminada-suporte-p-dois-mastros-de-bandeiras-_JM - reco_item_pos=18&amp;reco_backend=machinalis-seller-items-pdp&amp;reco_backend_type=low_level&amp;reco_client=vip-seller_items-above&amp;reco_id=55cc3bb0-b48e-4613-af88-115ab7b3a0e4" xr:uid="{7872DDD2-7695-4B39-A1C6-148BA96CDC0A}"/>
    <hyperlink ref="K35" r:id="rId70" display="https://www.bandeirashop.com.br/kit-base-mastro-mogno-para-bandeira-2-furos?utm_camp=gshop&amp;idgrade=7141" xr:uid="{0D0F62D9-14CD-48F5-8080-048CA7EAD537}"/>
    <hyperlink ref="J36" r:id="rId71" location="is_advertising=true&amp;position=1&amp;search_layout=grid&amp;type=pad&amp;tracking_id=c9499305-9fbd-49d6-b830-593e1a7d1212&amp;is_advertising=true&amp;ad_domain=VQCATCORE_LST&amp;ad_position=1&amp;ad_click_id=MTIzYTEzM2QtZTQxMC00MmE0LTk5NzktNTAwOGFkMDdmZmQ2" display="https://produto.mercadolivre.com.br/MLB-1343824484-bandeira-do-brasil-2-panos-128-x-090-_JM - is_advertising=true&amp;position=1&amp;search_layout=grid&amp;type=pad&amp;tracking_id=c9499305-9fbd-49d6-b830-593e1a7d1212&amp;is_advertising=true&amp;ad_domain=VQCATCORE_LST&amp;ad_position=1&amp;ad_click_id=MTIzYTEzM2QtZTQxMC00MmE0LTk5NzktNTAwOGFkMDdmZmQ2" xr:uid="{4FAD9631-11CA-413D-BDAB-C1E6780A8C9B}"/>
    <hyperlink ref="K36" r:id="rId72" location="searchVariation=178620782455&amp;position=8&amp;search_layout=grid&amp;type=item&amp;tracking_id=791485f6-203c-4904-99b8-da68719561ed" display="https://produto.mercadolivre.com.br/MLB-1680453208-bandeira-do-brasil-oficial-dupla-face-128-x-090-_JM?searchVariation=178620782455 - searchVariation=178620782455&amp;position=8&amp;search_layout=grid&amp;type=item&amp;tracking_id=791485f6-203c-4904-99b8-da68719561ed" xr:uid="{317CC397-395C-4765-9E57-43BB41F0E090}"/>
    <hyperlink ref="J39" r:id="rId73" display="https://www.madeiramadeira.com.br/cabideiro-mancebo-em-madeira-211731442.html?" xr:uid="{D195D7C3-61D5-4713-8198-9FC9AFDDF61B}"/>
    <hyperlink ref="K39" r:id="rId74" display="https://cabidesonline.com.br/products/cabide-para-escritorio-de-chao-porta-terno-top-office-%252d-1-unidade.html" xr:uid="{B81EC3EA-8C39-421C-9A1B-28E0CFF6F7DE}"/>
    <hyperlink ref="J40" r:id="rId75" display="https://www.amazon.com.br/Apoio-Antiderrapante-Emborrachado-208-001-373-Reliza/dp/B076BKKGQ8/ref=d_pd_sbs_sccl_4_7/142-0878913-4175940?pd_rd_w=XZg3Z&amp;content-id=amzn1.sym.f14d3066-f640-490b-be63-642232e30730&amp;pf_rd_p=f14d3066-f640-490b-be63-642232e30730&amp;pf_rd_r=N69Q7PQ6NRCWSRPTPBCK&amp;pd_rd_wg=GiKpl&amp;pd_rd_r=3da1f657-cdd7-4ead-b5e0-57025908f88c&amp;pd_rd_i=B076BKKGQ8&amp;psc=1" xr:uid="{B2F3D6EF-2711-4352-8BC7-56E3A8A451A9}"/>
    <hyperlink ref="K40" r:id="rId76" display="https://www.amazon.com.br/Apoio-Ergon%C3%B4mico-para-os-p%C3%A9s/dp/B08MN2TR2R/ref=asc_df_B08MN2TR2R/?tag=googleshopp00-20&amp;linkCode=df0&amp;hvadid=379693054203&amp;hvpos=&amp;hvnetw=g&amp;hvrand=13049302735795091906&amp;hvpone=&amp;hvptwo=&amp;hvqmt=&amp;hvdev=c&amp;hvdvcmdl=&amp;hvlocint=&amp;hvlocphy=1001541&amp;hvtargid=pla-1208740672547&amp;psc=1" xr:uid="{7B59ADD2-2F9C-411B-A723-EA3A5E6A2CAD}"/>
    <hyperlink ref="L40" r:id="rId77" display="https://www.amazon.com.br/Apoio-Ergon%C3%B4mico-Ajust%C3%A1vel-Robust-Emborrachado/dp/B096L3HBXV/ref=pd_vtp_h_pd_vtp_h_sccl_5/142-0878913-4175940?pd_rd_w=sx5dw&amp;content-id=amzn1.sym.0a6899b6-5ce2-42c3-9427-03a3a139b3f2&amp;pf_rd_p=0a6899b6-5ce2-42c3-9427-03a3a139b3f2&amp;pf_rd_r=CM28AMQW0A9QSWGWJB75&amp;pd_rd_wg=nGvn6&amp;pd_rd_r=07b7f4b4-ca41-417d-be85-c74ad0177e6c&amp;pd_rd_i=B096L3HBXV&amp;psc=1" xr:uid="{66739D3E-967D-4339-8C1B-4A245B266125}"/>
    <hyperlink ref="J42" r:id="rId78" display="https://www.centralsuportes.com.br/pedestal-para-tv-de-32-a-75-suporte-videoconferencia-com-rodizios-ava1500-60-1p-nb?utm_source=google&amp;utm_medium=Shopping&amp;utm_campaign=pedestal-para-tv-de-32-a-75-suporte-videoconferencia-com-rodizios-ava1500-60-1p-nb&amp;inStock&amp;gclid=EAIaIQobChMI0uf2y9zDgAMVBG6RCh0NgQRKEAQYBCABEgJHKfD_BwE" xr:uid="{628E4D37-1F89-4971-B376-A4284FD0427C}"/>
    <hyperlink ref="K42" r:id="rId79" display="https://www.brach.com.br/MLB-3383791295-suporte-pedestal-com-rodizios-p-tvs-de-32-a-75-a06v6s-_JM?variation=178260935094&amp;gclid=EAIaIQobChMI0uf2y9zDgAMVBG6RCh0NgQRKEAQYAiABEgIVU_D_BwE" xr:uid="{8017A753-F8C9-4EC6-9F74-97141D2EB50D}"/>
    <hyperlink ref="L42" r:id="rId80" display="https://www.centralsuportes.com.br/pedestal-para-tv-de-32-a-75-suporte-videoconferencia-com-rodizios-a06v6-pro-elg?utm_source=google&amp;utm_medium=Shopping&amp;utm_campaign=pedestal-para-tv-de-32-a-75-suporte-videoconferencia-com-rodizios-a06v6-pro-elg&amp;inStock&amp;gclid=EAIaIQobChMI0uf2y9zDgAMVBG6RCh0NgQRKEAQYAyABEgIUNfD_BwE" xr:uid="{B282B924-14F2-41FA-9A76-4383D1D5C352}"/>
    <hyperlink ref="J50" r:id="rId81" display="https://www.casasbahia.com.br/Utilidades-Domesticas/RechaudeFondue/Rechaud/rechaud-eletrico-triplo-buffet-slow-cooker-220-vts-1542019738.html?IdSku=1542019738?utm_source=organic" xr:uid="{6FDB0971-BCA0-4BB0-8CB9-1A600D0DE824}"/>
    <hyperlink ref="K50" r:id="rId82" display="https://produto.mercadolivre.com.br/MLB-2651069466-rechaud-eletrico-triplo-buffet-slow-cooker-220-vts-_JM?matt_tool=68506710&amp;matt_word=&amp;matt_source=google&amp;matt_campaign_id=14302215504&amp;matt_ad_group_id=154967597028&amp;matt_match_type=&amp;matt_network=g&amp;matt_device=c&amp;matt_creative=649487315881&amp;matt_keyword=&amp;matt_ad_position=&amp;matt_ad_type=pla&amp;matt_merchant_id=280575883&amp;matt_product_id=MLB2651069466&amp;matt_product_partition_id=2014536770847&amp;matt_target_id=aud-2009166904988:pla-2014536770847&amp;gclid=Cj0KCQjwzdOlBhCNARIsAPMwjbyzdZBnnittvc-ZylxfDMoF7cEKb2jJ-kOFNJpiaTYTX26li2Srz9saAqUcEALw_wcB" xr:uid="{441E0902-0FAA-42CD-8541-99FB0D2E7AB1}"/>
    <hyperlink ref="J51" r:id="rId83" display="https://www.multisom.com.br/umidificador-de-ar-ultrassonico-4-litros-mondial-ua-07-branco-azul-bivolt-ms-p1187900?srsltid=AfmBOopSGcmglJOiOVU9a9bdNta5xBGJ6U_0Pi8mz9uxL6zbbooo1GLdtmk" xr:uid="{9C6BD5F6-480A-4597-9D9A-D8962DE0BDA5}"/>
    <hyperlink ref="K51" r:id="rId84" display="https://www.amazon.com.br/Umidificador-Mondial-UA-07-UMIDIFICADOR-AR-BIV-BRANCO/dp/B07G387JPR/ref=asc_df_B07G387JPR/?tag=googleshopp00-20&amp;linkCode=df0&amp;hvadid=379714841427&amp;hvpos=&amp;hvnetw=g&amp;hvrand=14697962577164597543&amp;hvpone=&amp;hvptwo=&amp;hvqmt=&amp;hvdev=c&amp;hvdvcmdl=&amp;hvlocint=&amp;hvlocphy=1001541&amp;hvtargid=pla-812040088225&amp;psc=1" xr:uid="{3C5DA03B-3FBB-438F-A4B9-44CF31562247}"/>
    <hyperlink ref="L51" r:id="rId85" display="https://www.carrefour.com.br/umidificador-de-ar-suggar-fresh-4-litros-um45bibr-bivolt-branco-mp11514372/p?utm_medium=sem&amp;utm_source=google_pmax_3p&amp;utm_campaign=3p_performancemax_pgc_geral_pgc&amp;gclid=EAIaIQobChMI4-zLrurDgAMVDzSRCh2qDgwDEAQYESABEgKrl_D_BwE" xr:uid="{22389FB7-4663-448B-BD67-DAF1E13B38FB}"/>
    <hyperlink ref="J52" r:id="rId86" display="https://www.casasbahia.com.br/geladeira-continental-tc41-frost-free-com-gavetao-de-frutas-370l-branca-55005107/p/55005108?utm_medium=Cpc&amp;utm_source=google_freelisting&amp;IdSku=55005108&amp;idLojista=10037&amp;tipoLojista=1P" xr:uid="{4372CE1B-5483-4374-AFF6-D756DF7854A0}"/>
    <hyperlink ref="K52" r:id="rId87" display="https://www.magazineluiza.com.br/geladeira-refrigerador-continental-frost-free-duplex-branca-370l-tc41/p/013090100/ed/refr/?force=3&amp;seller_id=magazineluiza" xr:uid="{642E9395-55AB-4939-87E6-0FE8E4D4133B}"/>
    <hyperlink ref="L52" r:id="rId88" display="https://www.casasbahia.com.br/geladeira-brastemp-frost-free-duplex-brm44hb-com-compartimento-extrafrio-fresh-zone-branca-375l-12731686/p/12731686?utm_medium=Cpc&amp;utm_source=GP_PLA&amp;IdSku=12731686&amp;idLojista=10037&amp;tipoLojista=1P&amp;&amp;utm_campaign=gg_pmax_core_eldo&amp;gclid=CjwKCAjww7KmBhAyEiwA5-PUSmKvb2X-BatpgRXv6b2EfMLFKU2_-hrCMZaalcLW_LUF97WYOtefLBoCt5EQAvD_BwE&amp;gclsrc=aw.ds" xr:uid="{26687AEA-F920-4AFF-9DFC-70F782A3068F}"/>
    <hyperlink ref="J53" r:id="rId89" display="https://loja.electrolux.com.br/frigobar-uma-porta-122l-branco-re120-electrolux/p?gclid=CjwKCAjww7KmBhAyEiwA5-PUSnRm4O-ZhoXQMvTINedtQ3gnN0-3kWMEPEVSKMCqft7dnMk0a-eZtRoCe2IQAvD_BwE&amp;idsku=270&amp;skuId=270&amp;utm_campaign=googlepla&amp;utm_medium=shopping&amp;utm_source=google" xr:uid="{A7D79BBF-457D-441B-A307-240BD5745988}"/>
    <hyperlink ref="K53" r:id="rId90" display="https://www.compracerta.com.br/frigobar-consul-120-litros-outlet-crc12cb/p?idsku=2002587&amp;utmi_cp=sem_cat&amp;gclid=CjwKCAjww7KmBhAyEiwA5-PUSnNofLKvaMe5UV8_5U56MGRtKp1-HV496GpGpM2HJ_YrVsLAy2_UIhoC5RUQAvD_BwE" xr:uid="{83C1D8BD-CC9C-4BC6-BBA5-EC7BFD23EF3C}"/>
    <hyperlink ref="L53" r:id="rId91" display="https://www.magazineluiza.com.br/frigobar-electrolux-branco-122-litros-re120-220v/p/7229653/ed/rcom/?seller_id=dufrio&amp;utm_source=google&amp;utm_medium=pla&amp;utm_campaign=&amp;partner_id=71263&amp;gclid=CjwKCAjww7KmBhAyEiwA5-PUSlkA_MYMfgrsgj5KPs1prAD301E3OjO4SBbThkN8c1YzA8sAWgtEiBoC_KoQAvD_BwE&amp;gclsrc=aw.ds" xr:uid="{1797B31F-E6BF-4FA4-8698-0ED5A8B72A4B}"/>
    <hyperlink ref="J54" r:id="rId92" display="https://www.magazineluiza.com.br/micro-ondas-philco-28-litros-branco-220v-pmo28bb/p/bfk86gb8cg/ed/mond/?=&amp;seller_id=continentalcenter&amp;utm_source=zoom&amp;utm_medium=cpc&amp;utm_content=-un_magalu-ce_b2c-cp&amp;partner_id=62175&amp;bigclid=eyJvZmZlcklkIjoxNjQ1ODA1NDksInNrdSI6ImJmazg2Z2I4Y2ciLCJncm91cElkIjoiYmZrODZnYjhjZyIsImxvZyI6IjAzLzA4LzIwMjMgMTQ6NDUifQ&amp;utm_term=fad2e2ce6d40493baecca3ab04a12744&amp;utm_campaign=fad2e2ce6d40493baecca3ab04a12744" xr:uid="{F3AD3442-50E7-453C-AD83-A40D7F48FAF1}"/>
    <hyperlink ref="K54" r:id="rId93" display="https://www.amazon.com.br/Microondas-Philco-Branco-PMO28BB-220V/dp/B09G58HXLV?source=ps-sl-shoppingads-lpcontext&amp;ref_=fplfs&amp;psc=1&amp;smid=AETYVFGF5IJ4G" xr:uid="{18C9E82F-CF5F-48E3-A2D3-172120D53733}"/>
    <hyperlink ref="J10" r:id="rId94" display="https://produto.mercadolivre.com.br/MLB-3707717478-jogo-12-garfos-mesa-para-churrasco-inox-buffet-restaurante-_JM?matt_tool=67889828&amp;matt_word=&amp;matt_source=google&amp;matt_campaign_id=14302215537&amp;matt_ad_group_id=134553703348&amp;matt_match_type=&amp;matt_network=g&amp;matt_device=c&amp;matt_creative=539425529026&amp;matt_keyword=&amp;matt_ad_position=&amp;matt_ad_type=pla&amp;matt_merchant_id=734775706&amp;matt_product_id=MLB3707717478&amp;matt_product_partition_id=1818313865440&amp;matt_target_id=aud-2009166904988:pla-1818313865440&amp;gclid=Cj0KCQjw8NilBhDOARIsAHzpbLAHRsXsB-F8da6U9ihgy90nPJaUuw8DQJ_8cbW0qi32Vowep4i-MPgaAiAxEALw_wcB" xr:uid="{01A4F767-5617-4ED0-9F67-E85AC847F865}"/>
    <hyperlink ref="J18" r:id="rId95" location="dvbc=1&amp;dwhc=1&amp;dcc=0&amp;lpfcm=1&amp;sedk=1&amp;osrlt7=0&amp;sek=0&amp;fsfv=0&amp;wch=0&amp;sbc=1&amp;wcld=1&amp;oppb=0&amp;ses=1&amp;pssb=0&amp;pso=up&amp;seb=0&amp;dtm1=0&amp;usb=1&amp;dvsbs=1&amp;sei=1&amp;pcpe=1&amp;dtm2=1&amp;df=d&amp;hpa=0&amp;hsotb=0&amp;srwv=1&amp;sewb=0&amp;sepi=0&amp;vpl=1&amp;wppbd=0&amp;wsld=1&amp;utp=0&amp;dld=1&amp;uje=0&amp;carf=1&amp;lvbbpm=1&amp;sgta=1&amp;wpm=0&amp;sed=1&amp;sea=0&amp;pdp=0&amp;wppbm=0&amp;doar=1&amp;csdm=0&amp;dhbc=0&amp;sep=1&amp;osrl=0&amp;disc=1&amp;sew=0&amp;psedm=0&amp;hsv=1&amp;cscws=0&amp;uso=d&amp;vsbs=1&amp;deac=0&amp;droam=0&amp;lvbbob=0&amp;psews=0&amp;set=0&amp;accb=1&amp;sseov=0" display="dvbc=1&amp;dwhc=1&amp;dcc=0&amp;lpfcm=1&amp;sedk=1&amp;osrlt7=0&amp;sek=0&amp;fsfv=0&amp;wch=0&amp;sbc=1&amp;wcld=1&amp;oppb=0&amp;ses=1&amp;pssb=0&amp;pso=up&amp;seb=0&amp;dtm1=0&amp;usb=1&amp;dvsbs=1&amp;sei=1&amp;pcpe=1&amp;dtm2=1&amp;df=d&amp;hpa=0&amp;hsotb=0&amp;srwv=1&amp;sewb=0&amp;sepi=0&amp;vpl=1&amp;wppbd=0&amp;wsld=1&amp;utp=0&amp;dld=1&amp;uje=0&amp;carf=1&amp;lvbbpm=1&amp;sgta=1&amp;wpm=0&amp;sed=1&amp;sea=0&amp;pdp=0&amp;wppbm=0&amp;doar=1&amp;csdm=0&amp;dhbc=0&amp;sep=1&amp;osrl=0&amp;disc=1&amp;sew=0&amp;psedm=0&amp;hsv=1&amp;cscws=0&amp;uso=d&amp;vsbs=1&amp;deac=0&amp;droam=0&amp;lvbbob=0&amp;psews=0&amp;set=0&amp;accb=1&amp;sseov=0" xr:uid="{A108D2B0-A438-4165-A8D2-21CF689DFFE2}"/>
    <hyperlink ref="K43" r:id="rId96" location="position=1&amp;search_layout=stack&amp;type=item&amp;tracking_id=ef3ef8be-7c3a-4ffb-a84a-66439bcdb44c" display="https://www.brach.com.br/MLB-3817304616-suporte-giratorio-de-teto-para-tvs-de-26-a-75-a05v6bra-_JM - position=1&amp;search_layout=stack&amp;type=item&amp;tracking_id=ef3ef8be-7c3a-4ffb-a84a-66439bcdb44c" xr:uid="{BF2C1BFF-793F-47DD-861F-63310D5CBCF4}"/>
    <hyperlink ref="L43" r:id="rId97" display="https://www.webcontinental.com.br/suporte-para-tv-de-teto-10-80-sbrp1650-brasforma-004221000219/p?skuId=1907149" xr:uid="{F7A0ED7F-C3FE-42F7-82CF-3ECFF908E2E7}"/>
    <hyperlink ref="M43" r:id="rId98" display="https://www.centralsuportes.com.br/suporte-tv-teto-32-a-75-giratorio-a05v6-preto-elg" xr:uid="{167B02FD-E4BD-4418-BF12-8D9B0ACFEB24}"/>
    <hyperlink ref="N43" r:id="rId99" display="https://www.magazineluiza.com.br/suporte-de-teto-giratorio-para-tv-26-a-75-polegadas-elg-a05v6/p/hge62376b4/et/easc/" xr:uid="{7D9DCA13-C53D-450F-B46E-334A8F5F5ACA}"/>
    <hyperlink ref="L55" r:id="rId100" display="https://www.magazineluiza.com.br/busca/lousa/" xr:uid="{4C4547EB-66C2-4AB6-BE1E-99A7277B3220}"/>
    <hyperlink ref="K55" r:id="rId101" display="https://www.gimba.com.br/quadro-branco-nao-magnetico/quadro-branco-nao-magnetico-formica-120x200cm-1-un-board-net/?PID=1700" xr:uid="{158501F2-26F8-448B-97F7-E705496462AC}"/>
    <hyperlink ref="J55" r:id="rId102" display="https://www.luminaarte.com.br/lousa-de-vidro-magnetica-120-x-090-p69" xr:uid="{F0F3DDF1-6411-41E0-B254-9C86C8C7C91A}"/>
    <hyperlink ref="K60" r:id="rId103" display="https://www.magazineluiza.com.br/mesa-de-som-analogica-24-canais-yamahaa-mgp24x-com-efeitos-dsp/p/jf3kec2285/ea/meso/" xr:uid="{67B111CD-3D62-4753-A1AD-ED7672DDFA3F}"/>
    <hyperlink ref="L60" r:id="rId104" display="https://www.americanas.com.br/produto/6389207025?pfm_carac=mesa-de-som-analogica&amp;pfm_index=22&amp;pfm_page=search&amp;pfm_pos=grid&amp;pfm_type=search_page&amp;offerId=646e44ab579fbc8d91a589aa&amp;voltagem=Bivolt&amp;condition=NEW" xr:uid="{61125504-4003-4048-AA90-04669BC37AFE}"/>
    <hyperlink ref="J63" r:id="rId105" display="https://www.opsom.com.br/audio-profissional/caixas-acusticas/subwoofer/caixa-subwoofer-ativo-15-dbr-dxt15s-1000w-128db" xr:uid="{35A17367-C639-4FD7-ABE5-DAE0B35757A0}"/>
    <hyperlink ref="K63" r:id="rId106" display="https://www.magazineluiza.com.br/caixa-ativa-15-2-vias-bi-amplificada-1000w-dbr15-yamaha/p/ce5j0afcae/ea/cxsm/" xr:uid="{39CAF0FD-CF5E-4D49-A501-F27E56846723}"/>
    <hyperlink ref="L63" r:id="rId107" display="https://www.americanas.com.br/produto/7309542705?pfm_carac=caixa-de-som-ativa-15-polegadas-1000w&amp;pfm_index=18&amp;pfm_page=search&amp;pfm_pos=grid&amp;pfm_type=search_page&amp;offerId=64398402579fbc8d919ff3dc" xr:uid="{FBAF5E54-203E-40E0-BA35-1D7992CDC33C}"/>
    <hyperlink ref="J59" r:id="rId108" display="https://www.ateliedosom.com.br/microfone-gooseneck-de-mesa-tsi-tsimmf302" xr:uid="{DA13525B-FE8E-41A0-826D-F2675BB0CDAA}"/>
    <hyperlink ref="K59" r:id="rId109" display="https://www.magazineluiza.com.br/microfone-profissional-de-mesa-gooseneck-mmf202-tsi/p/fd9e5b1f19/im/imic/" xr:uid="{FC4224AA-4CFC-4010-9CAD-C46E161B4D6E}"/>
    <hyperlink ref="L59" r:id="rId110" display="https://www.ninjasom.com.br/microfone-de-mesa-com-fio-msf-445-b---tsi/p" xr:uid="{4427DD9C-B387-4684-9DF3-98143EF0115D}"/>
    <hyperlink ref="L62" r:id="rId111" display="https://www.americanas.com.br/produto/7046519764?pfm_carac=microfone-sem-fio-duplo-profissional-uhf-range-de-frequencia-660-000-mhz-689-700mhz-modulacao-fm-uhf&amp;pfm_index=21&amp;pfm_page=search&amp;pfm_pos=grid&amp;pfm_type=search_page&amp;offerId=63b838d0401db3b86b0f1d85" xr:uid="{D50115E8-D89A-4BEB-89AE-6971CD090822}"/>
    <hyperlink ref="K62" r:id="rId112" display="https://www.magazineluiza.com.br/microfone-sem-fio-duplo-profissional-dylan-d-9000-uhf-200-canais/p/fakc72a1b0/im/midi/" xr:uid="{262D650B-6897-4C3C-A2C0-2EBA9F76E189}"/>
    <hyperlink ref="J65" r:id="rId113" display="https://www.ninjasom.com.br/cabo-comando-flexivel-2x4-00---fox-cabos/p" xr:uid="{6954170E-0110-4BAC-85FA-6C2BE35BAB9E}"/>
    <hyperlink ref="K65" r:id="rId114" display="https://www.mensageiromusical.com.br/busca/?buscar-por=Cabo&amp;ordenar-por=preco-asc&amp;produtos-por-pagina=48&amp;mostrar-marca%5B%5D=nomarcar" xr:uid="{84A9AC00-0984-4A78-A76D-B6B889C536A8}"/>
    <hyperlink ref="L65" r:id="rId115" display="https://www.cirilocabos.com.br/cabos/cabo flex%C3%ADvel,?_c=cabos&amp;map=c,ft" xr:uid="{D7453D40-35B4-4644-9B82-88812DE54D05}"/>
  </hyperlinks>
  <pageMargins left="0.51181102362204722" right="0.51181102362204722" top="0.78740157480314965" bottom="0.78740157480314965" header="0.31496062992125984" footer="0.31496062992125984"/>
  <pageSetup paperSize="9" scale="70" orientation="landscape" r:id="rId1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A596-95F2-4AED-AE41-94744DDE443C}">
  <dimension ref="A1:Q139"/>
  <sheetViews>
    <sheetView topLeftCell="A106" workbookViewId="0">
      <selection activeCell="A106" sqref="A106"/>
    </sheetView>
  </sheetViews>
  <sheetFormatPr defaultRowHeight="15" x14ac:dyDescent="0.25"/>
  <cols>
    <col min="1" max="1" width="74" customWidth="1"/>
    <col min="2" max="2" width="66" customWidth="1"/>
    <col min="3" max="3" width="58" customWidth="1"/>
  </cols>
  <sheetData>
    <row r="1" spans="1:15" s="115" customFormat="1" ht="19.5" thickBot="1" x14ac:dyDescent="0.35">
      <c r="A1" s="112" t="s">
        <v>94</v>
      </c>
      <c r="B1" s="113" t="s">
        <v>95</v>
      </c>
      <c r="C1" s="114" t="s">
        <v>96</v>
      </c>
    </row>
    <row r="2" spans="1:15" s="32" customFormat="1" ht="90" x14ac:dyDescent="0.25">
      <c r="A2" s="108" t="s">
        <v>165</v>
      </c>
      <c r="B2" s="142" t="s">
        <v>111</v>
      </c>
      <c r="C2" s="161" t="s">
        <v>260</v>
      </c>
      <c r="D2" s="28"/>
      <c r="E2" s="28"/>
      <c r="F2" s="28"/>
      <c r="G2" s="28"/>
      <c r="H2" s="28"/>
      <c r="I2" s="28"/>
      <c r="J2" s="28"/>
      <c r="K2" s="28"/>
      <c r="L2" s="28"/>
      <c r="M2" s="29"/>
      <c r="N2" s="30"/>
      <c r="O2" s="31"/>
    </row>
    <row r="3" spans="1:15" s="32" customFormat="1" ht="60" x14ac:dyDescent="0.25">
      <c r="A3" s="109" t="s">
        <v>166</v>
      </c>
      <c r="B3" s="142" t="s">
        <v>112</v>
      </c>
      <c r="C3" s="160" t="s">
        <v>37</v>
      </c>
      <c r="D3" s="28"/>
      <c r="E3" s="28"/>
      <c r="F3" s="28"/>
      <c r="G3" s="28"/>
      <c r="H3" s="28"/>
      <c r="I3" s="28"/>
      <c r="J3" s="28"/>
      <c r="K3" s="28"/>
      <c r="L3" s="28"/>
      <c r="M3" s="29"/>
      <c r="N3" s="30"/>
      <c r="O3" s="31"/>
    </row>
    <row r="4" spans="1:15" s="32" customFormat="1" ht="75" x14ac:dyDescent="0.25">
      <c r="A4" s="109" t="s">
        <v>167</v>
      </c>
      <c r="B4" s="142" t="s">
        <v>113</v>
      </c>
      <c r="C4" s="160" t="s">
        <v>38</v>
      </c>
      <c r="D4" s="28"/>
      <c r="E4" s="28"/>
      <c r="F4" s="28"/>
      <c r="G4" s="28"/>
      <c r="H4" s="28"/>
      <c r="I4" s="28"/>
      <c r="J4" s="28"/>
      <c r="K4" s="28"/>
      <c r="L4" s="28"/>
      <c r="M4" s="29"/>
      <c r="N4" s="30"/>
      <c r="O4" s="31"/>
    </row>
    <row r="5" spans="1:15" s="32" customFormat="1" ht="90" x14ac:dyDescent="0.25">
      <c r="A5" s="109" t="s">
        <v>168</v>
      </c>
      <c r="B5" s="142" t="s">
        <v>114</v>
      </c>
      <c r="C5" s="150" t="s">
        <v>34</v>
      </c>
      <c r="D5" s="28"/>
      <c r="E5" s="28"/>
      <c r="F5" s="28"/>
      <c r="G5" s="28"/>
      <c r="H5" s="28"/>
      <c r="I5" s="28"/>
      <c r="J5" s="28"/>
      <c r="K5" s="28"/>
      <c r="L5" s="28"/>
      <c r="M5" s="29"/>
      <c r="N5" s="30"/>
      <c r="O5" s="31"/>
    </row>
    <row r="6" spans="1:15" s="32" customFormat="1" ht="75" x14ac:dyDescent="0.25">
      <c r="A6" s="109" t="s">
        <v>169</v>
      </c>
      <c r="B6" s="142" t="s">
        <v>115</v>
      </c>
      <c r="C6" s="160" t="s">
        <v>35</v>
      </c>
      <c r="D6" s="28"/>
      <c r="E6" s="28"/>
      <c r="F6" s="28"/>
      <c r="G6" s="28"/>
      <c r="H6" s="28"/>
      <c r="I6" s="28"/>
      <c r="J6" s="28"/>
      <c r="K6" s="28"/>
      <c r="L6" s="28"/>
      <c r="M6" s="29"/>
      <c r="N6" s="30"/>
      <c r="O6" s="31"/>
    </row>
    <row r="7" spans="1:15" s="32" customFormat="1" ht="45" x14ac:dyDescent="0.25">
      <c r="A7" s="109" t="s">
        <v>173</v>
      </c>
      <c r="B7" s="142" t="s">
        <v>116</v>
      </c>
      <c r="C7" s="160" t="s">
        <v>44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30"/>
      <c r="O7" s="31"/>
    </row>
    <row r="8" spans="1:15" s="32" customFormat="1" ht="30" x14ac:dyDescent="0.25">
      <c r="A8" s="109" t="s">
        <v>170</v>
      </c>
      <c r="B8" s="142" t="s">
        <v>117</v>
      </c>
      <c r="C8" s="160" t="s">
        <v>174</v>
      </c>
      <c r="D8" s="28"/>
      <c r="E8" s="28"/>
      <c r="F8" s="28"/>
      <c r="G8" s="28"/>
      <c r="H8" s="28"/>
      <c r="I8" s="28"/>
      <c r="J8" s="28"/>
      <c r="K8" s="28"/>
      <c r="L8" s="28"/>
      <c r="M8" s="29"/>
      <c r="N8" s="30"/>
      <c r="O8" s="31"/>
    </row>
    <row r="9" spans="1:15" s="32" customFormat="1" ht="120" x14ac:dyDescent="0.25">
      <c r="A9" s="109" t="s">
        <v>171</v>
      </c>
      <c r="B9" s="142" t="s">
        <v>50</v>
      </c>
      <c r="C9" s="160" t="s">
        <v>240</v>
      </c>
      <c r="D9" s="28"/>
      <c r="E9" s="28"/>
      <c r="F9" s="28"/>
      <c r="G9" s="28"/>
      <c r="H9" s="28"/>
      <c r="I9" s="28"/>
      <c r="J9" s="28"/>
      <c r="K9" s="28"/>
      <c r="L9" s="28"/>
      <c r="M9" s="29"/>
      <c r="N9" s="30"/>
      <c r="O9" s="31"/>
    </row>
    <row r="10" spans="1:15" s="32" customFormat="1" ht="75" x14ac:dyDescent="0.25">
      <c r="A10" s="110" t="s">
        <v>172</v>
      </c>
      <c r="B10" s="142" t="s">
        <v>51</v>
      </c>
      <c r="C10" s="160" t="s">
        <v>241</v>
      </c>
      <c r="D10" s="28"/>
      <c r="E10" s="28"/>
      <c r="F10" s="28"/>
      <c r="G10" s="28"/>
      <c r="H10" s="28"/>
      <c r="I10" s="28"/>
      <c r="J10" s="28"/>
      <c r="K10" s="28"/>
      <c r="L10" s="28"/>
      <c r="M10" s="29"/>
      <c r="N10" s="30"/>
      <c r="O10" s="31"/>
    </row>
    <row r="11" spans="1:15" s="32" customFormat="1" ht="60" x14ac:dyDescent="0.25">
      <c r="A11" s="110" t="s">
        <v>261</v>
      </c>
      <c r="B11" s="142" t="s">
        <v>49</v>
      </c>
      <c r="C11" s="160" t="s">
        <v>242</v>
      </c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30"/>
      <c r="O11" s="31"/>
    </row>
    <row r="12" spans="1:15" s="32" customFormat="1" ht="150" x14ac:dyDescent="0.25">
      <c r="A12" s="110" t="s">
        <v>262</v>
      </c>
      <c r="B12" s="142" t="s">
        <v>118</v>
      </c>
      <c r="C12" s="150" t="s">
        <v>243</v>
      </c>
      <c r="D12" s="28"/>
      <c r="E12" s="28"/>
      <c r="F12" s="28"/>
      <c r="G12" s="28"/>
      <c r="H12" s="28"/>
      <c r="I12" s="28"/>
      <c r="J12" s="28"/>
      <c r="K12" s="28"/>
      <c r="L12" s="28"/>
      <c r="M12" s="29"/>
      <c r="N12" s="30"/>
      <c r="O12" s="31"/>
    </row>
    <row r="13" spans="1:15" s="32" customFormat="1" ht="90" x14ac:dyDescent="0.25">
      <c r="A13" s="110" t="s">
        <v>263</v>
      </c>
      <c r="B13" s="142" t="s">
        <v>119</v>
      </c>
      <c r="C13" s="160" t="s">
        <v>244</v>
      </c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30"/>
      <c r="O13" s="31"/>
    </row>
    <row r="14" spans="1:15" s="32" customFormat="1" ht="60" x14ac:dyDescent="0.25">
      <c r="A14" s="110" t="s">
        <v>264</v>
      </c>
      <c r="B14" s="142" t="s">
        <v>120</v>
      </c>
      <c r="C14" s="160" t="s">
        <v>245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1"/>
    </row>
    <row r="15" spans="1:15" s="32" customFormat="1" ht="75" x14ac:dyDescent="0.25">
      <c r="A15" s="110" t="s">
        <v>265</v>
      </c>
      <c r="B15" s="142" t="s">
        <v>121</v>
      </c>
      <c r="C15" s="160" t="s">
        <v>246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30"/>
      <c r="O15" s="31"/>
    </row>
    <row r="16" spans="1:15" s="32" customFormat="1" ht="15.75" x14ac:dyDescent="0.25">
      <c r="A16" s="110" t="s">
        <v>314</v>
      </c>
      <c r="B16" s="142" t="s">
        <v>122</v>
      </c>
      <c r="C16" s="160" t="s">
        <v>247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30"/>
      <c r="O16" s="31"/>
    </row>
    <row r="17" spans="1:15" s="32" customFormat="1" ht="105" x14ac:dyDescent="0.25">
      <c r="A17" s="159" t="s">
        <v>315</v>
      </c>
      <c r="B17" s="142" t="s">
        <v>123</v>
      </c>
      <c r="C17" s="160" t="s">
        <v>248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30"/>
      <c r="O17" s="31"/>
    </row>
    <row r="18" spans="1:15" s="32" customFormat="1" ht="75" x14ac:dyDescent="0.25">
      <c r="A18" s="110" t="s">
        <v>316</v>
      </c>
      <c r="B18" s="142" t="s">
        <v>124</v>
      </c>
      <c r="C18" s="160" t="s">
        <v>249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30"/>
      <c r="O18" s="31"/>
    </row>
    <row r="19" spans="1:15" s="32" customFormat="1" ht="45" x14ac:dyDescent="0.25">
      <c r="A19" s="110" t="s">
        <v>317</v>
      </c>
      <c r="B19" s="142" t="s">
        <v>125</v>
      </c>
      <c r="C19" s="160" t="s">
        <v>250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30"/>
      <c r="O19" s="31"/>
    </row>
    <row r="20" spans="1:15" s="32" customFormat="1" ht="150" x14ac:dyDescent="0.25">
      <c r="A20" s="110" t="s">
        <v>318</v>
      </c>
      <c r="B20" s="142" t="s">
        <v>126</v>
      </c>
      <c r="C20" s="160" t="s">
        <v>251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30"/>
      <c r="O20" s="31"/>
    </row>
    <row r="21" spans="1:15" s="32" customFormat="1" ht="75" x14ac:dyDescent="0.25">
      <c r="A21" s="110" t="s">
        <v>319</v>
      </c>
      <c r="B21" s="142" t="s">
        <v>127</v>
      </c>
      <c r="C21" s="160" t="s">
        <v>252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30"/>
      <c r="O21" s="31"/>
    </row>
    <row r="22" spans="1:15" s="32" customFormat="1" ht="90" x14ac:dyDescent="0.25">
      <c r="A22" s="110" t="s">
        <v>12</v>
      </c>
      <c r="B22" s="142" t="s">
        <v>128</v>
      </c>
      <c r="C22" s="160" t="s">
        <v>253</v>
      </c>
      <c r="D22" s="28"/>
      <c r="E22" s="28"/>
      <c r="F22" s="28"/>
      <c r="G22" s="28"/>
      <c r="H22" s="28"/>
      <c r="I22" s="28"/>
      <c r="J22" s="28"/>
      <c r="K22" s="28"/>
      <c r="L22" s="28"/>
      <c r="M22" s="29"/>
      <c r="N22" s="30"/>
      <c r="O22" s="31"/>
    </row>
    <row r="23" spans="1:15" s="32" customFormat="1" ht="60" x14ac:dyDescent="0.25">
      <c r="A23" s="110" t="s">
        <v>320</v>
      </c>
      <c r="B23" s="142" t="s">
        <v>129</v>
      </c>
      <c r="C23" s="160" t="s">
        <v>254</v>
      </c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30"/>
      <c r="O23" s="31"/>
    </row>
    <row r="24" spans="1:15" s="32" customFormat="1" ht="30" x14ac:dyDescent="0.25">
      <c r="A24" s="110" t="s">
        <v>321</v>
      </c>
      <c r="B24" s="142" t="s">
        <v>130</v>
      </c>
      <c r="C24" s="160" t="s">
        <v>255</v>
      </c>
      <c r="D24" s="28"/>
      <c r="E24" s="28"/>
      <c r="F24" s="28"/>
      <c r="G24" s="28"/>
      <c r="H24" s="28"/>
      <c r="I24" s="28"/>
      <c r="J24" s="28"/>
      <c r="K24" s="28"/>
      <c r="L24" s="28"/>
      <c r="M24" s="29"/>
      <c r="N24" s="30"/>
      <c r="O24" s="31"/>
    </row>
    <row r="25" spans="1:15" s="32" customFormat="1" ht="45" x14ac:dyDescent="0.25">
      <c r="A25" s="110" t="s">
        <v>322</v>
      </c>
      <c r="B25" s="142" t="s">
        <v>131</v>
      </c>
      <c r="C25" s="160" t="s">
        <v>256</v>
      </c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30"/>
      <c r="O25" s="31"/>
    </row>
    <row r="26" spans="1:15" s="32" customFormat="1" ht="75" x14ac:dyDescent="0.25">
      <c r="A26" s="110" t="s">
        <v>323</v>
      </c>
      <c r="B26" s="142" t="s">
        <v>132</v>
      </c>
      <c r="C26" s="160" t="s">
        <v>257</v>
      </c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30"/>
      <c r="O26" s="31"/>
    </row>
    <row r="27" spans="1:15" s="32" customFormat="1" ht="75" x14ac:dyDescent="0.25">
      <c r="A27" s="110" t="s">
        <v>325</v>
      </c>
      <c r="B27" s="142" t="s">
        <v>133</v>
      </c>
      <c r="C27" s="160" t="s">
        <v>258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30"/>
      <c r="O27" s="31"/>
    </row>
    <row r="28" spans="1:15" s="32" customFormat="1" ht="135" x14ac:dyDescent="0.25">
      <c r="A28" s="110" t="s">
        <v>324</v>
      </c>
      <c r="B28" s="142" t="s">
        <v>134</v>
      </c>
      <c r="C28" s="160" t="s">
        <v>259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30"/>
      <c r="O28" s="31"/>
    </row>
    <row r="29" spans="1:15" s="32" customFormat="1" ht="105" x14ac:dyDescent="0.25">
      <c r="A29" s="110" t="s">
        <v>326</v>
      </c>
      <c r="B29" s="142" t="s">
        <v>36</v>
      </c>
      <c r="C29" s="162"/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30"/>
      <c r="O29" s="31"/>
    </row>
    <row r="30" spans="1:15" s="32" customFormat="1" ht="150" x14ac:dyDescent="0.25">
      <c r="A30" s="110" t="s">
        <v>327</v>
      </c>
      <c r="B30" s="142" t="s">
        <v>135</v>
      </c>
      <c r="C30" s="162"/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30"/>
      <c r="O30" s="31"/>
    </row>
    <row r="31" spans="1:15" s="32" customFormat="1" ht="75" x14ac:dyDescent="0.25">
      <c r="A31" s="110" t="s">
        <v>330</v>
      </c>
      <c r="B31" s="142" t="s">
        <v>136</v>
      </c>
      <c r="C31" s="162"/>
      <c r="D31" s="28"/>
      <c r="E31" s="28"/>
      <c r="F31" s="28"/>
      <c r="G31" s="28"/>
      <c r="H31" s="28"/>
      <c r="I31" s="28"/>
      <c r="J31" s="28"/>
      <c r="K31" s="28"/>
      <c r="L31" s="28"/>
      <c r="M31" s="29"/>
      <c r="N31" s="30"/>
      <c r="O31" s="31"/>
    </row>
    <row r="32" spans="1:15" s="32" customFormat="1" ht="30" x14ac:dyDescent="0.25">
      <c r="A32" s="110" t="s">
        <v>328</v>
      </c>
      <c r="B32" s="142" t="s">
        <v>137</v>
      </c>
      <c r="C32" s="162"/>
      <c r="D32" s="28"/>
      <c r="E32" s="28"/>
      <c r="F32" s="28"/>
      <c r="G32" s="28"/>
      <c r="H32" s="28"/>
      <c r="I32" s="28"/>
      <c r="J32" s="28"/>
      <c r="K32" s="28"/>
      <c r="L32" s="28"/>
      <c r="M32" s="29"/>
      <c r="N32" s="30"/>
      <c r="O32" s="31"/>
    </row>
    <row r="33" spans="1:15" s="32" customFormat="1" ht="150" x14ac:dyDescent="0.25">
      <c r="A33" s="110" t="s">
        <v>329</v>
      </c>
      <c r="B33" s="142" t="s">
        <v>138</v>
      </c>
      <c r="C33" s="162"/>
      <c r="D33" s="28"/>
      <c r="E33" s="28"/>
      <c r="F33" s="28"/>
      <c r="G33" s="28"/>
      <c r="H33" s="28"/>
      <c r="I33" s="28"/>
      <c r="J33" s="28"/>
      <c r="K33" s="28"/>
      <c r="L33" s="28"/>
      <c r="M33" s="29"/>
      <c r="N33" s="30"/>
      <c r="O33" s="31"/>
    </row>
    <row r="34" spans="1:15" s="32" customFormat="1" ht="30" x14ac:dyDescent="0.25">
      <c r="A34" s="110" t="s">
        <v>333</v>
      </c>
      <c r="B34" s="142" t="s">
        <v>139</v>
      </c>
      <c r="C34" s="162"/>
      <c r="D34" s="28"/>
      <c r="E34" s="28"/>
      <c r="F34" s="28"/>
      <c r="G34" s="28"/>
      <c r="H34" s="28"/>
      <c r="I34" s="28"/>
      <c r="J34" s="28"/>
      <c r="K34" s="28"/>
      <c r="L34" s="28"/>
      <c r="M34" s="29"/>
      <c r="N34" s="30"/>
      <c r="O34" s="31"/>
    </row>
    <row r="35" spans="1:15" s="32" customFormat="1" ht="30" x14ac:dyDescent="0.25">
      <c r="A35" s="110" t="s">
        <v>332</v>
      </c>
      <c r="B35" s="142" t="s">
        <v>160</v>
      </c>
      <c r="C35" s="162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30"/>
      <c r="O35" s="31"/>
    </row>
    <row r="36" spans="1:15" s="32" customFormat="1" ht="75" x14ac:dyDescent="0.25">
      <c r="A36" s="159" t="s">
        <v>331</v>
      </c>
      <c r="B36" s="142" t="s">
        <v>161</v>
      </c>
      <c r="C36" s="162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30"/>
      <c r="O36" s="31"/>
    </row>
    <row r="37" spans="1:15" s="32" customFormat="1" ht="150" x14ac:dyDescent="0.25">
      <c r="A37" s="110" t="s">
        <v>334</v>
      </c>
      <c r="B37" s="142" t="s">
        <v>162</v>
      </c>
      <c r="C37" s="162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30"/>
      <c r="O37" s="31"/>
    </row>
    <row r="38" spans="1:15" s="32" customFormat="1" ht="150" x14ac:dyDescent="0.25">
      <c r="A38" s="110" t="s">
        <v>335</v>
      </c>
      <c r="B38" s="142" t="s">
        <v>163</v>
      </c>
      <c r="C38" s="162"/>
      <c r="D38" s="28"/>
      <c r="E38" s="28"/>
      <c r="F38" s="28"/>
      <c r="G38" s="28"/>
      <c r="H38" s="28"/>
      <c r="I38" s="28"/>
      <c r="J38" s="28"/>
      <c r="K38" s="28"/>
      <c r="L38" s="28"/>
      <c r="M38" s="29"/>
      <c r="N38" s="30"/>
      <c r="O38" s="31"/>
    </row>
    <row r="39" spans="1:15" s="32" customFormat="1" ht="90" x14ac:dyDescent="0.25">
      <c r="A39" s="110" t="s">
        <v>336</v>
      </c>
      <c r="B39" s="142" t="s">
        <v>164</v>
      </c>
      <c r="C39" s="162"/>
      <c r="D39" s="28"/>
      <c r="E39" s="28"/>
      <c r="F39" s="28"/>
      <c r="G39" s="28"/>
      <c r="H39" s="28"/>
      <c r="I39" s="28"/>
      <c r="J39" s="28"/>
      <c r="K39" s="28"/>
      <c r="L39" s="28"/>
      <c r="M39" s="29"/>
      <c r="N39" s="30"/>
      <c r="O39" s="31"/>
    </row>
    <row r="40" spans="1:15" s="32" customFormat="1" ht="30" x14ac:dyDescent="0.25">
      <c r="A40" s="110" t="s">
        <v>14</v>
      </c>
      <c r="B40" s="142" t="s">
        <v>159</v>
      </c>
      <c r="C40" s="162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30"/>
      <c r="O40" s="31"/>
    </row>
    <row r="41" spans="1:15" s="32" customFormat="1" ht="150" x14ac:dyDescent="0.25">
      <c r="A41" s="159" t="s">
        <v>338</v>
      </c>
      <c r="B41" s="142" t="s">
        <v>158</v>
      </c>
      <c r="C41" s="162"/>
      <c r="D41" s="28"/>
      <c r="E41" s="28"/>
      <c r="F41" s="28"/>
      <c r="G41" s="28"/>
      <c r="H41" s="28"/>
      <c r="I41" s="28"/>
      <c r="J41" s="28"/>
      <c r="K41" s="28"/>
      <c r="L41" s="28"/>
      <c r="M41" s="29"/>
      <c r="N41" s="30"/>
      <c r="O41" s="31"/>
    </row>
    <row r="42" spans="1:15" s="32" customFormat="1" ht="60" x14ac:dyDescent="0.25">
      <c r="A42" s="110" t="s">
        <v>337</v>
      </c>
      <c r="B42" s="142" t="s">
        <v>157</v>
      </c>
      <c r="C42" s="162"/>
      <c r="D42" s="28"/>
      <c r="E42" s="28"/>
      <c r="F42" s="28"/>
      <c r="G42" s="28"/>
      <c r="H42" s="28"/>
      <c r="I42" s="28"/>
      <c r="J42" s="28"/>
      <c r="K42" s="28"/>
      <c r="L42" s="28"/>
      <c r="M42" s="29"/>
      <c r="N42" s="30"/>
      <c r="O42" s="31"/>
    </row>
    <row r="43" spans="1:15" s="32" customFormat="1" ht="30" x14ac:dyDescent="0.25">
      <c r="A43" s="110" t="s">
        <v>339</v>
      </c>
      <c r="B43" s="142" t="s">
        <v>156</v>
      </c>
      <c r="C43" s="162"/>
      <c r="D43" s="28"/>
      <c r="E43" s="28"/>
      <c r="F43" s="28"/>
      <c r="G43" s="28"/>
      <c r="H43" s="28"/>
      <c r="I43" s="28"/>
      <c r="J43" s="28"/>
      <c r="K43" s="28"/>
      <c r="L43" s="28"/>
      <c r="M43" s="29"/>
      <c r="N43" s="30"/>
      <c r="O43" s="31"/>
    </row>
    <row r="44" spans="1:15" s="32" customFormat="1" ht="90" x14ac:dyDescent="0.25">
      <c r="A44" s="110" t="s">
        <v>340</v>
      </c>
      <c r="B44" s="142" t="s">
        <v>155</v>
      </c>
      <c r="C44" s="162"/>
      <c r="D44" s="28"/>
      <c r="E44" s="28"/>
      <c r="F44" s="28"/>
      <c r="G44" s="28"/>
      <c r="H44" s="28"/>
      <c r="I44" s="28"/>
      <c r="J44" s="28"/>
      <c r="K44" s="28"/>
      <c r="L44" s="28"/>
      <c r="M44" s="29"/>
      <c r="N44" s="30"/>
      <c r="O44" s="31"/>
    </row>
    <row r="45" spans="1:15" s="32" customFormat="1" ht="90" x14ac:dyDescent="0.25">
      <c r="A45" s="110" t="s">
        <v>341</v>
      </c>
      <c r="B45" s="142" t="s">
        <v>154</v>
      </c>
      <c r="C45" s="162"/>
      <c r="D45" s="28"/>
      <c r="E45" s="28"/>
      <c r="F45" s="28"/>
      <c r="G45" s="28"/>
      <c r="H45" s="28"/>
      <c r="I45" s="28"/>
      <c r="J45" s="28"/>
      <c r="K45" s="28"/>
      <c r="L45" s="28"/>
      <c r="M45" s="29"/>
      <c r="N45" s="30"/>
      <c r="O45" s="31"/>
    </row>
    <row r="46" spans="1:15" s="32" customFormat="1" ht="60" x14ac:dyDescent="0.25">
      <c r="A46" s="110" t="s">
        <v>342</v>
      </c>
      <c r="B46" s="142" t="s">
        <v>153</v>
      </c>
      <c r="C46" s="162"/>
      <c r="D46" s="28"/>
      <c r="E46" s="28"/>
      <c r="F46" s="28"/>
      <c r="G46" s="28"/>
      <c r="H46" s="28"/>
      <c r="I46" s="28"/>
      <c r="J46" s="28"/>
      <c r="K46" s="28"/>
      <c r="L46" s="28"/>
      <c r="M46" s="29"/>
      <c r="N46" s="30"/>
      <c r="O46" s="31"/>
    </row>
    <row r="47" spans="1:15" s="32" customFormat="1" ht="15.75" x14ac:dyDescent="0.25">
      <c r="A47" s="110" t="s">
        <v>343</v>
      </c>
      <c r="B47" s="142" t="s">
        <v>152</v>
      </c>
      <c r="C47" s="111"/>
      <c r="D47" s="28"/>
      <c r="E47" s="28"/>
      <c r="F47" s="28"/>
      <c r="G47" s="28"/>
      <c r="H47" s="28"/>
      <c r="I47" s="28"/>
      <c r="J47" s="28"/>
      <c r="K47" s="28"/>
      <c r="L47" s="28"/>
      <c r="M47" s="29"/>
      <c r="N47" s="30"/>
      <c r="O47" s="31"/>
    </row>
    <row r="48" spans="1:15" s="32" customFormat="1" ht="90" x14ac:dyDescent="0.25">
      <c r="A48" s="110" t="s">
        <v>13</v>
      </c>
      <c r="B48" s="142" t="s">
        <v>151</v>
      </c>
      <c r="C48" s="111"/>
      <c r="D48" s="28"/>
      <c r="E48" s="28"/>
      <c r="F48" s="28"/>
      <c r="G48" s="28"/>
      <c r="H48" s="28"/>
      <c r="I48" s="28"/>
      <c r="J48" s="28"/>
      <c r="K48" s="28"/>
      <c r="L48" s="28"/>
      <c r="M48" s="29"/>
      <c r="N48" s="30"/>
      <c r="O48" s="31"/>
    </row>
    <row r="49" spans="1:15" s="32" customFormat="1" ht="45" x14ac:dyDescent="0.25">
      <c r="A49" s="110" t="s">
        <v>344</v>
      </c>
      <c r="B49" s="142" t="s">
        <v>150</v>
      </c>
      <c r="C49" s="111"/>
      <c r="D49" s="28"/>
      <c r="E49" s="28"/>
      <c r="F49" s="28"/>
      <c r="G49" s="28"/>
      <c r="H49" s="28"/>
      <c r="I49" s="28"/>
      <c r="J49" s="28"/>
      <c r="K49" s="28"/>
      <c r="L49" s="28"/>
      <c r="M49" s="29"/>
      <c r="N49" s="30"/>
      <c r="O49" s="31"/>
    </row>
    <row r="50" spans="1:15" s="32" customFormat="1" ht="150" x14ac:dyDescent="0.25">
      <c r="A50" s="110" t="s">
        <v>345</v>
      </c>
      <c r="B50" s="142" t="s">
        <v>149</v>
      </c>
      <c r="C50" s="111"/>
      <c r="D50" s="28"/>
      <c r="E50" s="28"/>
      <c r="F50" s="28"/>
      <c r="G50" s="28"/>
      <c r="H50" s="28"/>
      <c r="I50" s="28"/>
      <c r="J50" s="28"/>
      <c r="K50" s="28"/>
      <c r="L50" s="28"/>
      <c r="M50" s="29"/>
      <c r="N50" s="30"/>
      <c r="O50" s="31"/>
    </row>
    <row r="51" spans="1:15" s="32" customFormat="1" ht="75" x14ac:dyDescent="0.25">
      <c r="A51" s="110" t="s">
        <v>349</v>
      </c>
      <c r="B51" s="142" t="s">
        <v>148</v>
      </c>
      <c r="C51" s="111"/>
      <c r="D51" s="28"/>
      <c r="E51" s="28"/>
      <c r="F51" s="28"/>
      <c r="G51" s="28"/>
      <c r="H51" s="28"/>
      <c r="I51" s="28"/>
      <c r="J51" s="28"/>
      <c r="K51" s="28"/>
      <c r="L51" s="28"/>
      <c r="M51" s="29"/>
      <c r="N51" s="30"/>
      <c r="O51" s="31"/>
    </row>
    <row r="52" spans="1:15" s="32" customFormat="1" ht="150" x14ac:dyDescent="0.25">
      <c r="A52" s="110" t="s">
        <v>346</v>
      </c>
      <c r="B52" s="142" t="s">
        <v>147</v>
      </c>
      <c r="C52" s="111"/>
      <c r="D52" s="28"/>
      <c r="E52" s="28"/>
      <c r="F52" s="28"/>
      <c r="G52" s="28"/>
      <c r="H52" s="28"/>
      <c r="I52" s="28"/>
      <c r="J52" s="28"/>
      <c r="K52" s="28"/>
      <c r="L52" s="28"/>
      <c r="M52" s="29"/>
      <c r="N52" s="30"/>
      <c r="O52" s="31"/>
    </row>
    <row r="53" spans="1:15" s="32" customFormat="1" ht="15.75" x14ac:dyDescent="0.25">
      <c r="A53" s="110" t="s">
        <v>347</v>
      </c>
      <c r="B53" s="142" t="s">
        <v>146</v>
      </c>
      <c r="C53" s="111"/>
      <c r="D53" s="28"/>
      <c r="E53" s="28"/>
      <c r="F53" s="28"/>
      <c r="G53" s="28"/>
      <c r="H53" s="28"/>
      <c r="I53" s="28"/>
      <c r="J53" s="28"/>
      <c r="K53" s="28"/>
      <c r="L53" s="28"/>
      <c r="M53" s="29"/>
      <c r="N53" s="30"/>
      <c r="O53" s="31"/>
    </row>
    <row r="54" spans="1:15" s="32" customFormat="1" ht="90" x14ac:dyDescent="0.25">
      <c r="A54" s="110" t="s">
        <v>348</v>
      </c>
      <c r="B54" s="142" t="s">
        <v>145</v>
      </c>
      <c r="C54" s="111"/>
      <c r="D54" s="28"/>
      <c r="E54" s="28"/>
      <c r="F54" s="28"/>
      <c r="G54" s="28"/>
      <c r="H54" s="28"/>
      <c r="I54" s="28"/>
      <c r="J54" s="28"/>
      <c r="K54" s="28"/>
      <c r="L54" s="28"/>
      <c r="M54" s="29"/>
      <c r="N54" s="30"/>
      <c r="O54" s="31"/>
    </row>
    <row r="55" spans="1:15" s="32" customFormat="1" ht="45" x14ac:dyDescent="0.25">
      <c r="A55" s="110" t="s">
        <v>361</v>
      </c>
      <c r="B55" s="142" t="s">
        <v>144</v>
      </c>
      <c r="C55" s="111"/>
      <c r="D55" s="28"/>
      <c r="E55" s="28"/>
      <c r="F55" s="28"/>
      <c r="G55" s="28"/>
      <c r="H55" s="28"/>
      <c r="I55" s="28"/>
      <c r="J55" s="28"/>
      <c r="K55" s="28"/>
      <c r="L55" s="28"/>
      <c r="M55" s="29"/>
      <c r="N55" s="30"/>
      <c r="O55" s="31"/>
    </row>
    <row r="56" spans="1:15" s="32" customFormat="1" ht="150" x14ac:dyDescent="0.25">
      <c r="A56" s="110" t="s">
        <v>360</v>
      </c>
      <c r="B56" s="142" t="s">
        <v>143</v>
      </c>
      <c r="C56" s="111"/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30"/>
      <c r="O56" s="31"/>
    </row>
    <row r="57" spans="1:15" s="32" customFormat="1" ht="60" x14ac:dyDescent="0.25">
      <c r="A57" s="110" t="s">
        <v>19</v>
      </c>
      <c r="B57" s="142" t="s">
        <v>142</v>
      </c>
      <c r="C57" s="111"/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30"/>
      <c r="O57" s="31"/>
    </row>
    <row r="58" spans="1:15" s="32" customFormat="1" ht="90" x14ac:dyDescent="0.25">
      <c r="A58" s="110" t="s">
        <v>359</v>
      </c>
      <c r="B58" s="142" t="s">
        <v>141</v>
      </c>
      <c r="C58" s="111"/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30"/>
      <c r="O58" s="31"/>
    </row>
    <row r="59" spans="1:15" s="32" customFormat="1" ht="60" x14ac:dyDescent="0.25">
      <c r="A59" s="110" t="s">
        <v>358</v>
      </c>
      <c r="B59" s="142" t="s">
        <v>140</v>
      </c>
      <c r="C59" s="111"/>
      <c r="D59" s="28"/>
      <c r="E59" s="28"/>
      <c r="F59" s="28"/>
      <c r="G59" s="28"/>
      <c r="H59" s="28"/>
      <c r="I59" s="28"/>
      <c r="J59" s="28"/>
      <c r="K59" s="28"/>
      <c r="L59" s="28"/>
      <c r="M59" s="29"/>
      <c r="N59" s="30"/>
      <c r="O59" s="31"/>
    </row>
    <row r="60" spans="1:15" s="32" customFormat="1" ht="60" x14ac:dyDescent="0.25">
      <c r="A60" s="159" t="s">
        <v>357</v>
      </c>
      <c r="B60" s="138" t="s">
        <v>97</v>
      </c>
      <c r="C60" s="111"/>
      <c r="D60" s="28"/>
      <c r="E60" s="28"/>
      <c r="F60" s="28"/>
      <c r="G60" s="28"/>
      <c r="H60" s="28"/>
      <c r="I60" s="28"/>
      <c r="J60" s="28"/>
      <c r="K60" s="28"/>
      <c r="L60" s="28"/>
      <c r="M60" s="29"/>
      <c r="N60" s="30"/>
      <c r="O60" s="31"/>
    </row>
    <row r="61" spans="1:15" s="32" customFormat="1" ht="60" x14ac:dyDescent="0.25">
      <c r="A61" s="110" t="s">
        <v>356</v>
      </c>
      <c r="B61" s="138" t="s">
        <v>98</v>
      </c>
      <c r="C61" s="111"/>
      <c r="D61" s="28"/>
      <c r="E61" s="28"/>
      <c r="F61" s="28"/>
      <c r="G61" s="28"/>
      <c r="H61" s="28"/>
      <c r="I61" s="28"/>
      <c r="J61" s="28"/>
      <c r="K61" s="28"/>
      <c r="L61" s="28"/>
      <c r="M61" s="29"/>
      <c r="N61" s="30"/>
      <c r="O61" s="31"/>
    </row>
    <row r="62" spans="1:15" s="32" customFormat="1" ht="45" x14ac:dyDescent="0.25">
      <c r="A62" s="110" t="s">
        <v>355</v>
      </c>
      <c r="B62" s="138" t="s">
        <v>99</v>
      </c>
      <c r="C62" s="111"/>
      <c r="D62" s="28"/>
      <c r="E62" s="28"/>
      <c r="F62" s="28"/>
      <c r="G62" s="28"/>
      <c r="H62" s="28"/>
      <c r="I62" s="28"/>
      <c r="J62" s="28"/>
      <c r="K62" s="28"/>
      <c r="L62" s="28"/>
      <c r="M62" s="29"/>
      <c r="N62" s="30"/>
      <c r="O62" s="31"/>
    </row>
    <row r="63" spans="1:15" s="32" customFormat="1" ht="90" x14ac:dyDescent="0.25">
      <c r="A63" s="110" t="s">
        <v>354</v>
      </c>
      <c r="B63" s="138" t="s">
        <v>100</v>
      </c>
      <c r="C63" s="111"/>
      <c r="D63" s="28"/>
      <c r="E63" s="28"/>
      <c r="F63" s="28"/>
      <c r="G63" s="28"/>
      <c r="H63" s="28"/>
      <c r="I63" s="28"/>
      <c r="J63" s="28"/>
      <c r="K63" s="28"/>
      <c r="L63" s="28"/>
      <c r="M63" s="29"/>
      <c r="N63" s="30"/>
      <c r="O63" s="31"/>
    </row>
    <row r="64" spans="1:15" s="32" customFormat="1" ht="30" x14ac:dyDescent="0.25">
      <c r="A64" s="110" t="s">
        <v>353</v>
      </c>
      <c r="B64" s="138" t="s">
        <v>101</v>
      </c>
      <c r="C64" s="111"/>
      <c r="D64" s="28"/>
      <c r="E64" s="28"/>
      <c r="F64" s="28"/>
      <c r="G64" s="28"/>
      <c r="H64" s="28"/>
      <c r="I64" s="28"/>
      <c r="J64" s="28"/>
      <c r="K64" s="28"/>
      <c r="L64" s="28"/>
      <c r="M64" s="29"/>
      <c r="N64" s="30"/>
      <c r="O64" s="31"/>
    </row>
    <row r="65" spans="1:15" s="32" customFormat="1" ht="135" x14ac:dyDescent="0.25">
      <c r="A65" s="110" t="s">
        <v>352</v>
      </c>
      <c r="B65" s="138" t="s">
        <v>102</v>
      </c>
      <c r="C65" s="111"/>
      <c r="D65" s="28"/>
      <c r="E65" s="28"/>
      <c r="F65" s="28"/>
      <c r="G65" s="28"/>
      <c r="H65" s="28"/>
      <c r="I65" s="28"/>
      <c r="J65" s="28"/>
      <c r="K65" s="28"/>
      <c r="L65" s="28"/>
      <c r="M65" s="29"/>
      <c r="N65" s="30"/>
      <c r="O65" s="31"/>
    </row>
    <row r="66" spans="1:15" s="32" customFormat="1" ht="75" x14ac:dyDescent="0.25">
      <c r="A66" s="110" t="s">
        <v>351</v>
      </c>
      <c r="B66" s="138" t="s">
        <v>103</v>
      </c>
      <c r="C66" s="111"/>
      <c r="D66" s="28"/>
      <c r="E66" s="28"/>
      <c r="F66" s="28"/>
      <c r="G66" s="28"/>
      <c r="H66" s="28"/>
      <c r="I66" s="28"/>
      <c r="J66" s="28"/>
      <c r="K66" s="28"/>
      <c r="L66" s="28"/>
      <c r="M66" s="29"/>
      <c r="N66" s="30"/>
      <c r="O66" s="31"/>
    </row>
    <row r="67" spans="1:15" s="32" customFormat="1" ht="90" x14ac:dyDescent="0.25">
      <c r="A67" s="110" t="s">
        <v>313</v>
      </c>
      <c r="B67" s="138" t="s">
        <v>104</v>
      </c>
      <c r="C67" s="111"/>
      <c r="D67" s="28"/>
      <c r="E67" s="28"/>
      <c r="F67" s="28"/>
      <c r="G67" s="28"/>
      <c r="H67" s="28"/>
      <c r="I67" s="28"/>
      <c r="J67" s="28"/>
      <c r="K67" s="28"/>
      <c r="L67" s="28"/>
      <c r="M67" s="29"/>
      <c r="N67" s="30"/>
      <c r="O67" s="31"/>
    </row>
    <row r="68" spans="1:15" s="32" customFormat="1" ht="60" x14ac:dyDescent="0.25">
      <c r="A68" s="159" t="s">
        <v>312</v>
      </c>
      <c r="B68" s="138" t="s">
        <v>105</v>
      </c>
      <c r="C68" s="111"/>
      <c r="D68" s="28"/>
      <c r="E68" s="28"/>
      <c r="F68" s="28"/>
      <c r="G68" s="28"/>
      <c r="H68" s="28"/>
      <c r="I68" s="28"/>
      <c r="J68" s="28"/>
      <c r="K68" s="28"/>
      <c r="L68" s="28"/>
      <c r="M68" s="29"/>
      <c r="N68" s="30"/>
      <c r="O68" s="31"/>
    </row>
    <row r="69" spans="1:15" s="32" customFormat="1" ht="45" x14ac:dyDescent="0.25">
      <c r="A69" s="110" t="s">
        <v>311</v>
      </c>
      <c r="B69" s="138" t="s">
        <v>106</v>
      </c>
      <c r="C69" s="111"/>
      <c r="D69" s="28"/>
      <c r="E69" s="28"/>
      <c r="F69" s="28"/>
      <c r="G69" s="28"/>
      <c r="H69" s="28"/>
      <c r="I69" s="28"/>
      <c r="J69" s="28"/>
      <c r="K69" s="28"/>
      <c r="L69" s="28"/>
      <c r="M69" s="29"/>
      <c r="N69" s="30"/>
      <c r="O69" s="31"/>
    </row>
    <row r="70" spans="1:15" s="32" customFormat="1" ht="60" x14ac:dyDescent="0.25">
      <c r="A70" s="159" t="s">
        <v>310</v>
      </c>
      <c r="B70" s="138" t="s">
        <v>107</v>
      </c>
      <c r="C70" s="111"/>
      <c r="D70" s="28"/>
      <c r="E70" s="28"/>
      <c r="F70" s="28"/>
      <c r="G70" s="28"/>
      <c r="H70" s="28"/>
      <c r="I70" s="28"/>
      <c r="J70" s="28"/>
      <c r="K70" s="28"/>
      <c r="L70" s="28"/>
      <c r="M70" s="29"/>
      <c r="N70" s="30"/>
      <c r="O70" s="31"/>
    </row>
    <row r="71" spans="1:15" s="32" customFormat="1" ht="150" x14ac:dyDescent="0.25">
      <c r="A71" s="159" t="s">
        <v>309</v>
      </c>
      <c r="B71" s="138" t="s">
        <v>108</v>
      </c>
      <c r="C71" s="111"/>
      <c r="D71" s="28"/>
      <c r="E71" s="28"/>
      <c r="F71" s="28"/>
      <c r="G71" s="28"/>
      <c r="H71" s="28"/>
      <c r="I71" s="28"/>
      <c r="J71" s="28"/>
      <c r="K71" s="28"/>
      <c r="L71" s="28"/>
      <c r="M71" s="29"/>
      <c r="N71" s="30"/>
      <c r="O71" s="31"/>
    </row>
    <row r="72" spans="1:15" s="32" customFormat="1" ht="30" x14ac:dyDescent="0.25">
      <c r="A72" s="110" t="s">
        <v>350</v>
      </c>
      <c r="B72" s="141" t="s">
        <v>109</v>
      </c>
      <c r="C72" s="111"/>
      <c r="D72" s="28"/>
      <c r="E72" s="28"/>
      <c r="F72" s="28"/>
      <c r="G72" s="28"/>
      <c r="H72" s="28"/>
      <c r="I72" s="28"/>
      <c r="J72" s="28"/>
      <c r="K72" s="28"/>
      <c r="L72" s="28"/>
      <c r="M72" s="29"/>
      <c r="N72" s="30"/>
      <c r="O72" s="31"/>
    </row>
    <row r="73" spans="1:15" s="32" customFormat="1" ht="30" x14ac:dyDescent="0.25">
      <c r="A73" s="110" t="s">
        <v>308</v>
      </c>
      <c r="B73" s="138" t="s">
        <v>110</v>
      </c>
      <c r="C73" s="136"/>
      <c r="D73" s="28"/>
      <c r="E73" s="28"/>
      <c r="F73" s="28"/>
      <c r="G73" s="28"/>
      <c r="H73" s="28"/>
      <c r="I73" s="28"/>
      <c r="J73" s="28"/>
      <c r="K73" s="28"/>
      <c r="L73" s="28"/>
      <c r="M73" s="29"/>
      <c r="N73" s="30"/>
      <c r="O73" s="31"/>
    </row>
    <row r="74" spans="1:15" s="32" customFormat="1" ht="75" x14ac:dyDescent="0.25">
      <c r="A74" s="110" t="s">
        <v>307</v>
      </c>
      <c r="B74" s="164" t="s">
        <v>175</v>
      </c>
      <c r="C74" s="136"/>
      <c r="D74" s="28"/>
      <c r="E74" s="28"/>
      <c r="F74" s="28"/>
      <c r="G74" s="28"/>
      <c r="H74" s="28"/>
      <c r="I74" s="28"/>
      <c r="J74" s="28"/>
      <c r="K74" s="28"/>
      <c r="L74" s="28"/>
      <c r="M74" s="29"/>
      <c r="N74" s="30"/>
      <c r="O74" s="31"/>
    </row>
    <row r="75" spans="1:15" s="32" customFormat="1" ht="30" x14ac:dyDescent="0.25">
      <c r="A75" s="110" t="s">
        <v>306</v>
      </c>
      <c r="B75" s="164" t="s">
        <v>176</v>
      </c>
      <c r="C75" s="136"/>
      <c r="D75" s="28"/>
      <c r="E75" s="28"/>
      <c r="F75" s="28"/>
      <c r="G75" s="28"/>
      <c r="H75" s="28"/>
      <c r="I75" s="28"/>
      <c r="J75" s="28"/>
      <c r="K75" s="28"/>
      <c r="L75" s="28"/>
      <c r="M75" s="29"/>
      <c r="N75" s="30"/>
      <c r="O75" s="31"/>
    </row>
    <row r="76" spans="1:15" s="32" customFormat="1" ht="90" x14ac:dyDescent="0.25">
      <c r="A76" s="110" t="s">
        <v>305</v>
      </c>
      <c r="B76" s="164" t="s">
        <v>177</v>
      </c>
      <c r="C76" s="136"/>
      <c r="D76" s="28"/>
      <c r="E76" s="28"/>
      <c r="F76" s="28"/>
      <c r="G76" s="28"/>
      <c r="H76" s="28"/>
      <c r="I76" s="28"/>
      <c r="J76" s="28"/>
      <c r="K76" s="28"/>
      <c r="L76" s="28"/>
      <c r="M76" s="29"/>
      <c r="N76" s="30"/>
      <c r="O76" s="31"/>
    </row>
    <row r="77" spans="1:15" s="32" customFormat="1" ht="75" x14ac:dyDescent="0.25">
      <c r="A77" s="159" t="s">
        <v>304</v>
      </c>
      <c r="B77" s="164" t="s">
        <v>178</v>
      </c>
      <c r="C77" s="136"/>
      <c r="D77" s="28"/>
      <c r="E77" s="28"/>
      <c r="F77" s="28"/>
      <c r="G77" s="28"/>
      <c r="H77" s="28"/>
      <c r="I77" s="28"/>
      <c r="J77" s="28"/>
      <c r="K77" s="28"/>
      <c r="L77" s="28"/>
      <c r="M77" s="29"/>
      <c r="N77" s="30"/>
      <c r="O77" s="31"/>
    </row>
    <row r="78" spans="1:15" s="32" customFormat="1" ht="90" x14ac:dyDescent="0.25">
      <c r="A78" s="110" t="s">
        <v>303</v>
      </c>
      <c r="B78" s="137" t="s">
        <v>179</v>
      </c>
      <c r="C78" s="136"/>
      <c r="D78" s="28"/>
      <c r="E78" s="28"/>
      <c r="F78" s="28"/>
      <c r="G78" s="28"/>
      <c r="H78" s="28"/>
      <c r="I78" s="28"/>
      <c r="J78" s="28"/>
      <c r="K78" s="28"/>
      <c r="L78" s="28"/>
      <c r="M78" s="29"/>
      <c r="N78" s="30"/>
      <c r="O78" s="31"/>
    </row>
    <row r="79" spans="1:15" s="32" customFormat="1" ht="75" x14ac:dyDescent="0.25">
      <c r="A79" s="110" t="s">
        <v>302</v>
      </c>
      <c r="B79" s="138" t="s">
        <v>180</v>
      </c>
      <c r="C79" s="136"/>
      <c r="D79" s="28"/>
      <c r="E79" s="28"/>
      <c r="F79" s="28"/>
      <c r="G79" s="28"/>
      <c r="H79" s="28"/>
      <c r="I79" s="28"/>
      <c r="J79" s="28"/>
      <c r="K79" s="28"/>
      <c r="L79" s="28"/>
      <c r="M79" s="29"/>
      <c r="N79" s="30"/>
      <c r="O79" s="31"/>
    </row>
    <row r="80" spans="1:15" s="32" customFormat="1" ht="90" x14ac:dyDescent="0.25">
      <c r="A80" s="110" t="s">
        <v>301</v>
      </c>
      <c r="B80" s="137" t="s">
        <v>181</v>
      </c>
      <c r="C80" s="136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30"/>
      <c r="O80" s="31"/>
    </row>
    <row r="81" spans="1:15" s="32" customFormat="1" ht="90" x14ac:dyDescent="0.25">
      <c r="A81" s="110" t="s">
        <v>300</v>
      </c>
      <c r="B81" s="164" t="s">
        <v>182</v>
      </c>
      <c r="C81" s="136"/>
      <c r="D81" s="28"/>
      <c r="E81" s="28"/>
      <c r="F81" s="28"/>
      <c r="G81" s="28"/>
      <c r="H81" s="28"/>
      <c r="I81" s="28"/>
      <c r="J81" s="28"/>
      <c r="K81" s="28"/>
      <c r="L81" s="28"/>
      <c r="M81" s="29"/>
      <c r="N81" s="30"/>
      <c r="O81" s="31"/>
    </row>
    <row r="82" spans="1:15" s="32" customFormat="1" ht="60" x14ac:dyDescent="0.25">
      <c r="A82" s="110" t="s">
        <v>299</v>
      </c>
      <c r="B82" s="137" t="s">
        <v>183</v>
      </c>
      <c r="C82" s="136"/>
      <c r="D82" s="28"/>
      <c r="E82" s="28"/>
      <c r="F82" s="28"/>
      <c r="G82" s="28"/>
      <c r="H82" s="28"/>
      <c r="I82" s="28"/>
      <c r="J82" s="28"/>
      <c r="K82" s="28"/>
      <c r="L82" s="28"/>
      <c r="M82" s="29"/>
      <c r="N82" s="30"/>
      <c r="O82" s="31"/>
    </row>
    <row r="83" spans="1:15" s="32" customFormat="1" ht="90" x14ac:dyDescent="0.25">
      <c r="A83" s="110" t="s">
        <v>298</v>
      </c>
      <c r="B83" s="138" t="s">
        <v>184</v>
      </c>
      <c r="C83" s="136"/>
      <c r="D83" s="28"/>
      <c r="E83" s="28"/>
      <c r="F83" s="28"/>
      <c r="G83" s="28"/>
      <c r="H83" s="28"/>
      <c r="I83" s="28"/>
      <c r="J83" s="28"/>
      <c r="K83" s="28"/>
      <c r="L83" s="28"/>
      <c r="M83" s="29"/>
      <c r="N83" s="30"/>
      <c r="O83" s="31"/>
    </row>
    <row r="84" spans="1:15" s="32" customFormat="1" ht="60" x14ac:dyDescent="0.25">
      <c r="A84" s="110" t="s">
        <v>297</v>
      </c>
      <c r="B84" s="138" t="s">
        <v>185</v>
      </c>
      <c r="C84" s="136"/>
      <c r="D84" s="28"/>
      <c r="E84" s="28"/>
      <c r="F84" s="28"/>
      <c r="G84" s="28"/>
      <c r="H84" s="28"/>
      <c r="I84" s="28"/>
      <c r="J84" s="28"/>
      <c r="K84" s="28"/>
      <c r="L84" s="28"/>
      <c r="M84" s="29"/>
      <c r="N84" s="30"/>
      <c r="O84" s="31"/>
    </row>
    <row r="85" spans="1:15" s="32" customFormat="1" ht="90" x14ac:dyDescent="0.25">
      <c r="A85" s="110" t="s">
        <v>47</v>
      </c>
      <c r="B85" s="138" t="s">
        <v>186</v>
      </c>
      <c r="C85" s="136"/>
      <c r="D85" s="28"/>
      <c r="E85" s="28"/>
      <c r="F85" s="28"/>
      <c r="G85" s="28"/>
      <c r="H85" s="28"/>
      <c r="I85" s="28"/>
      <c r="J85" s="28"/>
      <c r="K85" s="28"/>
      <c r="L85" s="28"/>
      <c r="M85" s="29"/>
      <c r="N85" s="30"/>
      <c r="O85" s="31"/>
    </row>
    <row r="86" spans="1:15" s="32" customFormat="1" ht="75" x14ac:dyDescent="0.25">
      <c r="A86" s="110" t="s">
        <v>296</v>
      </c>
      <c r="B86" s="138" t="s">
        <v>187</v>
      </c>
      <c r="C86" s="136"/>
      <c r="D86" s="28"/>
      <c r="E86" s="28"/>
      <c r="F86" s="28"/>
      <c r="G86" s="28"/>
      <c r="H86" s="28"/>
      <c r="I86" s="28"/>
      <c r="J86" s="28"/>
      <c r="K86" s="28"/>
      <c r="L86" s="28"/>
      <c r="M86" s="29"/>
      <c r="N86" s="30"/>
      <c r="O86" s="31"/>
    </row>
    <row r="87" spans="1:15" s="32" customFormat="1" ht="120" x14ac:dyDescent="0.25">
      <c r="A87" s="110" t="s">
        <v>295</v>
      </c>
      <c r="B87" s="138" t="s">
        <v>188</v>
      </c>
      <c r="C87" s="136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30"/>
      <c r="O87" s="31"/>
    </row>
    <row r="88" spans="1:15" s="32" customFormat="1" ht="45" x14ac:dyDescent="0.25">
      <c r="A88" s="110" t="s">
        <v>294</v>
      </c>
      <c r="B88" s="138" t="s">
        <v>189</v>
      </c>
      <c r="C88" s="136"/>
      <c r="D88" s="28"/>
      <c r="E88" s="28"/>
      <c r="F88" s="28"/>
      <c r="G88" s="28"/>
      <c r="H88" s="28"/>
      <c r="I88" s="28"/>
      <c r="J88" s="28"/>
      <c r="K88" s="28"/>
      <c r="L88" s="28"/>
      <c r="M88" s="29"/>
      <c r="N88" s="30"/>
      <c r="O88" s="31"/>
    </row>
    <row r="89" spans="1:15" s="32" customFormat="1" ht="30" x14ac:dyDescent="0.25">
      <c r="A89" s="110" t="s">
        <v>293</v>
      </c>
      <c r="B89" s="138" t="s">
        <v>190</v>
      </c>
      <c r="C89" s="136"/>
      <c r="D89" s="28"/>
      <c r="E89" s="28"/>
      <c r="F89" s="28"/>
      <c r="G89" s="28"/>
      <c r="H89" s="28"/>
      <c r="I89" s="28"/>
      <c r="J89" s="28"/>
      <c r="K89" s="28"/>
      <c r="L89" s="28"/>
      <c r="M89" s="29"/>
      <c r="N89" s="30"/>
      <c r="O89" s="31"/>
    </row>
    <row r="90" spans="1:15" s="32" customFormat="1" ht="60" x14ac:dyDescent="0.25">
      <c r="A90" s="110" t="s">
        <v>292</v>
      </c>
      <c r="B90" s="138" t="s">
        <v>191</v>
      </c>
      <c r="C90" s="136"/>
      <c r="D90" s="28"/>
      <c r="E90" s="28"/>
      <c r="F90" s="28"/>
      <c r="G90" s="28"/>
      <c r="H90" s="28"/>
      <c r="I90" s="28"/>
      <c r="J90" s="28"/>
      <c r="K90" s="28"/>
      <c r="L90" s="28"/>
      <c r="M90" s="29"/>
      <c r="N90" s="30"/>
      <c r="O90" s="31"/>
    </row>
    <row r="91" spans="1:15" s="32" customFormat="1" ht="45" x14ac:dyDescent="0.25">
      <c r="A91" s="110" t="s">
        <v>291</v>
      </c>
      <c r="B91" s="138" t="s">
        <v>192</v>
      </c>
      <c r="C91" s="136"/>
      <c r="D91" s="28"/>
      <c r="E91" s="28"/>
      <c r="F91" s="28"/>
      <c r="G91" s="28"/>
      <c r="H91" s="28"/>
      <c r="I91" s="28"/>
      <c r="J91" s="28"/>
      <c r="K91" s="28"/>
      <c r="L91" s="28"/>
      <c r="M91" s="29"/>
      <c r="N91" s="30"/>
      <c r="O91" s="31"/>
    </row>
    <row r="92" spans="1:15" s="32" customFormat="1" ht="90" x14ac:dyDescent="0.25">
      <c r="A92" s="110" t="s">
        <v>290</v>
      </c>
      <c r="B92" s="138" t="s">
        <v>193</v>
      </c>
      <c r="C92" s="136"/>
      <c r="D92" s="28"/>
      <c r="E92" s="28"/>
      <c r="F92" s="28"/>
      <c r="G92" s="28"/>
      <c r="H92" s="28"/>
      <c r="I92" s="28"/>
      <c r="J92" s="28"/>
      <c r="K92" s="28"/>
      <c r="L92" s="28"/>
      <c r="M92" s="29"/>
      <c r="N92" s="30"/>
      <c r="O92" s="31"/>
    </row>
    <row r="93" spans="1:15" s="32" customFormat="1" ht="75.75" thickBot="1" x14ac:dyDescent="0.3">
      <c r="A93" s="110" t="s">
        <v>289</v>
      </c>
      <c r="B93" s="139" t="s">
        <v>194</v>
      </c>
      <c r="C93" s="136"/>
      <c r="D93" s="28"/>
      <c r="E93" s="28"/>
      <c r="F93" s="28"/>
      <c r="G93" s="28"/>
      <c r="H93" s="28"/>
      <c r="I93" s="28"/>
      <c r="J93" s="28"/>
      <c r="K93" s="28"/>
      <c r="L93" s="28"/>
      <c r="M93" s="29"/>
      <c r="N93" s="30"/>
      <c r="O93" s="31"/>
    </row>
    <row r="94" spans="1:15" s="32" customFormat="1" ht="75" x14ac:dyDescent="0.25">
      <c r="A94" s="110" t="s">
        <v>288</v>
      </c>
      <c r="B94" s="140" t="s">
        <v>195</v>
      </c>
      <c r="C94" s="136"/>
      <c r="D94" s="28"/>
      <c r="E94" s="28"/>
      <c r="F94" s="28"/>
      <c r="G94" s="28"/>
      <c r="H94" s="28"/>
      <c r="I94" s="28"/>
      <c r="J94" s="28"/>
      <c r="K94" s="28"/>
      <c r="L94" s="28"/>
      <c r="M94" s="29"/>
      <c r="N94" s="30"/>
      <c r="O94" s="31"/>
    </row>
    <row r="95" spans="1:15" s="32" customFormat="1" ht="90" x14ac:dyDescent="0.25">
      <c r="A95" s="110" t="s">
        <v>287</v>
      </c>
      <c r="B95" s="138" t="s">
        <v>196</v>
      </c>
      <c r="C95" s="136"/>
      <c r="D95" s="28"/>
      <c r="E95" s="28"/>
      <c r="F95" s="28"/>
      <c r="G95" s="28"/>
      <c r="H95" s="28"/>
      <c r="I95" s="28"/>
      <c r="J95" s="28"/>
      <c r="K95" s="28"/>
      <c r="L95" s="28"/>
      <c r="M95" s="29"/>
      <c r="N95" s="30"/>
      <c r="O95" s="31"/>
    </row>
    <row r="96" spans="1:15" s="32" customFormat="1" ht="30" x14ac:dyDescent="0.25">
      <c r="A96" s="110" t="s">
        <v>286</v>
      </c>
      <c r="B96" s="154" t="s">
        <v>198</v>
      </c>
      <c r="C96" s="136"/>
      <c r="D96" s="28"/>
      <c r="E96" s="28"/>
      <c r="F96" s="28"/>
      <c r="G96" s="28"/>
      <c r="H96" s="28"/>
      <c r="I96" s="28"/>
      <c r="J96" s="28"/>
      <c r="K96" s="28"/>
      <c r="L96" s="28"/>
      <c r="M96" s="29"/>
      <c r="N96" s="30"/>
      <c r="O96" s="31"/>
    </row>
    <row r="97" spans="1:17" s="32" customFormat="1" ht="30" x14ac:dyDescent="0.25">
      <c r="A97" s="144" t="s">
        <v>285</v>
      </c>
      <c r="B97" s="138" t="s">
        <v>197</v>
      </c>
      <c r="C97" s="153"/>
      <c r="D97" s="28"/>
      <c r="E97" s="28"/>
      <c r="F97" s="28"/>
      <c r="G97" s="28"/>
      <c r="H97" s="28"/>
      <c r="I97" s="28"/>
      <c r="J97" s="28"/>
      <c r="K97" s="28"/>
      <c r="L97" s="28"/>
      <c r="M97" s="29"/>
      <c r="N97" s="30"/>
      <c r="O97" s="31"/>
    </row>
    <row r="98" spans="1:17" ht="60" x14ac:dyDescent="0.25">
      <c r="A98" s="152" t="s">
        <v>284</v>
      </c>
      <c r="B98" s="140" t="s">
        <v>199</v>
      </c>
      <c r="C98" s="151"/>
    </row>
    <row r="99" spans="1:17" ht="30" x14ac:dyDescent="0.25">
      <c r="A99" s="110" t="s">
        <v>283</v>
      </c>
      <c r="B99" s="141" t="s">
        <v>200</v>
      </c>
      <c r="C99" s="116"/>
    </row>
    <row r="100" spans="1:17" ht="30" x14ac:dyDescent="0.25">
      <c r="A100" s="110" t="s">
        <v>282</v>
      </c>
      <c r="B100" s="141" t="s">
        <v>201</v>
      </c>
      <c r="C100" s="116"/>
    </row>
    <row r="101" spans="1:17" ht="30" x14ac:dyDescent="0.25">
      <c r="A101" s="110" t="s">
        <v>281</v>
      </c>
      <c r="B101" s="141" t="s">
        <v>202</v>
      </c>
      <c r="C101" s="116"/>
    </row>
    <row r="102" spans="1:17" ht="30" x14ac:dyDescent="0.25">
      <c r="A102" s="110" t="s">
        <v>280</v>
      </c>
      <c r="B102" s="141" t="s">
        <v>203</v>
      </c>
      <c r="C102" s="116"/>
    </row>
    <row r="103" spans="1:17" ht="45" x14ac:dyDescent="0.25">
      <c r="A103" s="110" t="s">
        <v>279</v>
      </c>
      <c r="B103" s="141" t="s">
        <v>204</v>
      </c>
      <c r="C103" s="116"/>
    </row>
    <row r="104" spans="1:17" ht="15.75" x14ac:dyDescent="0.25">
      <c r="A104" s="110" t="s">
        <v>362</v>
      </c>
      <c r="B104" s="141" t="s">
        <v>205</v>
      </c>
      <c r="C104" s="116"/>
    </row>
    <row r="105" spans="1:17" ht="30" x14ac:dyDescent="0.25">
      <c r="A105" s="110" t="s">
        <v>278</v>
      </c>
      <c r="B105" s="141" t="s">
        <v>206</v>
      </c>
      <c r="C105" s="116"/>
    </row>
    <row r="106" spans="1:17" ht="60" x14ac:dyDescent="0.25">
      <c r="A106" s="110" t="s">
        <v>277</v>
      </c>
      <c r="B106" s="141" t="s">
        <v>207</v>
      </c>
      <c r="C106" s="116"/>
    </row>
    <row r="107" spans="1:17" ht="30" x14ac:dyDescent="0.25">
      <c r="A107" s="110" t="s">
        <v>276</v>
      </c>
      <c r="B107" s="141" t="s">
        <v>208</v>
      </c>
      <c r="C107" s="11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/>
      <c r="Q107" s="2"/>
    </row>
    <row r="108" spans="1:17" ht="30" x14ac:dyDescent="0.25">
      <c r="A108" s="110" t="s">
        <v>275</v>
      </c>
      <c r="B108" s="142" t="s">
        <v>209</v>
      </c>
      <c r="C108" s="116"/>
    </row>
    <row r="109" spans="1:17" ht="75" x14ac:dyDescent="0.25">
      <c r="A109" s="110" t="s">
        <v>274</v>
      </c>
      <c r="B109" s="141" t="s">
        <v>210</v>
      </c>
      <c r="C109" s="116"/>
    </row>
    <row r="110" spans="1:17" ht="30" x14ac:dyDescent="0.25">
      <c r="A110" s="110" t="s">
        <v>273</v>
      </c>
      <c r="B110" s="141" t="s">
        <v>211</v>
      </c>
      <c r="C110" s="116"/>
    </row>
    <row r="111" spans="1:17" ht="30" x14ac:dyDescent="0.25">
      <c r="A111" s="110" t="s">
        <v>272</v>
      </c>
      <c r="B111" s="141" t="s">
        <v>212</v>
      </c>
      <c r="C111" s="116"/>
    </row>
    <row r="112" spans="1:17" ht="30" x14ac:dyDescent="0.25">
      <c r="A112" s="110" t="s">
        <v>271</v>
      </c>
      <c r="B112" s="141" t="s">
        <v>213</v>
      </c>
      <c r="C112" s="116"/>
    </row>
    <row r="113" spans="1:3" ht="30" x14ac:dyDescent="0.25">
      <c r="A113" s="110" t="s">
        <v>270</v>
      </c>
      <c r="B113" s="141" t="s">
        <v>214</v>
      </c>
      <c r="C113" s="116"/>
    </row>
    <row r="114" spans="1:3" ht="90" x14ac:dyDescent="0.25">
      <c r="A114" s="110" t="s">
        <v>269</v>
      </c>
      <c r="B114" s="141" t="s">
        <v>215</v>
      </c>
      <c r="C114" s="116"/>
    </row>
    <row r="115" spans="1:3" ht="30" x14ac:dyDescent="0.25">
      <c r="A115" s="110" t="s">
        <v>268</v>
      </c>
      <c r="B115" s="138" t="s">
        <v>216</v>
      </c>
      <c r="C115" s="116"/>
    </row>
    <row r="116" spans="1:3" ht="45" x14ac:dyDescent="0.25">
      <c r="A116" s="110" t="s">
        <v>267</v>
      </c>
      <c r="B116" s="163" t="s">
        <v>217</v>
      </c>
      <c r="C116" s="116"/>
    </row>
    <row r="117" spans="1:3" ht="45" x14ac:dyDescent="0.25">
      <c r="A117" s="144" t="s">
        <v>266</v>
      </c>
      <c r="B117" s="141" t="s">
        <v>218</v>
      </c>
      <c r="C117" s="143"/>
    </row>
    <row r="118" spans="1:3" ht="15.75" x14ac:dyDescent="0.25">
      <c r="A118" s="145"/>
      <c r="B118" s="141" t="s">
        <v>219</v>
      </c>
      <c r="C118" s="147"/>
    </row>
    <row r="119" spans="1:3" ht="15.75" x14ac:dyDescent="0.25">
      <c r="A119" s="145"/>
      <c r="B119" s="141" t="s">
        <v>220</v>
      </c>
      <c r="C119" s="147"/>
    </row>
    <row r="120" spans="1:3" ht="15.75" x14ac:dyDescent="0.25">
      <c r="A120" s="145"/>
      <c r="B120" s="141" t="s">
        <v>221</v>
      </c>
      <c r="C120" s="147"/>
    </row>
    <row r="121" spans="1:3" ht="15.75" x14ac:dyDescent="0.25">
      <c r="A121" s="145"/>
      <c r="B121" s="138" t="s">
        <v>222</v>
      </c>
      <c r="C121" s="147"/>
    </row>
    <row r="122" spans="1:3" ht="15.75" x14ac:dyDescent="0.25">
      <c r="A122" s="145"/>
      <c r="B122" s="149" t="s">
        <v>223</v>
      </c>
      <c r="C122" s="147"/>
    </row>
    <row r="123" spans="1:3" ht="15.75" x14ac:dyDescent="0.25">
      <c r="A123" s="145"/>
      <c r="B123" s="141" t="s">
        <v>224</v>
      </c>
      <c r="C123" s="147"/>
    </row>
    <row r="124" spans="1:3" ht="15.75" x14ac:dyDescent="0.25">
      <c r="A124" s="145"/>
      <c r="B124" s="138" t="s">
        <v>225</v>
      </c>
      <c r="C124" s="147"/>
    </row>
    <row r="125" spans="1:3" ht="15.75" x14ac:dyDescent="0.25">
      <c r="A125" s="145"/>
      <c r="B125" s="149" t="s">
        <v>226</v>
      </c>
      <c r="C125" s="147"/>
    </row>
    <row r="126" spans="1:3" ht="15.75" x14ac:dyDescent="0.25">
      <c r="A126" s="145"/>
      <c r="B126" s="141" t="s">
        <v>227</v>
      </c>
      <c r="C126" s="147"/>
    </row>
    <row r="127" spans="1:3" ht="15.75" x14ac:dyDescent="0.25">
      <c r="A127" s="145"/>
      <c r="B127" s="141" t="s">
        <v>228</v>
      </c>
      <c r="C127" s="147"/>
    </row>
    <row r="128" spans="1:3" ht="15.75" x14ac:dyDescent="0.25">
      <c r="A128" s="145"/>
      <c r="B128" s="141" t="s">
        <v>229</v>
      </c>
      <c r="C128" s="147"/>
    </row>
    <row r="129" spans="1:3" ht="15.75" x14ac:dyDescent="0.25">
      <c r="A129" s="145"/>
      <c r="B129" s="141" t="s">
        <v>230</v>
      </c>
      <c r="C129" s="147"/>
    </row>
    <row r="130" spans="1:3" ht="15.75" x14ac:dyDescent="0.25">
      <c r="A130" s="145"/>
      <c r="B130" s="141" t="s">
        <v>231</v>
      </c>
      <c r="C130" s="147"/>
    </row>
    <row r="131" spans="1:3" ht="15.75" x14ac:dyDescent="0.25">
      <c r="A131" s="145"/>
      <c r="B131" s="141" t="s">
        <v>232</v>
      </c>
      <c r="C131" s="147"/>
    </row>
    <row r="132" spans="1:3" ht="15.75" x14ac:dyDescent="0.25">
      <c r="A132" s="145"/>
      <c r="B132" s="141" t="s">
        <v>233</v>
      </c>
      <c r="C132" s="147"/>
    </row>
    <row r="133" spans="1:3" ht="15.75" x14ac:dyDescent="0.25">
      <c r="A133" s="145"/>
      <c r="B133" s="141" t="s">
        <v>234</v>
      </c>
      <c r="C133" s="147"/>
    </row>
    <row r="134" spans="1:3" ht="15.75" x14ac:dyDescent="0.25">
      <c r="A134" s="145"/>
      <c r="B134" s="141" t="s">
        <v>235</v>
      </c>
      <c r="C134" s="147"/>
    </row>
    <row r="135" spans="1:3" ht="15.75" x14ac:dyDescent="0.25">
      <c r="A135" s="145"/>
      <c r="B135" s="141" t="s">
        <v>236</v>
      </c>
      <c r="C135" s="147"/>
    </row>
    <row r="136" spans="1:3" ht="15.75" x14ac:dyDescent="0.25">
      <c r="A136" s="145"/>
      <c r="B136" s="141" t="s">
        <v>237</v>
      </c>
      <c r="C136" s="147"/>
    </row>
    <row r="137" spans="1:3" ht="15.75" x14ac:dyDescent="0.25">
      <c r="A137" s="145"/>
      <c r="B137" s="141" t="s">
        <v>238</v>
      </c>
      <c r="C137" s="147"/>
    </row>
    <row r="138" spans="1:3" ht="15.75" x14ac:dyDescent="0.25">
      <c r="A138" s="145"/>
      <c r="B138" s="141" t="s">
        <v>239</v>
      </c>
      <c r="C138" s="147"/>
    </row>
    <row r="139" spans="1:3" ht="16.5" thickBot="1" x14ac:dyDescent="0.3">
      <c r="A139" s="146"/>
      <c r="B139" s="139"/>
      <c r="C139" s="148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Pesquisa de Preço</vt:lpstr>
      <vt:lpstr>Fontes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Gabriel Henrique de Moraes Pinho</cp:lastModifiedBy>
  <cp:lastPrinted>2023-05-17T18:43:52Z</cp:lastPrinted>
  <dcterms:created xsi:type="dcterms:W3CDTF">2021-08-24T19:06:35Z</dcterms:created>
  <dcterms:modified xsi:type="dcterms:W3CDTF">2023-09-14T15:22:09Z</dcterms:modified>
</cp:coreProperties>
</file>