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0639616100\Downloads\AGRALE_EXEQUIBILIDADE\"/>
    </mc:Choice>
  </mc:AlternateContent>
  <xr:revisionPtr revIDLastSave="0" documentId="13_ncr:1_{B37F70D9-BA5D-4145-90BF-1618D396BE5B}" xr6:coauthVersionLast="47" xr6:coauthVersionMax="47" xr10:uidLastSave="{00000000-0000-0000-0000-000000000000}"/>
  <bookViews>
    <workbookView xWindow="-28920" yWindow="-1665" windowWidth="29040" windowHeight="15720" xr2:uid="{BA9470B3-9239-40BB-B2B9-12A65D89ABF2}"/>
  </bookViews>
  <sheets>
    <sheet name="Planilh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6" i="1" l="1"/>
  <c r="E116" i="1"/>
  <c r="D116" i="1" s="1"/>
  <c r="F114" i="1"/>
  <c r="E114" i="1"/>
  <c r="F112" i="1"/>
  <c r="E112" i="1"/>
  <c r="F105" i="1"/>
  <c r="E105" i="1"/>
  <c r="D105" i="1" s="1"/>
  <c r="F103" i="1"/>
  <c r="E103" i="1"/>
  <c r="F101" i="1"/>
  <c r="E101" i="1"/>
  <c r="D101" i="1" s="1"/>
  <c r="F99" i="1"/>
  <c r="E99" i="1"/>
  <c r="D99" i="1" s="1"/>
  <c r="D112" i="1"/>
  <c r="F88" i="1"/>
  <c r="E88" i="1"/>
  <c r="D88" i="1" s="1"/>
  <c r="F86" i="1"/>
  <c r="E86" i="1"/>
  <c r="F84" i="1"/>
  <c r="E84" i="1"/>
  <c r="D84" i="1" s="1"/>
  <c r="F82" i="1"/>
  <c r="E82" i="1"/>
  <c r="F80" i="1"/>
  <c r="E80" i="1"/>
  <c r="D80" i="1" s="1"/>
  <c r="D86" i="1"/>
  <c r="F64" i="1"/>
  <c r="B124" i="1"/>
  <c r="D124" i="1"/>
  <c r="C124" i="1"/>
  <c r="F65" i="1"/>
  <c r="E65" i="1"/>
  <c r="E64" i="1"/>
  <c r="B23" i="1"/>
  <c r="C29" i="1" s="1"/>
  <c r="B16" i="1"/>
  <c r="G17" i="1" s="1"/>
  <c r="D114" i="1" l="1"/>
  <c r="D103" i="1"/>
  <c r="C28" i="1"/>
  <c r="F33" i="1" s="1"/>
  <c r="D110" i="1" s="1"/>
  <c r="G24" i="1"/>
</calcChain>
</file>

<file path=xl/sharedStrings.xml><?xml version="1.0" encoding="utf-8"?>
<sst xmlns="http://schemas.openxmlformats.org/spreadsheetml/2006/main" count="161" uniqueCount="112">
  <si>
    <t>FCO(1)</t>
  </si>
  <si>
    <t>IR</t>
  </si>
  <si>
    <t>LUCRO LÍQUIDO</t>
  </si>
  <si>
    <t>DEPRECIAÇÃO</t>
  </si>
  <si>
    <t>FUNDO NACIONAL DE DESENVOLVIMENTO DA EDUCAÇÃO</t>
  </si>
  <si>
    <t>DIRETORIA DE ADMINISTRAÇÃO</t>
  </si>
  <si>
    <t>COORDENAÇÃO-GERAL DE MERCADO, QUALIDADE E COMPRAS</t>
  </si>
  <si>
    <t>ANÁLISE DE EXEQUIBILIDADE (OBSERVAÇÃO: ALTERAR SOMENTE OS NÚMEROS EM VERMELHO)</t>
  </si>
  <si>
    <t>1.</t>
  </si>
  <si>
    <t>1.1</t>
  </si>
  <si>
    <t>1.1.1</t>
  </si>
  <si>
    <t>FCO(1) = Lucro Líquido + Juros + Depreciação</t>
  </si>
  <si>
    <t xml:space="preserve">FCO(1) É IGUAL A </t>
  </si>
  <si>
    <t>1.2</t>
  </si>
  <si>
    <t>1.2.1</t>
  </si>
  <si>
    <t>FCO(2) = Lucro Líquido + Juros + Depreciação</t>
  </si>
  <si>
    <t>FCO(2)</t>
  </si>
  <si>
    <t>FCO(2) É IGUAL A</t>
  </si>
  <si>
    <t>ELEMENTOS PADRONIZADOS PARA A TIR:</t>
  </si>
  <si>
    <t>RETORNO ESPERADO DE MERCADO - VIDE EDITAL</t>
  </si>
  <si>
    <t xml:space="preserve">2. </t>
  </si>
  <si>
    <t>CÁLCULO DA TIR</t>
  </si>
  <si>
    <t>2.1</t>
  </si>
  <si>
    <t>FÓRMULA A SER UTILIZADA</t>
  </si>
  <si>
    <t>TIR</t>
  </si>
  <si>
    <t>2.1.1</t>
  </si>
  <si>
    <t xml:space="preserve">TIR - FÓRMULA EXCEL - É IGUAL A </t>
  </si>
  <si>
    <t xml:space="preserve">3. </t>
  </si>
  <si>
    <t>ANÁLISE DO BALANÇO</t>
  </si>
  <si>
    <t>3.0</t>
  </si>
  <si>
    <t>PERÍODO</t>
  </si>
  <si>
    <t>ATIVO CIRCUL</t>
  </si>
  <si>
    <t>ESTOQUE</t>
  </si>
  <si>
    <t>PASSIVO CIRC</t>
  </si>
  <si>
    <t>PASSIVO TOTAL</t>
  </si>
  <si>
    <t>CAIXA</t>
  </si>
  <si>
    <t>RESERVAS</t>
  </si>
  <si>
    <t>TRIBUTOS</t>
  </si>
  <si>
    <t>3.1</t>
  </si>
  <si>
    <t>LIQUIDEZ</t>
  </si>
  <si>
    <t>3.1.1</t>
  </si>
  <si>
    <t>3.2</t>
  </si>
  <si>
    <t>ENDIVIDAMENTO</t>
  </si>
  <si>
    <t>3.2.1</t>
  </si>
  <si>
    <t>3.3</t>
  </si>
  <si>
    <t>CAPITAL DE GIRO</t>
  </si>
  <si>
    <t>3.3.1</t>
  </si>
  <si>
    <t>3.4</t>
  </si>
  <si>
    <t>QUALIDADE DOS ATIVOS</t>
  </si>
  <si>
    <t>3.4.1</t>
  </si>
  <si>
    <t>PERÍODO 1</t>
  </si>
  <si>
    <t>PERÍODO 2</t>
  </si>
  <si>
    <t>IMOBILIZADO</t>
  </si>
  <si>
    <t>REC BRUTA</t>
  </si>
  <si>
    <t>TRIB VENDAS</t>
  </si>
  <si>
    <t>DESCONTOS</t>
  </si>
  <si>
    <t>LUCR OPERA</t>
  </si>
  <si>
    <t>VALOR(ES) DA(S) PROPOSTA(S):</t>
  </si>
  <si>
    <t>ATIVO TOTAL</t>
  </si>
  <si>
    <t>ATENDE AO CRITÉRIO?</t>
  </si>
  <si>
    <t>4.</t>
  </si>
  <si>
    <t>ANÁLISE DA DRE</t>
  </si>
  <si>
    <t>SELIC</t>
  </si>
  <si>
    <t>CMV</t>
  </si>
  <si>
    <t>WACC</t>
  </si>
  <si>
    <t>ROIC</t>
  </si>
  <si>
    <t>4.1</t>
  </si>
  <si>
    <t>4.1.1</t>
  </si>
  <si>
    <t>4.2</t>
  </si>
  <si>
    <t>4.2.1</t>
  </si>
  <si>
    <t>4.3</t>
  </si>
  <si>
    <t>4.3.1</t>
  </si>
  <si>
    <t>4.4</t>
  </si>
  <si>
    <t>4.4.1</t>
  </si>
  <si>
    <t>RECEITA OPERACIONAL LÍQUIDA</t>
  </si>
  <si>
    <t>MARGEM EBITDA</t>
  </si>
  <si>
    <t>CUSTOS FIXOS VS VARIÁVEIS</t>
  </si>
  <si>
    <t>INFLAÇÃO (3 EX ANTE)</t>
  </si>
  <si>
    <t>MÉDIA</t>
  </si>
  <si>
    <t>EBITDA</t>
  </si>
  <si>
    <t>5.</t>
  </si>
  <si>
    <t>IMPACTO NA TIR</t>
  </si>
  <si>
    <t>PL</t>
  </si>
  <si>
    <t>6.</t>
  </si>
  <si>
    <t>CONSIDERAÇÕES FINAIS</t>
  </si>
  <si>
    <t>TENDO POR BASE TODOS OS CÁLCULOS APRESENTADOS, AVERIGUA-SE QUE HÁ ATENDIMENTO:</t>
  </si>
  <si>
    <t>RESULTADO</t>
  </si>
  <si>
    <t>DESSE MODO, ENCAMINHE-SE À EQUIPE DE LICITAÇÃO PARA DEMAIS PROVIDÊNCIAS.</t>
  </si>
  <si>
    <t>Duas Respostas SIM para que a análise seja SIM:</t>
  </si>
  <si>
    <t>Três Respostas SIM para que a análise seja SIM:</t>
  </si>
  <si>
    <t>ANÁLISE DE PROPOSTA</t>
  </si>
  <si>
    <t>SIM</t>
  </si>
  <si>
    <t>DESP FINAN</t>
  </si>
  <si>
    <t>DESP JUROS</t>
  </si>
  <si>
    <t>SENSIBILIDADE EBITDA</t>
  </si>
  <si>
    <t>5.1</t>
  </si>
  <si>
    <t>5.1.1</t>
  </si>
  <si>
    <t>5.2</t>
  </si>
  <si>
    <t>5.2.1</t>
  </si>
  <si>
    <t>5.3</t>
  </si>
  <si>
    <t>5.3.1</t>
  </si>
  <si>
    <t>5.4</t>
  </si>
  <si>
    <t>5.4.1</t>
  </si>
  <si>
    <t>6.1</t>
  </si>
  <si>
    <t>6.2</t>
  </si>
  <si>
    <t>FÓRMULA A SER UTILIZADA FCO (1) :</t>
  </si>
  <si>
    <t>FÓRMULA A SER UTILIZADA FCO (2):</t>
  </si>
  <si>
    <t>EQUIPE DE APOIO À LICITAÇÃO DE COMPRAS NACIONAIS PARA A EDUCAÇÃO</t>
  </si>
  <si>
    <t>NÃO</t>
  </si>
  <si>
    <t>NÃO ATENDE - VIDE RELATÓRIO</t>
  </si>
  <si>
    <t>DADOS A PREENCHER (EM MILHARES DE REAIS):</t>
  </si>
  <si>
    <t>CÁLCULO DE FLUXO DE CAIXA OPERACIONAL (EM MILHARES DE REAIS)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</si>
</sst>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&quot;R$&quot;\ #,##0.00"/>
    <numFmt numFmtId="165" formatCode="#,##0.0000"/>
    <numFmt numFmtId="166" formatCode="&quot;R$ &quot;#,##0.00"/>
  </numFmts>
  <fonts count="10" x14ac:knownFonts="1">
    <font>
      <sz val="11"/>
      <color rgb="FF000000"/>
      <name val="Aptos Narrow"/>
      <family val="2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sz val="8"/>
      <color rgb="FFFF0000"/>
      <name val="Times New Roman"/>
      <family val="1"/>
    </font>
    <font>
      <sz val="8"/>
      <name val="Aptos Narrow"/>
      <family val="2"/>
    </font>
    <font>
      <sz val="8"/>
      <name val="Times New Roman"/>
      <family val="1"/>
    </font>
    <font>
      <b/>
      <sz val="8"/>
      <color rgb="FF000000"/>
      <name val="Times New Roman"/>
      <family val="1"/>
    </font>
    <font>
      <sz val="11"/>
      <color rgb="FF000000"/>
      <name val="Aptos Narrow"/>
      <family val="2"/>
    </font>
    <font>
      <sz val="8"/>
      <color rgb="FF000000"/>
      <name val="Times New Roman"/>
    </font>
    <font>
      <sz val="8"/>
      <color rgb="FFFF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54">
    <xf numFmtId="0" fontId="0" fillId="0" borderId="0" xfId="0"/>
    <xf numFmtId="0" fontId="0" fillId="0" borderId="4" xfId="0" applyBorder="1"/>
    <xf numFmtId="0" fontId="0" fillId="0" borderId="5" xfId="0" applyBorder="1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9" fontId="2" fillId="0" borderId="5" xfId="0" applyNumberFormat="1" applyFont="1" applyBorder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/>
    <xf numFmtId="0" fontId="3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15" xfId="0" applyNumberFormat="1" applyFont="1" applyBorder="1"/>
    <xf numFmtId="164" fontId="2" fillId="0" borderId="1" xfId="0" applyNumberFormat="1" applyFont="1" applyBorder="1"/>
    <xf numFmtId="0" fontId="0" fillId="0" borderId="0" xfId="0" applyAlignment="1">
      <alignment horizontal="center" vertical="center"/>
    </xf>
    <xf numFmtId="165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6" fillId="0" borderId="0" xfId="0" applyFont="1"/>
    <xf numFmtId="0" fontId="3" fillId="0" borderId="0" xfId="0" applyFont="1" applyAlignment="1">
      <alignment horizontal="center" vertical="center"/>
    </xf>
    <xf numFmtId="44" fontId="3" fillId="0" borderId="1" xfId="1" applyFont="1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166" fontId="8" fillId="0" borderId="0" xfId="0" applyNumberFormat="1" applyFont="1"/>
    <xf numFmtId="166" fontId="8" fillId="0" borderId="0" xfId="0" applyNumberFormat="1" applyFont="1" applyAlignment="1">
      <alignment horizontal="center" vertical="center"/>
    </xf>
    <xf numFmtId="166" fontId="9" fillId="0" borderId="1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</cellXfs>
  <cellStyles count="2">
    <cellStyle name="Moeda" xfId="1" builtinId="4"/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6D1E5-7FCD-4E01-BDAA-80A414236E2C}">
  <dimension ref="A4:J128"/>
  <sheetViews>
    <sheetView tabSelected="1" view="pageLayout" zoomScale="120" zoomScaleNormal="100" zoomScalePageLayoutView="120" workbookViewId="0"/>
  </sheetViews>
  <sheetFormatPr defaultRowHeight="15" x14ac:dyDescent="0.25"/>
  <cols>
    <col min="1" max="1" width="3.85546875" customWidth="1"/>
    <col min="2" max="2" width="13.42578125" customWidth="1"/>
    <col min="3" max="3" width="14.42578125" customWidth="1"/>
    <col min="4" max="4" width="14" customWidth="1"/>
    <col min="5" max="6" width="14.42578125" customWidth="1"/>
    <col min="7" max="7" width="13.28515625" customWidth="1"/>
    <col min="8" max="8" width="14.140625" bestFit="1" customWidth="1"/>
    <col min="9" max="9" width="12.28515625" bestFit="1" customWidth="1"/>
  </cols>
  <sheetData>
    <row r="4" spans="1:9" x14ac:dyDescent="0.25">
      <c r="A4" s="3" t="s">
        <v>4</v>
      </c>
      <c r="B4" s="4"/>
      <c r="C4" s="4"/>
      <c r="D4" s="4"/>
      <c r="E4" s="4"/>
      <c r="F4" s="4"/>
      <c r="G4" s="4"/>
      <c r="H4" s="4"/>
      <c r="I4" s="4"/>
    </row>
    <row r="5" spans="1:9" x14ac:dyDescent="0.25">
      <c r="A5" s="3" t="s">
        <v>5</v>
      </c>
      <c r="B5" s="4"/>
      <c r="C5" s="4"/>
      <c r="D5" s="4"/>
      <c r="E5" s="4"/>
      <c r="F5" s="4"/>
      <c r="G5" s="4"/>
      <c r="H5" s="4"/>
      <c r="I5" s="4"/>
    </row>
    <row r="6" spans="1:9" x14ac:dyDescent="0.25">
      <c r="A6" s="3" t="s">
        <v>6</v>
      </c>
      <c r="B6" s="4"/>
      <c r="C6" s="4"/>
      <c r="D6" s="4"/>
      <c r="E6" s="4"/>
      <c r="F6" s="4"/>
      <c r="G6" s="4"/>
      <c r="H6" s="4"/>
      <c r="I6" s="4"/>
    </row>
    <row r="7" spans="1:9" x14ac:dyDescent="0.25">
      <c r="A7" s="4"/>
      <c r="B7" s="4"/>
      <c r="C7" s="4"/>
      <c r="D7" s="4"/>
      <c r="E7" s="4"/>
      <c r="F7" s="4"/>
      <c r="G7" s="4"/>
      <c r="H7" s="4"/>
      <c r="I7" s="4"/>
    </row>
    <row r="8" spans="1:9" x14ac:dyDescent="0.25">
      <c r="A8" s="4" t="s">
        <v>7</v>
      </c>
      <c r="B8" s="4"/>
      <c r="C8" s="4"/>
      <c r="D8" s="4"/>
      <c r="E8" s="4"/>
      <c r="F8" s="4"/>
      <c r="G8" s="4"/>
      <c r="H8" s="4"/>
      <c r="I8" s="4"/>
    </row>
    <row r="9" spans="1:9" x14ac:dyDescent="0.25">
      <c r="A9" s="4"/>
      <c r="B9" s="4"/>
      <c r="C9" s="4"/>
      <c r="D9" s="4"/>
      <c r="E9" s="4"/>
      <c r="F9" s="4"/>
      <c r="G9" s="4"/>
      <c r="H9" s="4"/>
      <c r="I9" s="4"/>
    </row>
    <row r="10" spans="1:9" x14ac:dyDescent="0.25">
      <c r="A10" s="4" t="s">
        <v>8</v>
      </c>
      <c r="B10" s="4" t="s">
        <v>111</v>
      </c>
      <c r="C10" s="4"/>
      <c r="D10" s="4"/>
      <c r="E10" s="4"/>
      <c r="F10" s="4"/>
      <c r="G10" s="4"/>
      <c r="H10" s="4"/>
      <c r="I10" s="4"/>
    </row>
    <row r="11" spans="1:9" x14ac:dyDescent="0.25">
      <c r="A11" s="4" t="s">
        <v>9</v>
      </c>
      <c r="B11" s="4" t="s">
        <v>105</v>
      </c>
      <c r="C11" s="4"/>
      <c r="D11" s="4"/>
      <c r="E11" s="4"/>
      <c r="F11" s="4"/>
      <c r="G11" s="4"/>
      <c r="H11" s="4"/>
      <c r="I11" s="4"/>
    </row>
    <row r="12" spans="1:9" x14ac:dyDescent="0.25">
      <c r="A12" s="4"/>
      <c r="B12" s="4"/>
      <c r="C12" s="4"/>
      <c r="D12" s="4"/>
      <c r="E12" s="4"/>
      <c r="F12" s="4"/>
      <c r="G12" s="4"/>
      <c r="H12" s="4"/>
      <c r="I12" s="4"/>
    </row>
    <row r="13" spans="1:9" x14ac:dyDescent="0.25">
      <c r="A13" s="4" t="s">
        <v>10</v>
      </c>
      <c r="B13" s="4" t="s">
        <v>11</v>
      </c>
      <c r="C13" s="4"/>
      <c r="D13" s="4"/>
      <c r="E13" s="4"/>
      <c r="F13" s="4"/>
      <c r="G13" s="4"/>
      <c r="H13" s="4"/>
      <c r="I13" s="4"/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25">
      <c r="A15" s="4"/>
      <c r="B15" s="14" t="s">
        <v>0</v>
      </c>
      <c r="C15" s="14" t="s">
        <v>79</v>
      </c>
      <c r="D15" s="14" t="s">
        <v>1</v>
      </c>
      <c r="E15" s="14" t="s">
        <v>2</v>
      </c>
      <c r="F15" s="14" t="s">
        <v>93</v>
      </c>
      <c r="G15" s="14" t="s">
        <v>3</v>
      </c>
      <c r="H15" s="28"/>
      <c r="I15" s="28"/>
    </row>
    <row r="16" spans="1:9" ht="15.75" thickBot="1" x14ac:dyDescent="0.3">
      <c r="A16" s="4"/>
      <c r="B16" s="30">
        <f>E16+F16+G16</f>
        <v>326267</v>
      </c>
      <c r="C16" s="41">
        <v>241020</v>
      </c>
      <c r="D16" s="16">
        <v>0.34</v>
      </c>
      <c r="E16" s="46">
        <v>227292</v>
      </c>
      <c r="F16" s="46">
        <v>85103</v>
      </c>
      <c r="G16" s="46">
        <v>13872</v>
      </c>
      <c r="H16" s="29"/>
      <c r="I16" s="29"/>
    </row>
    <row r="17" spans="1:9" ht="15.75" thickBot="1" x14ac:dyDescent="0.3">
      <c r="A17" s="4"/>
      <c r="B17" s="6" t="s">
        <v>12</v>
      </c>
      <c r="C17" s="7"/>
      <c r="D17" s="7"/>
      <c r="E17" s="7"/>
      <c r="F17" s="7"/>
      <c r="G17" s="32">
        <f>B16</f>
        <v>326267</v>
      </c>
      <c r="H17" s="4"/>
      <c r="I17" s="11"/>
    </row>
    <row r="18" spans="1:9" x14ac:dyDescent="0.25">
      <c r="A18" s="4"/>
      <c r="B18" s="4"/>
      <c r="C18" s="4"/>
      <c r="D18" s="4"/>
      <c r="E18" s="4"/>
      <c r="F18" s="4"/>
      <c r="G18" s="4"/>
      <c r="H18" s="4"/>
      <c r="I18" s="4"/>
    </row>
    <row r="19" spans="1:9" x14ac:dyDescent="0.25">
      <c r="A19" s="4" t="s">
        <v>13</v>
      </c>
      <c r="B19" s="4" t="s">
        <v>106</v>
      </c>
      <c r="C19" s="4"/>
      <c r="D19" s="4"/>
      <c r="E19" s="4"/>
      <c r="F19" s="4"/>
      <c r="G19" s="4"/>
      <c r="H19" s="4"/>
      <c r="I19" s="4"/>
    </row>
    <row r="20" spans="1:9" x14ac:dyDescent="0.25">
      <c r="A20" s="4" t="s">
        <v>14</v>
      </c>
      <c r="B20" s="4" t="s">
        <v>15</v>
      </c>
      <c r="C20" s="4"/>
      <c r="D20" s="4"/>
      <c r="E20" s="4"/>
      <c r="F20" s="4"/>
      <c r="G20" s="4"/>
      <c r="H20" s="4"/>
      <c r="I20" s="4"/>
    </row>
    <row r="21" spans="1:9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9" x14ac:dyDescent="0.25">
      <c r="A22" s="4"/>
      <c r="B22" s="15" t="s">
        <v>16</v>
      </c>
      <c r="C22" s="14" t="s">
        <v>79</v>
      </c>
      <c r="D22" s="14" t="s">
        <v>1</v>
      </c>
      <c r="E22" s="14" t="s">
        <v>2</v>
      </c>
      <c r="F22" s="14" t="s">
        <v>93</v>
      </c>
      <c r="G22" s="14" t="s">
        <v>3</v>
      </c>
      <c r="H22" s="28"/>
      <c r="I22" s="28"/>
    </row>
    <row r="23" spans="1:9" ht="15.75" thickBot="1" x14ac:dyDescent="0.3">
      <c r="A23" s="4"/>
      <c r="B23" s="31">
        <f>E23+F23+G23</f>
        <v>199774</v>
      </c>
      <c r="C23" s="41">
        <v>-75097</v>
      </c>
      <c r="D23" s="16">
        <v>0.34</v>
      </c>
      <c r="E23" s="46">
        <v>110421</v>
      </c>
      <c r="F23" s="46">
        <v>69029</v>
      </c>
      <c r="G23" s="46">
        <v>20324</v>
      </c>
      <c r="H23" s="29"/>
      <c r="I23" s="29"/>
    </row>
    <row r="24" spans="1:9" ht="15.75" thickBot="1" x14ac:dyDescent="0.3">
      <c r="A24" s="4"/>
      <c r="B24" s="6" t="s">
        <v>17</v>
      </c>
      <c r="C24" s="7"/>
      <c r="D24" s="7"/>
      <c r="E24" s="7"/>
      <c r="F24" s="7"/>
      <c r="G24" s="32">
        <f>B23</f>
        <v>199774</v>
      </c>
      <c r="H24" s="4"/>
      <c r="I24" s="4"/>
    </row>
    <row r="25" spans="1:9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9" x14ac:dyDescent="0.25">
      <c r="A26" s="4"/>
      <c r="B26" s="4" t="s">
        <v>18</v>
      </c>
      <c r="C26" s="4"/>
      <c r="D26" s="4"/>
      <c r="E26" s="4"/>
      <c r="F26" s="4"/>
      <c r="G26" s="4"/>
      <c r="H26" s="4"/>
      <c r="I26" s="4"/>
    </row>
    <row r="27" spans="1:9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9" x14ac:dyDescent="0.25">
      <c r="A28" s="4"/>
      <c r="B28" s="5" t="s">
        <v>0</v>
      </c>
      <c r="C28" s="33">
        <f>-B16</f>
        <v>-326267</v>
      </c>
      <c r="D28" s="4"/>
      <c r="E28" s="4" t="s">
        <v>19</v>
      </c>
      <c r="F28" s="4"/>
      <c r="G28" s="4"/>
      <c r="H28" s="4"/>
      <c r="I28" s="4"/>
    </row>
    <row r="29" spans="1:9" x14ac:dyDescent="0.25">
      <c r="A29" s="4"/>
      <c r="B29" s="10" t="s">
        <v>16</v>
      </c>
      <c r="C29" s="33">
        <f>B23</f>
        <v>199774</v>
      </c>
      <c r="D29" s="4"/>
      <c r="E29" s="49">
        <v>0.02</v>
      </c>
      <c r="F29" s="49"/>
      <c r="G29" s="49"/>
      <c r="H29" s="4"/>
      <c r="I29" s="4"/>
    </row>
    <row r="30" spans="1:9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9" x14ac:dyDescent="0.25">
      <c r="A31" s="4" t="s">
        <v>20</v>
      </c>
      <c r="B31" s="4" t="s">
        <v>21</v>
      </c>
      <c r="C31" s="4"/>
      <c r="D31" s="4"/>
      <c r="E31" s="4"/>
      <c r="F31" s="4"/>
      <c r="G31" s="4"/>
      <c r="H31" s="4"/>
      <c r="I31" s="4"/>
    </row>
    <row r="32" spans="1:9" ht="15.75" thickBot="1" x14ac:dyDescent="0.3">
      <c r="A32" s="4" t="s">
        <v>22</v>
      </c>
      <c r="B32" s="4" t="s">
        <v>23</v>
      </c>
      <c r="C32" s="4"/>
      <c r="D32" s="4"/>
      <c r="E32" s="4"/>
      <c r="F32" s="11" t="s">
        <v>24</v>
      </c>
      <c r="G32" s="4"/>
      <c r="H32" s="4"/>
      <c r="I32" s="11"/>
    </row>
    <row r="33" spans="1:9" ht="15.75" thickBot="1" x14ac:dyDescent="0.3">
      <c r="A33" s="4" t="s">
        <v>25</v>
      </c>
      <c r="B33" s="6" t="s">
        <v>26</v>
      </c>
      <c r="C33" s="7"/>
      <c r="D33" s="7"/>
      <c r="E33" s="7"/>
      <c r="F33" s="12">
        <f>IRR(C28:C29)</f>
        <v>-0.38769780578483259</v>
      </c>
      <c r="G33" s="4"/>
    </row>
    <row r="34" spans="1:9" x14ac:dyDescent="0.25">
      <c r="A34" s="4"/>
      <c r="B34" s="4"/>
      <c r="C34" s="4"/>
      <c r="D34" s="4"/>
      <c r="E34" s="4"/>
      <c r="F34" s="4"/>
      <c r="G34" s="4"/>
      <c r="H34" s="4"/>
      <c r="I34" s="4"/>
    </row>
    <row r="49" spans="1:9" ht="15.75" thickBot="1" x14ac:dyDescent="0.3"/>
    <row r="50" spans="1:9" ht="15.75" thickBot="1" x14ac:dyDescent="0.3">
      <c r="A50" s="4" t="s">
        <v>27</v>
      </c>
      <c r="B50" s="21" t="s">
        <v>28</v>
      </c>
      <c r="C50" s="9"/>
      <c r="D50" s="4" t="s">
        <v>88</v>
      </c>
      <c r="F50" s="4"/>
      <c r="G50" s="22" t="s">
        <v>91</v>
      </c>
      <c r="H50" s="4"/>
      <c r="I50" s="40"/>
    </row>
    <row r="51" spans="1:9" x14ac:dyDescent="0.25">
      <c r="A51" s="4" t="s">
        <v>29</v>
      </c>
      <c r="B51" s="4" t="s">
        <v>110</v>
      </c>
      <c r="C51" s="4"/>
      <c r="D51" s="4"/>
      <c r="E51" s="4"/>
      <c r="F51" s="4"/>
      <c r="G51" s="4"/>
      <c r="H51" s="4"/>
      <c r="I51" s="4"/>
    </row>
    <row r="52" spans="1:9" x14ac:dyDescent="0.25">
      <c r="A52" s="4"/>
      <c r="B52" s="4"/>
      <c r="C52" s="4"/>
      <c r="D52" s="4"/>
      <c r="E52" s="4"/>
      <c r="F52" s="4"/>
      <c r="G52" s="4"/>
      <c r="H52" s="4"/>
      <c r="I52" s="4"/>
    </row>
    <row r="53" spans="1:9" x14ac:dyDescent="0.25">
      <c r="A53" s="4"/>
      <c r="B53" s="50" t="s">
        <v>57</v>
      </c>
      <c r="C53" s="51"/>
      <c r="D53" s="52"/>
      <c r="E53" s="25">
        <v>207974</v>
      </c>
      <c r="F53" s="29"/>
      <c r="G53" s="29"/>
      <c r="H53" s="29"/>
      <c r="I53" s="29"/>
    </row>
    <row r="54" spans="1:9" x14ac:dyDescent="0.25">
      <c r="A54" s="4"/>
      <c r="B54" s="4"/>
      <c r="C54" s="4"/>
      <c r="D54" s="4"/>
      <c r="E54" s="4"/>
      <c r="F54" s="4"/>
      <c r="G54" s="4"/>
      <c r="H54" s="4"/>
      <c r="I54" s="4"/>
    </row>
    <row r="55" spans="1:9" x14ac:dyDescent="0.25">
      <c r="A55" s="4"/>
      <c r="B55" s="15" t="s">
        <v>30</v>
      </c>
      <c r="C55" s="14" t="s">
        <v>31</v>
      </c>
      <c r="D55" s="14" t="s">
        <v>32</v>
      </c>
      <c r="E55" s="14" t="s">
        <v>33</v>
      </c>
      <c r="F55" s="14" t="s">
        <v>34</v>
      </c>
    </row>
    <row r="56" spans="1:9" x14ac:dyDescent="0.25">
      <c r="A56" s="4"/>
      <c r="B56" s="5">
        <v>1</v>
      </c>
      <c r="C56" s="46">
        <v>268329</v>
      </c>
      <c r="D56" s="46">
        <v>100504</v>
      </c>
      <c r="E56" s="46">
        <v>312710</v>
      </c>
      <c r="F56" s="46">
        <v>591283</v>
      </c>
    </row>
    <row r="57" spans="1:9" x14ac:dyDescent="0.25">
      <c r="A57" s="4"/>
      <c r="B57" s="5">
        <v>2</v>
      </c>
      <c r="C57" s="46">
        <v>354137</v>
      </c>
      <c r="D57" s="46">
        <v>156775</v>
      </c>
      <c r="E57" s="46">
        <v>249832</v>
      </c>
      <c r="F57" s="46">
        <v>563120</v>
      </c>
    </row>
    <row r="58" spans="1:9" x14ac:dyDescent="0.25">
      <c r="A58" s="4"/>
      <c r="B58" s="11"/>
      <c r="C58" s="13"/>
      <c r="D58" s="13"/>
      <c r="E58" s="13"/>
      <c r="F58" s="13"/>
      <c r="G58" s="13"/>
      <c r="H58" s="13"/>
      <c r="I58" s="13"/>
    </row>
    <row r="59" spans="1:9" x14ac:dyDescent="0.25">
      <c r="A59" s="4"/>
      <c r="B59" s="15" t="s">
        <v>30</v>
      </c>
      <c r="C59" s="14" t="s">
        <v>52</v>
      </c>
      <c r="D59" s="14" t="s">
        <v>53</v>
      </c>
      <c r="E59" s="14" t="s">
        <v>54</v>
      </c>
      <c r="F59" s="14" t="s">
        <v>55</v>
      </c>
    </row>
    <row r="60" spans="1:9" x14ac:dyDescent="0.25">
      <c r="A60" s="4"/>
      <c r="B60" s="5">
        <v>1</v>
      </c>
      <c r="C60" s="46">
        <v>95857</v>
      </c>
      <c r="D60" s="46">
        <v>399611</v>
      </c>
      <c r="E60" s="46">
        <v>45983</v>
      </c>
      <c r="F60" s="46">
        <v>18005</v>
      </c>
    </row>
    <row r="61" spans="1:9" x14ac:dyDescent="0.25">
      <c r="A61" s="4"/>
      <c r="B61" s="5">
        <v>2</v>
      </c>
      <c r="C61" s="46">
        <v>93844</v>
      </c>
      <c r="D61" s="46">
        <v>547327</v>
      </c>
      <c r="E61" s="46">
        <v>60698</v>
      </c>
      <c r="F61" s="46">
        <v>7561</v>
      </c>
    </row>
    <row r="62" spans="1:9" x14ac:dyDescent="0.25">
      <c r="A62" s="4"/>
      <c r="B62" s="11"/>
      <c r="C62" s="13"/>
      <c r="D62" s="13"/>
      <c r="E62" s="13"/>
      <c r="F62" s="13"/>
      <c r="G62" s="13"/>
      <c r="H62" s="13"/>
      <c r="I62" s="13"/>
    </row>
    <row r="63" spans="1:9" x14ac:dyDescent="0.25">
      <c r="A63" s="4"/>
      <c r="B63" s="15" t="s">
        <v>30</v>
      </c>
      <c r="C63" s="15" t="s">
        <v>62</v>
      </c>
      <c r="D63" s="15" t="s">
        <v>63</v>
      </c>
      <c r="E63" s="15" t="s">
        <v>64</v>
      </c>
      <c r="F63" s="15" t="s">
        <v>65</v>
      </c>
      <c r="I63" s="13"/>
    </row>
    <row r="64" spans="1:9" x14ac:dyDescent="0.25">
      <c r="A64" s="4"/>
      <c r="B64" s="5">
        <v>1</v>
      </c>
      <c r="C64" s="27">
        <v>0.1275</v>
      </c>
      <c r="D64" s="46">
        <v>231092</v>
      </c>
      <c r="E64" s="26">
        <f>((D76/(F56+D76))*(C64+E29))+((F56/(F56+D76)*(E29*(1-0.34))))</f>
        <v>2.8849370358749078E-2</v>
      </c>
      <c r="F64" s="26">
        <f>(E16+F16+G16+D68)/C76</f>
        <v>4.1277745790395164</v>
      </c>
      <c r="I64" s="13"/>
    </row>
    <row r="65" spans="1:9" x14ac:dyDescent="0.25">
      <c r="A65" s="4"/>
      <c r="B65" s="5">
        <v>2</v>
      </c>
      <c r="C65" s="27">
        <v>0.12</v>
      </c>
      <c r="D65" s="46">
        <v>336113</v>
      </c>
      <c r="E65" s="26">
        <f>((D77/(F57+D77))*(C65+E29))+((F57/(F57+D77)*(E29*(1-0.34))))</f>
        <v>5.2531263589736046E-2</v>
      </c>
      <c r="F65" s="26">
        <f>(E23+F23+G23+D69)/C77</f>
        <v>5.6634023381477352</v>
      </c>
      <c r="I65" s="13"/>
    </row>
    <row r="66" spans="1:9" x14ac:dyDescent="0.25">
      <c r="A66" s="4"/>
      <c r="B66" s="11"/>
      <c r="C66" s="35"/>
      <c r="D66" s="29"/>
      <c r="E66" s="36"/>
      <c r="F66" s="36"/>
      <c r="G66" s="29"/>
      <c r="H66" s="29"/>
      <c r="I66" s="13"/>
    </row>
    <row r="67" spans="1:9" x14ac:dyDescent="0.25">
      <c r="A67" s="4"/>
      <c r="B67" s="15" t="s">
        <v>30</v>
      </c>
      <c r="C67" s="14" t="s">
        <v>35</v>
      </c>
      <c r="D67" s="14" t="s">
        <v>36</v>
      </c>
      <c r="E67" s="14" t="s">
        <v>37</v>
      </c>
      <c r="F67" s="36"/>
      <c r="G67" s="29"/>
      <c r="H67" s="29"/>
      <c r="I67" s="13"/>
    </row>
    <row r="68" spans="1:9" x14ac:dyDescent="0.25">
      <c r="A68" s="4"/>
      <c r="B68" s="5">
        <v>1</v>
      </c>
      <c r="C68" s="46">
        <v>4544</v>
      </c>
      <c r="D68" s="46">
        <v>25019</v>
      </c>
      <c r="E68" s="46">
        <v>122373</v>
      </c>
      <c r="F68" s="36"/>
      <c r="G68" s="29"/>
      <c r="H68" s="29"/>
      <c r="I68" s="13"/>
    </row>
    <row r="69" spans="1:9" x14ac:dyDescent="0.25">
      <c r="A69" s="4"/>
      <c r="B69" s="5">
        <v>2</v>
      </c>
      <c r="C69" s="46">
        <v>42943</v>
      </c>
      <c r="D69" s="46">
        <v>191165</v>
      </c>
      <c r="E69" s="46">
        <v>102049</v>
      </c>
      <c r="F69" s="36"/>
      <c r="G69" s="29"/>
      <c r="H69" s="29"/>
      <c r="I69" s="13"/>
    </row>
    <row r="70" spans="1:9" x14ac:dyDescent="0.25">
      <c r="A70" s="4"/>
      <c r="B70" s="11"/>
      <c r="C70" s="35"/>
      <c r="D70" s="29"/>
      <c r="E70" s="36"/>
      <c r="F70" s="36"/>
      <c r="G70" s="29"/>
      <c r="H70" s="29"/>
      <c r="I70" s="13"/>
    </row>
    <row r="71" spans="1:9" ht="22.5" x14ac:dyDescent="0.25">
      <c r="A71" s="4"/>
      <c r="B71" s="15" t="s">
        <v>30</v>
      </c>
      <c r="C71" s="14" t="s">
        <v>56</v>
      </c>
      <c r="D71" s="14" t="s">
        <v>58</v>
      </c>
      <c r="E71" s="14" t="s">
        <v>77</v>
      </c>
      <c r="F71" s="36"/>
      <c r="G71" s="29"/>
      <c r="H71" s="29"/>
      <c r="I71" s="13"/>
    </row>
    <row r="72" spans="1:9" x14ac:dyDescent="0.25">
      <c r="A72" s="4"/>
      <c r="B72" s="5">
        <v>1</v>
      </c>
      <c r="C72" s="46">
        <v>227148</v>
      </c>
      <c r="D72" s="46">
        <v>669270</v>
      </c>
      <c r="E72" s="27">
        <v>0.2172</v>
      </c>
      <c r="F72" s="36"/>
      <c r="G72" s="29"/>
      <c r="H72" s="29"/>
      <c r="I72" s="13"/>
    </row>
    <row r="73" spans="1:9" x14ac:dyDescent="0.25">
      <c r="A73" s="4"/>
      <c r="B73" s="5">
        <v>2</v>
      </c>
      <c r="C73" s="46">
        <v>-95421</v>
      </c>
      <c r="D73" s="46">
        <v>816333</v>
      </c>
      <c r="E73" s="27">
        <v>0.21840000000000001</v>
      </c>
      <c r="F73" s="36"/>
      <c r="G73" s="29"/>
      <c r="H73" s="29"/>
      <c r="I73" s="13"/>
    </row>
    <row r="74" spans="1:9" x14ac:dyDescent="0.25">
      <c r="A74" s="4"/>
      <c r="B74" s="11"/>
      <c r="C74" s="35"/>
      <c r="D74" s="29"/>
      <c r="E74" s="36"/>
      <c r="F74" s="36"/>
      <c r="G74" s="29"/>
      <c r="H74" s="29"/>
      <c r="I74" s="13"/>
    </row>
    <row r="75" spans="1:9" x14ac:dyDescent="0.25">
      <c r="A75" s="4"/>
      <c r="B75" s="15" t="s">
        <v>30</v>
      </c>
      <c r="C75" s="14" t="s">
        <v>92</v>
      </c>
      <c r="D75" s="14" t="s">
        <v>82</v>
      </c>
      <c r="E75" s="36"/>
      <c r="F75" s="36"/>
      <c r="G75" s="29"/>
      <c r="H75" s="29"/>
      <c r="I75" s="13"/>
    </row>
    <row r="76" spans="1:9" x14ac:dyDescent="0.25">
      <c r="A76" s="4"/>
      <c r="B76" s="5">
        <v>1</v>
      </c>
      <c r="C76" s="46">
        <v>85103</v>
      </c>
      <c r="D76" s="46">
        <v>77987</v>
      </c>
      <c r="E76" s="36"/>
      <c r="F76" s="36"/>
      <c r="G76" s="29"/>
      <c r="H76" s="29"/>
      <c r="I76" s="13"/>
    </row>
    <row r="77" spans="1:9" x14ac:dyDescent="0.25">
      <c r="A77" s="4"/>
      <c r="B77" s="5">
        <v>2</v>
      </c>
      <c r="C77" s="46">
        <v>69029</v>
      </c>
      <c r="D77" s="46">
        <v>253213</v>
      </c>
      <c r="E77" s="36"/>
      <c r="F77" s="36"/>
      <c r="G77" s="29"/>
      <c r="H77" s="29"/>
      <c r="I77" s="13"/>
    </row>
    <row r="78" spans="1:9" x14ac:dyDescent="0.25">
      <c r="A78" s="4"/>
      <c r="B78" s="4"/>
      <c r="C78" s="4"/>
      <c r="D78" s="4"/>
      <c r="E78" s="4"/>
      <c r="F78" s="4"/>
      <c r="G78" s="4"/>
      <c r="H78" s="4"/>
      <c r="I78" s="4"/>
    </row>
    <row r="79" spans="1:9" ht="15.75" thickBot="1" x14ac:dyDescent="0.3">
      <c r="A79" s="4" t="s">
        <v>38</v>
      </c>
      <c r="B79" s="4" t="s">
        <v>39</v>
      </c>
      <c r="C79" s="4"/>
      <c r="E79" s="4" t="s">
        <v>50</v>
      </c>
      <c r="F79" s="4" t="s">
        <v>51</v>
      </c>
    </row>
    <row r="80" spans="1:9" ht="15.75" thickBot="1" x14ac:dyDescent="0.3">
      <c r="A80" s="4" t="s">
        <v>40</v>
      </c>
      <c r="B80" s="6" t="s">
        <v>59</v>
      </c>
      <c r="C80" s="7"/>
      <c r="D80" s="18" t="str">
        <f>IF((AVERAGE(E80:F80))&gt;1.5,IF((AVERAGE(E82,F82)&gt;1),"SIM","NÃO"),"NÃO")</f>
        <v>NÃO</v>
      </c>
      <c r="E80" s="4">
        <f>C56/E56</f>
        <v>0.85807617281187043</v>
      </c>
      <c r="F80" s="4">
        <f>C57/E57</f>
        <v>1.4175005603765731</v>
      </c>
    </row>
    <row r="81" spans="1:9" x14ac:dyDescent="0.25">
      <c r="A81" s="4"/>
      <c r="B81" s="4"/>
      <c r="C81" s="4"/>
      <c r="D81" s="17"/>
      <c r="E81" s="4" t="s">
        <v>50</v>
      </c>
      <c r="F81" s="4" t="s">
        <v>51</v>
      </c>
      <c r="G81" s="4"/>
      <c r="H81" s="4"/>
    </row>
    <row r="82" spans="1:9" x14ac:dyDescent="0.25">
      <c r="A82" s="4"/>
      <c r="B82" s="4"/>
      <c r="C82" s="4"/>
      <c r="D82" s="17"/>
      <c r="E82" s="4">
        <f>(C56-D56)/E56</f>
        <v>0.53667935147580825</v>
      </c>
      <c r="F82" s="4">
        <f>(C57-D57)/E57</f>
        <v>0.78997886579781618</v>
      </c>
      <c r="G82" s="4"/>
      <c r="H82" s="4"/>
    </row>
    <row r="83" spans="1:9" ht="15.75" thickBot="1" x14ac:dyDescent="0.3">
      <c r="A83" s="4" t="s">
        <v>41</v>
      </c>
      <c r="B83" s="4" t="s">
        <v>42</v>
      </c>
      <c r="C83" s="4"/>
      <c r="E83" s="4" t="s">
        <v>50</v>
      </c>
      <c r="F83" s="4" t="s">
        <v>51</v>
      </c>
      <c r="G83" s="4"/>
      <c r="H83" s="4"/>
      <c r="I83" s="4"/>
    </row>
    <row r="84" spans="1:9" ht="15.75" thickBot="1" x14ac:dyDescent="0.3">
      <c r="A84" s="4" t="s">
        <v>43</v>
      </c>
      <c r="B84" s="6" t="s">
        <v>59</v>
      </c>
      <c r="C84" s="7"/>
      <c r="D84" s="18" t="str">
        <f>IF(AVERAGE(E84:F84)&gt;3,"NÃO","SIM")</f>
        <v>SIM</v>
      </c>
      <c r="E84" s="4">
        <f>(F56-C68)/(E16+F16+G16+D68+E68)</f>
        <v>1.2387371505661247</v>
      </c>
      <c r="F84" s="4">
        <f>(F57-C69)/(E23+F23+G23+D69+E69)</f>
        <v>1.0551514438485319</v>
      </c>
      <c r="G84" s="4"/>
      <c r="H84" s="4"/>
      <c r="I84" s="4"/>
    </row>
    <row r="85" spans="1:9" ht="15.75" thickBot="1" x14ac:dyDescent="0.3">
      <c r="A85" s="4" t="s">
        <v>44</v>
      </c>
      <c r="B85" s="4" t="s">
        <v>45</v>
      </c>
      <c r="C85" s="4"/>
      <c r="E85" s="4" t="s">
        <v>50</v>
      </c>
      <c r="F85" s="4" t="s">
        <v>51</v>
      </c>
      <c r="G85" s="4"/>
      <c r="H85" s="4"/>
      <c r="I85" s="4"/>
    </row>
    <row r="86" spans="1:9" ht="15.75" thickBot="1" x14ac:dyDescent="0.3">
      <c r="A86" s="4" t="s">
        <v>46</v>
      </c>
      <c r="B86" s="6" t="s">
        <v>59</v>
      </c>
      <c r="C86" s="7"/>
      <c r="D86" s="18" t="str">
        <f>IF(AVERAGE(E86:F86)&lt;0,"NÃO","SIM")</f>
        <v>SIM</v>
      </c>
      <c r="E86" s="4">
        <f>C56-E56</f>
        <v>-44381</v>
      </c>
      <c r="F86" s="4">
        <f>C57-E57</f>
        <v>104305</v>
      </c>
      <c r="G86" s="4"/>
      <c r="H86" s="4"/>
      <c r="I86" s="4"/>
    </row>
    <row r="87" spans="1:9" ht="15.75" thickBot="1" x14ac:dyDescent="0.3">
      <c r="A87" s="4" t="s">
        <v>47</v>
      </c>
      <c r="B87" s="4" t="s">
        <v>48</v>
      </c>
      <c r="C87" s="4"/>
      <c r="E87" s="4" t="s">
        <v>50</v>
      </c>
      <c r="F87" s="4" t="s">
        <v>51</v>
      </c>
      <c r="G87" s="4"/>
      <c r="H87" s="4"/>
      <c r="I87" s="4"/>
    </row>
    <row r="88" spans="1:9" ht="15.75" thickBot="1" x14ac:dyDescent="0.3">
      <c r="A88" s="4" t="s">
        <v>49</v>
      </c>
      <c r="B88" s="6" t="s">
        <v>59</v>
      </c>
      <c r="C88" s="7"/>
      <c r="D88" s="8" t="str">
        <f>IF(AVERAGE(E88:F88)&gt;3,"NÃO","SIM")</f>
        <v>SIM</v>
      </c>
      <c r="E88" s="4">
        <f>C60/D72</f>
        <v>0.14322620168243011</v>
      </c>
      <c r="F88" s="4">
        <f>C61/D73</f>
        <v>0.1149579889579375</v>
      </c>
      <c r="G88" s="4"/>
      <c r="H88" s="4"/>
      <c r="I88" s="4"/>
    </row>
    <row r="89" spans="1:9" x14ac:dyDescent="0.25">
      <c r="A89" s="4"/>
      <c r="B89" s="4"/>
      <c r="C89" s="4"/>
      <c r="D89" s="11"/>
      <c r="E89" s="4"/>
      <c r="F89" s="4"/>
      <c r="G89" s="4"/>
      <c r="H89" s="4"/>
      <c r="I89" s="4"/>
    </row>
    <row r="90" spans="1:9" x14ac:dyDescent="0.25">
      <c r="A90" s="4"/>
      <c r="B90" s="4"/>
      <c r="C90" s="4"/>
      <c r="D90" s="11"/>
      <c r="E90" s="4"/>
      <c r="F90" s="4"/>
      <c r="G90" s="4"/>
      <c r="H90" s="4"/>
      <c r="I90" s="4"/>
    </row>
    <row r="91" spans="1:9" x14ac:dyDescent="0.25">
      <c r="A91" s="4"/>
      <c r="B91" s="4"/>
      <c r="C91" s="4"/>
      <c r="D91" s="11"/>
      <c r="E91" s="4"/>
      <c r="F91" s="4"/>
      <c r="G91" s="4"/>
      <c r="H91" s="4"/>
      <c r="I91" s="4"/>
    </row>
    <row r="92" spans="1:9" x14ac:dyDescent="0.25">
      <c r="A92" s="4"/>
      <c r="B92" s="4"/>
      <c r="C92" s="4"/>
      <c r="D92" s="11"/>
      <c r="E92" s="4"/>
      <c r="F92" s="4"/>
      <c r="G92" s="4"/>
      <c r="H92" s="4"/>
      <c r="I92" s="4"/>
    </row>
    <row r="93" spans="1:9" x14ac:dyDescent="0.25">
      <c r="A93" s="4"/>
      <c r="B93" s="4"/>
      <c r="C93" s="4"/>
      <c r="D93" s="11"/>
      <c r="E93" s="4"/>
      <c r="F93" s="4"/>
      <c r="G93" s="4"/>
      <c r="H93" s="4"/>
      <c r="I93" s="4"/>
    </row>
    <row r="94" spans="1:9" x14ac:dyDescent="0.25">
      <c r="A94" s="4"/>
      <c r="B94" s="4"/>
      <c r="C94" s="4"/>
      <c r="D94" s="11"/>
      <c r="E94" s="4"/>
      <c r="F94" s="4"/>
      <c r="G94" s="4"/>
      <c r="H94" s="4"/>
      <c r="I94" s="4"/>
    </row>
    <row r="95" spans="1:9" x14ac:dyDescent="0.25">
      <c r="A95" s="4"/>
      <c r="B95" s="4"/>
      <c r="C95" s="4"/>
      <c r="D95" s="4"/>
      <c r="E95" s="4"/>
      <c r="F95" s="4"/>
      <c r="G95" s="4"/>
      <c r="H95" s="4"/>
      <c r="I95" s="4"/>
    </row>
    <row r="96" spans="1:9" ht="15.75" thickBot="1" x14ac:dyDescent="0.3">
      <c r="A96" s="4"/>
      <c r="B96" s="4"/>
      <c r="C96" s="4"/>
      <c r="D96" s="4"/>
      <c r="E96" s="4"/>
      <c r="F96" s="4"/>
      <c r="G96" s="4"/>
      <c r="H96" s="4"/>
      <c r="I96" s="4"/>
    </row>
    <row r="97" spans="1:10" ht="15.75" thickBot="1" x14ac:dyDescent="0.3">
      <c r="A97" s="4" t="s">
        <v>60</v>
      </c>
      <c r="B97" s="6" t="s">
        <v>61</v>
      </c>
      <c r="C97" s="2"/>
      <c r="D97" s="4" t="s">
        <v>89</v>
      </c>
      <c r="G97" s="22" t="s">
        <v>108</v>
      </c>
    </row>
    <row r="98" spans="1:10" ht="15.75" thickBot="1" x14ac:dyDescent="0.3">
      <c r="A98" s="4" t="s">
        <v>66</v>
      </c>
      <c r="B98" s="4" t="s">
        <v>74</v>
      </c>
      <c r="E98" s="43" t="s">
        <v>78</v>
      </c>
      <c r="F98" s="43"/>
      <c r="G98" s="4"/>
      <c r="H98" s="4"/>
    </row>
    <row r="99" spans="1:10" ht="15.75" thickBot="1" x14ac:dyDescent="0.3">
      <c r="A99" s="4" t="s">
        <v>67</v>
      </c>
      <c r="B99" s="6" t="s">
        <v>59</v>
      </c>
      <c r="C99" s="7"/>
      <c r="D99" s="8" t="str">
        <f>IF(E99&gt;F99,"SIM","NÃO")</f>
        <v>SIM</v>
      </c>
      <c r="E99" s="44">
        <f>((D61-E61-F61)+(D60-E60-F60))/2</f>
        <v>407345.5</v>
      </c>
      <c r="F99" s="45">
        <f>(1+E29)*E53</f>
        <v>212133.48</v>
      </c>
    </row>
    <row r="100" spans="1:10" ht="15.75" thickBot="1" x14ac:dyDescent="0.3">
      <c r="A100" s="4" t="s">
        <v>68</v>
      </c>
      <c r="B100" s="4" t="s">
        <v>75</v>
      </c>
      <c r="D100" s="42"/>
      <c r="E100" s="43" t="s">
        <v>50</v>
      </c>
      <c r="F100" s="43" t="s">
        <v>51</v>
      </c>
      <c r="I100" s="11"/>
    </row>
    <row r="101" spans="1:10" ht="15.75" thickBot="1" x14ac:dyDescent="0.3">
      <c r="A101" s="4" t="s">
        <v>69</v>
      </c>
      <c r="B101" s="6" t="s">
        <v>59</v>
      </c>
      <c r="C101" s="7"/>
      <c r="D101" s="8" t="str">
        <f>IF(F101&gt;E101,"SIM","NÃO")</f>
        <v>NÃO</v>
      </c>
      <c r="E101" s="43">
        <f>(E16+F16+G16+D68+E68)/(D60-E60-F60)</f>
        <v>1.4112828977751823</v>
      </c>
      <c r="F101" s="43">
        <f>(E23+F23+G23+D69+E69)/(D61-E61-F61)</f>
        <v>1.0290564178780466</v>
      </c>
      <c r="I101" s="13"/>
    </row>
    <row r="102" spans="1:10" ht="15.75" thickBot="1" x14ac:dyDescent="0.3">
      <c r="A102" s="4" t="s">
        <v>70</v>
      </c>
      <c r="B102" s="4" t="s">
        <v>76</v>
      </c>
      <c r="D102" s="42"/>
      <c r="E102" s="43" t="s">
        <v>50</v>
      </c>
      <c r="F102" s="43" t="s">
        <v>51</v>
      </c>
      <c r="I102" s="13"/>
    </row>
    <row r="103" spans="1:10" ht="15.75" thickBot="1" x14ac:dyDescent="0.3">
      <c r="A103" s="4" t="s">
        <v>71</v>
      </c>
      <c r="B103" s="6" t="s">
        <v>59</v>
      </c>
      <c r="C103" s="7"/>
      <c r="D103" s="8" t="str">
        <f>IF(AVERAGE(E103:F103)&gt;0.9,"NÃO","SIM")</f>
        <v>SIM</v>
      </c>
      <c r="E103" s="43">
        <f>D64/(D60-E60-F60)</f>
        <v>0.68854637495046522</v>
      </c>
      <c r="F103" s="43">
        <f>D65/(D61-E61-F61)</f>
        <v>0.70159768550602419</v>
      </c>
    </row>
    <row r="104" spans="1:10" ht="15.75" thickBot="1" x14ac:dyDescent="0.3">
      <c r="A104" s="4" t="s">
        <v>72</v>
      </c>
      <c r="B104" s="4" t="s">
        <v>2</v>
      </c>
      <c r="D104" s="11"/>
      <c r="E104" s="43" t="s">
        <v>50</v>
      </c>
      <c r="F104" s="43" t="s">
        <v>51</v>
      </c>
      <c r="G104" s="4"/>
      <c r="H104" s="4"/>
      <c r="J104" s="4"/>
    </row>
    <row r="105" spans="1:10" ht="15.75" thickBot="1" x14ac:dyDescent="0.3">
      <c r="A105" s="4" t="s">
        <v>73</v>
      </c>
      <c r="B105" s="6" t="s">
        <v>59</v>
      </c>
      <c r="C105" s="7"/>
      <c r="D105" s="8" t="str">
        <f>IF(AVERAGE(E105:F105)&lt;0.7,"NÃO","SIM")</f>
        <v>NÃO</v>
      </c>
      <c r="E105" s="43">
        <f>C72/E16</f>
        <v>0.9993664537247241</v>
      </c>
      <c r="F105" s="43">
        <f>C73/E23</f>
        <v>-0.86415627462167521</v>
      </c>
      <c r="G105" s="4"/>
      <c r="H105" s="4"/>
      <c r="J105" s="4"/>
    </row>
    <row r="106" spans="1:10" x14ac:dyDescent="0.25">
      <c r="A106" s="4"/>
      <c r="B106" s="4"/>
      <c r="D106" s="4"/>
      <c r="E106" s="4"/>
      <c r="G106" s="4"/>
      <c r="H106" s="4"/>
      <c r="J106" s="4"/>
    </row>
    <row r="107" spans="1:10" ht="15.75" thickBot="1" x14ac:dyDescent="0.3"/>
    <row r="108" spans="1:10" ht="15.75" thickBot="1" x14ac:dyDescent="0.3">
      <c r="A108" s="4" t="s">
        <v>80</v>
      </c>
      <c r="B108" s="6" t="s">
        <v>90</v>
      </c>
      <c r="C108" s="2"/>
      <c r="D108" s="4" t="s">
        <v>88</v>
      </c>
      <c r="F108" s="4"/>
      <c r="G108" s="22" t="s">
        <v>91</v>
      </c>
      <c r="H108" s="4"/>
    </row>
    <row r="109" spans="1:10" ht="15.75" thickBot="1" x14ac:dyDescent="0.3">
      <c r="A109" s="4" t="s">
        <v>95</v>
      </c>
      <c r="B109" s="4" t="s">
        <v>81</v>
      </c>
      <c r="E109" s="4" t="s">
        <v>78</v>
      </c>
      <c r="F109" s="4"/>
    </row>
    <row r="110" spans="1:10" ht="15.75" thickBot="1" x14ac:dyDescent="0.3">
      <c r="A110" s="4" t="s">
        <v>96</v>
      </c>
      <c r="B110" s="6" t="s">
        <v>59</v>
      </c>
      <c r="C110" s="1"/>
      <c r="D110" s="18" t="str">
        <f>IF(F33&lt;(AVERAGE(E64:E65)),"NÃO","SIM")</f>
        <v>NÃO</v>
      </c>
    </row>
    <row r="111" spans="1:10" ht="15.75" thickBot="1" x14ac:dyDescent="0.3">
      <c r="A111" s="4" t="s">
        <v>97</v>
      </c>
      <c r="B111" s="4" t="s">
        <v>94</v>
      </c>
      <c r="D111" s="34"/>
      <c r="E111" s="4" t="s">
        <v>50</v>
      </c>
      <c r="F111" s="4" t="s">
        <v>51</v>
      </c>
    </row>
    <row r="112" spans="1:10" ht="15.75" thickBot="1" x14ac:dyDescent="0.3">
      <c r="A112" s="4" t="s">
        <v>98</v>
      </c>
      <c r="B112" s="6" t="s">
        <v>59</v>
      </c>
      <c r="C112" s="1"/>
      <c r="D112" s="18" t="str">
        <f>IF(AVERAGE(E112:F112)&gt;(E29*(E53+I53)),"NÃO","SIM")</f>
        <v>SIM</v>
      </c>
      <c r="E112" s="4">
        <f>(E16+F16+G16+D68+E68)/(E53+I53)</f>
        <v>2.2774914171963805</v>
      </c>
      <c r="F112" s="4">
        <f>(E23+F23+G23+D69+E69)/(E53+I53)</f>
        <v>2.3704309192495217</v>
      </c>
    </row>
    <row r="113" spans="1:9" ht="15.75" thickBot="1" x14ac:dyDescent="0.3">
      <c r="A113" s="4" t="s">
        <v>99</v>
      </c>
      <c r="B113" s="4" t="s">
        <v>76</v>
      </c>
      <c r="D113" s="34"/>
      <c r="E113" s="4" t="s">
        <v>50</v>
      </c>
      <c r="F113" s="4" t="s">
        <v>51</v>
      </c>
    </row>
    <row r="114" spans="1:9" ht="15.75" thickBot="1" x14ac:dyDescent="0.3">
      <c r="A114" s="4" t="s">
        <v>100</v>
      </c>
      <c r="B114" s="6" t="s">
        <v>59</v>
      </c>
      <c r="C114" s="1"/>
      <c r="D114" s="18" t="str">
        <f>IF(AVERAGE(E114:F114)&lt;(E29*SUM(E53:I53)),"NÃO","SIM")</f>
        <v>NÃO</v>
      </c>
      <c r="E114" s="4">
        <f>D76/D72</f>
        <v>0.11652546804727539</v>
      </c>
      <c r="F114" s="4">
        <f>D77/D73</f>
        <v>0.31018346679602565</v>
      </c>
    </row>
    <row r="115" spans="1:9" ht="15.75" thickBot="1" x14ac:dyDescent="0.3">
      <c r="A115" s="4" t="s">
        <v>101</v>
      </c>
      <c r="B115" s="4" t="s">
        <v>2</v>
      </c>
      <c r="E115" s="4" t="s">
        <v>50</v>
      </c>
      <c r="F115" s="4" t="s">
        <v>51</v>
      </c>
    </row>
    <row r="116" spans="1:9" ht="15.75" thickBot="1" x14ac:dyDescent="0.3">
      <c r="A116" s="4" t="s">
        <v>102</v>
      </c>
      <c r="B116" s="6" t="s">
        <v>59</v>
      </c>
      <c r="C116" s="1"/>
      <c r="D116" s="18" t="str">
        <f>IF(AVERAGE(E116:F116)&lt;(E29*SUM(E53:I53)),"NÃO","SIM")</f>
        <v>SIM</v>
      </c>
      <c r="E116" s="4">
        <f>D60-E60-F60-D64</f>
        <v>104531</v>
      </c>
      <c r="F116" s="4">
        <f>D61-E61-F61-D65</f>
        <v>142955</v>
      </c>
    </row>
    <row r="118" spans="1:9" x14ac:dyDescent="0.25">
      <c r="A118" s="4"/>
      <c r="B118" s="4"/>
      <c r="D118" s="17"/>
      <c r="E118" s="4"/>
      <c r="F118" s="4"/>
    </row>
    <row r="119" spans="1:9" x14ac:dyDescent="0.25">
      <c r="A119" s="4" t="s">
        <v>83</v>
      </c>
      <c r="B119" s="4" t="s">
        <v>84</v>
      </c>
    </row>
    <row r="121" spans="1:9" x14ac:dyDescent="0.25">
      <c r="A121" s="4" t="s">
        <v>103</v>
      </c>
      <c r="B121" s="4" t="s">
        <v>85</v>
      </c>
    </row>
    <row r="122" spans="1:9" ht="15.75" thickBot="1" x14ac:dyDescent="0.3">
      <c r="A122" s="4"/>
    </row>
    <row r="123" spans="1:9" ht="15.75" thickBot="1" x14ac:dyDescent="0.3">
      <c r="A123" s="4"/>
      <c r="B123" s="19">
        <v>3</v>
      </c>
      <c r="C123" s="20">
        <v>4</v>
      </c>
      <c r="D123" s="20">
        <v>5</v>
      </c>
      <c r="E123" s="47" t="s">
        <v>86</v>
      </c>
      <c r="F123" s="48"/>
      <c r="G123" s="37"/>
      <c r="H123" s="37"/>
      <c r="I123" s="37"/>
    </row>
    <row r="124" spans="1:9" ht="32.25" customHeight="1" thickBot="1" x14ac:dyDescent="0.3">
      <c r="A124" s="4"/>
      <c r="B124" s="23" t="str">
        <f>G50</f>
        <v>SIM</v>
      </c>
      <c r="C124" s="24" t="str">
        <f>G97</f>
        <v>NÃO</v>
      </c>
      <c r="D124" s="24" t="str">
        <f>G108</f>
        <v>SIM</v>
      </c>
      <c r="E124" s="53" t="s">
        <v>109</v>
      </c>
      <c r="F124" s="53"/>
      <c r="G124" s="38"/>
      <c r="H124" s="38"/>
      <c r="I124" s="38"/>
    </row>
    <row r="125" spans="1:9" x14ac:dyDescent="0.25">
      <c r="A125" s="4"/>
    </row>
    <row r="126" spans="1:9" x14ac:dyDescent="0.25">
      <c r="A126" s="4" t="s">
        <v>104</v>
      </c>
      <c r="B126" s="4" t="s">
        <v>87</v>
      </c>
    </row>
    <row r="128" spans="1:9" x14ac:dyDescent="0.25">
      <c r="B128" s="39" t="s">
        <v>107</v>
      </c>
      <c r="C128" s="39"/>
      <c r="D128" s="39"/>
      <c r="E128" s="39"/>
      <c r="F128" s="39"/>
      <c r="G128" s="39"/>
      <c r="H128" s="39"/>
      <c r="I128" s="39"/>
    </row>
  </sheetData>
  <mergeCells count="4">
    <mergeCell ref="E123:F123"/>
    <mergeCell ref="E124:F124"/>
    <mergeCell ref="E29:G29"/>
    <mergeCell ref="B53:D53"/>
  </mergeCells>
  <phoneticPr fontId="4" type="noConversion"/>
  <pageMargins left="0.511811024" right="0.511811024" top="0.78740157500000008" bottom="0.78740157500000008" header="0.31496062000000008" footer="0.31496062000000008"/>
  <pageSetup paperSize="9" fitToWidth="0" fitToHeight="0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 ELISIARIO RODRIGUES</dc:creator>
  <cp:lastModifiedBy>ANDREY DE SOUSA NASCIMENTO</cp:lastModifiedBy>
  <cp:lastPrinted>2026-04-28T15:13:05Z</cp:lastPrinted>
  <dcterms:created xsi:type="dcterms:W3CDTF">2025-03-14T17:23:19Z</dcterms:created>
  <dcterms:modified xsi:type="dcterms:W3CDTF">2026-04-28T15:13:21Z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8cc414-5b6d-4371-be13-769b4c58f4f5_Enabled">
    <vt:lpwstr>true</vt:lpwstr>
  </property>
  <property fmtid="{D5CDD505-2E9C-101B-9397-08002B2CF9AE}" pid="3" name="MSIP_Label_2c8cc414-5b6d-4371-be13-769b4c58f4f5_SetDate">
    <vt:lpwstr>2026-04-27T18:03:39Z</vt:lpwstr>
  </property>
  <property fmtid="{D5CDD505-2E9C-101B-9397-08002B2CF9AE}" pid="4" name="MSIP_Label_2c8cc414-5b6d-4371-be13-769b4c58f4f5_Method">
    <vt:lpwstr>Privileged</vt:lpwstr>
  </property>
  <property fmtid="{D5CDD505-2E9C-101B-9397-08002B2CF9AE}" pid="5" name="MSIP_Label_2c8cc414-5b6d-4371-be13-769b4c58f4f5_Name">
    <vt:lpwstr>DataSecurityCheck-AutoDiscoveryLabel</vt:lpwstr>
  </property>
  <property fmtid="{D5CDD505-2E9C-101B-9397-08002B2CF9AE}" pid="6" name="MSIP_Label_2c8cc414-5b6d-4371-be13-769b4c58f4f5_SiteId">
    <vt:lpwstr>cf8454d3-e012-4a9d-95b3-70bdb6f459d5</vt:lpwstr>
  </property>
  <property fmtid="{D5CDD505-2E9C-101B-9397-08002B2CF9AE}" pid="7" name="MSIP_Label_2c8cc414-5b6d-4371-be13-769b4c58f4f5_ActionId">
    <vt:lpwstr>d563d13e-323a-4b1e-acad-1a1181b8c5f8</vt:lpwstr>
  </property>
  <property fmtid="{D5CDD505-2E9C-101B-9397-08002B2CF9AE}" pid="8" name="MSIP_Label_2c8cc414-5b6d-4371-be13-769b4c58f4f5_ContentBits">
    <vt:lpwstr>0</vt:lpwstr>
  </property>
  <property fmtid="{D5CDD505-2E9C-101B-9397-08002B2CF9AE}" pid="9" name="MSIP_Label_2c8cc414-5b6d-4371-be13-769b4c58f4f5_Tag">
    <vt:lpwstr>10, 0, 1, 1</vt:lpwstr>
  </property>
</Properties>
</file>