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EstaPastaDeTrabalho"/>
  <mc:AlternateContent xmlns:mc="http://schemas.openxmlformats.org/markup-compatibility/2006">
    <mc:Choice Requires="x15">
      <x15ac:absPath xmlns:x15ac="http://schemas.microsoft.com/office/spreadsheetml/2010/11/ac" url="D:\HUPSEL\2020\CIRURGIA back\PLANILHAS DO DIA\2026\03 MAR\DNOCS CE H01\PROPOSTA\"/>
    </mc:Choice>
  </mc:AlternateContent>
  <bookViews>
    <workbookView xWindow="0" yWindow="0" windowWidth="28800" windowHeight="12435"/>
  </bookViews>
  <sheets>
    <sheet name="Resumo de Custos" sheetId="9" r:id="rId1"/>
    <sheet name="NIVEL I" sheetId="1" r:id="rId2"/>
    <sheet name="NIVEL II" sheetId="4" r:id="rId3"/>
    <sheet name="RECEPÇÃO" sheetId="23" r:id="rId4"/>
    <sheet name="COPA" sheetId="24" r:id="rId5"/>
    <sheet name="UNIFORMES" sheetId="25" r:id="rId6"/>
    <sheet name="EQUIP." sheetId="26" r:id="rId7"/>
    <sheet name="Planilha1" sheetId="22" state="hidden" r:id="rId8"/>
  </sheets>
  <externalReferences>
    <externalReference r:id="rId9"/>
    <externalReference r:id="rId10"/>
  </externalReferences>
  <definedNames>
    <definedName name="_1A">[1]Servente!$D$11</definedName>
    <definedName name="_Hlk134458700" localSheetId="1">'NIVEL I'!$A$107</definedName>
    <definedName name="_xlcn.WorksheetConnection_PlanilhaLimpeza.xlsxTable3">#REF!</definedName>
    <definedName name="_xlnm.Print_Area" localSheetId="0">'Resumo de Custos'!$A$1:$H$88</definedName>
    <definedName name="asdf">#REF!</definedName>
    <definedName name="asdff">#REF!</definedName>
    <definedName name="asdfff">#REF!</definedName>
    <definedName name="ISS">#REF!</definedName>
    <definedName name="Salário_Normativo_da_Categoria_Profissional">[1]Servente!$D$5</definedName>
    <definedName name="Serviços">'[2]Dados - Não mexer'!$A:$A</definedName>
    <definedName name="SHARED_FORMULA_7_31_7_31_1">"NA()"</definedName>
    <definedName name="Total1">[1]Servente!#REF!</definedName>
    <definedName name="Total2.1">[1]Servente!#REF!</definedName>
    <definedName name="Total2.2">[1]Servente!#REF!</definedName>
    <definedName name="Total2.3">[1]Servente!#REF!</definedName>
    <definedName name="UniformeMensageiro">#REF!</definedName>
    <definedName name="UniformeMensageiros">#REF!</definedName>
    <definedName name="UniformeRecepcionista">#REF!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56" i="9" l="1"/>
  <c r="O59" i="9"/>
  <c r="O61" i="9" s="1"/>
  <c r="O54" i="9"/>
  <c r="O52" i="9"/>
  <c r="O51" i="9"/>
  <c r="S38" i="9"/>
  <c r="S39" i="9"/>
  <c r="S40" i="9"/>
  <c r="O50" i="9"/>
  <c r="O49" i="9"/>
  <c r="O46" i="9"/>
  <c r="S41" i="9"/>
  <c r="S37" i="9"/>
  <c r="R40" i="9"/>
  <c r="R39" i="9"/>
  <c r="R38" i="9"/>
  <c r="R37" i="9"/>
  <c r="P41" i="9"/>
  <c r="P38" i="9"/>
  <c r="P39" i="9"/>
  <c r="P40" i="9"/>
  <c r="P37" i="9"/>
  <c r="O40" i="9"/>
  <c r="O39" i="9"/>
  <c r="O38" i="9"/>
  <c r="O37" i="9"/>
  <c r="B20" i="9"/>
  <c r="D101" i="24"/>
  <c r="D101" i="23"/>
  <c r="D101" i="4"/>
  <c r="K10" i="26"/>
  <c r="D101" i="1" s="1"/>
  <c r="D100" i="24"/>
  <c r="D100" i="23"/>
  <c r="D100" i="4"/>
  <c r="D100" i="1"/>
  <c r="L58" i="25"/>
  <c r="K58" i="25"/>
  <c r="K57" i="25"/>
  <c r="L57" i="25" s="1"/>
  <c r="L56" i="25"/>
  <c r="K56" i="25"/>
  <c r="K55" i="25"/>
  <c r="L55" i="25" s="1"/>
  <c r="L54" i="25"/>
  <c r="K54" i="25"/>
  <c r="K53" i="25"/>
  <c r="L53" i="25" s="1"/>
  <c r="K15" i="25"/>
  <c r="L15" i="25" s="1"/>
  <c r="L14" i="25"/>
  <c r="K14" i="25"/>
  <c r="K13" i="25"/>
  <c r="L13" i="25" s="1"/>
  <c r="L12" i="25"/>
  <c r="K12" i="25"/>
  <c r="K11" i="25"/>
  <c r="L11" i="25" s="1"/>
  <c r="K17" i="25" s="1"/>
  <c r="K19" i="25" s="1"/>
  <c r="C114" i="4"/>
  <c r="O63" i="9" l="1"/>
  <c r="K60" i="25"/>
  <c r="K62" i="25" s="1"/>
  <c r="K67" i="25" s="1"/>
  <c r="C114" i="24"/>
  <c r="C114" i="23"/>
  <c r="C115" i="23"/>
  <c r="C115" i="24" s="1"/>
  <c r="C113" i="4"/>
  <c r="C78" i="24" l="1"/>
  <c r="D49" i="24"/>
  <c r="C78" i="23"/>
  <c r="D49" i="23"/>
  <c r="C78" i="4"/>
  <c r="C78" i="1"/>
  <c r="D49" i="1"/>
  <c r="E41" i="9"/>
  <c r="C116" i="24"/>
  <c r="C111" i="24"/>
  <c r="C88" i="24"/>
  <c r="C87" i="24"/>
  <c r="C80" i="24"/>
  <c r="C79" i="24"/>
  <c r="C69" i="24"/>
  <c r="D51" i="24"/>
  <c r="C45" i="24"/>
  <c r="C29" i="24"/>
  <c r="D18" i="24"/>
  <c r="C116" i="23"/>
  <c r="C111" i="23"/>
  <c r="C88" i="23"/>
  <c r="C87" i="23"/>
  <c r="C80" i="23"/>
  <c r="C79" i="23"/>
  <c r="C69" i="23"/>
  <c r="D51" i="23"/>
  <c r="C45" i="23"/>
  <c r="C70" i="23" s="1"/>
  <c r="C29" i="23"/>
  <c r="D18" i="23"/>
  <c r="C116" i="4"/>
  <c r="C111" i="4"/>
  <c r="C88" i="4"/>
  <c r="C87" i="4"/>
  <c r="C80" i="4"/>
  <c r="C79" i="4"/>
  <c r="C69" i="4"/>
  <c r="D51" i="4"/>
  <c r="C45" i="4"/>
  <c r="C29" i="4"/>
  <c r="D18" i="4"/>
  <c r="D51" i="1"/>
  <c r="C87" i="1"/>
  <c r="D18" i="1"/>
  <c r="C89" i="24" l="1"/>
  <c r="C81" i="24"/>
  <c r="C67" i="24"/>
  <c r="C82" i="24"/>
  <c r="C70" i="24"/>
  <c r="C31" i="24"/>
  <c r="D50" i="24"/>
  <c r="D55" i="24" s="1"/>
  <c r="D61" i="24" s="1"/>
  <c r="D24" i="24"/>
  <c r="C89" i="23"/>
  <c r="C81" i="23"/>
  <c r="C82" i="23" s="1"/>
  <c r="C67" i="23"/>
  <c r="C83" i="23"/>
  <c r="C31" i="23"/>
  <c r="D24" i="23"/>
  <c r="D50" i="23"/>
  <c r="D55" i="23" s="1"/>
  <c r="D61" i="23" s="1"/>
  <c r="C89" i="4"/>
  <c r="C81" i="4"/>
  <c r="C67" i="4"/>
  <c r="C82" i="4"/>
  <c r="C70" i="4"/>
  <c r="C31" i="4"/>
  <c r="D24" i="4"/>
  <c r="D55" i="4"/>
  <c r="D61" i="4" s="1"/>
  <c r="D103" i="24" l="1"/>
  <c r="D125" i="24" s="1"/>
  <c r="D103" i="23"/>
  <c r="D125" i="23" s="1"/>
  <c r="D67" i="24"/>
  <c r="C72" i="24"/>
  <c r="C83" i="24"/>
  <c r="D82" i="24"/>
  <c r="D80" i="24"/>
  <c r="D69" i="24"/>
  <c r="D88" i="24"/>
  <c r="D79" i="24"/>
  <c r="D71" i="24"/>
  <c r="D77" i="24"/>
  <c r="D30" i="24"/>
  <c r="D68" i="24"/>
  <c r="D121" i="24"/>
  <c r="D70" i="24"/>
  <c r="D29" i="24"/>
  <c r="D87" i="24"/>
  <c r="D89" i="24" s="1"/>
  <c r="D94" i="24" s="1"/>
  <c r="D78" i="24"/>
  <c r="D66" i="24"/>
  <c r="D72" i="24" s="1"/>
  <c r="D123" i="24" s="1"/>
  <c r="D67" i="23"/>
  <c r="C72" i="23"/>
  <c r="D70" i="23"/>
  <c r="D79" i="23"/>
  <c r="D80" i="23"/>
  <c r="D88" i="23"/>
  <c r="D30" i="23"/>
  <c r="D69" i="23"/>
  <c r="D71" i="23"/>
  <c r="D77" i="23"/>
  <c r="D121" i="23"/>
  <c r="D68" i="23"/>
  <c r="D87" i="23"/>
  <c r="D89" i="23" s="1"/>
  <c r="D94" i="23" s="1"/>
  <c r="D66" i="23"/>
  <c r="D82" i="23"/>
  <c r="D78" i="23"/>
  <c r="D29" i="23"/>
  <c r="D67" i="4"/>
  <c r="C72" i="4"/>
  <c r="D82" i="4"/>
  <c r="C83" i="4"/>
  <c r="D79" i="4"/>
  <c r="D69" i="4"/>
  <c r="D80" i="4"/>
  <c r="D88" i="4"/>
  <c r="D30" i="4"/>
  <c r="D68" i="4"/>
  <c r="D71" i="4"/>
  <c r="D77" i="4"/>
  <c r="D121" i="4"/>
  <c r="D70" i="4"/>
  <c r="D87" i="4"/>
  <c r="D78" i="4"/>
  <c r="D66" i="4"/>
  <c r="D29" i="4"/>
  <c r="D72" i="23" l="1"/>
  <c r="D123" i="23" s="1"/>
  <c r="D31" i="23"/>
  <c r="D31" i="24"/>
  <c r="D81" i="24"/>
  <c r="D83" i="24" s="1"/>
  <c r="D93" i="24" s="1"/>
  <c r="D95" i="24" s="1"/>
  <c r="D124" i="24" s="1"/>
  <c r="D81" i="23"/>
  <c r="D83" i="23" s="1"/>
  <c r="D93" i="23" s="1"/>
  <c r="D95" i="23" s="1"/>
  <c r="D124" i="23" s="1"/>
  <c r="D59" i="23"/>
  <c r="D33" i="23"/>
  <c r="D103" i="4"/>
  <c r="D125" i="4" s="1"/>
  <c r="D31" i="4"/>
  <c r="D81" i="4"/>
  <c r="D83" i="4" s="1"/>
  <c r="D93" i="4" s="1"/>
  <c r="D89" i="4"/>
  <c r="D94" i="4" s="1"/>
  <c r="D72" i="4"/>
  <c r="D123" i="4" s="1"/>
  <c r="D33" i="24" l="1"/>
  <c r="D59" i="24"/>
  <c r="D44" i="23"/>
  <c r="D43" i="23"/>
  <c r="D42" i="23"/>
  <c r="D41" i="23"/>
  <c r="D40" i="23"/>
  <c r="D39" i="23"/>
  <c r="D38" i="23"/>
  <c r="D37" i="23"/>
  <c r="D95" i="4"/>
  <c r="D124" i="4" s="1"/>
  <c r="D59" i="4"/>
  <c r="D33" i="4"/>
  <c r="D43" i="4"/>
  <c r="D39" i="4"/>
  <c r="D41" i="24" l="1"/>
  <c r="D39" i="24"/>
  <c r="D37" i="24"/>
  <c r="D44" i="24"/>
  <c r="D43" i="24"/>
  <c r="D42" i="24"/>
  <c r="D40" i="24"/>
  <c r="D38" i="24"/>
  <c r="D45" i="23"/>
  <c r="D60" i="23" s="1"/>
  <c r="D62" i="23" s="1"/>
  <c r="D42" i="4"/>
  <c r="D38" i="4"/>
  <c r="D41" i="4"/>
  <c r="D44" i="4"/>
  <c r="D40" i="4"/>
  <c r="D37" i="4"/>
  <c r="D45" i="4" l="1"/>
  <c r="D60" i="4" s="1"/>
  <c r="D62" i="4" s="1"/>
  <c r="D45" i="24"/>
  <c r="D60" i="24" s="1"/>
  <c r="D62" i="24" s="1"/>
  <c r="D122" i="23"/>
  <c r="D105" i="23"/>
  <c r="D122" i="4"/>
  <c r="D105" i="4"/>
  <c r="D105" i="24" l="1"/>
  <c r="D122" i="24"/>
  <c r="D109" i="23"/>
  <c r="D110" i="23" s="1"/>
  <c r="D109" i="4"/>
  <c r="D110" i="4" s="1"/>
  <c r="D111" i="4" s="1"/>
  <c r="D109" i="24" l="1"/>
  <c r="D110" i="24" s="1"/>
  <c r="D111" i="24" s="1"/>
  <c r="D111" i="23"/>
  <c r="D114" i="4"/>
  <c r="D113" i="4"/>
  <c r="D115" i="4"/>
  <c r="D115" i="24" l="1"/>
  <c r="D113" i="24"/>
  <c r="D114" i="24"/>
  <c r="D113" i="23"/>
  <c r="D115" i="23"/>
  <c r="D114" i="23"/>
  <c r="D116" i="4"/>
  <c r="D117" i="4" s="1"/>
  <c r="D126" i="4" s="1"/>
  <c r="D127" i="4" s="1"/>
  <c r="D129" i="4" s="1"/>
  <c r="D130" i="4" s="1"/>
  <c r="D116" i="24" l="1"/>
  <c r="D117" i="24" s="1"/>
  <c r="D126" i="24" s="1"/>
  <c r="D127" i="24" s="1"/>
  <c r="D116" i="23"/>
  <c r="D117" i="23" s="1"/>
  <c r="D126" i="23" s="1"/>
  <c r="D127" i="23" s="1"/>
  <c r="D50" i="1"/>
  <c r="D55" i="1" s="1"/>
  <c r="D129" i="24" l="1"/>
  <c r="D130" i="24" s="1"/>
  <c r="D40" i="9"/>
  <c r="D129" i="23"/>
  <c r="D130" i="23" s="1"/>
  <c r="D39" i="9"/>
  <c r="G39" i="9" s="1"/>
  <c r="H39" i="9" s="1"/>
  <c r="K39" i="9" s="1"/>
  <c r="L39" i="9" s="1"/>
  <c r="D38" i="9"/>
  <c r="G38" i="9" s="1"/>
  <c r="H38" i="9" s="1"/>
  <c r="K38" i="9" s="1"/>
  <c r="L38" i="9" s="1"/>
  <c r="D24" i="1"/>
  <c r="D46" i="9" l="1"/>
  <c r="G46" i="9" s="1"/>
  <c r="G47" i="9" l="1"/>
  <c r="H46" i="9"/>
  <c r="H47" i="9" s="1"/>
  <c r="D121" i="1" l="1"/>
  <c r="D71" i="1" l="1"/>
  <c r="C69" i="1"/>
  <c r="D69" i="1" s="1"/>
  <c r="D66" i="1" l="1"/>
  <c r="D103" i="1" l="1"/>
  <c r="D125" i="1" s="1"/>
  <c r="D30" i="1"/>
  <c r="C29" i="1"/>
  <c r="C31" i="1" l="1"/>
  <c r="D29" i="1"/>
  <c r="D31" i="1" s="1"/>
  <c r="D33" i="1" s="1"/>
  <c r="D40" i="1" l="1"/>
  <c r="D42" i="1"/>
  <c r="D38" i="1"/>
  <c r="D41" i="1"/>
  <c r="D43" i="1"/>
  <c r="D44" i="1"/>
  <c r="D37" i="1"/>
  <c r="D39" i="1"/>
  <c r="D45" i="1" l="1"/>
  <c r="C116" i="1" l="1"/>
  <c r="C88" i="1"/>
  <c r="D88" i="1" s="1"/>
  <c r="C80" i="1"/>
  <c r="D80" i="1" s="1"/>
  <c r="C79" i="1"/>
  <c r="D79" i="1" s="1"/>
  <c r="C89" i="1" l="1"/>
  <c r="D87" i="1"/>
  <c r="D89" i="1" s="1"/>
  <c r="D94" i="1" s="1"/>
  <c r="C111" i="1"/>
  <c r="D78" i="1"/>
  <c r="C81" i="1" l="1"/>
  <c r="D77" i="1"/>
  <c r="D81" i="1" s="1"/>
  <c r="C67" i="1"/>
  <c r="D68" i="1"/>
  <c r="D67" i="1" l="1"/>
  <c r="C45" i="1"/>
  <c r="C70" i="1" l="1"/>
  <c r="C82" i="1"/>
  <c r="C83" i="1"/>
  <c r="D82" i="1"/>
  <c r="D83" i="1" s="1"/>
  <c r="D93" i="1" s="1"/>
  <c r="D95" i="1" s="1"/>
  <c r="D124" i="1" s="1"/>
  <c r="C72" i="1"/>
  <c r="D70" i="1" l="1"/>
  <c r="D72" i="1" s="1"/>
  <c r="D61" i="1"/>
  <c r="D123" i="1" l="1"/>
  <c r="D59" i="1" l="1"/>
  <c r="G40" i="9" l="1"/>
  <c r="H40" i="9" s="1"/>
  <c r="K40" i="9" s="1"/>
  <c r="L40" i="9" s="1"/>
  <c r="D60" i="1"/>
  <c r="D62" i="1" l="1"/>
  <c r="D105" i="1" s="1"/>
  <c r="D122" i="1" l="1"/>
  <c r="D109" i="1" l="1"/>
  <c r="D110" i="1" s="1"/>
  <c r="D111" i="1" s="1"/>
  <c r="D114" i="1" s="1"/>
  <c r="D115" i="1" l="1"/>
  <c r="D113" i="1"/>
  <c r="D116" i="1" l="1"/>
  <c r="D117" i="1" s="1"/>
  <c r="D126" i="1" s="1"/>
  <c r="D127" i="1" s="1"/>
  <c r="D37" i="9" l="1"/>
  <c r="G37" i="9" s="1"/>
  <c r="H37" i="9" s="1"/>
  <c r="K37" i="9" s="1"/>
  <c r="L37" i="9" s="1"/>
  <c r="D129" i="1"/>
  <c r="D130" i="1" s="1"/>
  <c r="H41" i="9" l="1"/>
  <c r="H49" i="9" s="1"/>
  <c r="G41" i="9"/>
  <c r="G49" i="9" s="1"/>
</calcChain>
</file>

<file path=xl/sharedStrings.xml><?xml version="1.0" encoding="utf-8"?>
<sst xmlns="http://schemas.openxmlformats.org/spreadsheetml/2006/main" count="997" uniqueCount="253">
  <si>
    <t>RESUMO DE CUSTOS</t>
  </si>
  <si>
    <t>MÃO DE OBRA</t>
  </si>
  <si>
    <t xml:space="preserve">Serviços </t>
  </si>
  <si>
    <t xml:space="preserve">Turno </t>
  </si>
  <si>
    <t>Jornada</t>
  </si>
  <si>
    <t>Valor Mensal/ Empregado (R$)</t>
  </si>
  <si>
    <t>Empregados/ Posto</t>
  </si>
  <si>
    <t>Qtde. de Postos</t>
  </si>
  <si>
    <r>
      <t>Valor Mensal Total</t>
    </r>
    <r>
      <rPr>
        <b/>
        <sz val="11"/>
        <color indexed="8"/>
        <rFont val="Calibri"/>
        <family val="2"/>
        <scheme val="minor"/>
      </rPr>
      <t xml:space="preserve"> (R$)</t>
    </r>
  </si>
  <si>
    <r>
      <t>Valor Anual</t>
    </r>
    <r>
      <rPr>
        <b/>
        <sz val="11"/>
        <color indexed="8"/>
        <rFont val="Calibri"/>
        <family val="2"/>
        <scheme val="minor"/>
      </rPr>
      <t xml:space="preserve"> (R$)</t>
    </r>
  </si>
  <si>
    <t>Diurno</t>
  </si>
  <si>
    <t>TOTAL MÃO DE OBRA (R$)</t>
  </si>
  <si>
    <t xml:space="preserve">Total </t>
  </si>
  <si>
    <t>Lucro</t>
  </si>
  <si>
    <t>PLANILHA ANALÍTICA DE CUSTOS E FORMAÇÃO DE PREÇOS</t>
  </si>
  <si>
    <t>Unidade de Medida:</t>
  </si>
  <si>
    <t>POSTO</t>
  </si>
  <si>
    <t>Quantidade da unidade de medida:</t>
  </si>
  <si>
    <t>Quantidade de empregados por unidade de medida:</t>
  </si>
  <si>
    <t>Nº de meses da execução contratual:</t>
  </si>
  <si>
    <t>Piso da Categoria Profissional:</t>
  </si>
  <si>
    <t>Classificação Brasileira de Ocupações (CBO):</t>
  </si>
  <si>
    <t>Norma coletiva de Trabalho ou Sentença Normativa em Dissídio Coletivo:</t>
  </si>
  <si>
    <t>Nº do Registro da norma coletiva no MTE</t>
  </si>
  <si>
    <t>Data Base da Categoria:</t>
  </si>
  <si>
    <t>1º de Janeiro</t>
  </si>
  <si>
    <t>Turno:</t>
  </si>
  <si>
    <t>DIURNO</t>
  </si>
  <si>
    <t>Salário Mínimo:</t>
  </si>
  <si>
    <t>Módulo 1 - Composição da Remuneração</t>
  </si>
  <si>
    <t>Composição da Remuneração</t>
  </si>
  <si>
    <t>Percentual (%)</t>
  </si>
  <si>
    <t>Valor (R$)</t>
  </si>
  <si>
    <t>A</t>
  </si>
  <si>
    <t>Salário-Base</t>
  </si>
  <si>
    <t>B</t>
  </si>
  <si>
    <t>Adicional de Periculosidade</t>
  </si>
  <si>
    <t>C</t>
  </si>
  <si>
    <t>Adicional de Insalubridade</t>
  </si>
  <si>
    <t>D</t>
  </si>
  <si>
    <t>Adicional Noturno</t>
  </si>
  <si>
    <t>E</t>
  </si>
  <si>
    <t>Adicional de Hora Noturna Reduzida</t>
  </si>
  <si>
    <t>F</t>
  </si>
  <si>
    <t>Outros (especificar)</t>
  </si>
  <si>
    <t>Total</t>
  </si>
  <si>
    <t>Módulo 2 - Encargos e Benefícios Anuais, Mensais e Diários</t>
  </si>
  <si>
    <t>Submódulo 2.1 - 13º (décimo terceiro) Salário, Um Terço Constitucional</t>
  </si>
  <si>
    <t>2.1</t>
  </si>
  <si>
    <t>13º (décimo terceiro) Salário e Um Terço Constitucional</t>
  </si>
  <si>
    <t>13º (décimo terceiro) Salário</t>
  </si>
  <si>
    <t>Um Terço Constitucional</t>
  </si>
  <si>
    <t>Total do Módulo I + Submódulo 2.1</t>
  </si>
  <si>
    <t>Submódulo 2.2 - Encargos Previdenciários (GPS), Fundo de Garantia por Tempo de Serviço (FGTS) e outras contribuições.</t>
  </si>
  <si>
    <t>2.2</t>
  </si>
  <si>
    <t>INSS</t>
  </si>
  <si>
    <t>Salário Educação</t>
  </si>
  <si>
    <t>SAT</t>
  </si>
  <si>
    <t>SESC ou SESI</t>
  </si>
  <si>
    <t>SENAI - SENAC</t>
  </si>
  <si>
    <t>SEBRAE</t>
  </si>
  <si>
    <t>G</t>
  </si>
  <si>
    <t>INCRA</t>
  </si>
  <si>
    <t>H</t>
  </si>
  <si>
    <t>FGTS</t>
  </si>
  <si>
    <t>Submódulo 2.3 - Benefícios Mensais e Diários.</t>
  </si>
  <si>
    <t>2.3</t>
  </si>
  <si>
    <t>Benefícios Mensais e Diários</t>
  </si>
  <si>
    <r>
      <t xml:space="preserve">Transporte </t>
    </r>
    <r>
      <rPr>
        <vertAlign val="superscript"/>
        <sz val="10"/>
        <color rgb="FF000000"/>
        <rFont val="Times New Roman"/>
        <family val="1"/>
      </rPr>
      <t>1</t>
    </r>
  </si>
  <si>
    <t>A.1</t>
  </si>
  <si>
    <t>Desconto Legal do Vale-Transporte</t>
  </si>
  <si>
    <r>
      <t xml:space="preserve">Auxílio-Refeição/Alimentação </t>
    </r>
    <r>
      <rPr>
        <vertAlign val="superscript"/>
        <sz val="10"/>
        <color rgb="FF000000"/>
        <rFont val="Times New Roman"/>
        <family val="1"/>
      </rPr>
      <t>2</t>
    </r>
  </si>
  <si>
    <t>Quadro-Resumo do Módulo 2 - Encargos e Benefícios anuais, mensais e diários</t>
  </si>
  <si>
    <t>Encargos e Benefícios Anuais, Mensais e Diários</t>
  </si>
  <si>
    <t>13º (décimo terceiro) Salário, Um terço constitucional</t>
  </si>
  <si>
    <t>GPS, FGTS e outras contribuições</t>
  </si>
  <si>
    <t>Módulo 3 - Provisão para Rescisão</t>
  </si>
  <si>
    <t>Provisão para Rescisão</t>
  </si>
  <si>
    <r>
      <t xml:space="preserve">Aviso Prévio Indenizado </t>
    </r>
    <r>
      <rPr>
        <vertAlign val="superscript"/>
        <sz val="10"/>
        <color rgb="FF000000"/>
        <rFont val="Times New Roman"/>
        <family val="1"/>
      </rPr>
      <t>1</t>
    </r>
  </si>
  <si>
    <r>
      <t xml:space="preserve">Incidência do FGTS sobre o Aviso Prévio Indenizado </t>
    </r>
    <r>
      <rPr>
        <vertAlign val="superscript"/>
        <sz val="10"/>
        <color rgb="FF000000"/>
        <rFont val="Times New Roman"/>
        <family val="1"/>
      </rPr>
      <t>2</t>
    </r>
  </si>
  <si>
    <r>
      <t xml:space="preserve">Multa do FGTS relativa ao Aviso Prévio Indenizado </t>
    </r>
    <r>
      <rPr>
        <vertAlign val="superscript"/>
        <sz val="10"/>
        <color rgb="FF000000"/>
        <rFont val="Times New Roman"/>
        <family val="1"/>
      </rPr>
      <t>3</t>
    </r>
  </si>
  <si>
    <r>
      <t xml:space="preserve">Aviso Prévio Trabalhado </t>
    </r>
    <r>
      <rPr>
        <vertAlign val="superscript"/>
        <sz val="10"/>
        <color rgb="FF000000"/>
        <rFont val="Times New Roman"/>
        <family val="1"/>
      </rPr>
      <t>4</t>
    </r>
  </si>
  <si>
    <t>Incidência dos encargos do submódulo 2.2 sobre o Aviso Prévio Trabalhado</t>
  </si>
  <si>
    <t>Multa do FGTS referente à demissão sem justa causa</t>
  </si>
  <si>
    <t>Módulo 4 - Custo de Reposição do Profissional ausente</t>
  </si>
  <si>
    <t>Submódulo 4.1 - Ausências Legais com incidência de encargos previstos no submódulo 2.2</t>
  </si>
  <si>
    <t>4.1</t>
  </si>
  <si>
    <t>Ausências Legais com incidência de encargos</t>
  </si>
  <si>
    <r>
      <t xml:space="preserve">Cobertura de Férias </t>
    </r>
    <r>
      <rPr>
        <vertAlign val="superscript"/>
        <sz val="10"/>
        <color rgb="FF202124"/>
        <rFont val="Times New Roman"/>
        <family val="1"/>
      </rPr>
      <t>1</t>
    </r>
  </si>
  <si>
    <r>
      <t xml:space="preserve">Ausências Legais </t>
    </r>
    <r>
      <rPr>
        <vertAlign val="superscript"/>
        <sz val="10"/>
        <color rgb="FF202124"/>
        <rFont val="Times New Roman"/>
        <family val="1"/>
      </rPr>
      <t>2</t>
    </r>
  </si>
  <si>
    <r>
      <t xml:space="preserve">Licença-Paternidade </t>
    </r>
    <r>
      <rPr>
        <vertAlign val="superscript"/>
        <sz val="10"/>
        <color rgb="FF202124"/>
        <rFont val="Times New Roman"/>
        <family val="1"/>
      </rPr>
      <t>3</t>
    </r>
  </si>
  <si>
    <r>
      <t xml:space="preserve">Afastamento por licença-maternidade </t>
    </r>
    <r>
      <rPr>
        <vertAlign val="superscript"/>
        <sz val="10"/>
        <color theme="1"/>
        <rFont val="Times New Roman"/>
        <family val="1"/>
      </rPr>
      <t>4</t>
    </r>
  </si>
  <si>
    <t>Subtotal</t>
  </si>
  <si>
    <t>Total  </t>
  </si>
  <si>
    <t>Submódulo 4.2 - Ausências Legais sem incidência de encargos previstos no submódulo 2.2</t>
  </si>
  <si>
    <t>4.2</t>
  </si>
  <si>
    <r>
      <t xml:space="preserve">Ausências Legais sem incidência de encargos </t>
    </r>
    <r>
      <rPr>
        <b/>
        <vertAlign val="superscript"/>
        <sz val="10"/>
        <color rgb="FF202124"/>
        <rFont val="Times New Roman"/>
        <family val="1"/>
      </rPr>
      <t>1</t>
    </r>
  </si>
  <si>
    <r>
      <t xml:space="preserve">Ausência por doença </t>
    </r>
    <r>
      <rPr>
        <vertAlign val="superscript"/>
        <sz val="10"/>
        <color rgb="FF202124"/>
        <rFont val="Times New Roman"/>
        <family val="1"/>
      </rPr>
      <t>2</t>
    </r>
  </si>
  <si>
    <r>
      <t xml:space="preserve">Ausência por acidente de trabalho </t>
    </r>
    <r>
      <rPr>
        <vertAlign val="superscript"/>
        <sz val="10"/>
        <color rgb="FF202124"/>
        <rFont val="Times New Roman"/>
        <family val="1"/>
      </rPr>
      <t>3</t>
    </r>
  </si>
  <si>
    <t>Quadro-Resumo do Módulo 4 - Custo de Reposição do Profissional ausente</t>
  </si>
  <si>
    <t>Ausências Legais sem incidência de encargos</t>
  </si>
  <si>
    <t>Módulo 5 - Insumos Diversos</t>
  </si>
  <si>
    <t>Insumos Diversos</t>
  </si>
  <si>
    <t xml:space="preserve">Total do Módulo 1 + Módulo 2 + Módulo 3 + Módulo 4 + Módulo 5 </t>
  </si>
  <si>
    <t>Módulo 6 - Custos Indiretos, Tributos e Lucro</t>
  </si>
  <si>
    <t>Custos Indiretos, Tributos e Lucro</t>
  </si>
  <si>
    <t>Custos Indiretos</t>
  </si>
  <si>
    <t>Subtotal (Custos Indiretos + Lucro)</t>
  </si>
  <si>
    <r>
      <t xml:space="preserve">Tributos </t>
    </r>
    <r>
      <rPr>
        <vertAlign val="superscript"/>
        <sz val="10"/>
        <color rgb="FF000000"/>
        <rFont val="Times New Roman"/>
        <family val="1"/>
      </rPr>
      <t>1</t>
    </r>
  </si>
  <si>
    <t>C.1. ISS</t>
  </si>
  <si>
    <t>C.2. COFINS</t>
  </si>
  <si>
    <t>C.3. PIS</t>
  </si>
  <si>
    <t>Subtotal (Tributos)</t>
  </si>
  <si>
    <t>QUADRO-RESUMO DO CUSTO POR EMPREGADO</t>
  </si>
  <si>
    <t>Mão de obra vinculada à execução contratual (valor por empregado)</t>
  </si>
  <si>
    <t>Módulo 4 - Custo de Reposição do Profissional Ausente</t>
  </si>
  <si>
    <t xml:space="preserve">Valor Total Mensal por Empregado </t>
  </si>
  <si>
    <t>Valor Total Mensal dos Postos</t>
  </si>
  <si>
    <t>Valor Total Anual dos Postos</t>
  </si>
  <si>
    <t>Outros - Adicional por acúmulo de funções</t>
  </si>
  <si>
    <t>Incidência do submódulo 2.2 sobre as alíneas A, B, C e D do submódulo 4.1</t>
  </si>
  <si>
    <t>Custo de Reposição do Profissional ausente</t>
  </si>
  <si>
    <t>Quantidade de empregados</t>
  </si>
  <si>
    <t>CCT</t>
  </si>
  <si>
    <t>Qtd. Empregados</t>
  </si>
  <si>
    <t>Quantidade de diárias mensais</t>
  </si>
  <si>
    <t>Auxílio Saúde</t>
  </si>
  <si>
    <t>Seguro Vida</t>
  </si>
  <si>
    <t>DIÁRIAS</t>
  </si>
  <si>
    <t>Serviços</t>
  </si>
  <si>
    <t>Valor Mensal Por Diária (R$)</t>
  </si>
  <si>
    <r>
      <t>Valor Mensal Total</t>
    </r>
    <r>
      <rPr>
        <b/>
        <sz val="11"/>
        <color indexed="8"/>
        <rFont val="Times New Roman"/>
        <family val="1"/>
      </rPr>
      <t xml:space="preserve"> (R$)</t>
    </r>
  </si>
  <si>
    <r>
      <t>Valor Anual</t>
    </r>
    <r>
      <rPr>
        <b/>
        <sz val="11"/>
        <color indexed="8"/>
        <rFont val="Times New Roman"/>
        <family val="1"/>
      </rPr>
      <t xml:space="preserve"> (R$)</t>
    </r>
  </si>
  <si>
    <t>Diárias</t>
  </si>
  <si>
    <t>TOTAL MÃO DE OBRA (FIXA + DIÁRIA) (R$)</t>
  </si>
  <si>
    <t>40 h</t>
  </si>
  <si>
    <t>Apoio Administrativo Nivel I</t>
  </si>
  <si>
    <t>Cesta Básica</t>
  </si>
  <si>
    <t>Apoio Administrativo Nivel II</t>
  </si>
  <si>
    <t>Apoio Administrativo - Nível I</t>
  </si>
  <si>
    <t>Apoio Administrativo - Nível II</t>
  </si>
  <si>
    <t>Recepcionista</t>
  </si>
  <si>
    <t>Copeira</t>
  </si>
  <si>
    <t>Equipamentos</t>
  </si>
  <si>
    <t>Uniformes/EPIs</t>
  </si>
  <si>
    <t>CE000086/2025</t>
  </si>
  <si>
    <t>AO</t>
  </si>
  <si>
    <t xml:space="preserve">PROPOSTA COMERCIAL </t>
  </si>
  <si>
    <t>DADOS DA EMPRESA</t>
  </si>
  <si>
    <t>Razão Social:</t>
  </si>
  <si>
    <t>CNPJ:</t>
  </si>
  <si>
    <t>Insc. Estadual:</t>
  </si>
  <si>
    <t>Isenta</t>
  </si>
  <si>
    <t>Telefone:</t>
  </si>
  <si>
    <t>(81) 97342.0001</t>
  </si>
  <si>
    <t>E-mail:</t>
  </si>
  <si>
    <t>Dados Bancários:</t>
  </si>
  <si>
    <t>DADOS DO REPRESENTANTE LEGAL DA EMPRESA PARA ASSINATURA DO CONTRATO</t>
  </si>
  <si>
    <t>Nome:</t>
  </si>
  <si>
    <t>CPF:</t>
  </si>
  <si>
    <t>RG:</t>
  </si>
  <si>
    <t>Nacionalidade:</t>
  </si>
  <si>
    <t>Cargo/Função:</t>
  </si>
  <si>
    <t>Das Declarações:</t>
  </si>
  <si>
    <t>O prazo de validade desta proposta não será inferior a 60 (sessenta) dias, a contar da data de sua apresentação.</t>
  </si>
  <si>
    <t>Declaramos que nossas propostas econômicas compreendem a integralidade dos custos para atendimento dos direitos trabalhistas assegurados na Constituição Federal, nas leis trabalhistas, nas normas infralegais, nas convenções coletivas de trabalho e nos termos de ajustamento de conduta vigentes na data de entrega das propostas;</t>
  </si>
  <si>
    <t>Declaramos que nos valores propostos estão inclusos todos os custos operacionais, encargos previdenciários, trabalhistas, tributários, comerciais e quaisquer outros que incidam direta ou indiretamente na execução do objeto;</t>
  </si>
  <si>
    <t>Declaramos não emprega menor de 18 anos em trabalho noturno, perigoso ou insalubre e não emprega menor de 16 anos, salvo menor, a partir de 14 anos, na condição de aprendiz, nos termos do artigo 7°, XXXIII, da Constituição;</t>
  </si>
  <si>
    <t>Não possui, em sua cadeia produtiva, empregados executando trabalho degradante ou forçado, observando o disposto nos incisos III e IV do art. 1º e no inciso III do art. 5º da Constituição Federal;</t>
  </si>
  <si>
    <t>Declaramos que cumprimos todos os requisitos para a habilitação e a proposta apresentada está em conformidade com as exigências editalícias;</t>
  </si>
  <si>
    <t>O prazo de execução total das obras/serviço/aquisição é de 12 (dose) meses consectivos, contados a patir do recebimento da Ordem de Serviço;</t>
  </si>
  <si>
    <t>Declaramos que estamos cientes e concordamos com as condições contidas no Edital e seus anexos, bem como de que cumpre plenamente os requisitos de habilitação definidos no Edital;</t>
  </si>
  <si>
    <t>Que a proposta foi elaborada de forma independente.</t>
  </si>
  <si>
    <t>Da Indicação do Sindicato:</t>
  </si>
  <si>
    <t>Endereço Administrativo:</t>
  </si>
  <si>
    <t>Endereço Sede:</t>
  </si>
  <si>
    <r>
      <rPr>
        <b/>
        <sz val="11"/>
        <rFont val="Aptos Narrow"/>
        <family val="2"/>
      </rPr>
      <t>OBJETO</t>
    </r>
    <r>
      <rPr>
        <sz val="11"/>
        <rFont val="Aptos Narrow"/>
        <family val="2"/>
      </rPr>
      <t>: Contratação de serviço terceirizado, de forma contínua, relacionados com as atividades de Apoio Administrativo, Recepcionista e Copeira, a serem executados com regime de dedicação exclusiva de mão de obra.</t>
    </r>
  </si>
  <si>
    <t>MINISTÉRIO DA INTEGRAÇÃO E DO DESENVOLVIMENTO REGIONAL</t>
  </si>
  <si>
    <t>DEPARTAMENTO NACIONAL DE OBRAS CONTRA AS SECAS – DNOCS/CE</t>
  </si>
  <si>
    <t>PREGÃO ELETRÔNICO Nº 90001/2026</t>
  </si>
  <si>
    <t>Processo Administrativo nº 59400.002928/2025-25</t>
  </si>
  <si>
    <t>UASG: 193002</t>
  </si>
  <si>
    <t>Data: 04/03/2026 - 10h00min.</t>
  </si>
  <si>
    <t>O quantitativo total de pessoal para prestação dos serviços será de 38 (trinta e oito) profissionais.</t>
  </si>
  <si>
    <t>CONVENÇÃO COLETIVA DE TRABALHO: : CE000086/2025, registrada no MTE em 24/01/2025 e vigente de 01/01/2025 a 31/12/2025.</t>
  </si>
  <si>
    <t>lance</t>
  </si>
  <si>
    <t>proposta</t>
  </si>
  <si>
    <t xml:space="preserve">                Declaro que foi realizada pesquisa mercadológica conforme dados abaixo:</t>
  </si>
  <si>
    <t>Painel de preços</t>
  </si>
  <si>
    <t>Contato</t>
  </si>
  <si>
    <t>Fone</t>
  </si>
  <si>
    <t>sítios especializados na internet</t>
  </si>
  <si>
    <t>Item</t>
  </si>
  <si>
    <t>Fardamento e seus complementos - FEMININO</t>
  </si>
  <si>
    <t>Unid.</t>
  </si>
  <si>
    <t>Quant.</t>
  </si>
  <si>
    <t>Órgãos/Licitações/Contratos/Fornecedores/Sites consultados</t>
  </si>
  <si>
    <t>Custo estimado</t>
  </si>
  <si>
    <t>Custo médio Unit.</t>
  </si>
  <si>
    <t>Custo médio Total</t>
  </si>
  <si>
    <t>Valor Unit</t>
  </si>
  <si>
    <t>Calça tipo esporte fino, com zíper, na cor a ser demandada pela fiscalização do contrato</t>
  </si>
  <si>
    <t>Pç</t>
  </si>
  <si>
    <t>Camisa estilo social em tecido, gola com entretela, 100% algodão, na cor a ser demandada pela fiscalização do contrato, com botões nos punhos e emblema da empresa bordado no lado superior esquerdo. contratada</t>
  </si>
  <si>
    <t>Par de sapato feminino. Na cor a ser demandada pela fiscalização do contrato, de boa qualidade, de couro, Scarpin (estilo boneca)</t>
  </si>
  <si>
    <t>Par</t>
  </si>
  <si>
    <t>Par de meia calça fina. Finas, de boa qualidade, na cor a ser demandada pela fiscalização do contrato.</t>
  </si>
  <si>
    <t>Crachá de identificação em PVC com cordão</t>
  </si>
  <si>
    <t>Custo anual do uniforme, por empregado.</t>
  </si>
  <si>
    <r>
      <rPr>
        <b/>
        <sz val="10"/>
        <color theme="1"/>
        <rFont val="Arial"/>
      </rPr>
      <t xml:space="preserve">Custo Efetivo mensal do uniforme e seus complementos por empregado </t>
    </r>
    <r>
      <rPr>
        <b/>
        <i/>
        <sz val="10"/>
        <color theme="1"/>
        <rFont val="Arial"/>
      </rPr>
      <t>(custo anual / 12 meses )</t>
    </r>
  </si>
  <si>
    <t>Observação, Assinatura e Carimbo</t>
  </si>
  <si>
    <t>A Administração não se vincula às disposições contidas em Acordos e Convenções Coletivas que não tratem de matéria trabalhista, tais como as que estabeleçam valores ou índices obrigatórios de encargos sociais ou previdenciários, bem como de preços para os insumos relacionados ao exercício da atividade.</t>
  </si>
  <si>
    <t>Fardamento e seus complementos - MASCULINO</t>
  </si>
  <si>
    <t>Camisa estilo social em tecido, gola com entretela, 100% algodão, na cor a ser demandada pela fiscalização do contrato, com botões nos punhos e emblema da empresa bordado no lado superior esquerdo.</t>
  </si>
  <si>
    <t>Par de sapato tipo esporte fino de boa qualidade, com cadarço, de couro, solado de borracha, na cor a ser demandada pela fiscalização do contrato.</t>
  </si>
  <si>
    <t>Calça comprida social, com ziper, com presilhas para cinto, na cor a ser demandada pela fiscalização do contrato</t>
  </si>
  <si>
    <t>Par de meia social.Tecido em algodão, poliamida e elastano, de boa qualidade, na cor a ser demandada pela fiscalização do contrato.</t>
  </si>
  <si>
    <t>Cinto com fivela. Material: Couro; Cor: Preta; Modelo: Social </t>
  </si>
  <si>
    <t>CUSTO MÉDIO ESTIMADO MENSAL COM UNIFORME E SEUS COMPLEMENTOS</t>
  </si>
  <si>
    <t>Descrição</t>
  </si>
  <si>
    <t>Mensal</t>
  </si>
  <si>
    <t>60 meses</t>
  </si>
  <si>
    <r>
      <rPr>
        <sz val="10"/>
        <color theme="1"/>
        <rFont val="Arial"/>
      </rPr>
      <t xml:space="preserve">Relógio Eletrônico de Ponto Biométrico do tipo </t>
    </r>
    <r>
      <rPr>
        <sz val="10"/>
        <color rgb="FFFF0000"/>
        <rFont val="Arial"/>
      </rPr>
      <t>Registrador Eletrônico de Ponto Convencional - REP-C</t>
    </r>
    <r>
      <rPr>
        <sz val="10"/>
        <color theme="1"/>
        <rFont val="Arial"/>
      </rPr>
      <t>"</t>
    </r>
  </si>
  <si>
    <t>Papel térmico compatível com o relógio biométrico de ponto;</t>
  </si>
  <si>
    <t>No-break com autonimia mínima de 4 horas e compatível com o relógio biométrico de ponto;</t>
  </si>
  <si>
    <t>Link de internet de titularidade da contratada, para conectar o relógio biométrico de ponto.</t>
  </si>
  <si>
    <t>Quantidade de postos contratados</t>
  </si>
  <si>
    <t>Valor mensal por terceirizado - Equipamento depreciado em 60 meses, dividido pelo numero de terceirizados contratados</t>
  </si>
  <si>
    <t>HIGICLEAN TECNOLOGIA EM HIGIENIZAÇÃO E CONSERVAÇÃO LTDA</t>
  </si>
  <si>
    <t>14.768.911/0001-78</t>
  </si>
  <si>
    <t>Av. São Rafael, nº 1.405, Edf. Evolution Business, Salas 905/906, São Marcos, Salvador/BA, CEP 41830-050</t>
  </si>
  <si>
    <t>marcushupselaguiar@gmail.com</t>
  </si>
  <si>
    <t>BNB - AG 142 CC 18899-9</t>
  </si>
  <si>
    <t>Adelino Costa Ferreira Junior</t>
  </si>
  <si>
    <t>808.110.195-00</t>
  </si>
  <si>
    <t>Salvador, BA. Em 12/06/2026</t>
  </si>
  <si>
    <t>071-017740/20/SSp-BA</t>
  </si>
  <si>
    <t>Brasileiro</t>
  </si>
  <si>
    <t>junior.gerenf@gmail.com</t>
  </si>
  <si>
    <t>Sócio-Administradoro</t>
  </si>
  <si>
    <t>folha</t>
  </si>
  <si>
    <t>beneficios</t>
  </si>
  <si>
    <t>Fatura</t>
  </si>
  <si>
    <t>gps</t>
  </si>
  <si>
    <t>provisões</t>
  </si>
  <si>
    <t>uniformes</t>
  </si>
  <si>
    <t>impostos</t>
  </si>
  <si>
    <t>total</t>
  </si>
  <si>
    <t>PERSE</t>
  </si>
  <si>
    <t>remuneração</t>
  </si>
  <si>
    <t>Dois Milhões, Quatrocentos e noventa e quatro mil noventa e um reais e oitenta e oito centavos</t>
  </si>
  <si>
    <t>Dois Milhões, Quinhentos e noventa e cinco mil setecentos e sessenta e três reais e oitenta centavos</t>
  </si>
  <si>
    <t>Informamos que o nosso regime tributário é o enquadrado no LUCRO REAL;</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</si>
</sst>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44" formatCode="_-&quot;R$&quot;\ * #,##0.00_-;\-&quot;R$&quot;\ * #,##0.00_-;_-&quot;R$&quot;\ * &quot;-&quot;??_-;_-@_-"/>
    <numFmt numFmtId="43" formatCode="_-* #,##0.00_-;\-* #,##0.00_-;_-* &quot;-&quot;??_-;_-@_-"/>
    <numFmt numFmtId="164" formatCode="_-&quot;R$&quot;* #,##0.00_-;\-&quot;R$&quot;* #,##0.00_-;_-&quot;R$&quot;* &quot;-&quot;??_-;_-@_-"/>
    <numFmt numFmtId="165" formatCode="_(* #,##0.00_);_(* \(#,##0.00\);_(* &quot;-&quot;??_);_(@_)"/>
    <numFmt numFmtId="166" formatCode="0.000%"/>
    <numFmt numFmtId="167" formatCode="_-&quot;R$&quot;\ * #,##0.000_-;\-&quot;R$&quot;\ * #,##0.000_-;_-&quot;R$&quot;\ * &quot;-&quot;???_-;_-@_-"/>
    <numFmt numFmtId="168" formatCode="_-&quot;R$&quot;\ * #,##0.00_-;\-&quot;R$&quot;\ * #,##0.00_-;_-&quot;R$&quot;\ * &quot;-&quot;???_-;_-@_-"/>
    <numFmt numFmtId="169" formatCode="0.0000%"/>
    <numFmt numFmtId="170" formatCode="_-&quot;R$&quot;\ * #,##0.0000_-;\-&quot;R$&quot;\ * #,##0.0000_-;_-&quot;R$&quot;\ * &quot;-&quot;????_-;_-@_-"/>
    <numFmt numFmtId="171" formatCode="_-[$R$-416]\ * #,##0.00_-;\-[$R$-416]\ * #,##0.00_-;_-[$R$-416]\ * &quot;-&quot;??_-;_-@_-"/>
    <numFmt numFmtId="172" formatCode="_-&quot;R$&quot;\ * #,##0.00_-;\-&quot;R$&quot;\ * #,##0.00_-;_-&quot;R$&quot;\ * &quot;-&quot;??_-;_-@"/>
  </numFmts>
  <fonts count="59">
    <font>
      <sz val="11"/>
      <color theme="1"/>
      <name val="Calibri"/>
      <family val="2"/>
      <scheme val="minor"/>
    </font>
    <font>
      <b/>
      <sz val="10"/>
      <color rgb="FF000000"/>
      <name val="Times New Roman"/>
      <family val="1"/>
    </font>
    <font>
      <sz val="10"/>
      <color rgb="FF000000"/>
      <name val="Times New Roman"/>
      <family val="1"/>
    </font>
    <font>
      <sz val="11"/>
      <color theme="1"/>
      <name val="Calibri"/>
      <family val="2"/>
      <scheme val="minor"/>
    </font>
    <font>
      <b/>
      <sz val="10"/>
      <color rgb="FF202124"/>
      <name val="Times New Roman"/>
      <family val="1"/>
    </font>
    <font>
      <sz val="10"/>
      <color rgb="FF202124"/>
      <name val="Times New Roman"/>
      <family val="1"/>
    </font>
    <font>
      <sz val="10"/>
      <color theme="1"/>
      <name val="Times New Roman"/>
      <family val="1"/>
    </font>
    <font>
      <b/>
      <sz val="10"/>
      <color theme="1"/>
      <name val="Times New Roman"/>
      <family val="1"/>
    </font>
    <font>
      <sz val="10"/>
      <name val="Arial"/>
      <family val="2"/>
    </font>
    <font>
      <sz val="11"/>
      <name val="Calibri"/>
      <family val="2"/>
      <scheme val="minor"/>
    </font>
    <font>
      <b/>
      <sz val="11"/>
      <color rgb="FF000000"/>
      <name val="Calibri"/>
      <family val="2"/>
      <scheme val="minor"/>
    </font>
    <font>
      <sz val="10"/>
      <name val="Times New Roman"/>
      <family val="1"/>
    </font>
    <font>
      <vertAlign val="superscript"/>
      <sz val="10"/>
      <color rgb="FF202124"/>
      <name val="Times New Roman"/>
      <family val="1"/>
    </font>
    <font>
      <vertAlign val="superscript"/>
      <sz val="10"/>
      <color rgb="FF000000"/>
      <name val="Times New Roman"/>
      <family val="1"/>
    </font>
    <font>
      <b/>
      <sz val="10"/>
      <color theme="0"/>
      <name val="Times New Roman"/>
      <family val="1"/>
    </font>
    <font>
      <vertAlign val="superscript"/>
      <sz val="10"/>
      <color theme="1"/>
      <name val="Times New Roman"/>
      <family val="1"/>
    </font>
    <font>
      <sz val="10"/>
      <color theme="0"/>
      <name val="Calibri"/>
      <family val="2"/>
      <scheme val="minor"/>
    </font>
    <font>
      <b/>
      <vertAlign val="superscript"/>
      <sz val="10"/>
      <color rgb="FF202124"/>
      <name val="Times New Roman"/>
      <family val="1"/>
    </font>
    <font>
      <b/>
      <sz val="11"/>
      <color indexed="8"/>
      <name val="Calibri"/>
      <family val="2"/>
      <scheme val="minor"/>
    </font>
    <font>
      <sz val="11"/>
      <color rgb="FF000000"/>
      <name val="Calibri"/>
      <family val="2"/>
      <scheme val="minor"/>
    </font>
    <font>
      <sz val="8"/>
      <name val="Calibri"/>
      <family val="2"/>
      <scheme val="minor"/>
    </font>
    <font>
      <sz val="10"/>
      <color theme="1"/>
      <name val="Calibri"/>
      <family val="2"/>
      <scheme val="minor"/>
    </font>
    <font>
      <b/>
      <sz val="10"/>
      <name val="Calibri"/>
      <family val="2"/>
    </font>
    <font>
      <b/>
      <sz val="11"/>
      <color rgb="FF000000"/>
      <name val="Times New Roman"/>
      <family val="1"/>
    </font>
    <font>
      <b/>
      <sz val="11"/>
      <color indexed="8"/>
      <name val="Times New Roman"/>
      <family val="1"/>
    </font>
    <font>
      <sz val="11"/>
      <color rgb="FF000000"/>
      <name val="Times New Roman"/>
      <family val="1"/>
    </font>
    <font>
      <sz val="11"/>
      <color theme="1"/>
      <name val="Times New Roman"/>
      <family val="1"/>
    </font>
    <font>
      <sz val="10"/>
      <color rgb="FFFF0000"/>
      <name val="Times New Roman"/>
      <family val="1"/>
    </font>
    <font>
      <sz val="10"/>
      <color rgb="FF000000"/>
      <name val="Calibri"/>
      <family val="2"/>
      <scheme val="minor"/>
    </font>
    <font>
      <b/>
      <sz val="12"/>
      <name val="Aptos Narrow"/>
      <family val="2"/>
    </font>
    <font>
      <b/>
      <u/>
      <sz val="10"/>
      <name val="Aptos Narrow"/>
      <family val="2"/>
    </font>
    <font>
      <b/>
      <u/>
      <sz val="12"/>
      <name val="Aptos Narrow"/>
      <family val="2"/>
    </font>
    <font>
      <b/>
      <sz val="14"/>
      <name val="Aptos Narrow"/>
      <family val="2"/>
    </font>
    <font>
      <b/>
      <u/>
      <sz val="14"/>
      <name val="Aptos Narrow"/>
      <family val="2"/>
    </font>
    <font>
      <b/>
      <sz val="11"/>
      <name val="Aptos Narrow"/>
      <family val="2"/>
    </font>
    <font>
      <sz val="11"/>
      <name val="Aptos Narrow"/>
      <family val="2"/>
    </font>
    <font>
      <b/>
      <sz val="10"/>
      <name val="Aptos Narrow"/>
      <family val="2"/>
    </font>
    <font>
      <b/>
      <u/>
      <sz val="10"/>
      <color theme="1"/>
      <name val="Aptos Narrow"/>
      <family val="2"/>
    </font>
    <font>
      <sz val="11"/>
      <color indexed="8"/>
      <name val="Arial1"/>
      <family val="2"/>
    </font>
    <font>
      <sz val="10"/>
      <name val="Aptos Narrow"/>
      <family val="2"/>
    </font>
    <font>
      <b/>
      <sz val="13"/>
      <name val="Aptos Narrow"/>
      <family val="2"/>
    </font>
    <font>
      <sz val="12"/>
      <name val="Aptos Narrow"/>
      <family val="2"/>
    </font>
    <font>
      <u/>
      <sz val="11"/>
      <color theme="10"/>
      <name val="Arial1"/>
      <family val="2"/>
    </font>
    <font>
      <u/>
      <sz val="11"/>
      <name val="Aptos Narrow"/>
      <family val="2"/>
    </font>
    <font>
      <sz val="10"/>
      <color rgb="FF000000"/>
      <name val="Aptos Narrow"/>
      <family val="2"/>
    </font>
    <font>
      <b/>
      <sz val="12"/>
      <color rgb="FF000000"/>
      <name val="Calibri"/>
      <family val="2"/>
      <scheme val="minor"/>
    </font>
    <font>
      <u/>
      <sz val="11"/>
      <color theme="10"/>
      <name val="Calibri"/>
      <family val="2"/>
      <scheme val="minor"/>
    </font>
    <font>
      <sz val="10"/>
      <color theme="1"/>
      <name val="Arial"/>
    </font>
    <font>
      <sz val="10"/>
      <name val="Arial"/>
    </font>
    <font>
      <b/>
      <sz val="10"/>
      <color theme="1"/>
      <name val="Arial"/>
    </font>
    <font>
      <sz val="9"/>
      <color theme="1"/>
      <name val="Arial"/>
    </font>
    <font>
      <u/>
      <sz val="10"/>
      <color rgb="FF0000FF"/>
      <name val="Arial"/>
    </font>
    <font>
      <sz val="12"/>
      <color rgb="FF000000"/>
      <name val="Calibri"/>
    </font>
    <font>
      <sz val="12"/>
      <color theme="1"/>
      <name val="Calibri"/>
    </font>
    <font>
      <b/>
      <sz val="9"/>
      <color theme="1"/>
      <name val="Arial"/>
    </font>
    <font>
      <b/>
      <i/>
      <sz val="10"/>
      <color theme="1"/>
      <name val="Arial"/>
    </font>
    <font>
      <b/>
      <sz val="11"/>
      <color theme="1"/>
      <name val="Calibri"/>
    </font>
    <font>
      <sz val="12"/>
      <color theme="1"/>
      <name val="Arial"/>
    </font>
    <font>
      <sz val="10"/>
      <color rgb="FFFF0000"/>
      <name val="Arial"/>
    </font>
  </fonts>
  <fills count="22">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6" tint="-0.499984740745262"/>
        <bgColor indexed="64"/>
      </patternFill>
    </fill>
    <fill>
      <patternFill patternType="solid">
        <fgColor theme="6" tint="0.59999389629810485"/>
        <bgColor indexed="64"/>
      </patternFill>
    </fill>
    <fill>
      <patternFill patternType="solid">
        <fgColor theme="6" tint="-0.249977111117893"/>
        <bgColor indexed="64"/>
      </patternFill>
    </fill>
    <fill>
      <patternFill patternType="solid">
        <fgColor theme="3" tint="0.39997558519241921"/>
        <bgColor indexed="64"/>
      </patternFill>
    </fill>
    <fill>
      <patternFill patternType="solid">
        <fgColor theme="3" tint="0.79998168889431442"/>
        <bgColor indexed="64"/>
      </patternFill>
    </fill>
    <fill>
      <patternFill patternType="solid">
        <fgColor theme="6" tint="0.39997558519241921"/>
        <bgColor indexed="64"/>
      </patternFill>
    </fill>
    <fill>
      <patternFill patternType="solid">
        <fgColor rgb="FFD9D9D9"/>
        <bgColor indexed="64"/>
      </patternFill>
    </fill>
    <fill>
      <patternFill patternType="solid">
        <fgColor theme="3" tint="0.59999389629810485"/>
        <bgColor indexed="64"/>
      </patternFill>
    </fill>
    <fill>
      <patternFill patternType="solid">
        <fgColor theme="2" tint="-0.249977111117893"/>
        <bgColor indexed="64"/>
      </patternFill>
    </fill>
    <fill>
      <patternFill patternType="solid">
        <fgColor theme="8" tint="0.79998168889431442"/>
        <bgColor indexed="64"/>
      </patternFill>
    </fill>
    <fill>
      <patternFill patternType="solid">
        <fgColor rgb="FFFFFF00"/>
        <bgColor indexed="64"/>
      </patternFill>
    </fill>
    <fill>
      <patternFill patternType="solid">
        <fgColor rgb="FFC0C0C0"/>
        <bgColor rgb="FFC0C0C0"/>
      </patternFill>
    </fill>
    <fill>
      <patternFill patternType="solid">
        <fgColor rgb="FFBFBFBF"/>
        <bgColor rgb="FFBFBFBF"/>
      </patternFill>
    </fill>
    <fill>
      <patternFill patternType="solid">
        <fgColor rgb="FFFFFF00"/>
        <bgColor rgb="FFFFFF00"/>
      </patternFill>
    </fill>
    <fill>
      <patternFill patternType="solid">
        <fgColor theme="0"/>
        <bgColor theme="0"/>
      </patternFill>
    </fill>
    <fill>
      <patternFill patternType="solid">
        <fgColor rgb="FFFBD4B4"/>
        <bgColor rgb="FFFBD4B4"/>
      </patternFill>
    </fill>
    <fill>
      <patternFill patternType="solid">
        <fgColor rgb="FFD6E3BC"/>
        <bgColor rgb="FFD6E3BC"/>
      </patternFill>
    </fill>
    <fill>
      <patternFill patternType="solid">
        <fgColor rgb="FFDBE5F1"/>
        <bgColor rgb="FFDBE5F1"/>
      </patternFill>
    </fill>
  </fills>
  <borders count="7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auto="1"/>
      </top>
      <bottom style="medium">
        <color auto="1"/>
      </bottom>
      <diagonal/>
    </border>
    <border>
      <left style="medium">
        <color indexed="64"/>
      </left>
      <right style="medium">
        <color indexed="64"/>
      </right>
      <top style="medium">
        <color indexed="64"/>
      </top>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style="medium">
        <color rgb="FF000000"/>
      </left>
      <right/>
      <top/>
      <bottom style="medium">
        <color rgb="FF000000"/>
      </bottom>
      <diagonal/>
    </border>
    <border>
      <left/>
      <right style="medium">
        <color rgb="FF000000"/>
      </right>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right/>
      <top/>
      <bottom style="medium">
        <color rgb="FF000000"/>
      </bottom>
      <diagonal/>
    </border>
    <border>
      <left style="thin">
        <color rgb="FF000000"/>
      </left>
      <right style="medium">
        <color rgb="FF000000"/>
      </right>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bottom style="thin">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s>
  <cellStyleXfs count="22">
    <xf numFmtId="0" fontId="0" fillId="0" borderId="0"/>
    <xf numFmtId="0" fontId="8" fillId="0" borderId="0"/>
    <xf numFmtId="0" fontId="8" fillId="0" borderId="0"/>
    <xf numFmtId="0" fontId="3" fillId="0" borderId="0"/>
    <xf numFmtId="0" fontId="8" fillId="0" borderId="0"/>
    <xf numFmtId="0" fontId="3" fillId="0" borderId="0"/>
    <xf numFmtId="0" fontId="3" fillId="0" borderId="0"/>
    <xf numFmtId="0" fontId="8" fillId="0" borderId="0"/>
    <xf numFmtId="0" fontId="8" fillId="0" borderId="0"/>
    <xf numFmtId="0" fontId="8" fillId="0" borderId="0"/>
    <xf numFmtId="165" fontId="8" fillId="0" borderId="0" applyFont="0" applyFill="0" applyBorder="0" applyAlignment="0" applyProtection="0"/>
    <xf numFmtId="0" fontId="3" fillId="0" borderId="0"/>
    <xf numFmtId="9" fontId="3" fillId="0" borderId="0" applyFont="0" applyFill="0" applyBorder="0" applyAlignment="0" applyProtection="0"/>
    <xf numFmtId="0" fontId="8" fillId="0" borderId="0"/>
    <xf numFmtId="0" fontId="8" fillId="0" borderId="0"/>
    <xf numFmtId="43" fontId="3" fillId="0" borderId="0" applyFont="0" applyFill="0" applyBorder="0" applyAlignment="0" applyProtection="0"/>
    <xf numFmtId="0" fontId="28" fillId="0" borderId="0"/>
    <xf numFmtId="0" fontId="38" fillId="0" borderId="0"/>
    <xf numFmtId="0" fontId="42" fillId="0" borderId="0" applyNumberFormat="0" applyFill="0" applyBorder="0" applyAlignment="0" applyProtection="0"/>
    <xf numFmtId="0" fontId="2" fillId="0" borderId="0"/>
    <xf numFmtId="44" fontId="3" fillId="0" borderId="0" applyFont="0" applyFill="0" applyBorder="0" applyAlignment="0" applyProtection="0"/>
    <xf numFmtId="0" fontId="46" fillId="0" borderId="0" applyNumberFormat="0" applyFill="0" applyBorder="0" applyAlignment="0" applyProtection="0"/>
  </cellStyleXfs>
  <cellXfs count="392">
    <xf numFmtId="0" fontId="0" fillId="0" borderId="0" xfId="0"/>
    <xf numFmtId="0" fontId="2" fillId="0" borderId="5" xfId="0" applyFont="1" applyBorder="1" applyAlignment="1">
      <alignment horizontal="center" vertical="center" wrapText="1"/>
    </xf>
    <xf numFmtId="0" fontId="2" fillId="0" borderId="6" xfId="0" applyFont="1" applyBorder="1" applyAlignment="1">
      <alignment horizontal="justify" vertical="center" wrapText="1"/>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2" fillId="0" borderId="1" xfId="0" applyFont="1" applyBorder="1" applyAlignment="1">
      <alignment horizontal="justify" vertical="center" wrapText="1"/>
    </xf>
    <xf numFmtId="10" fontId="2" fillId="0" borderId="1" xfId="0" applyNumberFormat="1" applyFont="1" applyBorder="1" applyAlignment="1">
      <alignment horizontal="center"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166" fontId="5" fillId="0" borderId="1" xfId="0" applyNumberFormat="1" applyFont="1" applyBorder="1" applyAlignment="1">
      <alignment horizontal="center" vertical="center" wrapText="1"/>
    </xf>
    <xf numFmtId="166" fontId="6" fillId="0" borderId="1" xfId="0" applyNumberFormat="1" applyFont="1" applyBorder="1" applyAlignment="1">
      <alignment horizontal="center" vertical="center" wrapText="1"/>
    </xf>
    <xf numFmtId="0" fontId="5" fillId="0" borderId="1" xfId="0" applyFont="1" applyBorder="1" applyAlignment="1">
      <alignment vertical="center" wrapText="1"/>
    </xf>
    <xf numFmtId="44" fontId="1" fillId="7" borderId="1" xfId="0" applyNumberFormat="1" applyFont="1" applyFill="1" applyBorder="1" applyAlignment="1">
      <alignment horizontal="justify" vertical="center" wrapText="1"/>
    </xf>
    <xf numFmtId="0" fontId="1" fillId="5" borderId="1" xfId="0" applyFont="1" applyFill="1" applyBorder="1" applyAlignment="1">
      <alignment horizontal="center" vertical="center" wrapText="1"/>
    </xf>
    <xf numFmtId="0" fontId="1" fillId="5" borderId="1" xfId="0" applyFont="1" applyFill="1" applyBorder="1" applyAlignment="1">
      <alignment horizontal="left" vertical="center" wrapText="1"/>
    </xf>
    <xf numFmtId="0" fontId="1" fillId="5" borderId="1" xfId="0" applyFont="1" applyFill="1" applyBorder="1" applyAlignment="1">
      <alignment horizontal="justify" vertical="center" wrapText="1"/>
    </xf>
    <xf numFmtId="0" fontId="1" fillId="5" borderId="2" xfId="0" applyFont="1" applyFill="1" applyBorder="1" applyAlignment="1">
      <alignment horizontal="left" vertical="center" wrapText="1"/>
    </xf>
    <xf numFmtId="0" fontId="1" fillId="9" borderId="1" xfId="0" applyFont="1" applyFill="1" applyBorder="1" applyAlignment="1">
      <alignment horizontal="justify" vertical="center" wrapText="1"/>
    </xf>
    <xf numFmtId="0" fontId="1" fillId="9" borderId="1" xfId="0" applyFont="1" applyFill="1" applyBorder="1" applyAlignment="1">
      <alignment horizontal="center" vertical="center" wrapText="1"/>
    </xf>
    <xf numFmtId="0" fontId="1" fillId="9" borderId="1" xfId="0" applyFont="1" applyFill="1" applyBorder="1" applyAlignment="1">
      <alignment horizontal="left" vertical="center" wrapText="1"/>
    </xf>
    <xf numFmtId="0" fontId="4" fillId="5" borderId="1" xfId="0" applyFont="1" applyFill="1" applyBorder="1" applyAlignment="1">
      <alignment horizontal="center" vertical="center" wrapText="1"/>
    </xf>
    <xf numFmtId="0" fontId="4" fillId="5" borderId="1" xfId="0" applyFont="1" applyFill="1" applyBorder="1" applyAlignment="1">
      <alignment horizontal="justify" vertical="center" wrapText="1"/>
    </xf>
    <xf numFmtId="166" fontId="7" fillId="8" borderId="1" xfId="0" applyNumberFormat="1" applyFont="1" applyFill="1" applyBorder="1" applyAlignment="1">
      <alignment horizontal="center" vertical="center" wrapText="1"/>
    </xf>
    <xf numFmtId="168" fontId="7" fillId="8" borderId="1" xfId="0" applyNumberFormat="1" applyFont="1" applyFill="1" applyBorder="1" applyAlignment="1">
      <alignment horizontal="right" vertical="center" wrapText="1"/>
    </xf>
    <xf numFmtId="0" fontId="1" fillId="9" borderId="5" xfId="0" applyFont="1" applyFill="1" applyBorder="1" applyAlignment="1">
      <alignment horizontal="center" vertical="center" wrapText="1"/>
    </xf>
    <xf numFmtId="0" fontId="1" fillId="9" borderId="6" xfId="0" applyFont="1" applyFill="1" applyBorder="1" applyAlignment="1">
      <alignment horizontal="justify" vertical="center" wrapText="1"/>
    </xf>
    <xf numFmtId="44" fontId="1" fillId="8" borderId="1" xfId="0" applyNumberFormat="1" applyFont="1" applyFill="1" applyBorder="1" applyAlignment="1">
      <alignment horizontal="justify" vertical="center" wrapText="1"/>
    </xf>
    <xf numFmtId="10" fontId="1" fillId="8" borderId="1" xfId="0" applyNumberFormat="1" applyFont="1" applyFill="1" applyBorder="1" applyAlignment="1">
      <alignment horizontal="center" vertical="center" wrapText="1"/>
    </xf>
    <xf numFmtId="44" fontId="7" fillId="8" borderId="1" xfId="0" applyNumberFormat="1" applyFont="1" applyFill="1" applyBorder="1" applyAlignment="1">
      <alignment horizontal="right" vertical="center" wrapText="1"/>
    </xf>
    <xf numFmtId="44" fontId="1" fillId="7" borderId="1" xfId="0" applyNumberFormat="1" applyFont="1" applyFill="1" applyBorder="1" applyAlignment="1">
      <alignment horizontal="right" vertical="center" wrapText="1"/>
    </xf>
    <xf numFmtId="44" fontId="1" fillId="7" borderId="1" xfId="0" applyNumberFormat="1" applyFont="1" applyFill="1" applyBorder="1" applyAlignment="1">
      <alignment horizontal="left" vertical="center" wrapText="1"/>
    </xf>
    <xf numFmtId="166" fontId="2" fillId="0" borderId="1" xfId="0" applyNumberFormat="1" applyFont="1" applyBorder="1" applyAlignment="1">
      <alignment horizontal="center" vertical="center" wrapText="1"/>
    </xf>
    <xf numFmtId="166" fontId="1" fillId="8" borderId="1" xfId="0" applyNumberFormat="1" applyFont="1" applyFill="1" applyBorder="1" applyAlignment="1">
      <alignment horizontal="center" vertical="center" wrapText="1"/>
    </xf>
    <xf numFmtId="10" fontId="1" fillId="5" borderId="4" xfId="0" applyNumberFormat="1" applyFont="1" applyFill="1" applyBorder="1" applyAlignment="1">
      <alignment horizontal="center" vertical="center" wrapText="1"/>
    </xf>
    <xf numFmtId="10" fontId="11" fillId="0" borderId="1" xfId="7" applyNumberFormat="1" applyFont="1" applyBorder="1" applyAlignment="1">
      <alignment horizontal="center" vertical="center"/>
    </xf>
    <xf numFmtId="10" fontId="1" fillId="5" borderId="6" xfId="0" applyNumberFormat="1" applyFont="1" applyFill="1" applyBorder="1" applyAlignment="1">
      <alignment horizontal="center" vertical="center" wrapText="1"/>
    </xf>
    <xf numFmtId="0" fontId="9" fillId="0" borderId="0" xfId="0" applyFont="1" applyAlignment="1">
      <alignment vertical="center"/>
    </xf>
    <xf numFmtId="44" fontId="1" fillId="5" borderId="6" xfId="0" applyNumberFormat="1" applyFont="1" applyFill="1" applyBorder="1" applyAlignment="1">
      <alignment horizontal="justify" vertical="center" wrapText="1"/>
    </xf>
    <xf numFmtId="0" fontId="10" fillId="2" borderId="9" xfId="0" applyFont="1" applyFill="1" applyBorder="1" applyAlignment="1">
      <alignment horizontal="center" vertical="center" wrapText="1"/>
    </xf>
    <xf numFmtId="0" fontId="19" fillId="3" borderId="10" xfId="0" applyFont="1" applyFill="1" applyBorder="1" applyAlignment="1">
      <alignment horizontal="center" vertical="center" wrapText="1"/>
    </xf>
    <xf numFmtId="165" fontId="3" fillId="3" borderId="10" xfId="10" applyFont="1" applyFill="1" applyBorder="1" applyAlignment="1" applyProtection="1">
      <alignment horizontal="center" vertical="center" wrapText="1"/>
    </xf>
    <xf numFmtId="0" fontId="3" fillId="3" borderId="10" xfId="10" applyNumberFormat="1" applyFont="1" applyFill="1" applyBorder="1" applyAlignment="1" applyProtection="1">
      <alignment horizontal="center" vertical="center"/>
    </xf>
    <xf numFmtId="0" fontId="3" fillId="3" borderId="10" xfId="0" applyFont="1" applyFill="1" applyBorder="1" applyAlignment="1">
      <alignment horizontal="center" vertical="center"/>
    </xf>
    <xf numFmtId="165" fontId="9" fillId="0" borderId="0" xfId="10" applyFont="1" applyAlignment="1" applyProtection="1">
      <alignment vertical="center"/>
    </xf>
    <xf numFmtId="0" fontId="9" fillId="0" borderId="0" xfId="0" applyFont="1" applyAlignment="1" applyProtection="1">
      <alignment vertical="center"/>
      <protection locked="0"/>
    </xf>
    <xf numFmtId="44" fontId="7" fillId="7" borderId="0" xfId="0" applyNumberFormat="1" applyFont="1" applyFill="1"/>
    <xf numFmtId="44" fontId="7" fillId="11" borderId="0" xfId="0" applyNumberFormat="1" applyFont="1" applyFill="1"/>
    <xf numFmtId="10" fontId="2" fillId="0" borderId="1" xfId="0" applyNumberFormat="1" applyFont="1" applyBorder="1" applyAlignment="1">
      <alignment vertical="center" wrapText="1"/>
    </xf>
    <xf numFmtId="0" fontId="6" fillId="0" borderId="1" xfId="0" applyFont="1" applyBorder="1" applyAlignment="1">
      <alignment vertical="center" wrapText="1"/>
    </xf>
    <xf numFmtId="166" fontId="1" fillId="7" borderId="1" xfId="0" applyNumberFormat="1" applyFont="1" applyFill="1" applyBorder="1" applyAlignment="1">
      <alignment horizontal="center" vertical="center" wrapText="1"/>
    </xf>
    <xf numFmtId="9" fontId="2" fillId="0" borderId="1" xfId="12" applyFont="1" applyBorder="1" applyAlignment="1">
      <alignment vertical="center" wrapText="1"/>
    </xf>
    <xf numFmtId="4" fontId="0" fillId="0" borderId="0" xfId="0" applyNumberFormat="1"/>
    <xf numFmtId="166" fontId="6" fillId="3" borderId="1" xfId="0" applyNumberFormat="1" applyFont="1" applyFill="1" applyBorder="1" applyAlignment="1">
      <alignment horizontal="center" vertical="center" wrapText="1"/>
    </xf>
    <xf numFmtId="44" fontId="2" fillId="3" borderId="1" xfId="0" applyNumberFormat="1" applyFont="1" applyFill="1" applyBorder="1" applyAlignment="1">
      <alignment horizontal="justify" vertical="center" wrapText="1"/>
    </xf>
    <xf numFmtId="44" fontId="1" fillId="3" borderId="1" xfId="0" applyNumberFormat="1" applyFont="1" applyFill="1" applyBorder="1" applyAlignment="1">
      <alignment horizontal="left" vertical="center" wrapText="1"/>
    </xf>
    <xf numFmtId="0" fontId="21" fillId="0" borderId="0" xfId="0" applyFont="1"/>
    <xf numFmtId="0" fontId="21" fillId="0" borderId="0" xfId="0" applyFont="1" applyAlignment="1">
      <alignment horizontal="center"/>
    </xf>
    <xf numFmtId="0" fontId="21" fillId="0" borderId="8" xfId="0" applyFont="1" applyBorder="1" applyAlignment="1">
      <alignment horizontal="center"/>
    </xf>
    <xf numFmtId="167" fontId="21" fillId="0" borderId="0" xfId="0" applyNumberFormat="1" applyFont="1"/>
    <xf numFmtId="44" fontId="21" fillId="0" borderId="0" xfId="0" applyNumberFormat="1" applyFont="1"/>
    <xf numFmtId="10" fontId="21" fillId="0" borderId="0" xfId="0" applyNumberFormat="1" applyFont="1"/>
    <xf numFmtId="166" fontId="21" fillId="0" borderId="0" xfId="0" applyNumberFormat="1" applyFont="1"/>
    <xf numFmtId="169" fontId="21" fillId="0" borderId="0" xfId="0" applyNumberFormat="1" applyFont="1"/>
    <xf numFmtId="170" fontId="21" fillId="0" borderId="0" xfId="0" applyNumberFormat="1" applyFont="1"/>
    <xf numFmtId="44" fontId="7" fillId="5" borderId="1" xfId="0" applyNumberFormat="1" applyFont="1" applyFill="1" applyBorder="1" applyAlignment="1">
      <alignment horizontal="center"/>
    </xf>
    <xf numFmtId="0" fontId="21" fillId="0" borderId="5" xfId="0" applyFont="1" applyBorder="1" applyAlignment="1">
      <alignment vertical="top" wrapText="1"/>
    </xf>
    <xf numFmtId="0" fontId="1" fillId="9" borderId="6"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0" borderId="1" xfId="0" applyFont="1" applyBorder="1" applyAlignment="1">
      <alignment vertical="center" wrapText="1"/>
    </xf>
    <xf numFmtId="10" fontId="11" fillId="0" borderId="1" xfId="0" applyNumberFormat="1" applyFont="1" applyBorder="1" applyAlignment="1">
      <alignment horizontal="center" vertical="center" wrapText="1"/>
    </xf>
    <xf numFmtId="0" fontId="7" fillId="0" borderId="0" xfId="0" applyFont="1" applyAlignment="1">
      <alignment horizontal="center" vertical="center" wrapText="1"/>
    </xf>
    <xf numFmtId="4" fontId="19" fillId="3" borderId="13" xfId="0" applyNumberFormat="1" applyFont="1" applyFill="1" applyBorder="1" applyAlignment="1">
      <alignment horizontal="left" vertical="center" wrapText="1"/>
    </xf>
    <xf numFmtId="0" fontId="10" fillId="2" borderId="14" xfId="0" applyFont="1" applyFill="1" applyBorder="1" applyAlignment="1">
      <alignment horizontal="center" vertical="center" wrapText="1"/>
    </xf>
    <xf numFmtId="0" fontId="10" fillId="2" borderId="15" xfId="0" applyFont="1" applyFill="1" applyBorder="1" applyAlignment="1">
      <alignment horizontal="center" vertical="center" wrapText="1"/>
    </xf>
    <xf numFmtId="44" fontId="7" fillId="5" borderId="1" xfId="0" applyNumberFormat="1" applyFont="1" applyFill="1" applyBorder="1"/>
    <xf numFmtId="164" fontId="3" fillId="3" borderId="16" xfId="10" applyNumberFormat="1" applyFont="1" applyFill="1" applyBorder="1" applyAlignment="1" applyProtection="1">
      <alignment vertical="center" wrapText="1"/>
    </xf>
    <xf numFmtId="171" fontId="3" fillId="3" borderId="10" xfId="10" applyNumberFormat="1" applyFont="1" applyFill="1" applyBorder="1" applyAlignment="1" applyProtection="1">
      <alignment horizontal="right" vertical="center"/>
    </xf>
    <xf numFmtId="44" fontId="2" fillId="3" borderId="12" xfId="0" applyNumberFormat="1" applyFont="1" applyFill="1" applyBorder="1" applyAlignment="1">
      <alignment horizontal="justify" vertical="center" wrapText="1"/>
    </xf>
    <xf numFmtId="44" fontId="11" fillId="3" borderId="1" xfId="0" applyNumberFormat="1" applyFont="1" applyFill="1" applyBorder="1" applyAlignment="1">
      <alignment horizontal="justify" vertical="center" wrapText="1"/>
    </xf>
    <xf numFmtId="44" fontId="1" fillId="3" borderId="1" xfId="0" applyNumberFormat="1" applyFont="1" applyFill="1" applyBorder="1" applyAlignment="1">
      <alignment horizontal="justify" vertical="center" wrapText="1"/>
    </xf>
    <xf numFmtId="168" fontId="2" fillId="3" borderId="1" xfId="0" applyNumberFormat="1" applyFont="1" applyFill="1" applyBorder="1" applyAlignment="1">
      <alignment horizontal="right" vertical="center" wrapText="1"/>
    </xf>
    <xf numFmtId="44" fontId="2" fillId="3" borderId="1" xfId="0" applyNumberFormat="1" applyFont="1" applyFill="1" applyBorder="1" applyAlignment="1">
      <alignment horizontal="right" vertical="center" wrapText="1"/>
    </xf>
    <xf numFmtId="168" fontId="5" fillId="3" borderId="1" xfId="0" applyNumberFormat="1" applyFont="1" applyFill="1" applyBorder="1" applyAlignment="1">
      <alignment horizontal="right" vertical="center" wrapText="1"/>
    </xf>
    <xf numFmtId="168" fontId="6" fillId="3" borderId="1" xfId="0" applyNumberFormat="1" applyFont="1" applyFill="1" applyBorder="1" applyAlignment="1">
      <alignment horizontal="right" vertical="center" wrapText="1"/>
    </xf>
    <xf numFmtId="44" fontId="6" fillId="3" borderId="1" xfId="0" applyNumberFormat="1" applyFont="1" applyFill="1" applyBorder="1" applyAlignment="1">
      <alignment horizontal="right" vertical="center" wrapText="1"/>
    </xf>
    <xf numFmtId="164" fontId="5" fillId="3" borderId="1" xfId="0" applyNumberFormat="1" applyFont="1" applyFill="1" applyBorder="1" applyAlignment="1">
      <alignment horizontal="right" vertical="center" wrapText="1"/>
    </xf>
    <xf numFmtId="44" fontId="2" fillId="3" borderId="6" xfId="0" applyNumberFormat="1" applyFont="1" applyFill="1" applyBorder="1" applyAlignment="1">
      <alignment horizontal="justify" vertical="center" wrapText="1"/>
    </xf>
    <xf numFmtId="0" fontId="2" fillId="3" borderId="6" xfId="0" applyFont="1" applyFill="1" applyBorder="1" applyAlignment="1">
      <alignment horizontal="justify" vertical="center" wrapText="1"/>
    </xf>
    <xf numFmtId="10" fontId="11" fillId="3" borderId="1" xfId="7" applyNumberFormat="1" applyFont="1" applyFill="1" applyBorder="1" applyAlignment="1">
      <alignment horizontal="center" vertical="center"/>
    </xf>
    <xf numFmtId="0" fontId="11" fillId="3" borderId="1" xfId="0" applyFont="1" applyFill="1" applyBorder="1" applyAlignment="1">
      <alignment horizontal="center" vertical="center" wrapText="1"/>
    </xf>
    <xf numFmtId="0" fontId="21" fillId="3" borderId="5" xfId="0" applyFont="1" applyFill="1" applyBorder="1" applyAlignment="1">
      <alignment vertical="top" wrapText="1"/>
    </xf>
    <xf numFmtId="0" fontId="6" fillId="3" borderId="1" xfId="0" applyFont="1" applyFill="1" applyBorder="1" applyAlignment="1">
      <alignment horizontal="center"/>
    </xf>
    <xf numFmtId="44" fontId="6" fillId="3" borderId="1" xfId="0" applyNumberFormat="1" applyFont="1" applyFill="1" applyBorder="1" applyAlignment="1">
      <alignment horizontal="center"/>
    </xf>
    <xf numFmtId="44" fontId="3" fillId="3" borderId="10" xfId="10" applyNumberFormat="1" applyFont="1" applyFill="1" applyBorder="1" applyAlignment="1" applyProtection="1">
      <alignment vertical="center" wrapText="1"/>
    </xf>
    <xf numFmtId="0" fontId="23" fillId="2" borderId="14" xfId="0" applyFont="1" applyFill="1" applyBorder="1" applyAlignment="1">
      <alignment horizontal="center" vertical="center" wrapText="1"/>
    </xf>
    <xf numFmtId="0" fontId="23" fillId="2" borderId="9" xfId="0" applyFont="1" applyFill="1" applyBorder="1" applyAlignment="1">
      <alignment horizontal="center" vertical="center" wrapText="1"/>
    </xf>
    <xf numFmtId="0" fontId="23" fillId="2" borderId="15" xfId="0" applyFont="1" applyFill="1" applyBorder="1" applyAlignment="1">
      <alignment horizontal="center" vertical="center" wrapText="1"/>
    </xf>
    <xf numFmtId="4" fontId="25" fillId="3" borderId="13" xfId="0" applyNumberFormat="1" applyFont="1" applyFill="1" applyBorder="1" applyAlignment="1">
      <alignment horizontal="center" vertical="center" wrapText="1"/>
    </xf>
    <xf numFmtId="0" fontId="25" fillId="3" borderId="10" xfId="0" applyFont="1" applyFill="1" applyBorder="1" applyAlignment="1">
      <alignment horizontal="center" vertical="center" wrapText="1"/>
    </xf>
    <xf numFmtId="164" fontId="26" fillId="3" borderId="10" xfId="10" applyNumberFormat="1" applyFont="1" applyFill="1" applyBorder="1" applyAlignment="1" applyProtection="1">
      <alignment horizontal="right" vertical="center"/>
    </xf>
    <xf numFmtId="171" fontId="26" fillId="3" borderId="10" xfId="10" applyNumberFormat="1" applyFont="1" applyFill="1" applyBorder="1" applyAlignment="1" applyProtection="1">
      <alignment vertical="center" wrapText="1"/>
    </xf>
    <xf numFmtId="171" fontId="26" fillId="3" borderId="16" xfId="10" applyNumberFormat="1" applyFont="1" applyFill="1" applyBorder="1" applyAlignment="1" applyProtection="1">
      <alignment vertical="center" wrapText="1"/>
    </xf>
    <xf numFmtId="0" fontId="23" fillId="10" borderId="2" xfId="0" applyFont="1" applyFill="1" applyBorder="1" applyAlignment="1" applyProtection="1">
      <alignment vertical="center"/>
      <protection locked="0"/>
    </xf>
    <xf numFmtId="0" fontId="23" fillId="10" borderId="3" xfId="0" applyFont="1" applyFill="1" applyBorder="1" applyAlignment="1" applyProtection="1">
      <alignment vertical="center"/>
      <protection locked="0"/>
    </xf>
    <xf numFmtId="0" fontId="23" fillId="10" borderId="3" xfId="0" applyFont="1" applyFill="1" applyBorder="1" applyAlignment="1" applyProtection="1">
      <alignment horizontal="center" vertical="center"/>
      <protection locked="0"/>
    </xf>
    <xf numFmtId="1" fontId="23" fillId="10" borderId="3" xfId="0" applyNumberFormat="1" applyFont="1" applyFill="1" applyBorder="1" applyAlignment="1">
      <alignment horizontal="center" vertical="center" wrapText="1"/>
    </xf>
    <xf numFmtId="171" fontId="23" fillId="10" borderId="3" xfId="10" applyNumberFormat="1" applyFont="1" applyFill="1" applyBorder="1" applyAlignment="1" applyProtection="1">
      <alignment horizontal="right" vertical="center"/>
    </xf>
    <xf numFmtId="171" fontId="23" fillId="10" borderId="4" xfId="10" applyNumberFormat="1" applyFont="1" applyFill="1" applyBorder="1" applyAlignment="1" applyProtection="1">
      <alignment horizontal="right" vertical="center"/>
    </xf>
    <xf numFmtId="0" fontId="23" fillId="13" borderId="2" xfId="0" applyFont="1" applyFill="1" applyBorder="1" applyAlignment="1" applyProtection="1">
      <alignment vertical="center"/>
      <protection locked="0"/>
    </xf>
    <xf numFmtId="0" fontId="23" fillId="13" borderId="3" xfId="0" applyFont="1" applyFill="1" applyBorder="1" applyAlignment="1" applyProtection="1">
      <alignment vertical="center"/>
      <protection locked="0"/>
    </xf>
    <xf numFmtId="1" fontId="23" fillId="13" borderId="3" xfId="0" applyNumberFormat="1" applyFont="1" applyFill="1" applyBorder="1" applyAlignment="1">
      <alignment horizontal="center" vertical="center" wrapText="1"/>
    </xf>
    <xf numFmtId="171" fontId="23" fillId="13" borderId="3" xfId="10" applyNumberFormat="1" applyFont="1" applyFill="1" applyBorder="1" applyAlignment="1" applyProtection="1">
      <alignment horizontal="right" vertical="center"/>
    </xf>
    <xf numFmtId="171" fontId="23" fillId="13" borderId="4" xfId="10" applyNumberFormat="1" applyFont="1" applyFill="1" applyBorder="1" applyAlignment="1" applyProtection="1">
      <alignment horizontal="right" vertical="center"/>
    </xf>
    <xf numFmtId="43" fontId="0" fillId="3" borderId="10" xfId="15" applyFont="1" applyFill="1" applyBorder="1" applyAlignment="1">
      <alignment horizontal="right" vertical="center"/>
    </xf>
    <xf numFmtId="0" fontId="27" fillId="14" borderId="1" xfId="0" applyFont="1" applyFill="1" applyBorder="1" applyAlignment="1">
      <alignment horizontal="center"/>
    </xf>
    <xf numFmtId="10" fontId="2" fillId="14" borderId="1" xfId="0" applyNumberFormat="1" applyFont="1" applyFill="1" applyBorder="1" applyAlignment="1">
      <alignment horizontal="center" vertical="center" wrapText="1"/>
    </xf>
    <xf numFmtId="0" fontId="29" fillId="0" borderId="0" xfId="1" applyFont="1"/>
    <xf numFmtId="0" fontId="30" fillId="0" borderId="0" xfId="1" applyFont="1"/>
    <xf numFmtId="0" fontId="31" fillId="0" borderId="0" xfId="1" applyFont="1"/>
    <xf numFmtId="0" fontId="32" fillId="0" borderId="0" xfId="1" applyFont="1"/>
    <xf numFmtId="0" fontId="33" fillId="0" borderId="0" xfId="1" applyFont="1"/>
    <xf numFmtId="0" fontId="34" fillId="0" borderId="0" xfId="1" applyFont="1"/>
    <xf numFmtId="0" fontId="34" fillId="0" borderId="0" xfId="1" applyFont="1" applyAlignment="1">
      <alignment vertical="center"/>
    </xf>
    <xf numFmtId="0" fontId="35" fillId="0" borderId="0" xfId="1" applyFont="1"/>
    <xf numFmtId="0" fontId="36" fillId="0" borderId="0" xfId="1" applyFont="1"/>
    <xf numFmtId="49" fontId="36" fillId="0" borderId="0" xfId="1" applyNumberFormat="1" applyFont="1" applyAlignment="1">
      <alignment vertical="center"/>
    </xf>
    <xf numFmtId="0" fontId="36" fillId="0" borderId="0" xfId="1" applyFont="1" applyAlignment="1">
      <alignment vertical="center"/>
    </xf>
    <xf numFmtId="0" fontId="37" fillId="0" borderId="0" xfId="1" applyFont="1"/>
    <xf numFmtId="0" fontId="34" fillId="0" borderId="0" xfId="17" applyFont="1" applyAlignment="1">
      <alignment horizontal="left"/>
    </xf>
    <xf numFmtId="0" fontId="39" fillId="0" borderId="0" xfId="17" applyFont="1"/>
    <xf numFmtId="0" fontId="34" fillId="0" borderId="0" xfId="17" applyFont="1" applyAlignment="1">
      <alignment horizontal="center" vertical="center"/>
    </xf>
    <xf numFmtId="0" fontId="34" fillId="0" borderId="0" xfId="17" applyFont="1" applyAlignment="1">
      <alignment vertical="center"/>
    </xf>
    <xf numFmtId="0" fontId="41" fillId="0" borderId="20" xfId="1" applyFont="1" applyBorder="1" applyAlignment="1">
      <alignment horizontal="left" vertical="center"/>
    </xf>
    <xf numFmtId="0" fontId="34" fillId="0" borderId="0" xfId="17" applyFont="1" applyAlignment="1">
      <alignment horizontal="center"/>
    </xf>
    <xf numFmtId="0" fontId="35" fillId="0" borderId="23" xfId="1" applyFont="1" applyBorder="1" applyAlignment="1">
      <alignment horizontal="left"/>
    </xf>
    <xf numFmtId="0" fontId="35" fillId="0" borderId="24" xfId="1" applyFont="1" applyBorder="1"/>
    <xf numFmtId="0" fontId="44" fillId="0" borderId="0" xfId="19" applyFont="1" applyAlignment="1">
      <alignment horizontal="left" vertical="top"/>
    </xf>
    <xf numFmtId="0" fontId="35" fillId="0" borderId="0" xfId="17" applyFont="1"/>
    <xf numFmtId="0" fontId="39" fillId="0" borderId="0" xfId="1" applyFont="1"/>
    <xf numFmtId="0" fontId="41" fillId="0" borderId="0" xfId="1" applyFont="1" applyAlignment="1">
      <alignment horizontal="center"/>
    </xf>
    <xf numFmtId="0" fontId="41" fillId="0" borderId="0" xfId="1" applyFont="1"/>
    <xf numFmtId="0" fontId="22" fillId="0" borderId="8" xfId="1" applyFont="1" applyBorder="1" applyAlignment="1">
      <alignment horizontal="left" vertical="center" wrapText="1" indent="11"/>
    </xf>
    <xf numFmtId="0" fontId="45" fillId="10" borderId="2" xfId="0" applyFont="1" applyFill="1" applyBorder="1" applyAlignment="1" applyProtection="1">
      <alignment vertical="center"/>
      <protection locked="0"/>
    </xf>
    <xf numFmtId="0" fontId="45" fillId="10" borderId="3" xfId="0" applyFont="1" applyFill="1" applyBorder="1" applyAlignment="1" applyProtection="1">
      <alignment vertical="center"/>
      <protection locked="0"/>
    </xf>
    <xf numFmtId="44" fontId="45" fillId="10" borderId="3" xfId="10" applyNumberFormat="1" applyFont="1" applyFill="1" applyBorder="1" applyAlignment="1" applyProtection="1">
      <alignment horizontal="right" vertical="center"/>
    </xf>
    <xf numFmtId="164" fontId="45" fillId="10" borderId="4" xfId="10" applyNumberFormat="1" applyFont="1" applyFill="1" applyBorder="1" applyAlignment="1" applyProtection="1">
      <alignment horizontal="right" vertical="center"/>
    </xf>
    <xf numFmtId="44" fontId="0" fillId="0" borderId="0" xfId="0" applyNumberFormat="1"/>
    <xf numFmtId="0" fontId="10" fillId="2" borderId="0" xfId="0" applyFont="1" applyFill="1" applyBorder="1" applyAlignment="1">
      <alignment horizontal="center" vertical="center" wrapText="1"/>
    </xf>
    <xf numFmtId="10" fontId="2" fillId="0" borderId="6" xfId="0" applyNumberFormat="1" applyFont="1" applyBorder="1" applyAlignment="1">
      <alignment horizontal="center" vertical="center" wrapText="1"/>
    </xf>
    <xf numFmtId="0" fontId="0" fillId="0" borderId="0" xfId="0" applyFont="1" applyAlignment="1"/>
    <xf numFmtId="0" fontId="49" fillId="15" borderId="28" xfId="0" applyFont="1" applyFill="1" applyBorder="1" applyAlignment="1">
      <alignment horizontal="center" vertical="center" wrapText="1"/>
    </xf>
    <xf numFmtId="0" fontId="50" fillId="15" borderId="32" xfId="0" applyFont="1" applyFill="1" applyBorder="1" applyAlignment="1">
      <alignment horizontal="center" vertical="center" wrapText="1"/>
    </xf>
    <xf numFmtId="0" fontId="49" fillId="0" borderId="35" xfId="0" applyFont="1" applyBorder="1" applyAlignment="1">
      <alignment horizontal="center" vertical="center" wrapText="1"/>
    </xf>
    <xf numFmtId="0" fontId="50" fillId="0" borderId="39" xfId="0" applyFont="1" applyBorder="1" applyAlignment="1">
      <alignment horizontal="center" vertical="center" wrapText="1"/>
    </xf>
    <xf numFmtId="0" fontId="49" fillId="15" borderId="35" xfId="0" applyFont="1" applyFill="1" applyBorder="1" applyAlignment="1">
      <alignment horizontal="center" vertical="center" wrapText="1"/>
    </xf>
    <xf numFmtId="0" fontId="50" fillId="15" borderId="39" xfId="0" applyFont="1" applyFill="1" applyBorder="1" applyAlignment="1">
      <alignment horizontal="center" vertical="center" wrapText="1"/>
    </xf>
    <xf numFmtId="0" fontId="49" fillId="16" borderId="35" xfId="0" applyFont="1" applyFill="1" applyBorder="1" applyAlignment="1">
      <alignment horizontal="center" vertical="center" wrapText="1"/>
    </xf>
    <xf numFmtId="0" fontId="50" fillId="16" borderId="39" xfId="0" applyFont="1" applyFill="1" applyBorder="1" applyAlignment="1">
      <alignment horizontal="center" vertical="center" wrapText="1"/>
    </xf>
    <xf numFmtId="0" fontId="49" fillId="0" borderId="41" xfId="0" applyFont="1" applyBorder="1" applyAlignment="1">
      <alignment horizontal="center" vertical="center" wrapText="1"/>
    </xf>
    <xf numFmtId="0" fontId="50" fillId="0" borderId="45" xfId="0" applyFont="1" applyBorder="1" applyAlignment="1">
      <alignment horizontal="center" vertical="center"/>
    </xf>
    <xf numFmtId="0" fontId="50" fillId="0" borderId="45" xfId="0" applyFont="1" applyBorder="1" applyAlignment="1">
      <alignment horizontal="center" vertical="center" wrapText="1"/>
    </xf>
    <xf numFmtId="0" fontId="49" fillId="15" borderId="39" xfId="0" applyFont="1" applyFill="1" applyBorder="1" applyAlignment="1">
      <alignment horizontal="center" vertical="center"/>
    </xf>
    <xf numFmtId="0" fontId="49" fillId="15" borderId="53" xfId="0" applyFont="1" applyFill="1" applyBorder="1" applyAlignment="1">
      <alignment horizontal="center" vertical="center"/>
    </xf>
    <xf numFmtId="0" fontId="50" fillId="15" borderId="54" xfId="0" applyFont="1" applyFill="1" applyBorder="1" applyAlignment="1">
      <alignment horizontal="center" vertical="center" wrapText="1"/>
    </xf>
    <xf numFmtId="0" fontId="50" fillId="15" borderId="56" xfId="0" applyFont="1" applyFill="1" applyBorder="1" applyAlignment="1">
      <alignment horizontal="center" vertical="center" wrapText="1"/>
    </xf>
    <xf numFmtId="0" fontId="50" fillId="15" borderId="55" xfId="0" applyFont="1" applyFill="1" applyBorder="1" applyAlignment="1">
      <alignment horizontal="center" vertical="center" wrapText="1"/>
    </xf>
    <xf numFmtId="0" fontId="50" fillId="15" borderId="39" xfId="0" applyFont="1" applyFill="1" applyBorder="1" applyAlignment="1">
      <alignment horizontal="center" vertical="center"/>
    </xf>
    <xf numFmtId="0" fontId="52" fillId="0" borderId="39" xfId="0" applyFont="1" applyBorder="1" applyAlignment="1">
      <alignment horizontal="center" vertical="center" wrapText="1"/>
    </xf>
    <xf numFmtId="4" fontId="47" fillId="0" borderId="39" xfId="0" applyNumberFormat="1" applyFont="1" applyBorder="1" applyAlignment="1">
      <alignment horizontal="center" vertical="center" wrapText="1"/>
    </xf>
    <xf numFmtId="1" fontId="50" fillId="17" borderId="39" xfId="0" applyNumberFormat="1" applyFont="1" applyFill="1" applyBorder="1" applyAlignment="1">
      <alignment horizontal="center" vertical="center" wrapText="1"/>
    </xf>
    <xf numFmtId="172" fontId="50" fillId="0" borderId="39" xfId="0" applyNumberFormat="1" applyFont="1" applyBorder="1" applyAlignment="1">
      <alignment horizontal="center" vertical="center"/>
    </xf>
    <xf numFmtId="172" fontId="50" fillId="0" borderId="39" xfId="0" applyNumberFormat="1" applyFont="1" applyBorder="1" applyAlignment="1">
      <alignment horizontal="center" vertical="center" wrapText="1"/>
    </xf>
    <xf numFmtId="0" fontId="52" fillId="18" borderId="39" xfId="0" applyFont="1" applyFill="1" applyBorder="1" applyAlignment="1">
      <alignment horizontal="center" vertical="center" wrapText="1"/>
    </xf>
    <xf numFmtId="0" fontId="47" fillId="17" borderId="39" xfId="0" applyFont="1" applyFill="1" applyBorder="1" applyAlignment="1">
      <alignment horizontal="center" vertical="center" wrapText="1"/>
    </xf>
    <xf numFmtId="0" fontId="53" fillId="0" borderId="39" xfId="0" applyFont="1" applyBorder="1" applyAlignment="1">
      <alignment horizontal="center" vertical="center" wrapText="1"/>
    </xf>
    <xf numFmtId="4" fontId="53" fillId="18" borderId="39" xfId="0" applyNumberFormat="1" applyFont="1" applyFill="1" applyBorder="1" applyAlignment="1">
      <alignment horizontal="center" vertical="center" wrapText="1"/>
    </xf>
    <xf numFmtId="0" fontId="50" fillId="15" borderId="35" xfId="0" applyFont="1" applyFill="1" applyBorder="1" applyAlignment="1">
      <alignment horizontal="center" vertical="center"/>
    </xf>
    <xf numFmtId="4" fontId="47" fillId="18" borderId="39" xfId="0" applyNumberFormat="1" applyFont="1" applyFill="1" applyBorder="1" applyAlignment="1">
      <alignment vertical="center" wrapText="1"/>
    </xf>
    <xf numFmtId="172" fontId="54" fillId="0" borderId="53" xfId="0" applyNumberFormat="1" applyFont="1" applyBorder="1" applyAlignment="1">
      <alignment horizontal="center" vertical="center" wrapText="1"/>
    </xf>
    <xf numFmtId="2" fontId="50" fillId="15" borderId="57" xfId="0" applyNumberFormat="1" applyFont="1" applyFill="1" applyBorder="1" applyAlignment="1">
      <alignment horizontal="center" vertical="center"/>
    </xf>
    <xf numFmtId="2" fontId="50" fillId="15" borderId="58" xfId="0" applyNumberFormat="1" applyFont="1" applyFill="1" applyBorder="1" applyAlignment="1">
      <alignment horizontal="center" vertical="center"/>
    </xf>
    <xf numFmtId="2" fontId="50" fillId="15" borderId="59" xfId="0" applyNumberFormat="1" applyFont="1" applyFill="1" applyBorder="1" applyAlignment="1">
      <alignment horizontal="center" vertical="center"/>
    </xf>
    <xf numFmtId="0" fontId="47" fillId="0" borderId="0" xfId="0" applyFont="1" applyAlignment="1">
      <alignment horizontal="center"/>
    </xf>
    <xf numFmtId="172" fontId="47" fillId="0" borderId="0" xfId="0" applyNumberFormat="1" applyFont="1"/>
    <xf numFmtId="0" fontId="47" fillId="0" borderId="62" xfId="0" applyFont="1" applyBorder="1"/>
    <xf numFmtId="172" fontId="47" fillId="0" borderId="63" xfId="0" applyNumberFormat="1" applyFont="1" applyBorder="1"/>
    <xf numFmtId="0" fontId="50" fillId="15" borderId="41" xfId="0" applyFont="1" applyFill="1" applyBorder="1" applyAlignment="1">
      <alignment horizontal="center" vertical="center" wrapText="1"/>
    </xf>
    <xf numFmtId="0" fontId="50" fillId="15" borderId="45" xfId="0" applyFont="1" applyFill="1" applyBorder="1" applyAlignment="1">
      <alignment horizontal="center" vertical="center" wrapText="1"/>
    </xf>
    <xf numFmtId="0" fontId="50" fillId="15" borderId="72" xfId="0" applyFont="1" applyFill="1" applyBorder="1" applyAlignment="1">
      <alignment horizontal="center" vertical="center" wrapText="1"/>
    </xf>
    <xf numFmtId="0" fontId="50" fillId="15" borderId="73" xfId="0" applyFont="1" applyFill="1" applyBorder="1" applyAlignment="1">
      <alignment horizontal="center" vertical="center"/>
    </xf>
    <xf numFmtId="0" fontId="52" fillId="0" borderId="0" xfId="0" applyFont="1" applyAlignment="1">
      <alignment horizontal="center" vertical="center" wrapText="1"/>
    </xf>
    <xf numFmtId="4" fontId="47" fillId="0" borderId="48" xfId="0" applyNumberFormat="1" applyFont="1" applyBorder="1" applyAlignment="1">
      <alignment horizontal="center" vertical="center" wrapText="1"/>
    </xf>
    <xf numFmtId="1" fontId="54" fillId="17" borderId="48" xfId="0" applyNumberFormat="1" applyFont="1" applyFill="1" applyBorder="1" applyAlignment="1">
      <alignment horizontal="center" vertical="center" wrapText="1"/>
    </xf>
    <xf numFmtId="172" fontId="50" fillId="0" borderId="51" xfId="0" applyNumberFormat="1" applyFont="1" applyBorder="1" applyAlignment="1">
      <alignment horizontal="center" vertical="center"/>
    </xf>
    <xf numFmtId="172" fontId="50" fillId="0" borderId="48" xfId="0" applyNumberFormat="1" applyFont="1" applyBorder="1" applyAlignment="1">
      <alignment horizontal="center" vertical="center" wrapText="1"/>
    </xf>
    <xf numFmtId="172" fontId="54" fillId="0" borderId="74" xfId="0" applyNumberFormat="1" applyFont="1" applyBorder="1" applyAlignment="1">
      <alignment horizontal="center" vertical="center" wrapText="1"/>
    </xf>
    <xf numFmtId="4" fontId="47" fillId="0" borderId="75" xfId="0" applyNumberFormat="1" applyFont="1" applyBorder="1" applyAlignment="1">
      <alignment horizontal="center" vertical="center" wrapText="1"/>
    </xf>
    <xf numFmtId="1" fontId="54" fillId="17" borderId="75" xfId="0" applyNumberFormat="1" applyFont="1" applyFill="1" applyBorder="1" applyAlignment="1">
      <alignment horizontal="center" vertical="center" wrapText="1"/>
    </xf>
    <xf numFmtId="172" fontId="50" fillId="0" borderId="75" xfId="0" applyNumberFormat="1" applyFont="1" applyBorder="1" applyAlignment="1">
      <alignment horizontal="center" vertical="center"/>
    </xf>
    <xf numFmtId="172" fontId="50" fillId="0" borderId="75" xfId="0" applyNumberFormat="1" applyFont="1" applyBorder="1" applyAlignment="1">
      <alignment horizontal="center" vertical="center" wrapText="1"/>
    </xf>
    <xf numFmtId="1" fontId="54" fillId="17" borderId="39" xfId="0" applyNumberFormat="1" applyFont="1" applyFill="1" applyBorder="1" applyAlignment="1">
      <alignment horizontal="center" vertical="center" wrapText="1"/>
    </xf>
    <xf numFmtId="172" fontId="50" fillId="0" borderId="32" xfId="0" applyNumberFormat="1" applyFont="1" applyBorder="1" applyAlignment="1">
      <alignment horizontal="center" vertical="center" wrapText="1"/>
    </xf>
    <xf numFmtId="4" fontId="57" fillId="18" borderId="39" xfId="0" applyNumberFormat="1" applyFont="1" applyFill="1" applyBorder="1" applyAlignment="1">
      <alignment horizontal="center" vertical="center" wrapText="1"/>
    </xf>
    <xf numFmtId="172" fontId="49" fillId="0" borderId="32" xfId="0" applyNumberFormat="1" applyFont="1" applyBorder="1" applyAlignment="1">
      <alignment horizontal="center"/>
    </xf>
    <xf numFmtId="172" fontId="49" fillId="0" borderId="74" xfId="0" applyNumberFormat="1" applyFont="1" applyBorder="1" applyAlignment="1">
      <alignment horizontal="center"/>
    </xf>
    <xf numFmtId="0" fontId="47" fillId="0" borderId="39" xfId="0" applyFont="1" applyBorder="1" applyAlignment="1">
      <alignment vertical="center"/>
    </xf>
    <xf numFmtId="172" fontId="49" fillId="0" borderId="53" xfId="0" applyNumberFormat="1" applyFont="1" applyBorder="1"/>
    <xf numFmtId="172" fontId="49" fillId="0" borderId="53" xfId="0" applyNumberFormat="1" applyFont="1" applyBorder="1" applyAlignment="1">
      <alignment horizontal="center"/>
    </xf>
    <xf numFmtId="2" fontId="47" fillId="0" borderId="39" xfId="0" applyNumberFormat="1" applyFont="1" applyBorder="1" applyAlignment="1">
      <alignment vertical="center"/>
    </xf>
    <xf numFmtId="0" fontId="47" fillId="0" borderId="53" xfId="0" applyFont="1" applyBorder="1" applyAlignment="1">
      <alignment horizontal="center" vertical="center"/>
    </xf>
    <xf numFmtId="44" fontId="39" fillId="0" borderId="0" xfId="17" applyNumberFormat="1" applyFont="1"/>
    <xf numFmtId="44" fontId="39" fillId="0" borderId="0" xfId="20" applyFont="1"/>
    <xf numFmtId="0" fontId="35" fillId="0" borderId="21" xfId="1" applyFont="1" applyBorder="1" applyAlignment="1">
      <alignment horizontal="left" vertical="center"/>
    </xf>
    <xf numFmtId="0" fontId="35" fillId="0" borderId="10" xfId="1" applyFont="1" applyBorder="1" applyAlignment="1">
      <alignment horizontal="left" vertical="center"/>
    </xf>
    <xf numFmtId="0" fontId="35" fillId="0" borderId="22" xfId="1" applyFont="1" applyBorder="1" applyAlignment="1">
      <alignment horizontal="left" vertical="center"/>
    </xf>
    <xf numFmtId="0" fontId="46" fillId="0" borderId="21" xfId="21" applyFill="1" applyBorder="1" applyAlignment="1" applyProtection="1">
      <alignment horizontal="left" vertical="center"/>
    </xf>
    <xf numFmtId="0" fontId="43" fillId="0" borderId="10" xfId="18" applyFont="1" applyFill="1" applyBorder="1" applyAlignment="1" applyProtection="1">
      <alignment horizontal="left" vertical="center"/>
    </xf>
    <xf numFmtId="0" fontId="43" fillId="0" borderId="22" xfId="18" applyFont="1" applyFill="1" applyBorder="1" applyAlignment="1" applyProtection="1">
      <alignment horizontal="left" vertical="center"/>
    </xf>
    <xf numFmtId="0" fontId="40" fillId="11" borderId="17" xfId="17" applyFont="1" applyFill="1" applyBorder="1" applyAlignment="1">
      <alignment horizontal="center" vertical="center"/>
    </xf>
    <xf numFmtId="0" fontId="40" fillId="11" borderId="18" xfId="17" applyFont="1" applyFill="1" applyBorder="1" applyAlignment="1">
      <alignment horizontal="center" vertical="center"/>
    </xf>
    <xf numFmtId="0" fontId="40" fillId="11" borderId="19" xfId="17" applyFont="1" applyFill="1" applyBorder="1" applyAlignment="1">
      <alignment horizontal="center" vertical="center"/>
    </xf>
    <xf numFmtId="0" fontId="35" fillId="0" borderId="2" xfId="17" applyFont="1" applyBorder="1" applyAlignment="1">
      <alignment horizontal="justify" vertical="center" wrapText="1"/>
    </xf>
    <xf numFmtId="0" fontId="35" fillId="0" borderId="3" xfId="17" applyFont="1" applyBorder="1" applyAlignment="1">
      <alignment horizontal="justify" vertical="center" wrapText="1"/>
    </xf>
    <xf numFmtId="0" fontId="35" fillId="0" borderId="4" xfId="17" applyFont="1" applyBorder="1" applyAlignment="1">
      <alignment horizontal="justify" vertical="center" wrapText="1"/>
    </xf>
    <xf numFmtId="0" fontId="34" fillId="0" borderId="20" xfId="17" applyFont="1" applyBorder="1" applyAlignment="1">
      <alignment horizontal="center"/>
    </xf>
    <xf numFmtId="0" fontId="34" fillId="0" borderId="21" xfId="1" applyFont="1" applyBorder="1" applyAlignment="1">
      <alignment horizontal="left" vertical="center"/>
    </xf>
    <xf numFmtId="0" fontId="34" fillId="0" borderId="10" xfId="1" applyFont="1" applyBorder="1" applyAlignment="1">
      <alignment horizontal="left" vertical="center"/>
    </xf>
    <xf numFmtId="0" fontId="34" fillId="0" borderId="22" xfId="1" applyFont="1" applyBorder="1" applyAlignment="1">
      <alignment horizontal="left" vertical="center"/>
    </xf>
    <xf numFmtId="0" fontId="23" fillId="2" borderId="2" xfId="0" applyFont="1" applyFill="1" applyBorder="1" applyAlignment="1">
      <alignment horizontal="center" vertical="center"/>
    </xf>
    <xf numFmtId="0" fontId="23" fillId="2" borderId="3" xfId="0" applyFont="1" applyFill="1" applyBorder="1" applyAlignment="1">
      <alignment horizontal="center" vertical="center"/>
    </xf>
    <xf numFmtId="0" fontId="23" fillId="2" borderId="4" xfId="0" applyFont="1" applyFill="1" applyBorder="1" applyAlignment="1">
      <alignment horizontal="center" vertical="center"/>
    </xf>
    <xf numFmtId="0" fontId="23" fillId="2" borderId="9" xfId="0" applyFont="1" applyFill="1" applyBorder="1" applyAlignment="1">
      <alignment horizontal="center" vertical="center" wrapText="1"/>
    </xf>
    <xf numFmtId="0" fontId="26" fillId="3" borderId="11" xfId="0" applyFont="1" applyFill="1" applyBorder="1" applyAlignment="1">
      <alignment horizontal="center" vertical="center"/>
    </xf>
    <xf numFmtId="0" fontId="10" fillId="12" borderId="2" xfId="0" applyFont="1" applyFill="1" applyBorder="1" applyAlignment="1" applyProtection="1">
      <alignment horizontal="center" vertical="center"/>
      <protection locked="0"/>
    </xf>
    <xf numFmtId="0" fontId="10" fillId="12" borderId="3" xfId="0" applyFont="1" applyFill="1" applyBorder="1" applyAlignment="1" applyProtection="1">
      <alignment horizontal="center" vertical="center"/>
      <protection locked="0"/>
    </xf>
    <xf numFmtId="0" fontId="10" fillId="12" borderId="4" xfId="0" applyFont="1" applyFill="1" applyBorder="1" applyAlignment="1" applyProtection="1">
      <alignment horizontal="center" vertical="center"/>
      <protection locked="0"/>
    </xf>
    <xf numFmtId="0" fontId="10" fillId="2" borderId="2" xfId="0" applyFont="1" applyFill="1" applyBorder="1" applyAlignment="1">
      <alignment horizontal="center" vertical="center"/>
    </xf>
    <xf numFmtId="0" fontId="10" fillId="2" borderId="3" xfId="0" applyFont="1" applyFill="1" applyBorder="1" applyAlignment="1">
      <alignment horizontal="center" vertical="center"/>
    </xf>
    <xf numFmtId="0" fontId="10" fillId="2" borderId="4" xfId="0" applyFont="1" applyFill="1" applyBorder="1" applyAlignment="1">
      <alignment horizontal="center" vertical="center"/>
    </xf>
    <xf numFmtId="0" fontId="45" fillId="10" borderId="3" xfId="0" applyFont="1" applyFill="1" applyBorder="1" applyAlignment="1" applyProtection="1">
      <alignment horizontal="center" vertical="center"/>
      <protection locked="0"/>
    </xf>
    <xf numFmtId="0" fontId="45" fillId="10" borderId="2" xfId="0" applyFont="1" applyFill="1" applyBorder="1" applyAlignment="1" applyProtection="1">
      <alignment horizontal="center" vertical="center"/>
      <protection locked="0"/>
    </xf>
    <xf numFmtId="0" fontId="45" fillId="10" borderId="4" xfId="0" applyFont="1" applyFill="1" applyBorder="1" applyAlignment="1" applyProtection="1">
      <alignment horizontal="center" vertical="center"/>
      <protection locked="0"/>
    </xf>
    <xf numFmtId="0" fontId="35" fillId="0" borderId="21" xfId="18" applyFont="1" applyFill="1" applyBorder="1" applyAlignment="1" applyProtection="1">
      <alignment horizontal="left" vertical="center"/>
    </xf>
    <xf numFmtId="0" fontId="35" fillId="0" borderId="10" xfId="18" applyFont="1" applyFill="1" applyBorder="1" applyAlignment="1" applyProtection="1">
      <alignment horizontal="left" vertical="center"/>
    </xf>
    <xf numFmtId="0" fontId="35" fillId="0" borderId="22" xfId="18" applyFont="1" applyFill="1" applyBorder="1" applyAlignment="1" applyProtection="1">
      <alignment horizontal="left" vertical="center"/>
    </xf>
    <xf numFmtId="0" fontId="23" fillId="13" borderId="2" xfId="0" applyFont="1" applyFill="1" applyBorder="1" applyAlignment="1" applyProtection="1">
      <alignment horizontal="center" vertical="center"/>
      <protection locked="0"/>
    </xf>
    <xf numFmtId="0" fontId="23" fillId="13" borderId="3" xfId="0" applyFont="1" applyFill="1" applyBorder="1" applyAlignment="1" applyProtection="1">
      <alignment horizontal="center" vertical="center"/>
      <protection locked="0"/>
    </xf>
    <xf numFmtId="0" fontId="23" fillId="13" borderId="4" xfId="0" applyFont="1" applyFill="1" applyBorder="1" applyAlignment="1" applyProtection="1">
      <alignment horizontal="center" vertical="center"/>
      <protection locked="0"/>
    </xf>
    <xf numFmtId="0" fontId="34" fillId="0" borderId="17" xfId="17" applyFont="1" applyBorder="1" applyAlignment="1">
      <alignment horizontal="center" vertical="center"/>
    </xf>
    <xf numFmtId="0" fontId="34" fillId="0" borderId="18" xfId="17" applyFont="1" applyBorder="1" applyAlignment="1">
      <alignment horizontal="center" vertical="center"/>
    </xf>
    <xf numFmtId="0" fontId="34" fillId="0" borderId="19" xfId="17" applyFont="1" applyBorder="1" applyAlignment="1">
      <alignment horizontal="center" vertical="center"/>
    </xf>
    <xf numFmtId="0" fontId="34" fillId="0" borderId="17" xfId="17" applyFont="1" applyBorder="1" applyAlignment="1">
      <alignment horizontal="justify" vertical="top" wrapText="1"/>
    </xf>
    <xf numFmtId="0" fontId="34" fillId="0" borderId="18" xfId="17" applyFont="1" applyBorder="1" applyAlignment="1">
      <alignment horizontal="justify" vertical="top"/>
    </xf>
    <xf numFmtId="0" fontId="34" fillId="0" borderId="19" xfId="17" applyFont="1" applyBorder="1" applyAlignment="1">
      <alignment horizontal="justify" vertical="top"/>
    </xf>
    <xf numFmtId="0" fontId="35" fillId="0" borderId="17" xfId="17" applyFont="1" applyBorder="1" applyAlignment="1">
      <alignment horizontal="justify" vertical="top" wrapText="1"/>
    </xf>
    <xf numFmtId="0" fontId="35" fillId="0" borderId="18" xfId="17" applyFont="1" applyBorder="1" applyAlignment="1">
      <alignment horizontal="justify" vertical="top"/>
    </xf>
    <xf numFmtId="0" fontId="35" fillId="0" borderId="19" xfId="17" applyFont="1" applyBorder="1" applyAlignment="1">
      <alignment horizontal="justify" vertical="top"/>
    </xf>
    <xf numFmtId="0" fontId="35" fillId="0" borderId="17" xfId="17" applyFont="1" applyBorder="1" applyAlignment="1">
      <alignment horizontal="justify" vertical="center" wrapText="1"/>
    </xf>
    <xf numFmtId="0" fontId="35" fillId="0" borderId="18" xfId="17" applyFont="1" applyBorder="1" applyAlignment="1">
      <alignment horizontal="justify" vertical="center"/>
    </xf>
    <xf numFmtId="0" fontId="35" fillId="0" borderId="19" xfId="17" applyFont="1" applyBorder="1" applyAlignment="1">
      <alignment horizontal="justify" vertical="center"/>
    </xf>
    <xf numFmtId="0" fontId="35" fillId="0" borderId="17" xfId="17" applyFont="1" applyBorder="1" applyAlignment="1">
      <alignment horizontal="justify" vertical="top"/>
    </xf>
    <xf numFmtId="0" fontId="34" fillId="0" borderId="17" xfId="17" applyFont="1" applyBorder="1" applyAlignment="1">
      <alignment horizontal="center" vertical="top"/>
    </xf>
    <xf numFmtId="0" fontId="34" fillId="0" borderId="18" xfId="17" applyFont="1" applyBorder="1" applyAlignment="1">
      <alignment horizontal="center" vertical="top"/>
    </xf>
    <xf numFmtId="0" fontId="34" fillId="0" borderId="19" xfId="17" applyFont="1" applyBorder="1" applyAlignment="1">
      <alignment horizontal="center" vertical="top"/>
    </xf>
    <xf numFmtId="0" fontId="34" fillId="0" borderId="0" xfId="1" applyFont="1" applyAlignment="1">
      <alignment horizontal="center"/>
    </xf>
    <xf numFmtId="0" fontId="35" fillId="0" borderId="0" xfId="1" applyFont="1" applyAlignment="1">
      <alignment horizontal="center"/>
    </xf>
    <xf numFmtId="0" fontId="29" fillId="0" borderId="0" xfId="1" applyFont="1" applyAlignment="1">
      <alignment horizontal="center"/>
    </xf>
    <xf numFmtId="0" fontId="2" fillId="0" borderId="2" xfId="0" applyFont="1" applyBorder="1" applyAlignment="1">
      <alignment horizontal="left" vertical="center" wrapText="1"/>
    </xf>
    <xf numFmtId="0" fontId="2" fillId="0" borderId="4" xfId="0" applyFont="1" applyBorder="1" applyAlignment="1">
      <alignment horizontal="left" vertical="center" wrapText="1"/>
    </xf>
    <xf numFmtId="0" fontId="2" fillId="0" borderId="1" xfId="0" applyFont="1" applyBorder="1" applyAlignment="1">
      <alignment horizontal="left" vertical="center" wrapText="1"/>
    </xf>
    <xf numFmtId="0" fontId="14" fillId="6" borderId="2" xfId="0" applyFont="1" applyFill="1" applyBorder="1" applyAlignment="1">
      <alignment horizontal="justify" vertical="center"/>
    </xf>
    <xf numFmtId="0" fontId="14" fillId="6" borderId="3" xfId="0" applyFont="1" applyFill="1" applyBorder="1" applyAlignment="1">
      <alignment horizontal="justify" vertical="center"/>
    </xf>
    <xf numFmtId="0" fontId="14" fillId="6" borderId="4" xfId="0" applyFont="1" applyFill="1" applyBorder="1" applyAlignment="1">
      <alignment horizontal="justify" vertical="center"/>
    </xf>
    <xf numFmtId="0" fontId="1" fillId="5" borderId="2" xfId="0" applyFont="1" applyFill="1" applyBorder="1" applyAlignment="1">
      <alignment horizontal="justify" vertical="center" wrapText="1"/>
    </xf>
    <xf numFmtId="0" fontId="1" fillId="5" borderId="4" xfId="0" applyFont="1" applyFill="1" applyBorder="1" applyAlignment="1">
      <alignment horizontal="justify" vertical="center" wrapText="1"/>
    </xf>
    <xf numFmtId="0" fontId="6" fillId="5" borderId="1" xfId="0" applyFont="1" applyFill="1" applyBorder="1" applyAlignment="1">
      <alignment horizontal="left"/>
    </xf>
    <xf numFmtId="0" fontId="1" fillId="7" borderId="1" xfId="0" applyFont="1" applyFill="1" applyBorder="1" applyAlignment="1">
      <alignment horizontal="left" vertical="center" wrapText="1"/>
    </xf>
    <xf numFmtId="0" fontId="14" fillId="6" borderId="2" xfId="0" applyFont="1" applyFill="1" applyBorder="1" applyAlignment="1">
      <alignment horizontal="left" vertical="center"/>
    </xf>
    <xf numFmtId="0" fontId="14" fillId="6" borderId="3" xfId="0" applyFont="1" applyFill="1" applyBorder="1" applyAlignment="1">
      <alignment horizontal="left" vertical="center"/>
    </xf>
    <xf numFmtId="0" fontId="14" fillId="6" borderId="4" xfId="0" applyFont="1" applyFill="1" applyBorder="1" applyAlignment="1">
      <alignment horizontal="left" vertical="center"/>
    </xf>
    <xf numFmtId="0" fontId="1" fillId="9" borderId="2" xfId="0" applyFont="1" applyFill="1" applyBorder="1" applyAlignment="1">
      <alignment horizontal="left" vertical="center" wrapText="1"/>
    </xf>
    <xf numFmtId="0" fontId="1" fillId="9" borderId="3" xfId="0" applyFont="1" applyFill="1" applyBorder="1" applyAlignment="1">
      <alignment horizontal="left" vertical="center" wrapText="1"/>
    </xf>
    <xf numFmtId="0" fontId="1" fillId="9" borderId="4" xfId="0" applyFont="1" applyFill="1" applyBorder="1" applyAlignment="1">
      <alignment horizontal="left" vertical="center" wrapText="1"/>
    </xf>
    <xf numFmtId="0" fontId="6" fillId="0" borderId="1" xfId="0" applyFont="1" applyBorder="1" applyAlignment="1">
      <alignment horizontal="left"/>
    </xf>
    <xf numFmtId="0" fontId="1" fillId="9" borderId="1" xfId="0" applyFont="1" applyFill="1" applyBorder="1" applyAlignment="1">
      <alignment horizontal="left" vertical="center" wrapText="1"/>
    </xf>
    <xf numFmtId="0" fontId="7" fillId="0" borderId="8" xfId="0" applyFont="1" applyBorder="1" applyAlignment="1">
      <alignment horizontal="center" vertical="center" wrapText="1"/>
    </xf>
    <xf numFmtId="0" fontId="1" fillId="8" borderId="1" xfId="0" applyFont="1" applyFill="1" applyBorder="1" applyAlignment="1">
      <alignment horizontal="justify" vertical="center" wrapText="1"/>
    </xf>
    <xf numFmtId="0" fontId="1" fillId="9" borderId="1" xfId="0" applyFont="1" applyFill="1" applyBorder="1" applyAlignment="1">
      <alignment horizontal="justify" vertical="center" wrapText="1"/>
    </xf>
    <xf numFmtId="0" fontId="1" fillId="9" borderId="1" xfId="0" applyFont="1" applyFill="1" applyBorder="1" applyAlignment="1">
      <alignment horizontal="left" vertical="center"/>
    </xf>
    <xf numFmtId="0" fontId="21" fillId="0" borderId="3" xfId="0" applyFont="1" applyBorder="1" applyAlignment="1">
      <alignment horizontal="center"/>
    </xf>
    <xf numFmtId="0" fontId="1" fillId="0" borderId="3" xfId="0" applyFont="1" applyBorder="1" applyAlignment="1">
      <alignment horizontal="center" vertical="center" wrapText="1"/>
    </xf>
    <xf numFmtId="0" fontId="21" fillId="0" borderId="8" xfId="0" applyFont="1" applyBorder="1" applyAlignment="1">
      <alignment horizontal="center"/>
    </xf>
    <xf numFmtId="0" fontId="22" fillId="0" borderId="2" xfId="1" applyFont="1" applyBorder="1" applyAlignment="1">
      <alignment horizontal="left" vertical="center" wrapText="1" indent="10"/>
    </xf>
    <xf numFmtId="0" fontId="22" fillId="0" borderId="3" xfId="1" applyFont="1" applyBorder="1" applyAlignment="1">
      <alignment horizontal="left" vertical="center" wrapText="1" indent="10"/>
    </xf>
    <xf numFmtId="0" fontId="22" fillId="0" borderId="4" xfId="1" applyFont="1" applyBorder="1" applyAlignment="1">
      <alignment horizontal="left" vertical="center" wrapText="1" indent="10"/>
    </xf>
    <xf numFmtId="0" fontId="11" fillId="0" borderId="1" xfId="0" applyFont="1" applyBorder="1" applyAlignment="1">
      <alignment horizontal="left" vertical="center" wrapText="1"/>
    </xf>
    <xf numFmtId="0" fontId="1" fillId="7" borderId="2" xfId="0" applyFont="1" applyFill="1" applyBorder="1" applyAlignment="1">
      <alignment horizontal="left" vertical="center" wrapText="1"/>
    </xf>
    <xf numFmtId="0" fontId="1" fillId="7" borderId="3" xfId="0" applyFont="1" applyFill="1" applyBorder="1" applyAlignment="1">
      <alignment horizontal="left" vertical="center" wrapText="1"/>
    </xf>
    <xf numFmtId="0" fontId="1" fillId="7" borderId="4" xfId="0" applyFont="1" applyFill="1" applyBorder="1" applyAlignment="1">
      <alignment horizontal="left" vertical="center" wrapText="1"/>
    </xf>
    <xf numFmtId="0" fontId="1" fillId="8" borderId="2" xfId="0" applyFont="1" applyFill="1" applyBorder="1" applyAlignment="1">
      <alignment horizontal="left" vertical="center" wrapText="1"/>
    </xf>
    <xf numFmtId="0" fontId="1" fillId="8" borderId="4" xfId="0" applyFont="1" applyFill="1" applyBorder="1" applyAlignment="1">
      <alignment horizontal="left" vertical="center" wrapText="1"/>
    </xf>
    <xf numFmtId="0" fontId="7" fillId="7" borderId="1" xfId="0" applyFont="1" applyFill="1" applyBorder="1" applyAlignment="1">
      <alignment horizontal="center" vertical="center"/>
    </xf>
    <xf numFmtId="0" fontId="21" fillId="0" borderId="0" xfId="0" applyFont="1" applyAlignment="1">
      <alignment horizontal="center"/>
    </xf>
    <xf numFmtId="0" fontId="1" fillId="5" borderId="1" xfId="0" applyFont="1" applyFill="1" applyBorder="1" applyAlignment="1">
      <alignment horizontal="left" vertical="center" wrapText="1"/>
    </xf>
    <xf numFmtId="0" fontId="14" fillId="6" borderId="1" xfId="0" applyFont="1" applyFill="1" applyBorder="1" applyAlignment="1">
      <alignment horizontal="left" vertical="center"/>
    </xf>
    <xf numFmtId="0" fontId="7" fillId="0" borderId="7" xfId="0" applyFont="1" applyBorder="1" applyAlignment="1">
      <alignment horizontal="right"/>
    </xf>
    <xf numFmtId="0" fontId="4" fillId="9" borderId="1" xfId="0" applyFont="1" applyFill="1" applyBorder="1" applyAlignment="1">
      <alignment horizontal="left" vertical="center"/>
    </xf>
    <xf numFmtId="0" fontId="14" fillId="4" borderId="1" xfId="0" applyFont="1" applyFill="1" applyBorder="1" applyAlignment="1">
      <alignment horizontal="left" vertical="center"/>
    </xf>
    <xf numFmtId="0" fontId="7" fillId="0" borderId="7" xfId="0" applyFont="1" applyBorder="1" applyAlignment="1">
      <alignment horizontal="center" vertical="center" wrapText="1"/>
    </xf>
    <xf numFmtId="0" fontId="14" fillId="6" borderId="2" xfId="0" applyFont="1" applyFill="1" applyBorder="1" applyAlignment="1">
      <alignment horizontal="left"/>
    </xf>
    <xf numFmtId="0" fontId="16" fillId="6" borderId="3" xfId="0" applyFont="1" applyFill="1" applyBorder="1" applyAlignment="1">
      <alignment horizontal="left"/>
    </xf>
    <xf numFmtId="0" fontId="16" fillId="6" borderId="4" xfId="0" applyFont="1" applyFill="1" applyBorder="1" applyAlignment="1">
      <alignment horizontal="left"/>
    </xf>
    <xf numFmtId="0" fontId="4" fillId="5" borderId="1" xfId="0" applyFont="1" applyFill="1" applyBorder="1" applyAlignment="1">
      <alignment horizontal="left" vertical="center" wrapText="1"/>
    </xf>
    <xf numFmtId="0" fontId="5" fillId="0" borderId="1" xfId="0" applyFont="1" applyBorder="1" applyAlignment="1">
      <alignment horizontal="left" vertical="center" wrapText="1"/>
    </xf>
    <xf numFmtId="0" fontId="7" fillId="8" borderId="2" xfId="0" applyFont="1" applyFill="1" applyBorder="1" applyAlignment="1">
      <alignment horizontal="center" vertical="center" wrapText="1"/>
    </xf>
    <xf numFmtId="0" fontId="7" fillId="8" borderId="4" xfId="0" applyFont="1" applyFill="1" applyBorder="1" applyAlignment="1">
      <alignment horizontal="center" vertical="center" wrapText="1"/>
    </xf>
    <xf numFmtId="0" fontId="7" fillId="8" borderId="2" xfId="0" applyFont="1" applyFill="1" applyBorder="1" applyAlignment="1">
      <alignment horizontal="left" vertical="center" wrapText="1"/>
    </xf>
    <xf numFmtId="0" fontId="7" fillId="8" borderId="4" xfId="0" applyFont="1" applyFill="1" applyBorder="1" applyAlignment="1">
      <alignment horizontal="left" vertical="center" wrapText="1"/>
    </xf>
    <xf numFmtId="0" fontId="7" fillId="11" borderId="0" xfId="0" applyFont="1" applyFill="1" applyAlignment="1">
      <alignment horizontal="left"/>
    </xf>
    <xf numFmtId="0" fontId="7" fillId="7" borderId="0" xfId="0" applyFont="1" applyFill="1" applyAlignment="1">
      <alignment horizontal="left"/>
    </xf>
    <xf numFmtId="0" fontId="7" fillId="11" borderId="2" xfId="0" applyFont="1" applyFill="1" applyBorder="1" applyAlignment="1">
      <alignment horizontal="center"/>
    </xf>
    <xf numFmtId="0" fontId="7" fillId="11" borderId="3" xfId="0" applyFont="1" applyFill="1" applyBorder="1" applyAlignment="1">
      <alignment horizontal="center"/>
    </xf>
    <xf numFmtId="0" fontId="7" fillId="11" borderId="4" xfId="0" applyFont="1" applyFill="1" applyBorder="1" applyAlignment="1">
      <alignment horizontal="center"/>
    </xf>
    <xf numFmtId="0" fontId="1" fillId="5" borderId="2" xfId="0" applyFont="1" applyFill="1" applyBorder="1" applyAlignment="1">
      <alignment horizontal="left" vertical="center" wrapText="1"/>
    </xf>
    <xf numFmtId="0" fontId="1" fillId="5" borderId="3" xfId="0" applyFont="1" applyFill="1" applyBorder="1" applyAlignment="1">
      <alignment horizontal="left" vertical="center" wrapText="1"/>
    </xf>
    <xf numFmtId="0" fontId="14" fillId="6" borderId="1" xfId="0" applyFont="1" applyFill="1" applyBorder="1" applyAlignment="1">
      <alignment vertical="center"/>
    </xf>
    <xf numFmtId="0" fontId="1" fillId="8" borderId="1" xfId="0" applyFont="1" applyFill="1" applyBorder="1" applyAlignment="1">
      <alignment horizontal="left" vertical="center" wrapText="1"/>
    </xf>
    <xf numFmtId="0" fontId="7" fillId="0" borderId="7" xfId="0" applyFont="1" applyBorder="1" applyAlignment="1">
      <alignment horizontal="center"/>
    </xf>
    <xf numFmtId="0" fontId="47" fillId="0" borderId="64" xfId="0" applyFont="1" applyBorder="1" applyAlignment="1">
      <alignment horizontal="center"/>
    </xf>
    <xf numFmtId="0" fontId="48" fillId="0" borderId="65" xfId="0" applyFont="1" applyBorder="1"/>
    <xf numFmtId="0" fontId="48" fillId="0" borderId="62" xfId="0" applyFont="1" applyBorder="1"/>
    <xf numFmtId="0" fontId="48" fillId="0" borderId="63" xfId="0" applyFont="1" applyBorder="1"/>
    <xf numFmtId="0" fontId="48" fillId="0" borderId="60" xfId="0" applyFont="1" applyBorder="1"/>
    <xf numFmtId="0" fontId="48" fillId="0" borderId="61" xfId="0" applyFont="1" applyBorder="1"/>
    <xf numFmtId="0" fontId="49" fillId="15" borderId="66" xfId="0" applyFont="1" applyFill="1" applyBorder="1" applyAlignment="1">
      <alignment horizontal="center" vertical="center" textRotation="90" wrapText="1"/>
    </xf>
    <xf numFmtId="0" fontId="48" fillId="0" borderId="68" xfId="0" applyFont="1" applyBorder="1"/>
    <xf numFmtId="0" fontId="48" fillId="0" borderId="69" xfId="0" applyFont="1" applyBorder="1"/>
    <xf numFmtId="0" fontId="50" fillId="0" borderId="64" xfId="0" applyFont="1" applyBorder="1" applyAlignment="1">
      <alignment horizontal="left" vertical="top" wrapText="1"/>
    </xf>
    <xf numFmtId="0" fontId="48" fillId="0" borderId="67" xfId="0" applyFont="1" applyBorder="1"/>
    <xf numFmtId="0" fontId="0" fillId="0" borderId="0" xfId="0" applyFont="1" applyAlignment="1"/>
    <xf numFmtId="0" fontId="48" fillId="0" borderId="70" xfId="0" applyFont="1" applyBorder="1"/>
    <xf numFmtId="0" fontId="47" fillId="0" borderId="64" xfId="0" applyFont="1" applyBorder="1" applyAlignment="1">
      <alignment horizontal="left" vertical="top" wrapText="1"/>
    </xf>
    <xf numFmtId="0" fontId="49" fillId="15" borderId="25" xfId="0" applyFont="1" applyFill="1" applyBorder="1" applyAlignment="1">
      <alignment horizontal="center" vertical="center"/>
    </xf>
    <xf numFmtId="0" fontId="48" fillId="0" borderId="26" xfId="0" applyFont="1" applyBorder="1"/>
    <xf numFmtId="0" fontId="48" fillId="0" borderId="27" xfId="0" applyFont="1" applyBorder="1"/>
    <xf numFmtId="172" fontId="54" fillId="19" borderId="60" xfId="0" applyNumberFormat="1" applyFont="1" applyFill="1" applyBorder="1" applyAlignment="1">
      <alignment horizontal="center" vertical="center"/>
    </xf>
    <xf numFmtId="172" fontId="49" fillId="20" borderId="25" xfId="0" applyNumberFormat="1" applyFont="1" applyFill="1" applyBorder="1" applyAlignment="1">
      <alignment horizontal="center"/>
    </xf>
    <xf numFmtId="0" fontId="49" fillId="15" borderId="25" xfId="0" applyFont="1" applyFill="1" applyBorder="1" applyAlignment="1">
      <alignment horizontal="center" vertical="center" wrapText="1"/>
    </xf>
    <xf numFmtId="172" fontId="56" fillId="17" borderId="25" xfId="0" applyNumberFormat="1" applyFont="1" applyFill="1" applyBorder="1" applyAlignment="1">
      <alignment horizontal="center" vertical="center" wrapText="1"/>
    </xf>
    <xf numFmtId="0" fontId="49" fillId="15" borderId="47" xfId="0" applyFont="1" applyFill="1" applyBorder="1" applyAlignment="1">
      <alignment horizontal="center" vertical="center" textRotation="90"/>
    </xf>
    <xf numFmtId="0" fontId="48" fillId="0" borderId="50" xfId="0" applyFont="1" applyBorder="1"/>
    <xf numFmtId="0" fontId="48" fillId="0" borderId="57" xfId="0" applyFont="1" applyBorder="1"/>
    <xf numFmtId="0" fontId="49" fillId="15" borderId="48" xfId="0" applyFont="1" applyFill="1" applyBorder="1" applyAlignment="1">
      <alignment horizontal="center" vertical="center" wrapText="1"/>
    </xf>
    <xf numFmtId="0" fontId="48" fillId="0" borderId="51" xfId="0" applyFont="1" applyBorder="1"/>
    <xf numFmtId="0" fontId="48" fillId="0" borderId="58" xfId="0" applyFont="1" applyBorder="1"/>
    <xf numFmtId="0" fontId="49" fillId="15" borderId="48" xfId="0" applyFont="1" applyFill="1" applyBorder="1" applyAlignment="1">
      <alignment horizontal="center" vertical="center" textRotation="90"/>
    </xf>
    <xf numFmtId="0" fontId="49" fillId="15" borderId="49" xfId="0" applyFont="1" applyFill="1" applyBorder="1" applyAlignment="1">
      <alignment horizontal="center" vertical="center" textRotation="90"/>
    </xf>
    <xf numFmtId="0" fontId="48" fillId="0" borderId="52" xfId="0" applyFont="1" applyBorder="1"/>
    <xf numFmtId="0" fontId="48" fillId="0" borderId="71" xfId="0" applyFont="1" applyBorder="1"/>
    <xf numFmtId="0" fontId="47" fillId="15" borderId="29" xfId="0" applyFont="1" applyFill="1" applyBorder="1" applyAlignment="1">
      <alignment horizontal="center"/>
    </xf>
    <xf numFmtId="0" fontId="48" fillId="0" borderId="30" xfId="0" applyFont="1" applyBorder="1"/>
    <xf numFmtId="0" fontId="48" fillId="0" borderId="34" xfId="0" applyFont="1" applyBorder="1"/>
    <xf numFmtId="0" fontId="49" fillId="15" borderId="29" xfId="0" applyFont="1" applyFill="1" applyBorder="1" applyAlignment="1">
      <alignment horizontal="center" vertical="center"/>
    </xf>
    <xf numFmtId="0" fontId="49" fillId="15" borderId="54" xfId="0" applyFont="1" applyFill="1" applyBorder="1" applyAlignment="1">
      <alignment horizontal="center" vertical="center" wrapText="1"/>
    </xf>
    <xf numFmtId="0" fontId="49" fillId="15" borderId="55" xfId="0" applyFont="1" applyFill="1" applyBorder="1" applyAlignment="1">
      <alignment horizontal="center" vertical="center" wrapText="1"/>
    </xf>
    <xf numFmtId="0" fontId="50" fillId="16" borderId="36" xfId="0" applyFont="1" applyFill="1" applyBorder="1" applyAlignment="1">
      <alignment horizontal="left" vertical="center"/>
    </xf>
    <xf numFmtId="0" fontId="48" fillId="0" borderId="37" xfId="0" applyFont="1" applyBorder="1"/>
    <xf numFmtId="0" fontId="48" fillId="0" borderId="38" xfId="0" applyFont="1" applyBorder="1"/>
    <xf numFmtId="0" fontId="51" fillId="16" borderId="36" xfId="0" applyFont="1" applyFill="1" applyBorder="1" applyAlignment="1">
      <alignment horizontal="left" vertical="center" wrapText="1"/>
    </xf>
    <xf numFmtId="0" fontId="48" fillId="0" borderId="40" xfId="0" applyFont="1" applyBorder="1"/>
    <xf numFmtId="0" fontId="50" fillId="0" borderId="42" xfId="0" applyFont="1" applyBorder="1" applyAlignment="1">
      <alignment horizontal="left" vertical="center"/>
    </xf>
    <xf numFmtId="0" fontId="48" fillId="0" borderId="43" xfId="0" applyFont="1" applyBorder="1"/>
    <xf numFmtId="0" fontId="48" fillId="0" borderId="44" xfId="0" applyFont="1" applyBorder="1"/>
    <xf numFmtId="0" fontId="51" fillId="0" borderId="42" xfId="0" applyFont="1" applyBorder="1" applyAlignment="1">
      <alignment horizontal="left" vertical="center" wrapText="1"/>
    </xf>
    <xf numFmtId="0" fontId="48" fillId="0" borderId="46" xfId="0" applyFont="1" applyBorder="1"/>
    <xf numFmtId="0" fontId="50" fillId="15" borderId="36" xfId="0" applyFont="1" applyFill="1" applyBorder="1" applyAlignment="1">
      <alignment horizontal="left" vertical="center" wrapText="1"/>
    </xf>
    <xf numFmtId="0" fontId="51" fillId="15" borderId="36" xfId="0" applyFont="1" applyFill="1" applyBorder="1" applyAlignment="1">
      <alignment horizontal="left" vertical="center" wrapText="1"/>
    </xf>
    <xf numFmtId="0" fontId="50" fillId="0" borderId="36" xfId="0" applyFont="1" applyBorder="1" applyAlignment="1">
      <alignment horizontal="left" vertical="center"/>
    </xf>
    <xf numFmtId="0" fontId="51" fillId="0" borderId="36" xfId="0" applyFont="1" applyBorder="1" applyAlignment="1">
      <alignment horizontal="left" vertical="center" wrapText="1"/>
    </xf>
    <xf numFmtId="0" fontId="50" fillId="15" borderId="29" xfId="0" applyFont="1" applyFill="1" applyBorder="1" applyAlignment="1">
      <alignment horizontal="left" vertical="center" wrapText="1"/>
    </xf>
    <xf numFmtId="0" fontId="48" fillId="0" borderId="31" xfId="0" applyFont="1" applyBorder="1"/>
    <xf numFmtId="0" fontId="51" fillId="15" borderId="33" xfId="0" applyFont="1" applyFill="1" applyBorder="1" applyAlignment="1">
      <alignment horizontal="left" vertical="center" wrapText="1"/>
    </xf>
    <xf numFmtId="0" fontId="50" fillId="15" borderId="33" xfId="0" applyFont="1" applyFill="1" applyBorder="1" applyAlignment="1">
      <alignment horizontal="left" vertical="center" wrapText="1"/>
    </xf>
    <xf numFmtId="0" fontId="50" fillId="0" borderId="36" xfId="0" applyFont="1" applyBorder="1" applyAlignment="1">
      <alignment horizontal="left" vertical="center" wrapText="1"/>
    </xf>
    <xf numFmtId="0" fontId="47" fillId="0" borderId="25" xfId="0" applyFont="1" applyBorder="1" applyAlignment="1">
      <alignment horizontal="left" vertical="center" wrapText="1"/>
    </xf>
    <xf numFmtId="0" fontId="47" fillId="0" borderId="76" xfId="0" applyFont="1" applyBorder="1" applyAlignment="1">
      <alignment horizontal="center" vertical="center"/>
    </xf>
    <xf numFmtId="0" fontId="47" fillId="0" borderId="77" xfId="0" applyFont="1" applyBorder="1" applyAlignment="1">
      <alignment horizontal="center"/>
    </xf>
    <xf numFmtId="172" fontId="49" fillId="21" borderId="42" xfId="0" applyNumberFormat="1" applyFont="1" applyFill="1" applyBorder="1" applyAlignment="1">
      <alignment horizontal="center"/>
    </xf>
    <xf numFmtId="0" fontId="49" fillId="0" borderId="29" xfId="0" applyFont="1" applyBorder="1" applyAlignment="1">
      <alignment horizontal="center" vertical="center"/>
    </xf>
  </cellXfs>
  <cellStyles count="22">
    <cellStyle name="Hiperlink" xfId="21" builtinId="8"/>
    <cellStyle name="Hiperlink 2" xfId="18"/>
    <cellStyle name="Moeda" xfId="20" builtinId="4"/>
    <cellStyle name="Normal" xfId="0" builtinId="0"/>
    <cellStyle name="Normal 2" xfId="3"/>
    <cellStyle name="Normal 2 13" xfId="11"/>
    <cellStyle name="Normal 2 15" xfId="6"/>
    <cellStyle name="Normal 2 2" xfId="1"/>
    <cellStyle name="Normal 2 2 2" xfId="7"/>
    <cellStyle name="Normal 2 3" xfId="19"/>
    <cellStyle name="Normal 2 9" xfId="5"/>
    <cellStyle name="Normal 3" xfId="2"/>
    <cellStyle name="Normal 3 2 2 2" xfId="4"/>
    <cellStyle name="Normal 4" xfId="16"/>
    <cellStyle name="Normal 5" xfId="8"/>
    <cellStyle name="Normal 5 2" xfId="13"/>
    <cellStyle name="Normal 6" xfId="17"/>
    <cellStyle name="Normal 8 2" xfId="9"/>
    <cellStyle name="Normal 8 2 2" xfId="14"/>
    <cellStyle name="Porcentagem" xfId="12" builtinId="5"/>
    <cellStyle name="Vírgula" xfId="15" builtinId="3"/>
    <cellStyle name="Vírgula 2 6"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342900</xdr:colOff>
      <xdr:row>82</xdr:row>
      <xdr:rowOff>180975</xdr:rowOff>
    </xdr:from>
    <xdr:to>
      <xdr:col>5</xdr:col>
      <xdr:colOff>466725</xdr:colOff>
      <xdr:row>85</xdr:row>
      <xdr:rowOff>190500</xdr:rowOff>
    </xdr:to>
    <xdr:pic>
      <xdr:nvPicPr>
        <xdr:cNvPr id="2" name="Imagem 1" descr="Diagrama&#10;&#10;Descrição gerada automaticamente"/>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62250" y="16449675"/>
          <a:ext cx="2847975" cy="6096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47625</xdr:colOff>
      <xdr:row>34</xdr:row>
      <xdr:rowOff>38100</xdr:rowOff>
    </xdr:from>
    <xdr:ext cx="590550" cy="161925"/>
    <xdr:sp macro="" textlink="">
      <xdr:nvSpPr>
        <xdr:cNvPr id="2" name="Shape 3"/>
        <xdr:cNvSpPr txBox="1"/>
      </xdr:nvSpPr>
      <xdr:spPr>
        <a:xfrm>
          <a:off x="47625" y="5219700"/>
          <a:ext cx="590550" cy="161925"/>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Seção:</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0</xdr:col>
      <xdr:colOff>47625</xdr:colOff>
      <xdr:row>34</xdr:row>
      <xdr:rowOff>38100</xdr:rowOff>
    </xdr:from>
    <xdr:ext cx="590550" cy="161925"/>
    <xdr:sp macro="" textlink="">
      <xdr:nvSpPr>
        <xdr:cNvPr id="3" name="Shape 4"/>
        <xdr:cNvSpPr txBox="1"/>
      </xdr:nvSpPr>
      <xdr:spPr>
        <a:xfrm>
          <a:off x="47625" y="5219700"/>
          <a:ext cx="590550" cy="161925"/>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Seção:</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1</xdr:col>
      <xdr:colOff>514350</xdr:colOff>
      <xdr:row>25</xdr:row>
      <xdr:rowOff>85725</xdr:rowOff>
    </xdr:from>
    <xdr:ext cx="1438275" cy="76200"/>
    <xdr:sp macro="" textlink="">
      <xdr:nvSpPr>
        <xdr:cNvPr id="4" name="Shape 5"/>
        <xdr:cNvSpPr txBox="1"/>
      </xdr:nvSpPr>
      <xdr:spPr>
        <a:xfrm>
          <a:off x="762000" y="3895725"/>
          <a:ext cx="1438275" cy="76200"/>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	</a:t>
          </a:r>
          <a:endParaRPr sz="1100"/>
        </a:p>
      </xdr:txBody>
    </xdr:sp>
    <xdr:clientData fLocksWithSheet="0"/>
  </xdr:oneCellAnchor>
  <xdr:oneCellAnchor>
    <xdr:from>
      <xdr:col>1</xdr:col>
      <xdr:colOff>2514600</xdr:colOff>
      <xdr:row>25</xdr:row>
      <xdr:rowOff>95250</xdr:rowOff>
    </xdr:from>
    <xdr:ext cx="476250" cy="66675"/>
    <xdr:sp macro="" textlink="">
      <xdr:nvSpPr>
        <xdr:cNvPr id="5" name="Shape 6"/>
        <xdr:cNvSpPr txBox="1"/>
      </xdr:nvSpPr>
      <xdr:spPr>
        <a:xfrm>
          <a:off x="2762250" y="3905250"/>
          <a:ext cx="476250" cy="6667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1</xdr:col>
      <xdr:colOff>371475</xdr:colOff>
      <xdr:row>24</xdr:row>
      <xdr:rowOff>28575</xdr:rowOff>
    </xdr:from>
    <xdr:ext cx="2590800" cy="180975"/>
    <xdr:sp macro="" textlink="">
      <xdr:nvSpPr>
        <xdr:cNvPr id="6" name="Shape 7"/>
        <xdr:cNvSpPr txBox="1"/>
      </xdr:nvSpPr>
      <xdr:spPr>
        <a:xfrm>
          <a:off x="619125" y="3686175"/>
          <a:ext cx="2590800" cy="18097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47625</xdr:colOff>
      <xdr:row>24</xdr:row>
      <xdr:rowOff>38100</xdr:rowOff>
    </xdr:from>
    <xdr:ext cx="590550" cy="161925"/>
    <xdr:sp macro="" textlink="">
      <xdr:nvSpPr>
        <xdr:cNvPr id="7" name="Shape 8"/>
        <xdr:cNvSpPr txBox="1"/>
      </xdr:nvSpPr>
      <xdr:spPr>
        <a:xfrm>
          <a:off x="47625" y="3695700"/>
          <a:ext cx="590550" cy="161925"/>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Seção:</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0</xdr:col>
      <xdr:colOff>57150</xdr:colOff>
      <xdr:row>25</xdr:row>
      <xdr:rowOff>114300</xdr:rowOff>
    </xdr:from>
    <xdr:ext cx="742950" cy="152400"/>
    <xdr:sp macro="" textlink="">
      <xdr:nvSpPr>
        <xdr:cNvPr id="8" name="Shape 9"/>
        <xdr:cNvSpPr txBox="1"/>
      </xdr:nvSpPr>
      <xdr:spPr>
        <a:xfrm>
          <a:off x="57150" y="3924300"/>
          <a:ext cx="742950" cy="152400"/>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Solicitante:</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1</xdr:col>
      <xdr:colOff>2000250</xdr:colOff>
      <xdr:row>25</xdr:row>
      <xdr:rowOff>114300</xdr:rowOff>
    </xdr:from>
    <xdr:ext cx="514350" cy="76200"/>
    <xdr:sp macro="" textlink="">
      <xdr:nvSpPr>
        <xdr:cNvPr id="9" name="Shape 10"/>
        <xdr:cNvSpPr txBox="1"/>
      </xdr:nvSpPr>
      <xdr:spPr>
        <a:xfrm>
          <a:off x="2247900" y="3924300"/>
          <a:ext cx="514350" cy="76200"/>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Ramal:</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1</xdr:col>
      <xdr:colOff>504825</xdr:colOff>
      <xdr:row>26</xdr:row>
      <xdr:rowOff>38100</xdr:rowOff>
    </xdr:from>
    <xdr:ext cx="1447800" cy="219075"/>
    <xdr:sp macro="" textlink="">
      <xdr:nvSpPr>
        <xdr:cNvPr id="10" name="Shape 11"/>
        <xdr:cNvSpPr txBox="1"/>
      </xdr:nvSpPr>
      <xdr:spPr>
        <a:xfrm>
          <a:off x="752475" y="4000500"/>
          <a:ext cx="1447800" cy="21907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85725</xdr:colOff>
      <xdr:row>26</xdr:row>
      <xdr:rowOff>85725</xdr:rowOff>
    </xdr:from>
    <xdr:ext cx="619125" cy="180975"/>
    <xdr:sp macro="" textlink="">
      <xdr:nvSpPr>
        <xdr:cNvPr id="11" name="Shape 12"/>
        <xdr:cNvSpPr txBox="1"/>
      </xdr:nvSpPr>
      <xdr:spPr>
        <a:xfrm>
          <a:off x="85725" y="4048125"/>
          <a:ext cx="619125" cy="180975"/>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Data:</a:t>
          </a:r>
          <a:endParaRPr sz="1400"/>
        </a:p>
      </xdr:txBody>
    </xdr:sp>
    <xdr:clientData fLocksWithSheet="0"/>
  </xdr:oneCellAnchor>
  <xdr:oneCellAnchor>
    <xdr:from>
      <xdr:col>1</xdr:col>
      <xdr:colOff>514350</xdr:colOff>
      <xdr:row>25</xdr:row>
      <xdr:rowOff>85725</xdr:rowOff>
    </xdr:from>
    <xdr:ext cx="1438275" cy="76200"/>
    <xdr:sp macro="" textlink="">
      <xdr:nvSpPr>
        <xdr:cNvPr id="12" name="Shape 13"/>
        <xdr:cNvSpPr txBox="1"/>
      </xdr:nvSpPr>
      <xdr:spPr>
        <a:xfrm>
          <a:off x="762000" y="3895725"/>
          <a:ext cx="1438275" cy="76200"/>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	</a:t>
          </a:r>
          <a:endParaRPr sz="1100"/>
        </a:p>
      </xdr:txBody>
    </xdr:sp>
    <xdr:clientData fLocksWithSheet="0"/>
  </xdr:oneCellAnchor>
  <xdr:oneCellAnchor>
    <xdr:from>
      <xdr:col>1</xdr:col>
      <xdr:colOff>2514600</xdr:colOff>
      <xdr:row>25</xdr:row>
      <xdr:rowOff>95250</xdr:rowOff>
    </xdr:from>
    <xdr:ext cx="476250" cy="66675"/>
    <xdr:sp macro="" textlink="">
      <xdr:nvSpPr>
        <xdr:cNvPr id="13" name="Shape 6"/>
        <xdr:cNvSpPr txBox="1"/>
      </xdr:nvSpPr>
      <xdr:spPr>
        <a:xfrm>
          <a:off x="2762250" y="3905250"/>
          <a:ext cx="476250" cy="6667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1</xdr:col>
      <xdr:colOff>371475</xdr:colOff>
      <xdr:row>24</xdr:row>
      <xdr:rowOff>28575</xdr:rowOff>
    </xdr:from>
    <xdr:ext cx="2590800" cy="180975"/>
    <xdr:sp macro="" textlink="">
      <xdr:nvSpPr>
        <xdr:cNvPr id="14" name="Shape 7"/>
        <xdr:cNvSpPr txBox="1"/>
      </xdr:nvSpPr>
      <xdr:spPr>
        <a:xfrm>
          <a:off x="619125" y="3686175"/>
          <a:ext cx="2590800" cy="18097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47625</xdr:colOff>
      <xdr:row>24</xdr:row>
      <xdr:rowOff>38100</xdr:rowOff>
    </xdr:from>
    <xdr:ext cx="590550" cy="161925"/>
    <xdr:sp macro="" textlink="">
      <xdr:nvSpPr>
        <xdr:cNvPr id="15" name="Shape 14"/>
        <xdr:cNvSpPr txBox="1"/>
      </xdr:nvSpPr>
      <xdr:spPr>
        <a:xfrm>
          <a:off x="47625" y="3695700"/>
          <a:ext cx="590550" cy="161925"/>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Seção:</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0</xdr:col>
      <xdr:colOff>57150</xdr:colOff>
      <xdr:row>25</xdr:row>
      <xdr:rowOff>114300</xdr:rowOff>
    </xdr:from>
    <xdr:ext cx="742950" cy="152400"/>
    <xdr:sp macro="" textlink="">
      <xdr:nvSpPr>
        <xdr:cNvPr id="16" name="Shape 15"/>
        <xdr:cNvSpPr txBox="1"/>
      </xdr:nvSpPr>
      <xdr:spPr>
        <a:xfrm>
          <a:off x="57150" y="3924300"/>
          <a:ext cx="742950" cy="152400"/>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Solicitante:</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1</xdr:col>
      <xdr:colOff>2000250</xdr:colOff>
      <xdr:row>25</xdr:row>
      <xdr:rowOff>114300</xdr:rowOff>
    </xdr:from>
    <xdr:ext cx="514350" cy="76200"/>
    <xdr:sp macro="" textlink="">
      <xdr:nvSpPr>
        <xdr:cNvPr id="17" name="Shape 16"/>
        <xdr:cNvSpPr txBox="1"/>
      </xdr:nvSpPr>
      <xdr:spPr>
        <a:xfrm>
          <a:off x="2247900" y="3924300"/>
          <a:ext cx="514350" cy="76200"/>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Ramal:</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1</xdr:col>
      <xdr:colOff>504825</xdr:colOff>
      <xdr:row>26</xdr:row>
      <xdr:rowOff>38100</xdr:rowOff>
    </xdr:from>
    <xdr:ext cx="1447800" cy="219075"/>
    <xdr:sp macro="" textlink="">
      <xdr:nvSpPr>
        <xdr:cNvPr id="18" name="Shape 11"/>
        <xdr:cNvSpPr txBox="1"/>
      </xdr:nvSpPr>
      <xdr:spPr>
        <a:xfrm>
          <a:off x="752475" y="4000500"/>
          <a:ext cx="1447800" cy="21907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85725</xdr:colOff>
      <xdr:row>26</xdr:row>
      <xdr:rowOff>85725</xdr:rowOff>
    </xdr:from>
    <xdr:ext cx="619125" cy="180975"/>
    <xdr:sp macro="" textlink="">
      <xdr:nvSpPr>
        <xdr:cNvPr id="19" name="Shape 17"/>
        <xdr:cNvSpPr txBox="1"/>
      </xdr:nvSpPr>
      <xdr:spPr>
        <a:xfrm>
          <a:off x="85725" y="4048125"/>
          <a:ext cx="619125" cy="180975"/>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Data:</a:t>
          </a:r>
          <a:endParaRPr sz="1400"/>
        </a:p>
      </xdr:txBody>
    </xdr:sp>
    <xdr:clientData fLocksWithSheet="0"/>
  </xdr:oneCellAnchor>
  <xdr:oneCellAnchor>
    <xdr:from>
      <xdr:col>0</xdr:col>
      <xdr:colOff>47625</xdr:colOff>
      <xdr:row>79</xdr:row>
      <xdr:rowOff>38100</xdr:rowOff>
    </xdr:from>
    <xdr:ext cx="590550" cy="161925"/>
    <xdr:sp macro="" textlink="">
      <xdr:nvSpPr>
        <xdr:cNvPr id="20" name="Shape 18"/>
        <xdr:cNvSpPr txBox="1"/>
      </xdr:nvSpPr>
      <xdr:spPr>
        <a:xfrm>
          <a:off x="47625" y="12334875"/>
          <a:ext cx="590550" cy="161925"/>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Seção:</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0</xdr:col>
      <xdr:colOff>47625</xdr:colOff>
      <xdr:row>79</xdr:row>
      <xdr:rowOff>38100</xdr:rowOff>
    </xdr:from>
    <xdr:ext cx="590550" cy="161925"/>
    <xdr:sp macro="" textlink="">
      <xdr:nvSpPr>
        <xdr:cNvPr id="21" name="Shape 19"/>
        <xdr:cNvSpPr txBox="1"/>
      </xdr:nvSpPr>
      <xdr:spPr>
        <a:xfrm>
          <a:off x="47625" y="12334875"/>
          <a:ext cx="590550" cy="161925"/>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Seção:</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1</xdr:col>
      <xdr:colOff>514350</xdr:colOff>
      <xdr:row>70</xdr:row>
      <xdr:rowOff>85725</xdr:rowOff>
    </xdr:from>
    <xdr:ext cx="1438275" cy="76200"/>
    <xdr:sp macro="" textlink="">
      <xdr:nvSpPr>
        <xdr:cNvPr id="22" name="Shape 20"/>
        <xdr:cNvSpPr txBox="1"/>
      </xdr:nvSpPr>
      <xdr:spPr>
        <a:xfrm>
          <a:off x="762000" y="11010900"/>
          <a:ext cx="1438275" cy="76200"/>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	</a:t>
          </a:r>
          <a:endParaRPr sz="1100"/>
        </a:p>
      </xdr:txBody>
    </xdr:sp>
    <xdr:clientData fLocksWithSheet="0"/>
  </xdr:oneCellAnchor>
  <xdr:oneCellAnchor>
    <xdr:from>
      <xdr:col>1</xdr:col>
      <xdr:colOff>2514600</xdr:colOff>
      <xdr:row>70</xdr:row>
      <xdr:rowOff>95250</xdr:rowOff>
    </xdr:from>
    <xdr:ext cx="476250" cy="66675"/>
    <xdr:sp macro="" textlink="">
      <xdr:nvSpPr>
        <xdr:cNvPr id="23" name="Shape 6"/>
        <xdr:cNvSpPr txBox="1"/>
      </xdr:nvSpPr>
      <xdr:spPr>
        <a:xfrm>
          <a:off x="2762250" y="11020425"/>
          <a:ext cx="476250" cy="6667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1</xdr:col>
      <xdr:colOff>371475</xdr:colOff>
      <xdr:row>69</xdr:row>
      <xdr:rowOff>28575</xdr:rowOff>
    </xdr:from>
    <xdr:ext cx="2590800" cy="180975"/>
    <xdr:sp macro="" textlink="">
      <xdr:nvSpPr>
        <xdr:cNvPr id="24" name="Shape 7"/>
        <xdr:cNvSpPr txBox="1"/>
      </xdr:nvSpPr>
      <xdr:spPr>
        <a:xfrm>
          <a:off x="619125" y="10801350"/>
          <a:ext cx="2590800" cy="18097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47625</xdr:colOff>
      <xdr:row>69</xdr:row>
      <xdr:rowOff>38100</xdr:rowOff>
    </xdr:from>
    <xdr:ext cx="590550" cy="161925"/>
    <xdr:sp macro="" textlink="">
      <xdr:nvSpPr>
        <xdr:cNvPr id="25" name="Shape 21"/>
        <xdr:cNvSpPr txBox="1"/>
      </xdr:nvSpPr>
      <xdr:spPr>
        <a:xfrm>
          <a:off x="47625" y="10810875"/>
          <a:ext cx="590550" cy="161925"/>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Seção:</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0</xdr:col>
      <xdr:colOff>57150</xdr:colOff>
      <xdr:row>70</xdr:row>
      <xdr:rowOff>114300</xdr:rowOff>
    </xdr:from>
    <xdr:ext cx="742950" cy="152400"/>
    <xdr:sp macro="" textlink="">
      <xdr:nvSpPr>
        <xdr:cNvPr id="26" name="Shape 22"/>
        <xdr:cNvSpPr txBox="1"/>
      </xdr:nvSpPr>
      <xdr:spPr>
        <a:xfrm>
          <a:off x="57150" y="11039475"/>
          <a:ext cx="742950" cy="152400"/>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Solicitante:</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1</xdr:col>
      <xdr:colOff>2000250</xdr:colOff>
      <xdr:row>70</xdr:row>
      <xdr:rowOff>114300</xdr:rowOff>
    </xdr:from>
    <xdr:ext cx="514350" cy="76200"/>
    <xdr:sp macro="" textlink="">
      <xdr:nvSpPr>
        <xdr:cNvPr id="27" name="Shape 23"/>
        <xdr:cNvSpPr txBox="1"/>
      </xdr:nvSpPr>
      <xdr:spPr>
        <a:xfrm>
          <a:off x="2247900" y="11039475"/>
          <a:ext cx="514350" cy="76200"/>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Ramal:</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1</xdr:col>
      <xdr:colOff>504825</xdr:colOff>
      <xdr:row>71</xdr:row>
      <xdr:rowOff>38100</xdr:rowOff>
    </xdr:from>
    <xdr:ext cx="1447800" cy="219075"/>
    <xdr:sp macro="" textlink="">
      <xdr:nvSpPr>
        <xdr:cNvPr id="28" name="Shape 11"/>
        <xdr:cNvSpPr txBox="1"/>
      </xdr:nvSpPr>
      <xdr:spPr>
        <a:xfrm>
          <a:off x="752475" y="11115675"/>
          <a:ext cx="1447800" cy="21907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85725</xdr:colOff>
      <xdr:row>71</xdr:row>
      <xdr:rowOff>85725</xdr:rowOff>
    </xdr:from>
    <xdr:ext cx="619125" cy="180975"/>
    <xdr:sp macro="" textlink="">
      <xdr:nvSpPr>
        <xdr:cNvPr id="29" name="Shape 24"/>
        <xdr:cNvSpPr txBox="1"/>
      </xdr:nvSpPr>
      <xdr:spPr>
        <a:xfrm>
          <a:off x="85725" y="11163300"/>
          <a:ext cx="619125" cy="180975"/>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Data:</a:t>
          </a:r>
          <a:endParaRPr sz="1400"/>
        </a:p>
      </xdr:txBody>
    </xdr:sp>
    <xdr:clientData fLocksWithSheet="0"/>
  </xdr:oneCellAnchor>
  <xdr:oneCellAnchor>
    <xdr:from>
      <xdr:col>1</xdr:col>
      <xdr:colOff>514350</xdr:colOff>
      <xdr:row>70</xdr:row>
      <xdr:rowOff>85725</xdr:rowOff>
    </xdr:from>
    <xdr:ext cx="1438275" cy="76200"/>
    <xdr:sp macro="" textlink="">
      <xdr:nvSpPr>
        <xdr:cNvPr id="30" name="Shape 25"/>
        <xdr:cNvSpPr txBox="1"/>
      </xdr:nvSpPr>
      <xdr:spPr>
        <a:xfrm>
          <a:off x="762000" y="11010900"/>
          <a:ext cx="1438275" cy="76200"/>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r>
            <a:rPr lang="en-US" sz="1100"/>
            <a:t>	</a:t>
          </a:r>
          <a:endParaRPr sz="1100"/>
        </a:p>
      </xdr:txBody>
    </xdr:sp>
    <xdr:clientData fLocksWithSheet="0"/>
  </xdr:oneCellAnchor>
  <xdr:oneCellAnchor>
    <xdr:from>
      <xdr:col>1</xdr:col>
      <xdr:colOff>2514600</xdr:colOff>
      <xdr:row>70</xdr:row>
      <xdr:rowOff>95250</xdr:rowOff>
    </xdr:from>
    <xdr:ext cx="476250" cy="66675"/>
    <xdr:sp macro="" textlink="">
      <xdr:nvSpPr>
        <xdr:cNvPr id="31" name="Shape 6"/>
        <xdr:cNvSpPr txBox="1"/>
      </xdr:nvSpPr>
      <xdr:spPr>
        <a:xfrm>
          <a:off x="2762250" y="11020425"/>
          <a:ext cx="476250" cy="6667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1</xdr:col>
      <xdr:colOff>371475</xdr:colOff>
      <xdr:row>69</xdr:row>
      <xdr:rowOff>28575</xdr:rowOff>
    </xdr:from>
    <xdr:ext cx="2590800" cy="180975"/>
    <xdr:sp macro="" textlink="">
      <xdr:nvSpPr>
        <xdr:cNvPr id="32" name="Shape 7"/>
        <xdr:cNvSpPr txBox="1"/>
      </xdr:nvSpPr>
      <xdr:spPr>
        <a:xfrm>
          <a:off x="619125" y="10801350"/>
          <a:ext cx="2590800" cy="18097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47625</xdr:colOff>
      <xdr:row>69</xdr:row>
      <xdr:rowOff>38100</xdr:rowOff>
    </xdr:from>
    <xdr:ext cx="590550" cy="161925"/>
    <xdr:sp macro="" textlink="">
      <xdr:nvSpPr>
        <xdr:cNvPr id="33" name="Shape 26"/>
        <xdr:cNvSpPr txBox="1"/>
      </xdr:nvSpPr>
      <xdr:spPr>
        <a:xfrm>
          <a:off x="47625" y="10810875"/>
          <a:ext cx="590550" cy="161925"/>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Seção:</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0</xdr:col>
      <xdr:colOff>57150</xdr:colOff>
      <xdr:row>70</xdr:row>
      <xdr:rowOff>114300</xdr:rowOff>
    </xdr:from>
    <xdr:ext cx="742950" cy="152400"/>
    <xdr:sp macro="" textlink="">
      <xdr:nvSpPr>
        <xdr:cNvPr id="34" name="Shape 27"/>
        <xdr:cNvSpPr txBox="1"/>
      </xdr:nvSpPr>
      <xdr:spPr>
        <a:xfrm>
          <a:off x="57150" y="11039475"/>
          <a:ext cx="742950" cy="152400"/>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Solicitante:</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1</xdr:col>
      <xdr:colOff>2000250</xdr:colOff>
      <xdr:row>70</xdr:row>
      <xdr:rowOff>114300</xdr:rowOff>
    </xdr:from>
    <xdr:ext cx="514350" cy="76200"/>
    <xdr:sp macro="" textlink="">
      <xdr:nvSpPr>
        <xdr:cNvPr id="35" name="Shape 28"/>
        <xdr:cNvSpPr txBox="1"/>
      </xdr:nvSpPr>
      <xdr:spPr>
        <a:xfrm>
          <a:off x="2247900" y="11039475"/>
          <a:ext cx="514350" cy="76200"/>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Ramal:</a:t>
          </a:r>
          <a:endParaRPr sz="1400"/>
        </a:p>
        <a:p>
          <a:pPr marL="0" lvl="0" indent="0" algn="l" rtl="0">
            <a:spcBef>
              <a:spcPts val="0"/>
            </a:spcBef>
            <a:spcAft>
              <a:spcPts val="0"/>
            </a:spcAft>
            <a:buSzPts val="1000"/>
            <a:buFont typeface="Arial"/>
            <a:buNone/>
          </a:pPr>
          <a:endParaRPr sz="1000" b="0" i="0" u="none" strike="noStrike">
            <a:solidFill>
              <a:srgbClr val="000000"/>
            </a:solidFill>
            <a:latin typeface="Arial"/>
            <a:ea typeface="Arial"/>
            <a:cs typeface="Arial"/>
            <a:sym typeface="Arial"/>
          </a:endParaRPr>
        </a:p>
      </xdr:txBody>
    </xdr:sp>
    <xdr:clientData fLocksWithSheet="0"/>
  </xdr:oneCellAnchor>
  <xdr:oneCellAnchor>
    <xdr:from>
      <xdr:col>1</xdr:col>
      <xdr:colOff>504825</xdr:colOff>
      <xdr:row>71</xdr:row>
      <xdr:rowOff>38100</xdr:rowOff>
    </xdr:from>
    <xdr:ext cx="1447800" cy="219075"/>
    <xdr:sp macro="" textlink="">
      <xdr:nvSpPr>
        <xdr:cNvPr id="36" name="Shape 11"/>
        <xdr:cNvSpPr txBox="1"/>
      </xdr:nvSpPr>
      <xdr:spPr>
        <a:xfrm>
          <a:off x="752475" y="11115675"/>
          <a:ext cx="1447800" cy="21907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SzPts val="1100"/>
            <a:buFont typeface="Arial"/>
            <a:buNone/>
          </a:pPr>
          <a:endParaRPr sz="1100"/>
        </a:p>
      </xdr:txBody>
    </xdr:sp>
    <xdr:clientData fLocksWithSheet="0"/>
  </xdr:oneCellAnchor>
  <xdr:oneCellAnchor>
    <xdr:from>
      <xdr:col>0</xdr:col>
      <xdr:colOff>85725</xdr:colOff>
      <xdr:row>71</xdr:row>
      <xdr:rowOff>85725</xdr:rowOff>
    </xdr:from>
    <xdr:ext cx="619125" cy="180975"/>
    <xdr:sp macro="" textlink="">
      <xdr:nvSpPr>
        <xdr:cNvPr id="37" name="Shape 29"/>
        <xdr:cNvSpPr txBox="1"/>
      </xdr:nvSpPr>
      <xdr:spPr>
        <a:xfrm>
          <a:off x="85725" y="11163300"/>
          <a:ext cx="619125" cy="180975"/>
        </a:xfrm>
        <a:prstGeom prst="rect">
          <a:avLst/>
        </a:prstGeom>
        <a:solidFill>
          <a:srgbClr val="FFFFFF"/>
        </a:solidFill>
        <a:ln w="9525" cap="flat" cmpd="sng">
          <a:solidFill>
            <a:srgbClr val="FFFFFF"/>
          </a:solidFill>
          <a:prstDash val="solid"/>
          <a:miter lim="800000"/>
          <a:headEnd type="none" w="sm" len="sm"/>
          <a:tailEnd type="none" w="sm" len="sm"/>
        </a:ln>
      </xdr:spPr>
      <xdr:txBody>
        <a:bodyPr spcFirstLastPara="1" wrap="square" lIns="27425" tIns="22850" rIns="0" bIns="0" anchor="t" anchorCtr="0">
          <a:noAutofit/>
        </a:bodyPr>
        <a:lstStyle/>
        <a:p>
          <a:pPr marL="0" lvl="0" indent="0" algn="l" rtl="0">
            <a:spcBef>
              <a:spcPts val="0"/>
            </a:spcBef>
            <a:spcAft>
              <a:spcPts val="0"/>
            </a:spcAft>
            <a:buClr>
              <a:srgbClr val="000000"/>
            </a:buClr>
            <a:buSzPts val="1000"/>
            <a:buFont typeface="Arial"/>
            <a:buNone/>
          </a:pPr>
          <a:r>
            <a:rPr lang="en-US" sz="1000" b="0" i="0" u="none" strike="noStrike">
              <a:solidFill>
                <a:srgbClr val="000000"/>
              </a:solidFill>
              <a:latin typeface="Arial"/>
              <a:ea typeface="Arial"/>
              <a:cs typeface="Arial"/>
              <a:sym typeface="Arial"/>
            </a:rPr>
            <a:t>Data:</a:t>
          </a:r>
          <a:endParaRPr sz="1400"/>
        </a:p>
      </xdr:txBody>
    </xdr: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Comercial\Downloads\IFPB%20-%20PATOS-PB\DILIGENCIA%2004.05\2.%20Planilha%20-%20diligencia%20-%20Campus%20Santa%20Luzi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tcucloud-my.sharepoint.com/Users/santosro/Desktop/TR%20Servi&#231;os%20Rep-SC/PLANILHA%20DE%20CUSTOS%20-%20REP%20SC%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ientações"/>
      <sheetName val="Servente"/>
      <sheetName val="PROPOSTA e RESUMO"/>
      <sheetName val="Alfabetizador Jovens e Adultos"/>
      <sheetName val="Assistente Educacional"/>
      <sheetName val="Cuidador Educacional"/>
      <sheetName val="Psicopedagogo Educacional"/>
      <sheetName val="Tradutor Intérprete Libras"/>
      <sheetName val="Uniformes"/>
      <sheetName val="EPI"/>
    </sheetNames>
    <sheetDataSet>
      <sheetData sheetId="0" refreshError="1"/>
      <sheetData sheetId="1">
        <row r="5">
          <cell r="D5">
            <v>998</v>
          </cell>
        </row>
        <row r="11">
          <cell r="D11">
            <v>998</v>
          </cell>
        </row>
      </sheetData>
      <sheetData sheetId="2"/>
      <sheetData sheetId="3">
        <row r="149">
          <cell r="D149">
            <v>7820.52</v>
          </cell>
        </row>
      </sheetData>
      <sheetData sheetId="4">
        <row r="149">
          <cell r="D149">
            <v>7820.52</v>
          </cell>
        </row>
      </sheetData>
      <sheetData sheetId="5">
        <row r="149">
          <cell r="D149">
            <v>5639.01</v>
          </cell>
        </row>
      </sheetData>
      <sheetData sheetId="6">
        <row r="149">
          <cell r="D149">
            <v>7820.52</v>
          </cell>
        </row>
      </sheetData>
      <sheetData sheetId="7">
        <row r="149">
          <cell r="D149">
            <v>7820.52</v>
          </cell>
        </row>
      </sheetData>
      <sheetData sheetId="8" refreshError="1"/>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epção"/>
      <sheetName val="Limpeza"/>
      <sheetName val="Copeiragem"/>
      <sheetName val="Uniformes"/>
      <sheetName val="Materiais  Copeiragem"/>
      <sheetName val="Materiais Limpeza"/>
      <sheetName val="Equip. Limpeza"/>
      <sheetName val="Produtividade Limpeza"/>
      <sheetName val="Planilha de Limites MPDG"/>
      <sheetName val="Outros Órgãos"/>
      <sheetName val="Resumo de Custos"/>
      <sheetName val="Dados - Não mexer"/>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Set>
  </externalBook>
</externalLink>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marcushupselaguiar@gmail.com" TargetMode="External"/><Relationship Id="rId1" Type="http://schemas.openxmlformats.org/officeDocument/2006/relationships/hyperlink" Target="mailto:junior.gerenf@gmail.com"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
    <tabColor theme="0"/>
  </sheetPr>
  <dimension ref="A1:S92"/>
  <sheetViews>
    <sheetView showGridLines="0" tabSelected="1" zoomScaleNormal="100" workbookViewId="0">
      <selection activeCell="K48" sqref="K48"/>
    </sheetView>
  </sheetViews>
  <sheetFormatPr defaultRowHeight="15"/>
  <cols>
    <col min="1" max="1" width="25.140625" customWidth="1"/>
    <col min="2" max="2" width="11.140625" customWidth="1"/>
    <col min="3" max="3" width="9.7109375" customWidth="1"/>
    <col min="4" max="4" width="17.7109375" customWidth="1"/>
    <col min="5" max="5" width="13.42578125" customWidth="1"/>
    <col min="7" max="7" width="16.7109375" customWidth="1"/>
    <col min="8" max="8" width="19.140625" customWidth="1"/>
    <col min="10" max="10" width="19.28515625" customWidth="1"/>
    <col min="11" max="11" width="13.28515625" bestFit="1" customWidth="1"/>
    <col min="12" max="12" width="13" customWidth="1"/>
    <col min="15" max="15" width="14.28515625" bestFit="1" customWidth="1"/>
    <col min="16" max="16" width="13.28515625" bestFit="1" customWidth="1"/>
    <col min="18" max="18" width="10.5703125" bestFit="1" customWidth="1"/>
    <col min="19" max="19" width="13.28515625" bestFit="1" customWidth="1"/>
  </cols>
  <sheetData>
    <row r="1" spans="1:9" s="120" customFormat="1" ht="15.75">
      <c r="A1" s="119" t="s">
        <v>146</v>
      </c>
      <c r="C1" s="119"/>
      <c r="D1" s="121"/>
      <c r="E1" s="121"/>
      <c r="F1" s="121"/>
      <c r="G1" s="121"/>
      <c r="H1" s="121"/>
    </row>
    <row r="2" spans="1:9" s="120" customFormat="1" ht="15.75">
      <c r="A2" s="119" t="s">
        <v>177</v>
      </c>
      <c r="C2" s="119"/>
      <c r="D2" s="121"/>
      <c r="E2" s="121"/>
      <c r="F2" s="121"/>
      <c r="G2" s="121"/>
      <c r="H2" s="121"/>
    </row>
    <row r="3" spans="1:9" s="123" customFormat="1" ht="18">
      <c r="A3" s="122" t="s">
        <v>178</v>
      </c>
      <c r="C3" s="122"/>
    </row>
    <row r="4" spans="1:9" s="120" customFormat="1" ht="15.75">
      <c r="A4" s="124"/>
      <c r="C4" s="119"/>
      <c r="D4" s="121"/>
      <c r="E4" s="121"/>
      <c r="F4" s="121"/>
      <c r="G4" s="121"/>
      <c r="H4" s="121"/>
    </row>
    <row r="5" spans="1:9" s="126" customFormat="1">
      <c r="A5" s="125" t="s">
        <v>179</v>
      </c>
    </row>
    <row r="6" spans="1:9" s="120" customFormat="1" ht="15" customHeight="1">
      <c r="A6" s="127" t="s">
        <v>180</v>
      </c>
      <c r="C6" s="128"/>
      <c r="D6" s="128"/>
      <c r="E6" s="128"/>
      <c r="F6" s="128"/>
      <c r="G6" s="128"/>
      <c r="H6" s="128"/>
      <c r="I6" s="128"/>
    </row>
    <row r="7" spans="1:9" s="120" customFormat="1" ht="15.75" customHeight="1">
      <c r="A7" s="129" t="s">
        <v>181</v>
      </c>
      <c r="C7" s="128"/>
      <c r="D7" s="128"/>
      <c r="E7" s="128"/>
      <c r="F7" s="128"/>
      <c r="G7" s="128"/>
      <c r="H7" s="128"/>
      <c r="I7" s="128"/>
    </row>
    <row r="8" spans="1:9" s="130" customFormat="1" ht="15.75" customHeight="1">
      <c r="A8" s="125" t="s">
        <v>182</v>
      </c>
      <c r="C8" s="128"/>
      <c r="D8" s="128"/>
      <c r="E8" s="128"/>
      <c r="F8" s="128"/>
      <c r="G8" s="128"/>
      <c r="H8" s="128"/>
      <c r="I8" s="128"/>
    </row>
    <row r="9" spans="1:9" s="132" customFormat="1">
      <c r="A9" s="131"/>
      <c r="B9" s="131"/>
      <c r="C9" s="131"/>
      <c r="D9" s="131"/>
      <c r="E9" s="131"/>
      <c r="F9" s="131"/>
      <c r="G9" s="131"/>
      <c r="H9" s="131"/>
    </row>
    <row r="10" spans="1:9" s="132" customFormat="1" ht="6" customHeight="1" thickBot="1">
      <c r="A10" s="133"/>
      <c r="B10" s="133"/>
      <c r="C10" s="133"/>
      <c r="D10" s="133"/>
      <c r="E10" s="133"/>
      <c r="F10" s="133"/>
      <c r="G10" s="134"/>
      <c r="H10" s="134"/>
    </row>
    <row r="11" spans="1:9" s="132" customFormat="1" ht="18" thickTop="1" thickBot="1">
      <c r="A11" s="221" t="s">
        <v>147</v>
      </c>
      <c r="B11" s="222"/>
      <c r="C11" s="222"/>
      <c r="D11" s="222"/>
      <c r="E11" s="222"/>
      <c r="F11" s="222"/>
      <c r="G11" s="222"/>
      <c r="H11" s="223"/>
    </row>
    <row r="12" spans="1:9" s="132" customFormat="1" ht="6" customHeight="1" thickTop="1" thickBot="1">
      <c r="A12" s="133"/>
      <c r="B12" s="133"/>
      <c r="C12" s="133"/>
      <c r="D12" s="133"/>
      <c r="E12" s="133"/>
      <c r="F12" s="133"/>
      <c r="G12" s="134"/>
      <c r="H12" s="134"/>
    </row>
    <row r="13" spans="1:9" s="132" customFormat="1" ht="34.15" customHeight="1" thickBot="1">
      <c r="A13" s="224" t="s">
        <v>176</v>
      </c>
      <c r="B13" s="225"/>
      <c r="C13" s="225"/>
      <c r="D13" s="225"/>
      <c r="E13" s="225"/>
      <c r="F13" s="225"/>
      <c r="G13" s="225"/>
      <c r="H13" s="226"/>
    </row>
    <row r="14" spans="1:9" s="132" customFormat="1" ht="6" customHeight="1">
      <c r="A14" s="133"/>
      <c r="B14" s="133"/>
      <c r="C14" s="133"/>
      <c r="D14" s="133"/>
      <c r="E14" s="133"/>
      <c r="F14" s="133"/>
      <c r="G14" s="134"/>
      <c r="H14" s="134"/>
    </row>
    <row r="15" spans="1:9" s="132" customFormat="1">
      <c r="A15" s="227" t="s">
        <v>148</v>
      </c>
      <c r="B15" s="227"/>
      <c r="C15" s="227"/>
      <c r="D15" s="227"/>
      <c r="E15" s="227"/>
      <c r="F15" s="227"/>
      <c r="G15" s="227"/>
      <c r="H15" s="227"/>
    </row>
    <row r="16" spans="1:9" s="132" customFormat="1">
      <c r="A16" s="135" t="s">
        <v>149</v>
      </c>
      <c r="B16" s="228" t="s">
        <v>228</v>
      </c>
      <c r="C16" s="229"/>
      <c r="D16" s="229"/>
      <c r="E16" s="229"/>
      <c r="F16" s="229"/>
      <c r="G16" s="229"/>
      <c r="H16" s="230"/>
    </row>
    <row r="17" spans="1:8" s="132" customFormat="1">
      <c r="A17" s="135" t="s">
        <v>150</v>
      </c>
      <c r="B17" s="215" t="s">
        <v>229</v>
      </c>
      <c r="C17" s="216"/>
      <c r="D17" s="216"/>
      <c r="E17" s="216"/>
      <c r="F17" s="216"/>
      <c r="G17" s="216"/>
      <c r="H17" s="217"/>
    </row>
    <row r="18" spans="1:8" s="132" customFormat="1">
      <c r="A18" s="135" t="s">
        <v>151</v>
      </c>
      <c r="B18" s="215" t="s">
        <v>152</v>
      </c>
      <c r="C18" s="216"/>
      <c r="D18" s="216"/>
      <c r="E18" s="216"/>
      <c r="F18" s="216"/>
      <c r="G18" s="216"/>
      <c r="H18" s="217"/>
    </row>
    <row r="19" spans="1:8" s="132" customFormat="1">
      <c r="A19" s="135" t="s">
        <v>175</v>
      </c>
      <c r="B19" s="215" t="s">
        <v>230</v>
      </c>
      <c r="C19" s="216"/>
      <c r="D19" s="216"/>
      <c r="E19" s="216"/>
      <c r="F19" s="216"/>
      <c r="G19" s="216"/>
      <c r="H19" s="217"/>
    </row>
    <row r="20" spans="1:8" s="132" customFormat="1">
      <c r="A20" s="135" t="s">
        <v>174</v>
      </c>
      <c r="B20" s="215" t="str">
        <f>B19</f>
        <v>Av. São Rafael, nº 1.405, Edf. Evolution Business, Salas 905/906, São Marcos, Salvador/BA, CEP 41830-050</v>
      </c>
      <c r="C20" s="216"/>
      <c r="D20" s="216"/>
      <c r="E20" s="216"/>
      <c r="F20" s="216"/>
      <c r="G20" s="216"/>
      <c r="H20" s="217"/>
    </row>
    <row r="21" spans="1:8" s="132" customFormat="1">
      <c r="A21" s="135" t="s">
        <v>153</v>
      </c>
      <c r="B21" s="215" t="s">
        <v>154</v>
      </c>
      <c r="C21" s="216"/>
      <c r="D21" s="216"/>
      <c r="E21" s="216"/>
      <c r="F21" s="216"/>
      <c r="G21" s="216"/>
      <c r="H21" s="217"/>
    </row>
    <row r="22" spans="1:8" s="132" customFormat="1">
      <c r="A22" s="135" t="s">
        <v>155</v>
      </c>
      <c r="B22" s="218" t="s">
        <v>231</v>
      </c>
      <c r="C22" s="219"/>
      <c r="D22" s="219"/>
      <c r="E22" s="219"/>
      <c r="F22" s="219"/>
      <c r="G22" s="219"/>
      <c r="H22" s="220"/>
    </row>
    <row r="23" spans="1:8" s="132" customFormat="1">
      <c r="A23" s="135" t="s">
        <v>156</v>
      </c>
      <c r="B23" s="245" t="s">
        <v>232</v>
      </c>
      <c r="C23" s="246"/>
      <c r="D23" s="246"/>
      <c r="E23" s="246"/>
      <c r="F23" s="246"/>
      <c r="G23" s="246"/>
      <c r="H23" s="247"/>
    </row>
    <row r="24" spans="1:8" s="132" customFormat="1">
      <c r="A24" s="136"/>
      <c r="B24" s="136"/>
      <c r="C24" s="136"/>
      <c r="D24" s="136"/>
      <c r="E24" s="136"/>
      <c r="F24" s="136"/>
      <c r="G24" s="136"/>
      <c r="H24" s="136"/>
    </row>
    <row r="25" spans="1:8" s="132" customFormat="1">
      <c r="A25" s="227" t="s">
        <v>157</v>
      </c>
      <c r="B25" s="227"/>
      <c r="C25" s="227"/>
      <c r="D25" s="227"/>
      <c r="E25" s="227"/>
      <c r="F25" s="227"/>
      <c r="G25" s="227"/>
      <c r="H25" s="227"/>
    </row>
    <row r="26" spans="1:8" s="126" customFormat="1" ht="15" customHeight="1">
      <c r="A26" s="135" t="s">
        <v>158</v>
      </c>
      <c r="B26" s="215" t="s">
        <v>233</v>
      </c>
      <c r="C26" s="216"/>
      <c r="D26" s="216"/>
      <c r="E26" s="216"/>
      <c r="F26" s="216"/>
      <c r="G26" s="216"/>
      <c r="H26" s="217"/>
    </row>
    <row r="27" spans="1:8" s="126" customFormat="1" ht="15" customHeight="1">
      <c r="A27" s="135" t="s">
        <v>159</v>
      </c>
      <c r="B27" s="215" t="s">
        <v>234</v>
      </c>
      <c r="C27" s="216"/>
      <c r="D27" s="216"/>
      <c r="E27" s="216"/>
      <c r="F27" s="216"/>
      <c r="G27" s="216"/>
      <c r="H27" s="217"/>
    </row>
    <row r="28" spans="1:8" s="126" customFormat="1" ht="15" customHeight="1">
      <c r="A28" s="135" t="s">
        <v>160</v>
      </c>
      <c r="B28" s="215" t="s">
        <v>236</v>
      </c>
      <c r="C28" s="216"/>
      <c r="D28" s="216"/>
      <c r="E28" s="216"/>
      <c r="F28" s="216"/>
      <c r="G28" s="216"/>
      <c r="H28" s="217"/>
    </row>
    <row r="29" spans="1:8" s="126" customFormat="1" ht="15" customHeight="1">
      <c r="A29" s="135" t="s">
        <v>161</v>
      </c>
      <c r="B29" s="215" t="s">
        <v>237</v>
      </c>
      <c r="C29" s="216"/>
      <c r="D29" s="216"/>
      <c r="E29" s="216"/>
      <c r="F29" s="216"/>
      <c r="G29" s="216"/>
      <c r="H29" s="217"/>
    </row>
    <row r="30" spans="1:8" s="126" customFormat="1" ht="15" customHeight="1">
      <c r="A30" s="135" t="s">
        <v>155</v>
      </c>
      <c r="B30" s="218" t="s">
        <v>238</v>
      </c>
      <c r="C30" s="219"/>
      <c r="D30" s="219"/>
      <c r="E30" s="219"/>
      <c r="F30" s="219"/>
      <c r="G30" s="219"/>
      <c r="H30" s="220"/>
    </row>
    <row r="31" spans="1:8" s="126" customFormat="1" ht="15" customHeight="1">
      <c r="A31" s="135" t="s">
        <v>162</v>
      </c>
      <c r="B31" s="215" t="s">
        <v>239</v>
      </c>
      <c r="C31" s="216"/>
      <c r="D31" s="216"/>
      <c r="E31" s="216"/>
      <c r="F31" s="216"/>
      <c r="G31" s="216"/>
      <c r="H31" s="217"/>
    </row>
    <row r="32" spans="1:8" s="126" customFormat="1" ht="6" customHeight="1">
      <c r="A32" s="137"/>
      <c r="H32" s="138"/>
    </row>
    <row r="33" spans="1:19" ht="15.75" thickBot="1">
      <c r="A33" s="144"/>
      <c r="B33" s="144"/>
      <c r="C33" s="144"/>
      <c r="D33" s="144"/>
      <c r="E33" s="144"/>
      <c r="F33" s="144"/>
      <c r="G33" s="144"/>
      <c r="H33" s="144"/>
    </row>
    <row r="34" spans="1:19" ht="25.5" customHeight="1" thickBot="1">
      <c r="A34" s="236" t="s">
        <v>0</v>
      </c>
      <c r="B34" s="237"/>
      <c r="C34" s="237"/>
      <c r="D34" s="237"/>
      <c r="E34" s="237"/>
      <c r="F34" s="237"/>
      <c r="G34" s="237"/>
      <c r="H34" s="238"/>
    </row>
    <row r="35" spans="1:19" ht="15.75" thickBot="1">
      <c r="A35" s="239" t="s">
        <v>1</v>
      </c>
      <c r="B35" s="240"/>
      <c r="C35" s="240"/>
      <c r="D35" s="240"/>
      <c r="E35" s="240"/>
      <c r="F35" s="240"/>
      <c r="G35" s="240"/>
      <c r="H35" s="241"/>
    </row>
    <row r="36" spans="1:19" ht="30">
      <c r="A36" s="75" t="s">
        <v>2</v>
      </c>
      <c r="B36" s="41" t="s">
        <v>3</v>
      </c>
      <c r="C36" s="41" t="s">
        <v>4</v>
      </c>
      <c r="D36" s="41" t="s">
        <v>5</v>
      </c>
      <c r="E36" s="41" t="s">
        <v>6</v>
      </c>
      <c r="F36" s="41" t="s">
        <v>7</v>
      </c>
      <c r="G36" s="41" t="s">
        <v>8</v>
      </c>
      <c r="H36" s="76" t="s">
        <v>9</v>
      </c>
      <c r="J36" s="150" t="s">
        <v>185</v>
      </c>
      <c r="K36" s="150" t="s">
        <v>186</v>
      </c>
      <c r="O36" t="s">
        <v>249</v>
      </c>
      <c r="R36" t="s">
        <v>241</v>
      </c>
    </row>
    <row r="37" spans="1:19" ht="15" customHeight="1">
      <c r="A37" s="74" t="s">
        <v>139</v>
      </c>
      <c r="B37" s="42" t="s">
        <v>10</v>
      </c>
      <c r="C37" s="43" t="s">
        <v>135</v>
      </c>
      <c r="D37" s="79">
        <f>'NIVEL I'!D127</f>
        <v>4612.43</v>
      </c>
      <c r="E37" s="44">
        <v>1</v>
      </c>
      <c r="F37" s="45">
        <v>24</v>
      </c>
      <c r="G37" s="96">
        <f>ROUND(D37*E37*F37,2)</f>
        <v>110698.32</v>
      </c>
      <c r="H37" s="78">
        <f>ROUND(G37*12,2)</f>
        <v>1328379.8400000001</v>
      </c>
      <c r="J37" s="54">
        <v>55353</v>
      </c>
      <c r="K37" s="149">
        <f>H37/F37</f>
        <v>55349.16</v>
      </c>
      <c r="L37" s="149">
        <f>K37-J37</f>
        <v>-3.8399999999965075</v>
      </c>
      <c r="O37" s="149">
        <f>'NIVEL I'!D24</f>
        <v>1880.27</v>
      </c>
      <c r="P37" s="149">
        <f>O37*F37</f>
        <v>45126.479999999996</v>
      </c>
      <c r="R37" s="149">
        <f>'NIVEL I'!D55</f>
        <v>844.16</v>
      </c>
      <c r="S37" s="149">
        <f>R37*F37</f>
        <v>20259.84</v>
      </c>
    </row>
    <row r="38" spans="1:19" ht="31.5" customHeight="1">
      <c r="A38" s="74" t="s">
        <v>140</v>
      </c>
      <c r="B38" s="42" t="s">
        <v>10</v>
      </c>
      <c r="C38" s="43" t="s">
        <v>135</v>
      </c>
      <c r="D38" s="79">
        <f>'NIVEL II'!D127</f>
        <v>7698.28</v>
      </c>
      <c r="E38" s="44">
        <v>1</v>
      </c>
      <c r="F38" s="45">
        <v>11</v>
      </c>
      <c r="G38" s="96">
        <f>ROUND(D38*E38*F38,2)</f>
        <v>84681.08</v>
      </c>
      <c r="H38" s="78">
        <f>ROUND(G38*12,2)</f>
        <v>1016172.96</v>
      </c>
      <c r="J38" s="54">
        <v>92385</v>
      </c>
      <c r="K38" s="149">
        <f>H38/F38</f>
        <v>92379.36</v>
      </c>
      <c r="L38" s="149">
        <f t="shared" ref="L38:L40" si="0">K38-J38</f>
        <v>-5.6399999999994179</v>
      </c>
      <c r="O38" s="149">
        <f>'NIVEL II'!D24</f>
        <v>3572.53</v>
      </c>
      <c r="P38" s="149">
        <f t="shared" ref="P38:P40" si="1">O38*F38</f>
        <v>39297.83</v>
      </c>
      <c r="R38" s="149">
        <f>'NIVEL II'!D55</f>
        <v>758.98</v>
      </c>
      <c r="S38" s="149">
        <f t="shared" ref="S38:S40" si="2">R38*F38</f>
        <v>8348.7800000000007</v>
      </c>
    </row>
    <row r="39" spans="1:19">
      <c r="A39" s="74" t="s">
        <v>141</v>
      </c>
      <c r="B39" s="42" t="s">
        <v>10</v>
      </c>
      <c r="C39" s="43" t="s">
        <v>135</v>
      </c>
      <c r="D39" s="79">
        <f>RECEPÇÃO!D127</f>
        <v>4238.13</v>
      </c>
      <c r="E39" s="44">
        <v>1</v>
      </c>
      <c r="F39" s="45">
        <v>2</v>
      </c>
      <c r="G39" s="96">
        <f>ROUND(D39*E39*F39,2)</f>
        <v>8476.26</v>
      </c>
      <c r="H39" s="78">
        <f>ROUND(G39*12,2)</f>
        <v>101715.12</v>
      </c>
      <c r="J39" s="54">
        <v>50862</v>
      </c>
      <c r="K39" s="149">
        <f>H39/F39</f>
        <v>50857.56</v>
      </c>
      <c r="L39" s="149">
        <f t="shared" si="0"/>
        <v>-4.4400000000023283</v>
      </c>
      <c r="O39" s="149">
        <f>RECEPÇÃO!D24</f>
        <v>1675.04</v>
      </c>
      <c r="P39" s="149">
        <f t="shared" si="1"/>
        <v>3350.08</v>
      </c>
      <c r="R39" s="149">
        <f>RECEPÇÃO!D55</f>
        <v>856.48</v>
      </c>
      <c r="S39" s="149">
        <f t="shared" si="2"/>
        <v>1712.96</v>
      </c>
    </row>
    <row r="40" spans="1:19" ht="15.75" thickBot="1">
      <c r="A40" s="74" t="s">
        <v>142</v>
      </c>
      <c r="B40" s="42" t="s">
        <v>10</v>
      </c>
      <c r="C40" s="43" t="s">
        <v>135</v>
      </c>
      <c r="D40" s="116">
        <f>COPA!D127</f>
        <v>3985.33</v>
      </c>
      <c r="E40" s="44">
        <v>1</v>
      </c>
      <c r="F40" s="45">
        <v>1</v>
      </c>
      <c r="G40" s="96">
        <f>ROUND(D40*E40*F40,2)</f>
        <v>3985.33</v>
      </c>
      <c r="H40" s="78">
        <f>ROUND(G40*12,2)</f>
        <v>47823.96</v>
      </c>
      <c r="J40" s="54">
        <v>47829</v>
      </c>
      <c r="K40" s="149">
        <f>H40/F40</f>
        <v>47823.96</v>
      </c>
      <c r="L40" s="149">
        <f t="shared" si="0"/>
        <v>-5.0400000000008731</v>
      </c>
      <c r="O40" s="149">
        <f>COPA!D24</f>
        <v>1536.43</v>
      </c>
      <c r="P40" s="149">
        <f t="shared" si="1"/>
        <v>1536.43</v>
      </c>
      <c r="R40" s="149">
        <f>COPA!D55</f>
        <v>864.79</v>
      </c>
      <c r="S40" s="149">
        <f t="shared" si="2"/>
        <v>864.79</v>
      </c>
    </row>
    <row r="41" spans="1:19" ht="16.5" thickBot="1">
      <c r="A41" s="145" t="s">
        <v>11</v>
      </c>
      <c r="B41" s="146"/>
      <c r="C41" s="146"/>
      <c r="D41" s="146" t="s">
        <v>124</v>
      </c>
      <c r="E41" s="242">
        <f>F37+F38+F39+F40</f>
        <v>38</v>
      </c>
      <c r="F41" s="242"/>
      <c r="G41" s="147">
        <f>ROUND(SUM(G37:G40),2)</f>
        <v>207840.99</v>
      </c>
      <c r="H41" s="148">
        <f>ROUND(SUM(H37:H40),2)</f>
        <v>2494091.88</v>
      </c>
      <c r="J41" s="54">
        <v>2494260</v>
      </c>
      <c r="O41" t="s">
        <v>240</v>
      </c>
      <c r="P41" s="149">
        <f>SUM(P37:P40)</f>
        <v>89310.819999999992</v>
      </c>
      <c r="R41" t="s">
        <v>241</v>
      </c>
      <c r="S41" s="149">
        <f>SUM(S37:S40)</f>
        <v>31186.370000000003</v>
      </c>
    </row>
    <row r="42" spans="1:19" ht="16.5" thickBot="1">
      <c r="A42" s="243" t="s">
        <v>250</v>
      </c>
      <c r="B42" s="242"/>
      <c r="C42" s="242"/>
      <c r="D42" s="242"/>
      <c r="E42" s="242"/>
      <c r="F42" s="242"/>
      <c r="G42" s="242"/>
      <c r="H42" s="244"/>
    </row>
    <row r="43" spans="1:19" ht="15.75" thickBot="1">
      <c r="A43" s="39"/>
      <c r="B43" s="39"/>
      <c r="C43" s="39"/>
      <c r="D43" s="39"/>
      <c r="E43" s="39"/>
      <c r="F43" s="46"/>
      <c r="G43" s="46"/>
      <c r="H43" s="47"/>
    </row>
    <row r="44" spans="1:19" ht="15.75" thickBot="1">
      <c r="A44" s="231" t="s">
        <v>128</v>
      </c>
      <c r="B44" s="232"/>
      <c r="C44" s="232"/>
      <c r="D44" s="232"/>
      <c r="E44" s="232"/>
      <c r="F44" s="232"/>
      <c r="G44" s="232"/>
      <c r="H44" s="233"/>
    </row>
    <row r="45" spans="1:19" ht="28.5">
      <c r="A45" s="97" t="s">
        <v>129</v>
      </c>
      <c r="B45" s="98" t="s">
        <v>3</v>
      </c>
      <c r="C45" s="98" t="s">
        <v>4</v>
      </c>
      <c r="D45" s="98" t="s">
        <v>130</v>
      </c>
      <c r="E45" s="234" t="s">
        <v>125</v>
      </c>
      <c r="F45" s="234"/>
      <c r="G45" s="98" t="s">
        <v>131</v>
      </c>
      <c r="H45" s="99" t="s">
        <v>132</v>
      </c>
    </row>
    <row r="46" spans="1:19" ht="15.75" thickBot="1">
      <c r="A46" s="100" t="s">
        <v>133</v>
      </c>
      <c r="B46" s="101" t="s">
        <v>10</v>
      </c>
      <c r="C46" s="43" t="s">
        <v>135</v>
      </c>
      <c r="D46" s="102">
        <f>RECEPÇÃO!D37</f>
        <v>403.46</v>
      </c>
      <c r="E46" s="235">
        <v>21</v>
      </c>
      <c r="F46" s="235"/>
      <c r="G46" s="103">
        <f>ROUND(D46*E46,2)</f>
        <v>8472.66</v>
      </c>
      <c r="H46" s="104">
        <f>ROUND(G46*12,2)</f>
        <v>101671.92</v>
      </c>
      <c r="N46" t="s">
        <v>242</v>
      </c>
      <c r="O46" s="149">
        <f>G41</f>
        <v>207840.99</v>
      </c>
    </row>
    <row r="47" spans="1:19" ht="15.75" thickBot="1">
      <c r="A47" s="105" t="s">
        <v>11</v>
      </c>
      <c r="B47" s="106"/>
      <c r="C47" s="106"/>
      <c r="D47" s="106"/>
      <c r="E47" s="107"/>
      <c r="F47" s="108"/>
      <c r="G47" s="109">
        <f>ROUND(SUM(G46:G46),2)</f>
        <v>8472.66</v>
      </c>
      <c r="H47" s="110">
        <f>ROUND(SUM(H46:H46),2)</f>
        <v>101671.92</v>
      </c>
      <c r="J47" s="54"/>
    </row>
    <row r="48" spans="1:19" ht="15.75" thickBot="1"/>
    <row r="49" spans="1:19" ht="15.75" thickBot="1">
      <c r="A49" s="111" t="s">
        <v>134</v>
      </c>
      <c r="B49" s="112"/>
      <c r="C49" s="112"/>
      <c r="D49" s="112"/>
      <c r="E49" s="112"/>
      <c r="F49" s="113"/>
      <c r="G49" s="114">
        <f>ROUND(G41+G47,2)</f>
        <v>216313.65</v>
      </c>
      <c r="H49" s="115">
        <f>ROUND(H41+H47,2)</f>
        <v>2595763.7999999998</v>
      </c>
      <c r="N49" t="s">
        <v>240</v>
      </c>
      <c r="O49" s="149">
        <f>P41</f>
        <v>89310.819999999992</v>
      </c>
    </row>
    <row r="50" spans="1:19" ht="15.75" thickBot="1">
      <c r="A50" s="248" t="s">
        <v>251</v>
      </c>
      <c r="B50" s="249"/>
      <c r="C50" s="249"/>
      <c r="D50" s="249"/>
      <c r="E50" s="249"/>
      <c r="F50" s="249"/>
      <c r="G50" s="249"/>
      <c r="H50" s="250"/>
      <c r="N50" t="s">
        <v>243</v>
      </c>
      <c r="O50" s="149">
        <f>O49*0.37</f>
        <v>33045.003399999994</v>
      </c>
    </row>
    <row r="51" spans="1:19" ht="15.75" thickBot="1">
      <c r="N51" t="s">
        <v>241</v>
      </c>
      <c r="O51" s="149">
        <f>S41</f>
        <v>31186.370000000003</v>
      </c>
    </row>
    <row r="52" spans="1:19" s="132" customFormat="1" ht="15" customHeight="1" thickTop="1" thickBot="1">
      <c r="A52" s="251" t="s">
        <v>163</v>
      </c>
      <c r="B52" s="252"/>
      <c r="C52" s="252"/>
      <c r="D52" s="252"/>
      <c r="E52" s="252"/>
      <c r="F52" s="252"/>
      <c r="G52" s="252"/>
      <c r="H52" s="253"/>
      <c r="N52" s="132" t="s">
        <v>244</v>
      </c>
      <c r="O52" s="213">
        <f>O49*0.25</f>
        <v>22327.704999999998</v>
      </c>
    </row>
    <row r="53" spans="1:19" s="132" customFormat="1" ht="6" customHeight="1" thickTop="1" thickBot="1">
      <c r="A53" s="140"/>
      <c r="B53" s="140"/>
      <c r="C53" s="140"/>
      <c r="D53" s="140"/>
      <c r="E53" s="140"/>
      <c r="F53" s="140"/>
      <c r="G53" s="140"/>
      <c r="H53" s="140"/>
    </row>
    <row r="54" spans="1:19" s="132" customFormat="1" ht="15" customHeight="1" thickTop="1" thickBot="1">
      <c r="A54" s="254" t="s">
        <v>164</v>
      </c>
      <c r="B54" s="255"/>
      <c r="C54" s="255"/>
      <c r="D54" s="255"/>
      <c r="E54" s="255"/>
      <c r="F54" s="255"/>
      <c r="G54" s="255"/>
      <c r="H54" s="256"/>
      <c r="N54" s="132" t="s">
        <v>245</v>
      </c>
      <c r="O54" s="214">
        <f>380*38*3/12</f>
        <v>3610</v>
      </c>
      <c r="S54" s="213"/>
    </row>
    <row r="55" spans="1:19" s="132" customFormat="1" ht="6" customHeight="1" thickTop="1">
      <c r="A55" s="140"/>
      <c r="B55" s="140"/>
      <c r="C55" s="140"/>
      <c r="D55" s="140"/>
      <c r="E55" s="140"/>
      <c r="F55" s="140"/>
      <c r="G55" s="140"/>
      <c r="H55" s="140"/>
    </row>
    <row r="56" spans="1:19" s="132" customFormat="1" ht="18.75" customHeight="1" thickBot="1">
      <c r="A56" s="140"/>
      <c r="B56" s="140"/>
      <c r="C56" s="140"/>
      <c r="D56" s="140"/>
      <c r="E56" s="140"/>
      <c r="F56" s="140"/>
      <c r="G56" s="140"/>
      <c r="H56" s="140"/>
      <c r="N56" s="132" t="s">
        <v>246</v>
      </c>
      <c r="O56" s="213">
        <f>O46*0.05</f>
        <v>10392.049500000001</v>
      </c>
      <c r="P56" s="132" t="s">
        <v>248</v>
      </c>
    </row>
    <row r="57" spans="1:19" s="132" customFormat="1" ht="47.25" customHeight="1" thickTop="1" thickBot="1">
      <c r="A57" s="257" t="s">
        <v>165</v>
      </c>
      <c r="B57" s="258"/>
      <c r="C57" s="258"/>
      <c r="D57" s="258"/>
      <c r="E57" s="258"/>
      <c r="F57" s="258"/>
      <c r="G57" s="258"/>
      <c r="H57" s="259"/>
    </row>
    <row r="58" spans="1:19" s="132" customFormat="1" ht="6" customHeight="1" thickTop="1" thickBot="1">
      <c r="A58" s="140"/>
      <c r="B58" s="140"/>
      <c r="C58" s="140"/>
      <c r="D58" s="140"/>
      <c r="E58" s="140"/>
      <c r="F58" s="140"/>
      <c r="G58" s="140"/>
      <c r="H58" s="140"/>
    </row>
    <row r="59" spans="1:19" s="132" customFormat="1" ht="31.15" customHeight="1" thickTop="1" thickBot="1">
      <c r="A59" s="257" t="s">
        <v>166</v>
      </c>
      <c r="B59" s="258"/>
      <c r="C59" s="258"/>
      <c r="D59" s="258"/>
      <c r="E59" s="258"/>
      <c r="F59" s="258"/>
      <c r="G59" s="258"/>
      <c r="H59" s="259"/>
      <c r="N59" s="132" t="s">
        <v>247</v>
      </c>
      <c r="O59" s="213">
        <f>SUM(O49:O58)</f>
        <v>189871.94789999997</v>
      </c>
    </row>
    <row r="60" spans="1:19" s="132" customFormat="1" ht="6" customHeight="1" thickTop="1" thickBot="1">
      <c r="A60" s="140"/>
      <c r="B60" s="140"/>
      <c r="C60" s="140"/>
      <c r="D60" s="140"/>
      <c r="E60" s="140"/>
      <c r="F60" s="140"/>
      <c r="G60" s="140"/>
      <c r="H60" s="140"/>
    </row>
    <row r="61" spans="1:19" s="132" customFormat="1" ht="31.15" customHeight="1" thickTop="1" thickBot="1">
      <c r="A61" s="257" t="s">
        <v>167</v>
      </c>
      <c r="B61" s="258"/>
      <c r="C61" s="258"/>
      <c r="D61" s="258"/>
      <c r="E61" s="258"/>
      <c r="F61" s="258"/>
      <c r="G61" s="258"/>
      <c r="H61" s="259"/>
      <c r="O61" s="132">
        <f>O46/O59-1</f>
        <v>9.4637687656018432E-2</v>
      </c>
    </row>
    <row r="62" spans="1:19" s="132" customFormat="1" ht="6" customHeight="1" thickTop="1" thickBot="1">
      <c r="A62" s="140"/>
      <c r="B62" s="140"/>
      <c r="C62" s="140"/>
      <c r="D62" s="140"/>
      <c r="E62" s="140"/>
      <c r="F62" s="140"/>
      <c r="G62" s="140"/>
      <c r="H62" s="140"/>
    </row>
    <row r="63" spans="1:19" s="132" customFormat="1" ht="31.15" customHeight="1" thickTop="1" thickBot="1">
      <c r="A63" s="257" t="s">
        <v>168</v>
      </c>
      <c r="B63" s="258"/>
      <c r="C63" s="258"/>
      <c r="D63" s="258"/>
      <c r="E63" s="258"/>
      <c r="F63" s="258"/>
      <c r="G63" s="258"/>
      <c r="H63" s="259"/>
      <c r="O63" s="214">
        <f>O46-O59</f>
        <v>17969.042100000021</v>
      </c>
    </row>
    <row r="64" spans="1:19" s="132" customFormat="1" ht="5.25" customHeight="1" thickTop="1" thickBot="1">
      <c r="A64" s="140"/>
      <c r="B64" s="140"/>
      <c r="C64" s="140"/>
      <c r="D64" s="140"/>
      <c r="E64" s="140"/>
      <c r="F64" s="140"/>
      <c r="G64" s="140"/>
      <c r="H64" s="140"/>
    </row>
    <row r="65" spans="1:8" s="132" customFormat="1" ht="19.5" customHeight="1" thickTop="1" thickBot="1">
      <c r="A65" s="260" t="s">
        <v>169</v>
      </c>
      <c r="B65" s="261"/>
      <c r="C65" s="261"/>
      <c r="D65" s="261"/>
      <c r="E65" s="261"/>
      <c r="F65" s="261"/>
      <c r="G65" s="261"/>
      <c r="H65" s="262"/>
    </row>
    <row r="66" spans="1:8" s="132" customFormat="1" ht="6" customHeight="1" thickTop="1" thickBot="1">
      <c r="A66" s="140"/>
      <c r="B66" s="140"/>
      <c r="C66" s="140"/>
      <c r="D66" s="140"/>
      <c r="E66" s="140"/>
      <c r="F66" s="140"/>
      <c r="G66" s="140"/>
      <c r="H66" s="140"/>
    </row>
    <row r="67" spans="1:8" s="132" customFormat="1" ht="19.5" customHeight="1" thickTop="1" thickBot="1">
      <c r="A67" s="260" t="s">
        <v>170</v>
      </c>
      <c r="B67" s="261"/>
      <c r="C67" s="261"/>
      <c r="D67" s="261"/>
      <c r="E67" s="261"/>
      <c r="F67" s="261"/>
      <c r="G67" s="261"/>
      <c r="H67" s="262"/>
    </row>
    <row r="68" spans="1:8" s="132" customFormat="1" ht="6" customHeight="1" thickTop="1" thickBot="1">
      <c r="A68" s="140"/>
      <c r="B68" s="140"/>
      <c r="C68" s="140"/>
      <c r="D68" s="140"/>
      <c r="E68" s="140"/>
      <c r="F68" s="140"/>
      <c r="G68" s="140"/>
      <c r="H68" s="140"/>
    </row>
    <row r="69" spans="1:8" s="132" customFormat="1" ht="19.5" customHeight="1" thickTop="1" thickBot="1">
      <c r="A69" s="260" t="s">
        <v>183</v>
      </c>
      <c r="B69" s="261"/>
      <c r="C69" s="261"/>
      <c r="D69" s="261"/>
      <c r="E69" s="261"/>
      <c r="F69" s="261"/>
      <c r="G69" s="261"/>
      <c r="H69" s="262"/>
    </row>
    <row r="70" spans="1:8" s="132" customFormat="1" ht="6" customHeight="1" thickTop="1" thickBot="1">
      <c r="A70" s="140"/>
      <c r="B70" s="140"/>
      <c r="C70" s="140"/>
      <c r="D70" s="140"/>
      <c r="E70" s="140"/>
      <c r="F70" s="140"/>
      <c r="G70" s="140"/>
      <c r="H70" s="140"/>
    </row>
    <row r="71" spans="1:8" s="132" customFormat="1" ht="19.5" customHeight="1" thickTop="1" thickBot="1">
      <c r="A71" s="260" t="s">
        <v>252</v>
      </c>
      <c r="B71" s="261"/>
      <c r="C71" s="261"/>
      <c r="D71" s="261"/>
      <c r="E71" s="261"/>
      <c r="F71" s="261"/>
      <c r="G71" s="261"/>
      <c r="H71" s="262"/>
    </row>
    <row r="72" spans="1:8" s="132" customFormat="1" ht="6" customHeight="1" thickTop="1" thickBot="1">
      <c r="A72" s="140"/>
      <c r="B72" s="140"/>
      <c r="C72" s="140"/>
      <c r="D72" s="140"/>
      <c r="E72" s="140"/>
      <c r="F72" s="140"/>
      <c r="G72" s="140"/>
      <c r="H72" s="140"/>
    </row>
    <row r="73" spans="1:8" s="132" customFormat="1" ht="32.25" customHeight="1" thickTop="1" thickBot="1">
      <c r="A73" s="263" t="s">
        <v>171</v>
      </c>
      <c r="B73" s="258"/>
      <c r="C73" s="258"/>
      <c r="D73" s="258"/>
      <c r="E73" s="258"/>
      <c r="F73" s="258"/>
      <c r="G73" s="258"/>
      <c r="H73" s="259"/>
    </row>
    <row r="74" spans="1:8" s="132" customFormat="1" ht="6" customHeight="1" thickTop="1" thickBot="1">
      <c r="A74" s="140"/>
      <c r="B74" s="140"/>
      <c r="C74" s="140"/>
      <c r="D74" s="140"/>
      <c r="E74" s="140"/>
      <c r="F74" s="140"/>
      <c r="G74" s="140"/>
      <c r="H74" s="140"/>
    </row>
    <row r="75" spans="1:8" s="132" customFormat="1" ht="15.75" thickTop="1" thickBot="1">
      <c r="A75" s="263" t="s">
        <v>172</v>
      </c>
      <c r="B75" s="258"/>
      <c r="C75" s="258"/>
      <c r="D75" s="258"/>
      <c r="E75" s="258"/>
      <c r="F75" s="258"/>
      <c r="G75" s="258"/>
      <c r="H75" s="259"/>
    </row>
    <row r="76" spans="1:8" s="132" customFormat="1" ht="15.75" thickTop="1" thickBot="1">
      <c r="A76" s="140"/>
      <c r="B76" s="140"/>
      <c r="C76" s="140"/>
      <c r="D76" s="140"/>
      <c r="E76" s="140"/>
      <c r="F76" s="140"/>
      <c r="G76" s="140"/>
      <c r="H76" s="140"/>
    </row>
    <row r="77" spans="1:8" s="132" customFormat="1" ht="16.5" thickTop="1" thickBot="1">
      <c r="A77" s="264" t="s">
        <v>173</v>
      </c>
      <c r="B77" s="265"/>
      <c r="C77" s="265"/>
      <c r="D77" s="265"/>
      <c r="E77" s="265"/>
      <c r="F77" s="265"/>
      <c r="G77" s="265"/>
      <c r="H77" s="266"/>
    </row>
    <row r="78" spans="1:8" s="132" customFormat="1" ht="6" customHeight="1" thickTop="1" thickBot="1">
      <c r="A78" s="140"/>
      <c r="B78" s="140"/>
      <c r="C78" s="140"/>
      <c r="D78" s="140"/>
      <c r="E78" s="140"/>
      <c r="F78" s="140"/>
      <c r="G78" s="140"/>
      <c r="H78" s="140"/>
    </row>
    <row r="79" spans="1:8" s="132" customFormat="1" ht="16.5" thickTop="1" thickBot="1">
      <c r="A79" s="254" t="s">
        <v>184</v>
      </c>
      <c r="B79" s="255"/>
      <c r="C79" s="255"/>
      <c r="D79" s="255"/>
      <c r="E79" s="255"/>
      <c r="F79" s="255"/>
      <c r="G79" s="255"/>
      <c r="H79" s="256"/>
    </row>
    <row r="80" spans="1:8" s="139" customFormat="1" ht="13.5" thickTop="1"/>
    <row r="81" spans="1:8" s="141" customFormat="1" ht="15.75" customHeight="1">
      <c r="A81" s="268" t="s">
        <v>235</v>
      </c>
      <c r="B81" s="268"/>
      <c r="C81" s="268"/>
      <c r="D81" s="268"/>
      <c r="E81" s="268"/>
      <c r="F81" s="268"/>
      <c r="G81" s="268"/>
      <c r="H81" s="268"/>
    </row>
    <row r="82" spans="1:8" s="141" customFormat="1" ht="6" customHeight="1">
      <c r="B82" s="142"/>
      <c r="C82" s="142"/>
      <c r="D82" s="142"/>
      <c r="E82" s="142"/>
      <c r="F82" s="142"/>
      <c r="G82" s="142"/>
      <c r="H82" s="143"/>
    </row>
    <row r="83" spans="1:8" s="141" customFormat="1" ht="15.75">
      <c r="A83" s="269"/>
      <c r="B83" s="269"/>
      <c r="C83" s="269"/>
      <c r="D83" s="269"/>
      <c r="E83" s="269"/>
      <c r="F83" s="269"/>
      <c r="G83" s="269"/>
      <c r="H83" s="269"/>
    </row>
    <row r="84" spans="1:8" s="141" customFormat="1" ht="15.75">
      <c r="A84" s="269"/>
      <c r="B84" s="269"/>
      <c r="C84" s="269"/>
      <c r="D84" s="269"/>
      <c r="E84" s="269"/>
      <c r="F84" s="269"/>
      <c r="G84" s="269"/>
      <c r="H84" s="269"/>
    </row>
    <row r="85" spans="1:8" s="141" customFormat="1" ht="15.75" customHeight="1">
      <c r="A85" s="267"/>
      <c r="B85" s="267"/>
      <c r="C85" s="267"/>
      <c r="D85" s="267"/>
      <c r="E85" s="267"/>
      <c r="F85" s="267"/>
      <c r="G85" s="267"/>
      <c r="H85" s="267"/>
    </row>
    <row r="86" spans="1:8" s="141" customFormat="1" ht="15.75" customHeight="1">
      <c r="A86" s="267"/>
      <c r="B86" s="267"/>
      <c r="C86" s="267"/>
      <c r="D86" s="267"/>
      <c r="E86" s="267"/>
      <c r="F86" s="267"/>
      <c r="G86" s="267"/>
      <c r="H86" s="267"/>
    </row>
    <row r="87" spans="1:8" s="141" customFormat="1" ht="15.75" customHeight="1">
      <c r="A87" s="267"/>
      <c r="B87" s="267"/>
      <c r="C87" s="267"/>
      <c r="D87" s="267"/>
      <c r="E87" s="267"/>
      <c r="F87" s="267"/>
      <c r="G87" s="267"/>
      <c r="H87" s="267"/>
    </row>
    <row r="88" spans="1:8" s="141" customFormat="1" ht="15.75" customHeight="1">
      <c r="A88" s="267"/>
      <c r="B88" s="267"/>
      <c r="C88" s="267"/>
      <c r="D88" s="267"/>
      <c r="E88" s="267"/>
      <c r="F88" s="267"/>
      <c r="G88" s="267"/>
      <c r="H88" s="267"/>
    </row>
    <row r="89" spans="1:8" s="139" customFormat="1" ht="12.75"/>
    <row r="90" spans="1:8" s="139" customFormat="1" ht="12.75"/>
    <row r="91" spans="1:8" s="139" customFormat="1" ht="12.75"/>
    <row r="92" spans="1:8" s="139" customFormat="1" ht="12.75"/>
  </sheetData>
  <mergeCells count="47">
    <mergeCell ref="A86:H86"/>
    <mergeCell ref="A87:H87"/>
    <mergeCell ref="A88:H88"/>
    <mergeCell ref="A79:H79"/>
    <mergeCell ref="A81:H81"/>
    <mergeCell ref="A83:H83"/>
    <mergeCell ref="A84:H84"/>
    <mergeCell ref="A85:H85"/>
    <mergeCell ref="A71:H71"/>
    <mergeCell ref="A73:H73"/>
    <mergeCell ref="A75:H75"/>
    <mergeCell ref="A77:H77"/>
    <mergeCell ref="A61:H61"/>
    <mergeCell ref="A63:H63"/>
    <mergeCell ref="A65:H65"/>
    <mergeCell ref="A67:H67"/>
    <mergeCell ref="A69:H69"/>
    <mergeCell ref="A50:H50"/>
    <mergeCell ref="A52:H52"/>
    <mergeCell ref="A54:H54"/>
    <mergeCell ref="A57:H57"/>
    <mergeCell ref="A59:H59"/>
    <mergeCell ref="B29:H29"/>
    <mergeCell ref="B30:H30"/>
    <mergeCell ref="B31:H31"/>
    <mergeCell ref="B20:H20"/>
    <mergeCell ref="A42:H42"/>
    <mergeCell ref="B23:H23"/>
    <mergeCell ref="A25:H25"/>
    <mergeCell ref="B26:H26"/>
    <mergeCell ref="B27:H27"/>
    <mergeCell ref="B28:H28"/>
    <mergeCell ref="A44:H44"/>
    <mergeCell ref="E45:F45"/>
    <mergeCell ref="E46:F46"/>
    <mergeCell ref="A34:H34"/>
    <mergeCell ref="A35:H35"/>
    <mergeCell ref="E41:F41"/>
    <mergeCell ref="B18:H18"/>
    <mergeCell ref="B19:H19"/>
    <mergeCell ref="B21:H21"/>
    <mergeCell ref="B22:H22"/>
    <mergeCell ref="A11:H11"/>
    <mergeCell ref="A13:H13"/>
    <mergeCell ref="A15:H15"/>
    <mergeCell ref="B16:H16"/>
    <mergeCell ref="B17:H17"/>
  </mergeCells>
  <phoneticPr fontId="20" type="noConversion"/>
  <hyperlinks>
    <hyperlink ref="B30" r:id="rId1"/>
    <hyperlink ref="B22" r:id="rId2"/>
  </hyperlinks>
  <printOptions horizontalCentered="1"/>
  <pageMargins left="0.39370078740157483" right="0.39370078740157483" top="0.78740157480314965" bottom="0.78740157480314965" header="0.31496062992125984" footer="0.31496062992125984"/>
  <pageSetup paperSize="9" scale="78" orientation="portrait" horizontalDpi="360" verticalDpi="360" r:id="rId3"/>
  <headerFooter>
    <oddFooter>&amp;R&amp;P/&amp;N</oddFooter>
  </headerFooter>
  <rowBreaks count="1" manualBreakCount="1">
    <brk id="56" max="7" man="1"/>
  </rowBreaks>
  <colBreaks count="1" manualBreakCount="1">
    <brk id="8" max="1048575" man="1"/>
  </colBreaks>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2"/>
  <dimension ref="A1:I130"/>
  <sheetViews>
    <sheetView topLeftCell="A46" zoomScale="110" zoomScaleNormal="110" zoomScaleSheetLayoutView="80" workbookViewId="0">
      <selection activeCell="C110" sqref="C110"/>
    </sheetView>
  </sheetViews>
  <sheetFormatPr defaultColWidth="9.140625" defaultRowHeight="12.75"/>
  <cols>
    <col min="1" max="1" width="11" style="58" customWidth="1"/>
    <col min="2" max="2" width="38.5703125" style="58" customWidth="1"/>
    <col min="3" max="3" width="18" style="58" customWidth="1"/>
    <col min="4" max="4" width="27.5703125" style="58" customWidth="1"/>
    <col min="5" max="5" width="23" style="58" customWidth="1"/>
    <col min="6" max="6" width="22" style="58" customWidth="1"/>
    <col min="7" max="7" width="12.5703125" style="58" bestFit="1" customWidth="1"/>
    <col min="8" max="8" width="11.140625" style="58" customWidth="1"/>
    <col min="9" max="9" width="13.5703125" style="58" customWidth="1"/>
    <col min="10" max="16384" width="9.140625" style="58"/>
  </cols>
  <sheetData>
    <row r="1" spans="1:4" ht="13.5" thickBot="1">
      <c r="A1" s="295"/>
      <c r="B1" s="296"/>
      <c r="C1" s="296"/>
      <c r="D1" s="297"/>
    </row>
    <row r="2" spans="1:4" ht="18.75" customHeight="1" thickBot="1">
      <c r="A2" s="304" t="s">
        <v>14</v>
      </c>
      <c r="B2" s="304"/>
      <c r="C2" s="304"/>
      <c r="D2" s="304"/>
    </row>
    <row r="3" spans="1:4" ht="13.5" thickBot="1">
      <c r="A3" s="323" t="s">
        <v>136</v>
      </c>
      <c r="B3" s="324"/>
      <c r="C3" s="324"/>
      <c r="D3" s="325"/>
    </row>
    <row r="4" spans="1:4" ht="13.5" thickBot="1">
      <c r="A4" s="286" t="s">
        <v>15</v>
      </c>
      <c r="B4" s="286"/>
      <c r="C4" s="286"/>
      <c r="D4" s="94" t="s">
        <v>16</v>
      </c>
    </row>
    <row r="5" spans="1:4" ht="13.5" thickBot="1">
      <c r="A5" s="286" t="s">
        <v>17</v>
      </c>
      <c r="B5" s="286"/>
      <c r="C5" s="286"/>
      <c r="D5" s="94">
        <v>24</v>
      </c>
    </row>
    <row r="6" spans="1:4" ht="13.5" thickBot="1">
      <c r="A6" s="286" t="s">
        <v>18</v>
      </c>
      <c r="B6" s="286"/>
      <c r="C6" s="286"/>
      <c r="D6" s="94">
        <v>1</v>
      </c>
    </row>
    <row r="7" spans="1:4" ht="13.5" thickBot="1">
      <c r="A7" s="286" t="s">
        <v>19</v>
      </c>
      <c r="B7" s="286"/>
      <c r="C7" s="286"/>
      <c r="D7" s="94">
        <v>12</v>
      </c>
    </row>
    <row r="8" spans="1:4" ht="13.5" thickBot="1">
      <c r="A8" s="286" t="s">
        <v>20</v>
      </c>
      <c r="B8" s="286"/>
      <c r="C8" s="286"/>
      <c r="D8" s="95">
        <v>1880.27</v>
      </c>
    </row>
    <row r="9" spans="1:4" ht="13.5" thickBot="1">
      <c r="A9" s="286" t="s">
        <v>21</v>
      </c>
      <c r="B9" s="286"/>
      <c r="C9" s="286"/>
      <c r="D9" s="94"/>
    </row>
    <row r="10" spans="1:4" ht="13.5" thickBot="1">
      <c r="A10" s="286" t="s">
        <v>22</v>
      </c>
      <c r="B10" s="286"/>
      <c r="C10" s="286"/>
      <c r="D10" s="117" t="s">
        <v>123</v>
      </c>
    </row>
    <row r="11" spans="1:4" ht="13.5" thickBot="1">
      <c r="A11" s="286" t="s">
        <v>23</v>
      </c>
      <c r="B11" s="286"/>
      <c r="C11" s="286"/>
      <c r="D11" s="117" t="s">
        <v>145</v>
      </c>
    </row>
    <row r="12" spans="1:4" ht="13.5" thickBot="1">
      <c r="A12" s="286" t="s">
        <v>24</v>
      </c>
      <c r="B12" s="286"/>
      <c r="C12" s="286"/>
      <c r="D12" s="94" t="s">
        <v>25</v>
      </c>
    </row>
    <row r="13" spans="1:4" ht="13.5" thickBot="1">
      <c r="A13" s="286" t="s">
        <v>26</v>
      </c>
      <c r="B13" s="286"/>
      <c r="C13" s="286"/>
      <c r="D13" s="94" t="s">
        <v>27</v>
      </c>
    </row>
    <row r="14" spans="1:4" ht="13.5" thickBot="1">
      <c r="A14" s="286" t="s">
        <v>28</v>
      </c>
      <c r="B14" s="286"/>
      <c r="C14" s="286"/>
      <c r="D14" s="95">
        <v>1621</v>
      </c>
    </row>
    <row r="15" spans="1:4" ht="6.6" customHeight="1" thickBot="1">
      <c r="A15" s="292"/>
      <c r="B15" s="292"/>
      <c r="C15" s="292"/>
      <c r="D15" s="292"/>
    </row>
    <row r="16" spans="1:4" ht="15" customHeight="1" thickBot="1">
      <c r="A16" s="307" t="s">
        <v>29</v>
      </c>
      <c r="B16" s="307"/>
      <c r="C16" s="307"/>
      <c r="D16" s="307"/>
    </row>
    <row r="17" spans="1:4" ht="13.5" thickBot="1">
      <c r="A17" s="16">
        <v>1</v>
      </c>
      <c r="B17" s="17" t="s">
        <v>30</v>
      </c>
      <c r="C17" s="16" t="s">
        <v>31</v>
      </c>
      <c r="D17" s="18" t="s">
        <v>32</v>
      </c>
    </row>
    <row r="18" spans="1:4" ht="13.5" thickBot="1">
      <c r="A18" s="3" t="s">
        <v>33</v>
      </c>
      <c r="B18" s="272" t="s">
        <v>34</v>
      </c>
      <c r="C18" s="272"/>
      <c r="D18" s="56">
        <f>D8</f>
        <v>1880.27</v>
      </c>
    </row>
    <row r="19" spans="1:4" ht="13.5" thickBot="1">
      <c r="A19" s="3" t="s">
        <v>35</v>
      </c>
      <c r="B19" s="10" t="s">
        <v>36</v>
      </c>
      <c r="C19" s="53"/>
      <c r="D19" s="56">
        <v>0</v>
      </c>
    </row>
    <row r="20" spans="1:4" ht="13.5" thickBot="1">
      <c r="A20" s="3" t="s">
        <v>37</v>
      </c>
      <c r="B20" s="10" t="s">
        <v>38</v>
      </c>
      <c r="C20" s="53"/>
      <c r="D20" s="80">
        <v>0</v>
      </c>
    </row>
    <row r="21" spans="1:4" ht="13.5" thickBot="1">
      <c r="A21" s="3" t="s">
        <v>39</v>
      </c>
      <c r="B21" s="10" t="s">
        <v>40</v>
      </c>
      <c r="C21" s="53"/>
      <c r="D21" s="80">
        <v>0</v>
      </c>
    </row>
    <row r="22" spans="1:4" ht="13.5" thickBot="1">
      <c r="A22" s="3" t="s">
        <v>41</v>
      </c>
      <c r="B22" s="10" t="s">
        <v>42</v>
      </c>
      <c r="C22" s="10"/>
      <c r="D22" s="80">
        <v>0</v>
      </c>
    </row>
    <row r="23" spans="1:4" ht="13.5" thickBot="1">
      <c r="A23" s="70" t="s">
        <v>43</v>
      </c>
      <c r="B23" s="71" t="s">
        <v>119</v>
      </c>
      <c r="C23" s="72"/>
      <c r="D23" s="81">
        <v>0</v>
      </c>
    </row>
    <row r="24" spans="1:4" ht="13.5" thickBot="1">
      <c r="A24" s="299" t="s">
        <v>45</v>
      </c>
      <c r="B24" s="300"/>
      <c r="C24" s="301"/>
      <c r="D24" s="15">
        <f>ROUND(SUM(D18:D23),2)</f>
        <v>1880.27</v>
      </c>
    </row>
    <row r="25" spans="1:4" ht="13.5" thickBot="1">
      <c r="A25" s="305"/>
      <c r="B25" s="305"/>
      <c r="C25" s="305"/>
      <c r="D25" s="305"/>
    </row>
    <row r="26" spans="1:4" ht="15" customHeight="1" thickBot="1">
      <c r="A26" s="307" t="s">
        <v>46</v>
      </c>
      <c r="B26" s="307"/>
      <c r="C26" s="307"/>
      <c r="D26" s="307"/>
    </row>
    <row r="27" spans="1:4" ht="15" customHeight="1" thickBot="1">
      <c r="A27" s="291" t="s">
        <v>47</v>
      </c>
      <c r="B27" s="291"/>
      <c r="C27" s="291"/>
      <c r="D27" s="291"/>
    </row>
    <row r="28" spans="1:4" ht="26.65" customHeight="1" thickBot="1">
      <c r="A28" s="16" t="s">
        <v>48</v>
      </c>
      <c r="B28" s="19" t="s">
        <v>49</v>
      </c>
      <c r="C28" s="18" t="s">
        <v>31</v>
      </c>
      <c r="D28" s="18" t="s">
        <v>32</v>
      </c>
    </row>
    <row r="29" spans="1:4" ht="13.5" thickBot="1">
      <c r="A29" s="3" t="s">
        <v>33</v>
      </c>
      <c r="B29" s="11" t="s">
        <v>50</v>
      </c>
      <c r="C29" s="34">
        <f>1/12</f>
        <v>8.3333333333333329E-2</v>
      </c>
      <c r="D29" s="56">
        <f>ROUND(($C$29)*D24,2)</f>
        <v>156.69</v>
      </c>
    </row>
    <row r="30" spans="1:4" ht="13.5" thickBot="1">
      <c r="A30" s="3" t="s">
        <v>35</v>
      </c>
      <c r="B30" s="11" t="s">
        <v>51</v>
      </c>
      <c r="C30" s="34">
        <v>0.121</v>
      </c>
      <c r="D30" s="56">
        <f>ROUND(($C$30)*D24,2)</f>
        <v>227.51</v>
      </c>
    </row>
    <row r="31" spans="1:4" ht="12" customHeight="1" thickBot="1">
      <c r="A31" s="302" t="s">
        <v>45</v>
      </c>
      <c r="B31" s="303"/>
      <c r="C31" s="35">
        <f>SUM(C29:C30)</f>
        <v>0.20433333333333331</v>
      </c>
      <c r="D31" s="29">
        <f>ROUND(SUM(D29:D30),2)</f>
        <v>384.2</v>
      </c>
    </row>
    <row r="32" spans="1:4" ht="12" customHeight="1" thickBot="1">
      <c r="A32" s="293"/>
      <c r="B32" s="293"/>
      <c r="C32" s="293"/>
      <c r="D32" s="293"/>
    </row>
    <row r="33" spans="1:4" ht="12" customHeight="1" thickBot="1">
      <c r="A33" s="278" t="s">
        <v>52</v>
      </c>
      <c r="B33" s="278"/>
      <c r="C33" s="278"/>
      <c r="D33" s="77">
        <f>ROUND(D24+D31,2)</f>
        <v>2264.4699999999998</v>
      </c>
    </row>
    <row r="34" spans="1:4" ht="12" customHeight="1" thickBot="1">
      <c r="A34" s="305"/>
      <c r="B34" s="305"/>
      <c r="C34" s="305"/>
      <c r="D34" s="305"/>
    </row>
    <row r="35" spans="1:4" ht="12" customHeight="1" thickBot="1">
      <c r="A35" s="290" t="s">
        <v>53</v>
      </c>
      <c r="B35" s="290"/>
      <c r="C35" s="290"/>
      <c r="D35" s="290"/>
    </row>
    <row r="36" spans="1:4" ht="13.5" thickBot="1">
      <c r="A36" s="16" t="s">
        <v>54</v>
      </c>
      <c r="B36" s="18" t="s">
        <v>75</v>
      </c>
      <c r="C36" s="18" t="s">
        <v>31</v>
      </c>
      <c r="D36" s="18" t="s">
        <v>32</v>
      </c>
    </row>
    <row r="37" spans="1:4" ht="13.5" thickBot="1">
      <c r="A37" s="3" t="s">
        <v>33</v>
      </c>
      <c r="B37" s="8" t="s">
        <v>55</v>
      </c>
      <c r="C37" s="9">
        <v>0.2</v>
      </c>
      <c r="D37" s="56">
        <f>ROUND(($C$37)*D33,2)</f>
        <v>452.89</v>
      </c>
    </row>
    <row r="38" spans="1:4" ht="13.5" thickBot="1">
      <c r="A38" s="3" t="s">
        <v>35</v>
      </c>
      <c r="B38" s="8" t="s">
        <v>56</v>
      </c>
      <c r="C38" s="9">
        <v>2.5000000000000001E-2</v>
      </c>
      <c r="D38" s="56">
        <f>ROUND(($C$38)*D33,2)</f>
        <v>56.61</v>
      </c>
    </row>
    <row r="39" spans="1:4" ht="13.5" thickBot="1">
      <c r="A39" s="3" t="s">
        <v>37</v>
      </c>
      <c r="B39" s="8" t="s">
        <v>57</v>
      </c>
      <c r="C39" s="118">
        <v>3.2000000000000001E-2</v>
      </c>
      <c r="D39" s="56">
        <f>ROUND(($C$39)*D33,2)</f>
        <v>72.459999999999994</v>
      </c>
    </row>
    <row r="40" spans="1:4" ht="13.5" thickBot="1">
      <c r="A40" s="3" t="s">
        <v>39</v>
      </c>
      <c r="B40" s="8" t="s">
        <v>58</v>
      </c>
      <c r="C40" s="9">
        <v>1.4999999999999999E-2</v>
      </c>
      <c r="D40" s="56">
        <f>ROUND(($C$40)*D33,2)</f>
        <v>33.97</v>
      </c>
    </row>
    <row r="41" spans="1:4" ht="13.5" thickBot="1">
      <c r="A41" s="3" t="s">
        <v>41</v>
      </c>
      <c r="B41" s="8" t="s">
        <v>59</v>
      </c>
      <c r="C41" s="9">
        <v>0.01</v>
      </c>
      <c r="D41" s="56">
        <f>ROUND(($C$41)*D33,2)</f>
        <v>22.64</v>
      </c>
    </row>
    <row r="42" spans="1:4" ht="13.5" thickBot="1">
      <c r="A42" s="3" t="s">
        <v>43</v>
      </c>
      <c r="B42" s="8" t="s">
        <v>60</v>
      </c>
      <c r="C42" s="9">
        <v>6.0000000000000001E-3</v>
      </c>
      <c r="D42" s="56">
        <f>ROUND(($C$42)*D33,2)</f>
        <v>13.59</v>
      </c>
    </row>
    <row r="43" spans="1:4" ht="13.5" thickBot="1">
      <c r="A43" s="3" t="s">
        <v>61</v>
      </c>
      <c r="B43" s="8" t="s">
        <v>62</v>
      </c>
      <c r="C43" s="9">
        <v>2E-3</v>
      </c>
      <c r="D43" s="56">
        <f>ROUND(($C$43)*D33,2)</f>
        <v>4.53</v>
      </c>
    </row>
    <row r="44" spans="1:4" ht="13.5" thickBot="1">
      <c r="A44" s="3" t="s">
        <v>63</v>
      </c>
      <c r="B44" s="8" t="s">
        <v>64</v>
      </c>
      <c r="C44" s="9">
        <v>0.08</v>
      </c>
      <c r="D44" s="56">
        <f>ROUND(($C$44)*D33,2)</f>
        <v>181.16</v>
      </c>
    </row>
    <row r="45" spans="1:4" ht="13.5" thickBot="1">
      <c r="A45" s="289" t="s">
        <v>12</v>
      </c>
      <c r="B45" s="289"/>
      <c r="C45" s="30">
        <f>SUM(C37:C44)</f>
        <v>0.37000000000000005</v>
      </c>
      <c r="D45" s="29">
        <f>ROUND(SUM(D37:D44),2)</f>
        <v>837.85</v>
      </c>
    </row>
    <row r="46" spans="1:4" ht="13.5" thickBot="1">
      <c r="A46" s="294"/>
      <c r="B46" s="294"/>
      <c r="C46" s="294"/>
      <c r="D46" s="294"/>
    </row>
    <row r="47" spans="1:4" ht="13.5" thickBot="1">
      <c r="A47" s="291" t="s">
        <v>65</v>
      </c>
      <c r="B47" s="291"/>
      <c r="C47" s="291"/>
      <c r="D47" s="291"/>
    </row>
    <row r="48" spans="1:4" ht="13.5" thickBot="1">
      <c r="A48" s="16" t="s">
        <v>66</v>
      </c>
      <c r="B48" s="306" t="s">
        <v>67</v>
      </c>
      <c r="C48" s="306"/>
      <c r="D48" s="18" t="s">
        <v>32</v>
      </c>
    </row>
    <row r="49" spans="1:4" ht="13.5" thickBot="1">
      <c r="A49" s="3" t="s">
        <v>33</v>
      </c>
      <c r="B49" s="272" t="s">
        <v>68</v>
      </c>
      <c r="C49" s="272"/>
      <c r="D49" s="56">
        <f>ROUND(22*4.5*2,2)</f>
        <v>198</v>
      </c>
    </row>
    <row r="50" spans="1:4" ht="13.5" thickBot="1">
      <c r="A50" s="3" t="s">
        <v>69</v>
      </c>
      <c r="B50" s="272" t="s">
        <v>70</v>
      </c>
      <c r="C50" s="272"/>
      <c r="D50" s="56">
        <f>ROUND(-(0.06*D18),2)</f>
        <v>-112.82</v>
      </c>
    </row>
    <row r="51" spans="1:4" ht="13.5" customHeight="1" thickBot="1">
      <c r="A51" s="3" t="s">
        <v>35</v>
      </c>
      <c r="B51" s="272" t="s">
        <v>71</v>
      </c>
      <c r="C51" s="272"/>
      <c r="D51" s="56">
        <f>ROUND(22*27.6,2)*0.99</f>
        <v>601.12800000000004</v>
      </c>
    </row>
    <row r="52" spans="1:4" ht="13.5" customHeight="1" thickBot="1">
      <c r="A52" s="92" t="s">
        <v>37</v>
      </c>
      <c r="B52" s="272" t="s">
        <v>126</v>
      </c>
      <c r="C52" s="272"/>
      <c r="D52" s="56">
        <v>49.35</v>
      </c>
    </row>
    <row r="53" spans="1:4" ht="13.5" customHeight="1" thickBot="1">
      <c r="A53" s="92" t="s">
        <v>39</v>
      </c>
      <c r="B53" s="270" t="s">
        <v>127</v>
      </c>
      <c r="C53" s="271"/>
      <c r="D53" s="56">
        <v>2.5</v>
      </c>
    </row>
    <row r="54" spans="1:4" ht="13.5" customHeight="1" thickBot="1">
      <c r="A54" s="3" t="s">
        <v>41</v>
      </c>
      <c r="B54" s="272" t="s">
        <v>137</v>
      </c>
      <c r="C54" s="272"/>
      <c r="D54" s="56">
        <v>106</v>
      </c>
    </row>
    <row r="55" spans="1:4" ht="21.75" customHeight="1" thickBot="1">
      <c r="A55" s="329" t="s">
        <v>45</v>
      </c>
      <c r="B55" s="329"/>
      <c r="C55" s="329"/>
      <c r="D55" s="29">
        <f>ROUND(SUM(D49:D54),2)</f>
        <v>844.16</v>
      </c>
    </row>
    <row r="56" spans="1:4" ht="12" customHeight="1" thickBot="1">
      <c r="B56" s="294"/>
      <c r="C56" s="294"/>
      <c r="D56" s="294"/>
    </row>
    <row r="57" spans="1:4" ht="21.75" customHeight="1" thickBot="1">
      <c r="A57" s="307" t="s">
        <v>72</v>
      </c>
      <c r="B57" s="307"/>
      <c r="C57" s="307"/>
      <c r="D57" s="307"/>
    </row>
    <row r="58" spans="1:4" ht="13.5" thickBot="1">
      <c r="A58" s="21">
        <v>2</v>
      </c>
      <c r="B58" s="287" t="s">
        <v>73</v>
      </c>
      <c r="C58" s="287"/>
      <c r="D58" s="21" t="s">
        <v>32</v>
      </c>
    </row>
    <row r="59" spans="1:4" ht="16.5" customHeight="1" thickBot="1">
      <c r="A59" s="3" t="s">
        <v>48</v>
      </c>
      <c r="B59" s="272" t="s">
        <v>74</v>
      </c>
      <c r="C59" s="272"/>
      <c r="D59" s="82">
        <f>D31</f>
        <v>384.2</v>
      </c>
    </row>
    <row r="60" spans="1:4" ht="15.75" customHeight="1" thickBot="1">
      <c r="A60" s="3" t="s">
        <v>54</v>
      </c>
      <c r="B60" s="272" t="s">
        <v>75</v>
      </c>
      <c r="C60" s="272"/>
      <c r="D60" s="82">
        <f>D45</f>
        <v>837.85</v>
      </c>
    </row>
    <row r="61" spans="1:4" ht="16.5" customHeight="1" thickBot="1">
      <c r="A61" s="3" t="s">
        <v>66</v>
      </c>
      <c r="B61" s="272" t="s">
        <v>67</v>
      </c>
      <c r="C61" s="272"/>
      <c r="D61" s="82">
        <f>D55</f>
        <v>844.16</v>
      </c>
    </row>
    <row r="62" spans="1:4" ht="13.5" thickBot="1">
      <c r="A62" s="279" t="s">
        <v>45</v>
      </c>
      <c r="B62" s="279"/>
      <c r="C62" s="279"/>
      <c r="D62" s="15">
        <f>ROUND(SUM(D59:D61),2)</f>
        <v>2066.21</v>
      </c>
    </row>
    <row r="63" spans="1:4" ht="13.5" thickBot="1">
      <c r="A63" s="305"/>
      <c r="B63" s="305"/>
      <c r="C63" s="305"/>
      <c r="D63" s="305"/>
    </row>
    <row r="64" spans="1:4" ht="13.5" thickBot="1">
      <c r="A64" s="328" t="s">
        <v>76</v>
      </c>
      <c r="B64" s="328"/>
      <c r="C64" s="328"/>
      <c r="D64" s="328"/>
    </row>
    <row r="65" spans="1:8" ht="13.5" thickBot="1">
      <c r="A65" s="21">
        <v>3</v>
      </c>
      <c r="B65" s="287" t="s">
        <v>77</v>
      </c>
      <c r="C65" s="287"/>
      <c r="D65" s="21" t="s">
        <v>32</v>
      </c>
    </row>
    <row r="66" spans="1:8" ht="16.5" thickBot="1">
      <c r="A66" s="3" t="s">
        <v>33</v>
      </c>
      <c r="B66" s="10" t="s">
        <v>78</v>
      </c>
      <c r="C66" s="34">
        <v>4.1999999999999997E-3</v>
      </c>
      <c r="D66" s="83">
        <f>ROUND(C66*D24,2)</f>
        <v>7.9</v>
      </c>
    </row>
    <row r="67" spans="1:8" ht="26.65" customHeight="1" thickBot="1">
      <c r="A67" s="3" t="s">
        <v>35</v>
      </c>
      <c r="B67" s="10" t="s">
        <v>79</v>
      </c>
      <c r="C67" s="34">
        <f>(8%*C66)</f>
        <v>3.3599999999999998E-4</v>
      </c>
      <c r="D67" s="83">
        <f>ROUND(C67*D24,2)</f>
        <v>0.63</v>
      </c>
      <c r="G67" s="61"/>
    </row>
    <row r="68" spans="1:8" ht="29.25" thickBot="1">
      <c r="A68" s="3" t="s">
        <v>37</v>
      </c>
      <c r="B68" s="10" t="s">
        <v>80</v>
      </c>
      <c r="C68" s="34">
        <v>0.02</v>
      </c>
      <c r="D68" s="84">
        <f>ROUND(C68*D24,2)</f>
        <v>37.61</v>
      </c>
      <c r="H68" s="62"/>
    </row>
    <row r="69" spans="1:8" ht="16.5" thickBot="1">
      <c r="A69" s="3" t="s">
        <v>39</v>
      </c>
      <c r="B69" s="10" t="s">
        <v>81</v>
      </c>
      <c r="C69" s="34">
        <f>(((1/30*7))/12)</f>
        <v>1.9444444444444445E-2</v>
      </c>
      <c r="D69" s="83">
        <f>ROUND(C69*D24,2)</f>
        <v>36.56</v>
      </c>
      <c r="H69" s="62"/>
    </row>
    <row r="70" spans="1:8" ht="26.65" customHeight="1" thickBot="1">
      <c r="A70" s="3" t="s">
        <v>41</v>
      </c>
      <c r="B70" s="50" t="s">
        <v>82</v>
      </c>
      <c r="C70" s="34">
        <f>C45*C69</f>
        <v>7.1944444444444451E-3</v>
      </c>
      <c r="D70" s="84">
        <f>ROUND(C70*D24,2)</f>
        <v>13.53</v>
      </c>
      <c r="G70" s="61"/>
      <c r="H70" s="63"/>
    </row>
    <row r="71" spans="1:8" ht="26.25" thickBot="1">
      <c r="A71" s="3" t="s">
        <v>43</v>
      </c>
      <c r="B71" s="10" t="s">
        <v>83</v>
      </c>
      <c r="C71" s="34">
        <v>0.02</v>
      </c>
      <c r="D71" s="83">
        <f>C71*D24</f>
        <v>37.605400000000003</v>
      </c>
      <c r="H71" s="64"/>
    </row>
    <row r="72" spans="1:8" ht="13.5" thickBot="1">
      <c r="A72" s="299" t="s">
        <v>45</v>
      </c>
      <c r="B72" s="301"/>
      <c r="C72" s="52">
        <f>SUM(C66:C71)</f>
        <v>7.1174888888888899E-2</v>
      </c>
      <c r="D72" s="32">
        <f>ROUND(SUM(D66:D71),2)</f>
        <v>133.84</v>
      </c>
      <c r="G72" s="62"/>
    </row>
    <row r="73" spans="1:8" ht="15" customHeight="1" thickBot="1">
      <c r="A73" s="305"/>
      <c r="B73" s="305"/>
      <c r="C73" s="305"/>
      <c r="D73" s="305"/>
    </row>
    <row r="74" spans="1:8" ht="15" customHeight="1" thickBot="1">
      <c r="A74" s="312" t="s">
        <v>84</v>
      </c>
      <c r="B74" s="313"/>
      <c r="C74" s="313"/>
      <c r="D74" s="314"/>
    </row>
    <row r="75" spans="1:8" ht="15" customHeight="1" thickBot="1">
      <c r="A75" s="309" t="s">
        <v>85</v>
      </c>
      <c r="B75" s="309"/>
      <c r="C75" s="309"/>
      <c r="D75" s="309"/>
    </row>
    <row r="76" spans="1:8" ht="15" customHeight="1" thickBot="1">
      <c r="A76" s="23" t="s">
        <v>86</v>
      </c>
      <c r="B76" s="315" t="s">
        <v>87</v>
      </c>
      <c r="C76" s="315"/>
      <c r="D76" s="24" t="s">
        <v>32</v>
      </c>
    </row>
    <row r="77" spans="1:8" ht="15" customHeight="1" thickBot="1">
      <c r="A77" s="4" t="s">
        <v>33</v>
      </c>
      <c r="B77" s="5" t="s">
        <v>88</v>
      </c>
      <c r="C77" s="12">
        <v>9.2999999999999992E-3</v>
      </c>
      <c r="D77" s="85">
        <f>ROUND(C77*D24,2)</f>
        <v>17.489999999999998</v>
      </c>
    </row>
    <row r="78" spans="1:8" ht="16.5" thickBot="1">
      <c r="A78" s="4" t="s">
        <v>35</v>
      </c>
      <c r="B78" s="5" t="s">
        <v>89</v>
      </c>
      <c r="C78" s="12">
        <f>((1/30)/12)</f>
        <v>2.7777777777777779E-3</v>
      </c>
      <c r="D78" s="85">
        <f>ROUND(C78*D24,2)</f>
        <v>5.22</v>
      </c>
      <c r="F78" s="63"/>
    </row>
    <row r="79" spans="1:8" ht="16.5" thickBot="1">
      <c r="A79" s="4" t="s">
        <v>37</v>
      </c>
      <c r="B79" s="5" t="s">
        <v>90</v>
      </c>
      <c r="C79" s="12">
        <f>((5/30)/12)*1.62%*50%</f>
        <v>1.1250000000000001E-4</v>
      </c>
      <c r="D79" s="85">
        <f>ROUND(C79*D24,2)</f>
        <v>0.21</v>
      </c>
    </row>
    <row r="80" spans="1:8" ht="16.5" thickBot="1">
      <c r="A80" s="6" t="s">
        <v>39</v>
      </c>
      <c r="B80" s="7" t="s">
        <v>91</v>
      </c>
      <c r="C80" s="13">
        <f>((1/12)+(1/12/3))*(4/12)*1.62%*50%</f>
        <v>3.0000000000000003E-4</v>
      </c>
      <c r="D80" s="86">
        <f>ROUND(C80*D24,2)</f>
        <v>0.56000000000000005</v>
      </c>
    </row>
    <row r="81" spans="1:9" ht="13.5" thickBot="1">
      <c r="A81" s="319" t="s">
        <v>92</v>
      </c>
      <c r="B81" s="320"/>
      <c r="C81" s="25">
        <f>SUM(C77:C80)</f>
        <v>1.2490277777777777E-2</v>
      </c>
      <c r="D81" s="26">
        <f>ROUND(SUM(D77:D80),2)</f>
        <v>23.48</v>
      </c>
    </row>
    <row r="82" spans="1:9" ht="25.5" customHeight="1" thickBot="1">
      <c r="A82" s="6" t="s">
        <v>41</v>
      </c>
      <c r="B82" s="51" t="s">
        <v>120</v>
      </c>
      <c r="C82" s="55">
        <f>C45*C81</f>
        <v>4.6214027777777781E-3</v>
      </c>
      <c r="D82" s="87">
        <f>ROUND(C82*D24,2)</f>
        <v>8.69</v>
      </c>
    </row>
    <row r="83" spans="1:9" ht="13.5" thickBot="1">
      <c r="A83" s="317" t="s">
        <v>93</v>
      </c>
      <c r="B83" s="318"/>
      <c r="C83" s="25">
        <f>C82+C81</f>
        <v>1.7111680555555557E-2</v>
      </c>
      <c r="D83" s="31">
        <f>ROUND(D81+D82,2)</f>
        <v>32.17</v>
      </c>
    </row>
    <row r="84" spans="1:9" ht="16.5" customHeight="1" thickBot="1">
      <c r="A84" s="288"/>
      <c r="B84" s="288"/>
      <c r="C84" s="288"/>
      <c r="D84" s="288"/>
    </row>
    <row r="85" spans="1:9" ht="16.5" customHeight="1" thickBot="1">
      <c r="A85" s="309" t="s">
        <v>94</v>
      </c>
      <c r="B85" s="309"/>
      <c r="C85" s="309"/>
      <c r="D85" s="309"/>
      <c r="G85" s="59"/>
      <c r="H85" s="59"/>
      <c r="I85" s="59"/>
    </row>
    <row r="86" spans="1:9" ht="16.5" customHeight="1" thickBot="1">
      <c r="A86" s="23" t="s">
        <v>95</v>
      </c>
      <c r="B86" s="315" t="s">
        <v>96</v>
      </c>
      <c r="C86" s="315"/>
      <c r="D86" s="24" t="s">
        <v>32</v>
      </c>
      <c r="G86" s="62"/>
      <c r="H86" s="65"/>
      <c r="I86" s="66"/>
    </row>
    <row r="87" spans="1:9" ht="16.5" customHeight="1" thickBot="1">
      <c r="A87" s="4" t="s">
        <v>33</v>
      </c>
      <c r="B87" s="14" t="s">
        <v>97</v>
      </c>
      <c r="C87" s="12">
        <f>(((1/30)/12)*100%)</f>
        <v>2.7777777777777779E-3</v>
      </c>
      <c r="D87" s="88">
        <f>ROUND(C87*D24,2)</f>
        <v>5.22</v>
      </c>
      <c r="G87" s="62"/>
      <c r="H87" s="65"/>
      <c r="I87" s="66"/>
    </row>
    <row r="88" spans="1:9" ht="16.5" customHeight="1" thickBot="1">
      <c r="A88" s="4" t="s">
        <v>35</v>
      </c>
      <c r="B88" s="14" t="s">
        <v>98</v>
      </c>
      <c r="C88" s="12">
        <f>((15/30)/12)*1.219%</f>
        <v>5.0791666666666672E-4</v>
      </c>
      <c r="D88" s="88">
        <f>ROUND(C88*D24,2)</f>
        <v>0.96</v>
      </c>
      <c r="G88" s="64"/>
    </row>
    <row r="89" spans="1:9" ht="13.5" thickBot="1">
      <c r="A89" s="319" t="s">
        <v>93</v>
      </c>
      <c r="B89" s="320"/>
      <c r="C89" s="25">
        <f>SUM(C87:C88)</f>
        <v>3.2856944444444444E-3</v>
      </c>
      <c r="D89" s="26">
        <f>ROUND(SUM(D87:D88),2)</f>
        <v>6.18</v>
      </c>
    </row>
    <row r="90" spans="1:9" ht="16.5" customHeight="1" thickBot="1">
      <c r="A90" s="288"/>
      <c r="B90" s="288"/>
      <c r="C90" s="288"/>
      <c r="D90" s="288"/>
    </row>
    <row r="91" spans="1:9" ht="13.5" thickBot="1">
      <c r="A91" s="310" t="s">
        <v>99</v>
      </c>
      <c r="B91" s="310"/>
      <c r="C91" s="310"/>
      <c r="D91" s="310"/>
    </row>
    <row r="92" spans="1:9" ht="13.5" thickBot="1">
      <c r="A92" s="21">
        <v>4</v>
      </c>
      <c r="B92" s="287" t="s">
        <v>121</v>
      </c>
      <c r="C92" s="287"/>
      <c r="D92" s="21" t="s">
        <v>32</v>
      </c>
    </row>
    <row r="93" spans="1:9" ht="15" customHeight="1" thickBot="1">
      <c r="A93" s="3" t="s">
        <v>86</v>
      </c>
      <c r="B93" s="316" t="s">
        <v>87</v>
      </c>
      <c r="C93" s="316"/>
      <c r="D93" s="82">
        <f>D83</f>
        <v>32.17</v>
      </c>
    </row>
    <row r="94" spans="1:9" ht="13.5" thickBot="1">
      <c r="A94" s="3" t="s">
        <v>95</v>
      </c>
      <c r="B94" s="316" t="s">
        <v>100</v>
      </c>
      <c r="C94" s="316"/>
      <c r="D94" s="82">
        <f>D89</f>
        <v>6.18</v>
      </c>
    </row>
    <row r="95" spans="1:9" ht="13.5" thickBot="1">
      <c r="A95" s="279" t="s">
        <v>45</v>
      </c>
      <c r="B95" s="279"/>
      <c r="C95" s="279"/>
      <c r="D95" s="15">
        <f>ROUND(SUM(D93:D94),2)</f>
        <v>38.35</v>
      </c>
    </row>
    <row r="96" spans="1:9">
      <c r="A96" s="311"/>
      <c r="B96" s="311"/>
      <c r="C96" s="311"/>
      <c r="D96" s="311"/>
    </row>
    <row r="97" spans="1:4" ht="12.75" customHeight="1" thickBot="1">
      <c r="A97" s="73"/>
      <c r="B97" s="73"/>
      <c r="C97" s="73"/>
      <c r="D97" s="73"/>
    </row>
    <row r="98" spans="1:4" ht="15" customHeight="1" thickBot="1">
      <c r="A98" s="310" t="s">
        <v>101</v>
      </c>
      <c r="B98" s="310"/>
      <c r="C98" s="310"/>
      <c r="D98" s="310"/>
    </row>
    <row r="99" spans="1:4" ht="13.5" thickBot="1">
      <c r="A99" s="21">
        <v>5</v>
      </c>
      <c r="B99" s="287" t="s">
        <v>102</v>
      </c>
      <c r="C99" s="287"/>
      <c r="D99" s="20" t="s">
        <v>32</v>
      </c>
    </row>
    <row r="100" spans="1:4" ht="13.5" thickBot="1">
      <c r="A100" s="70" t="s">
        <v>33</v>
      </c>
      <c r="B100" s="298" t="s">
        <v>144</v>
      </c>
      <c r="C100" s="298"/>
      <c r="D100" s="81">
        <f>UNIFORMES!K19</f>
        <v>49.083333333333336</v>
      </c>
    </row>
    <row r="101" spans="1:4" ht="13.5" thickBot="1">
      <c r="A101" s="3" t="s">
        <v>35</v>
      </c>
      <c r="B101" s="272" t="s">
        <v>143</v>
      </c>
      <c r="C101" s="272"/>
      <c r="D101" s="56">
        <f>EQUIP.!K10</f>
        <v>1.8991228070175439</v>
      </c>
    </row>
    <row r="102" spans="1:4" ht="13.5" thickBot="1">
      <c r="A102" s="3" t="s">
        <v>37</v>
      </c>
      <c r="B102" s="272" t="s">
        <v>44</v>
      </c>
      <c r="C102" s="272"/>
      <c r="D102" s="56">
        <v>0</v>
      </c>
    </row>
    <row r="103" spans="1:4" ht="13.5" thickBot="1">
      <c r="A103" s="279" t="s">
        <v>12</v>
      </c>
      <c r="B103" s="279"/>
      <c r="C103" s="279"/>
      <c r="D103" s="15">
        <f>ROUND(SUM(D100:D102),2)</f>
        <v>50.98</v>
      </c>
    </row>
    <row r="104" spans="1:4" ht="13.5" thickBot="1"/>
    <row r="105" spans="1:4" ht="13.5" thickBot="1">
      <c r="A105" s="278" t="s">
        <v>103</v>
      </c>
      <c r="B105" s="278"/>
      <c r="C105" s="278"/>
      <c r="D105" s="67">
        <f>ROUND(D24+D62+D72+D95+D103,2)</f>
        <v>4169.6499999999996</v>
      </c>
    </row>
    <row r="106" spans="1:4" ht="13.5" thickBot="1">
      <c r="A106" s="60"/>
      <c r="B106" s="60"/>
      <c r="C106" s="60"/>
      <c r="D106" s="60"/>
    </row>
    <row r="107" spans="1:4" ht="13.5" thickBot="1">
      <c r="A107" s="273" t="s">
        <v>104</v>
      </c>
      <c r="B107" s="274"/>
      <c r="C107" s="274"/>
      <c r="D107" s="275"/>
    </row>
    <row r="108" spans="1:4" ht="13.5" thickBot="1">
      <c r="A108" s="27">
        <v>6</v>
      </c>
      <c r="B108" s="28" t="s">
        <v>105</v>
      </c>
      <c r="C108" s="69" t="s">
        <v>31</v>
      </c>
      <c r="D108" s="28" t="s">
        <v>32</v>
      </c>
    </row>
    <row r="109" spans="1:4" ht="13.5" thickBot="1">
      <c r="A109" s="1" t="s">
        <v>33</v>
      </c>
      <c r="B109" s="2" t="s">
        <v>106</v>
      </c>
      <c r="C109" s="151">
        <v>2.2700000000000001E-2</v>
      </c>
      <c r="D109" s="89">
        <f>ROUND(C109*D105,2)</f>
        <v>94.65</v>
      </c>
    </row>
    <row r="110" spans="1:4" ht="13.5" thickBot="1">
      <c r="A110" s="1" t="s">
        <v>35</v>
      </c>
      <c r="B110" s="2" t="s">
        <v>13</v>
      </c>
      <c r="C110" s="151">
        <v>2.1499999999999998E-2</v>
      </c>
      <c r="D110" s="89">
        <f>ROUND(C110*(D105+D109),2)</f>
        <v>91.68</v>
      </c>
    </row>
    <row r="111" spans="1:4" ht="15" customHeight="1" thickBot="1">
      <c r="A111" s="326" t="s">
        <v>107</v>
      </c>
      <c r="B111" s="327"/>
      <c r="C111" s="36">
        <f>SUM(C109:C110)</f>
        <v>4.4200000000000003E-2</v>
      </c>
      <c r="D111" s="40">
        <f>ROUND(SUM(D109:D110),2)</f>
        <v>186.33</v>
      </c>
    </row>
    <row r="112" spans="1:4" ht="16.5" thickBot="1">
      <c r="A112" s="1" t="s">
        <v>37</v>
      </c>
      <c r="B112" s="2" t="s">
        <v>108</v>
      </c>
      <c r="C112" s="59"/>
      <c r="D112" s="2"/>
    </row>
    <row r="113" spans="1:4" ht="13.5" thickBot="1">
      <c r="A113" s="93"/>
      <c r="B113" s="90" t="s">
        <v>109</v>
      </c>
      <c r="C113" s="91">
        <v>0.05</v>
      </c>
      <c r="D113" s="89">
        <f>ROUND(C113*(D105+D111)/(1-C116),2)</f>
        <v>230.62</v>
      </c>
    </row>
    <row r="114" spans="1:4" ht="13.5" thickBot="1">
      <c r="A114" s="68"/>
      <c r="B114" s="2" t="s">
        <v>110</v>
      </c>
      <c r="C114" s="37">
        <v>1E-3</v>
      </c>
      <c r="D114" s="89">
        <f>ROUND(C114*(D105+D111)/(1-C116),2)</f>
        <v>4.6100000000000003</v>
      </c>
    </row>
    <row r="115" spans="1:4" ht="13.5" thickBot="1">
      <c r="A115" s="68"/>
      <c r="B115" s="2" t="s">
        <v>111</v>
      </c>
      <c r="C115" s="37">
        <v>4.5999999999999999E-3</v>
      </c>
      <c r="D115" s="89">
        <f>ROUND(C115*(D105+D111)/(1-C116),2)</f>
        <v>21.22</v>
      </c>
    </row>
    <row r="116" spans="1:4" ht="13.5" thickBot="1">
      <c r="A116" s="276" t="s">
        <v>112</v>
      </c>
      <c r="B116" s="277"/>
      <c r="C116" s="38">
        <f>SUM(C113:C115)</f>
        <v>5.5600000000000004E-2</v>
      </c>
      <c r="D116" s="40">
        <f>ROUND(SUM(D113:D115),2)</f>
        <v>256.45</v>
      </c>
    </row>
    <row r="117" spans="1:4" ht="18.75" customHeight="1" thickBot="1">
      <c r="A117" s="279" t="s">
        <v>45</v>
      </c>
      <c r="B117" s="279"/>
      <c r="C117" s="279"/>
      <c r="D117" s="15">
        <f>ROUND(D111+D116,2)</f>
        <v>442.78</v>
      </c>
    </row>
    <row r="118" spans="1:4" ht="18.75" customHeight="1" thickBot="1"/>
    <row r="119" spans="1:4" ht="18.75" customHeight="1" thickBot="1">
      <c r="A119" s="280" t="s">
        <v>113</v>
      </c>
      <c r="B119" s="281"/>
      <c r="C119" s="281"/>
      <c r="D119" s="282"/>
    </row>
    <row r="120" spans="1:4" ht="26.65" customHeight="1" thickBot="1">
      <c r="A120" s="283" t="s">
        <v>114</v>
      </c>
      <c r="B120" s="284"/>
      <c r="C120" s="285"/>
      <c r="D120" s="22" t="s">
        <v>32</v>
      </c>
    </row>
    <row r="121" spans="1:4" ht="13.5" thickBot="1">
      <c r="A121" s="3" t="s">
        <v>33</v>
      </c>
      <c r="B121" s="272" t="s">
        <v>29</v>
      </c>
      <c r="C121" s="272"/>
      <c r="D121" s="57">
        <f>D24</f>
        <v>1880.27</v>
      </c>
    </row>
    <row r="122" spans="1:4" ht="13.5" thickBot="1">
      <c r="A122" s="3" t="s">
        <v>35</v>
      </c>
      <c r="B122" s="272" t="s">
        <v>46</v>
      </c>
      <c r="C122" s="272"/>
      <c r="D122" s="57">
        <f>D62</f>
        <v>2066.21</v>
      </c>
    </row>
    <row r="123" spans="1:4" ht="13.5" thickBot="1">
      <c r="A123" s="3" t="s">
        <v>37</v>
      </c>
      <c r="B123" s="272" t="s">
        <v>76</v>
      </c>
      <c r="C123" s="272"/>
      <c r="D123" s="57">
        <f>D72</f>
        <v>133.84</v>
      </c>
    </row>
    <row r="124" spans="1:4" ht="13.5" thickBot="1">
      <c r="A124" s="3" t="s">
        <v>39</v>
      </c>
      <c r="B124" s="272" t="s">
        <v>115</v>
      </c>
      <c r="C124" s="272"/>
      <c r="D124" s="57">
        <f>D95</f>
        <v>38.35</v>
      </c>
    </row>
    <row r="125" spans="1:4" ht="13.5" thickBot="1">
      <c r="A125" s="3" t="s">
        <v>41</v>
      </c>
      <c r="B125" s="272" t="s">
        <v>101</v>
      </c>
      <c r="C125" s="272"/>
      <c r="D125" s="57">
        <f>D103</f>
        <v>50.98</v>
      </c>
    </row>
    <row r="126" spans="1:4" ht="13.5" thickBot="1">
      <c r="A126" s="3" t="s">
        <v>43</v>
      </c>
      <c r="B126" s="270" t="s">
        <v>104</v>
      </c>
      <c r="C126" s="271"/>
      <c r="D126" s="57">
        <f>D117</f>
        <v>442.78</v>
      </c>
    </row>
    <row r="127" spans="1:4" ht="21.75" customHeight="1" thickBot="1">
      <c r="A127" s="279" t="s">
        <v>116</v>
      </c>
      <c r="B127" s="279"/>
      <c r="C127" s="279"/>
      <c r="D127" s="33">
        <f>ROUND(SUM(D121:D126),2)</f>
        <v>4612.43</v>
      </c>
    </row>
    <row r="128" spans="1:4">
      <c r="A128" s="308" t="s">
        <v>122</v>
      </c>
      <c r="B128" s="308"/>
      <c r="C128" s="330">
        <v>24</v>
      </c>
      <c r="D128" s="330"/>
    </row>
    <row r="129" spans="1:4">
      <c r="A129" s="321" t="s">
        <v>117</v>
      </c>
      <c r="B129" s="321"/>
      <c r="C129" s="321"/>
      <c r="D129" s="49">
        <f>ROUND(D127*C128,2)</f>
        <v>110698.32</v>
      </c>
    </row>
    <row r="130" spans="1:4">
      <c r="A130" s="322" t="s">
        <v>118</v>
      </c>
      <c r="B130" s="322"/>
      <c r="C130" s="322"/>
      <c r="D130" s="48">
        <f>ROUND(D129*12,2)</f>
        <v>1328379.8400000001</v>
      </c>
    </row>
  </sheetData>
  <mergeCells count="89">
    <mergeCell ref="A129:C129"/>
    <mergeCell ref="A130:C130"/>
    <mergeCell ref="A3:D3"/>
    <mergeCell ref="A111:B111"/>
    <mergeCell ref="A89:B89"/>
    <mergeCell ref="A64:D64"/>
    <mergeCell ref="B65:C65"/>
    <mergeCell ref="A57:D57"/>
    <mergeCell ref="B49:C49"/>
    <mergeCell ref="B50:C50"/>
    <mergeCell ref="B51:C51"/>
    <mergeCell ref="A55:C55"/>
    <mergeCell ref="A63:D63"/>
    <mergeCell ref="B56:D56"/>
    <mergeCell ref="A72:B72"/>
    <mergeCell ref="C128:D128"/>
    <mergeCell ref="A128:B128"/>
    <mergeCell ref="A75:D75"/>
    <mergeCell ref="A98:D98"/>
    <mergeCell ref="A96:D96"/>
    <mergeCell ref="A74:D74"/>
    <mergeCell ref="A85:D85"/>
    <mergeCell ref="B86:C86"/>
    <mergeCell ref="A95:C95"/>
    <mergeCell ref="A91:D91"/>
    <mergeCell ref="B76:C76"/>
    <mergeCell ref="B94:C94"/>
    <mergeCell ref="A83:B83"/>
    <mergeCell ref="A81:B81"/>
    <mergeCell ref="B93:C93"/>
    <mergeCell ref="A84:D84"/>
    <mergeCell ref="A127:C127"/>
    <mergeCell ref="A16:D16"/>
    <mergeCell ref="A26:D26"/>
    <mergeCell ref="A34:D34"/>
    <mergeCell ref="A25:D25"/>
    <mergeCell ref="A47:D47"/>
    <mergeCell ref="A73:D73"/>
    <mergeCell ref="B61:C61"/>
    <mergeCell ref="B48:C48"/>
    <mergeCell ref="B52:C52"/>
    <mergeCell ref="A62:C62"/>
    <mergeCell ref="B58:C58"/>
    <mergeCell ref="B59:C59"/>
    <mergeCell ref="A1:D1"/>
    <mergeCell ref="A103:C103"/>
    <mergeCell ref="B99:C99"/>
    <mergeCell ref="B100:C100"/>
    <mergeCell ref="B101:C101"/>
    <mergeCell ref="A24:C24"/>
    <mergeCell ref="A31:B31"/>
    <mergeCell ref="A2:D2"/>
    <mergeCell ref="A4:C4"/>
    <mergeCell ref="A5:C5"/>
    <mergeCell ref="A6:C6"/>
    <mergeCell ref="A8:C8"/>
    <mergeCell ref="A12:C12"/>
    <mergeCell ref="A7:C7"/>
    <mergeCell ref="A10:C10"/>
    <mergeCell ref="A11:C11"/>
    <mergeCell ref="A9:C9"/>
    <mergeCell ref="B92:C92"/>
    <mergeCell ref="A90:D90"/>
    <mergeCell ref="A13:C13"/>
    <mergeCell ref="A14:C14"/>
    <mergeCell ref="A45:B45"/>
    <mergeCell ref="A33:C33"/>
    <mergeCell ref="B60:C60"/>
    <mergeCell ref="A35:D35"/>
    <mergeCell ref="B18:C18"/>
    <mergeCell ref="B54:C54"/>
    <mergeCell ref="B53:C53"/>
    <mergeCell ref="A27:D27"/>
    <mergeCell ref="A15:D15"/>
    <mergeCell ref="A32:D32"/>
    <mergeCell ref="A46:D46"/>
    <mergeCell ref="B126:C126"/>
    <mergeCell ref="B125:C125"/>
    <mergeCell ref="B102:C102"/>
    <mergeCell ref="A107:D107"/>
    <mergeCell ref="A116:B116"/>
    <mergeCell ref="A105:C105"/>
    <mergeCell ref="B121:C121"/>
    <mergeCell ref="A117:C117"/>
    <mergeCell ref="A119:D119"/>
    <mergeCell ref="A120:C120"/>
    <mergeCell ref="B122:C122"/>
    <mergeCell ref="B123:C123"/>
    <mergeCell ref="B124:C124"/>
  </mergeCells>
  <printOptions horizontalCentered="1"/>
  <pageMargins left="0.39370078740157483" right="0.39370078740157483" top="0.78740157480314965" bottom="0.78740157480314965" header="0.31496062992125984" footer="0.31496062992125984"/>
  <pageSetup paperSize="9" orientation="portrait" r:id="rId1"/>
  <headerFooter>
    <oddFooter>&amp;R&amp;P/&amp;N</oddFooter>
  </headerFooter>
  <rowBreaks count="1" manualBreakCount="1">
    <brk id="46"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4">
    <tabColor theme="0"/>
  </sheetPr>
  <dimension ref="A1:I130"/>
  <sheetViews>
    <sheetView topLeftCell="A25" zoomScale="110" zoomScaleNormal="110" zoomScaleSheetLayoutView="80" workbookViewId="0">
      <selection activeCell="C111" sqref="C111"/>
    </sheetView>
  </sheetViews>
  <sheetFormatPr defaultColWidth="9.140625" defaultRowHeight="12.75"/>
  <cols>
    <col min="1" max="1" width="11" style="58" customWidth="1"/>
    <col min="2" max="2" width="38.5703125" style="58" customWidth="1"/>
    <col min="3" max="3" width="18" style="58" customWidth="1"/>
    <col min="4" max="4" width="27.5703125" style="58" customWidth="1"/>
    <col min="5" max="5" width="23" style="58" customWidth="1"/>
    <col min="6" max="6" width="22" style="58" customWidth="1"/>
    <col min="7" max="7" width="12.5703125" style="58" bestFit="1" customWidth="1"/>
    <col min="8" max="8" width="11.140625" style="58" customWidth="1"/>
    <col min="9" max="9" width="13.5703125" style="58" customWidth="1"/>
    <col min="10" max="16384" width="9.140625" style="58"/>
  </cols>
  <sheetData>
    <row r="1" spans="1:4" ht="13.5" thickBot="1">
      <c r="A1" s="295"/>
      <c r="B1" s="296"/>
      <c r="C1" s="296"/>
      <c r="D1" s="297"/>
    </row>
    <row r="2" spans="1:4" ht="18.75" customHeight="1" thickBot="1">
      <c r="A2" s="304" t="s">
        <v>14</v>
      </c>
      <c r="B2" s="304"/>
      <c r="C2" s="304"/>
      <c r="D2" s="304"/>
    </row>
    <row r="3" spans="1:4" ht="13.5" thickBot="1">
      <c r="A3" s="323" t="s">
        <v>138</v>
      </c>
      <c r="B3" s="324"/>
      <c r="C3" s="324"/>
      <c r="D3" s="325"/>
    </row>
    <row r="4" spans="1:4" ht="13.5" thickBot="1">
      <c r="A4" s="286" t="s">
        <v>15</v>
      </c>
      <c r="B4" s="286"/>
      <c r="C4" s="286"/>
      <c r="D4" s="94" t="s">
        <v>16</v>
      </c>
    </row>
    <row r="5" spans="1:4" ht="13.5" thickBot="1">
      <c r="A5" s="286" t="s">
        <v>17</v>
      </c>
      <c r="B5" s="286"/>
      <c r="C5" s="286"/>
      <c r="D5" s="94">
        <v>11</v>
      </c>
    </row>
    <row r="6" spans="1:4" ht="13.5" thickBot="1">
      <c r="A6" s="286" t="s">
        <v>18</v>
      </c>
      <c r="B6" s="286"/>
      <c r="C6" s="286"/>
      <c r="D6" s="94">
        <v>1</v>
      </c>
    </row>
    <row r="7" spans="1:4" ht="13.5" thickBot="1">
      <c r="A7" s="286" t="s">
        <v>19</v>
      </c>
      <c r="B7" s="286"/>
      <c r="C7" s="286"/>
      <c r="D7" s="94">
        <v>12</v>
      </c>
    </row>
    <row r="8" spans="1:4" ht="13.5" thickBot="1">
      <c r="A8" s="286" t="s">
        <v>20</v>
      </c>
      <c r="B8" s="286"/>
      <c r="C8" s="286"/>
      <c r="D8" s="95">
        <v>3572.53</v>
      </c>
    </row>
    <row r="9" spans="1:4" ht="13.5" thickBot="1">
      <c r="A9" s="286" t="s">
        <v>21</v>
      </c>
      <c r="B9" s="286"/>
      <c r="C9" s="286"/>
      <c r="D9" s="94"/>
    </row>
    <row r="10" spans="1:4" ht="13.5" thickBot="1">
      <c r="A10" s="286" t="s">
        <v>22</v>
      </c>
      <c r="B10" s="286"/>
      <c r="C10" s="286"/>
      <c r="D10" s="117" t="s">
        <v>123</v>
      </c>
    </row>
    <row r="11" spans="1:4" ht="13.5" thickBot="1">
      <c r="A11" s="286" t="s">
        <v>23</v>
      </c>
      <c r="B11" s="286"/>
      <c r="C11" s="286"/>
      <c r="D11" s="117" t="s">
        <v>145</v>
      </c>
    </row>
    <row r="12" spans="1:4" ht="13.5" thickBot="1">
      <c r="A12" s="286" t="s">
        <v>24</v>
      </c>
      <c r="B12" s="286"/>
      <c r="C12" s="286"/>
      <c r="D12" s="94" t="s">
        <v>25</v>
      </c>
    </row>
    <row r="13" spans="1:4" ht="13.5" thickBot="1">
      <c r="A13" s="286" t="s">
        <v>26</v>
      </c>
      <c r="B13" s="286"/>
      <c r="C13" s="286"/>
      <c r="D13" s="94" t="s">
        <v>27</v>
      </c>
    </row>
    <row r="14" spans="1:4" ht="13.5" thickBot="1">
      <c r="A14" s="286" t="s">
        <v>28</v>
      </c>
      <c r="B14" s="286"/>
      <c r="C14" s="286"/>
      <c r="D14" s="95">
        <v>1621</v>
      </c>
    </row>
    <row r="15" spans="1:4" ht="6.6" customHeight="1" thickBot="1">
      <c r="A15" s="292"/>
      <c r="B15" s="292"/>
      <c r="C15" s="292"/>
      <c r="D15" s="292"/>
    </row>
    <row r="16" spans="1:4" ht="15" customHeight="1" thickBot="1">
      <c r="A16" s="307" t="s">
        <v>29</v>
      </c>
      <c r="B16" s="307"/>
      <c r="C16" s="307"/>
      <c r="D16" s="307"/>
    </row>
    <row r="17" spans="1:4" ht="13.5" thickBot="1">
      <c r="A17" s="16">
        <v>1</v>
      </c>
      <c r="B17" s="17" t="s">
        <v>30</v>
      </c>
      <c r="C17" s="16" t="s">
        <v>31</v>
      </c>
      <c r="D17" s="18" t="s">
        <v>32</v>
      </c>
    </row>
    <row r="18" spans="1:4" ht="13.5" thickBot="1">
      <c r="A18" s="3" t="s">
        <v>33</v>
      </c>
      <c r="B18" s="272" t="s">
        <v>34</v>
      </c>
      <c r="C18" s="272"/>
      <c r="D18" s="56">
        <f>D8</f>
        <v>3572.53</v>
      </c>
    </row>
    <row r="19" spans="1:4" ht="13.5" thickBot="1">
      <c r="A19" s="3" t="s">
        <v>35</v>
      </c>
      <c r="B19" s="10" t="s">
        <v>36</v>
      </c>
      <c r="C19" s="53"/>
      <c r="D19" s="56">
        <v>0</v>
      </c>
    </row>
    <row r="20" spans="1:4" ht="13.5" thickBot="1">
      <c r="A20" s="3" t="s">
        <v>37</v>
      </c>
      <c r="B20" s="10" t="s">
        <v>38</v>
      </c>
      <c r="C20" s="53"/>
      <c r="D20" s="80">
        <v>0</v>
      </c>
    </row>
    <row r="21" spans="1:4" ht="13.5" thickBot="1">
      <c r="A21" s="3" t="s">
        <v>39</v>
      </c>
      <c r="B21" s="10" t="s">
        <v>40</v>
      </c>
      <c r="C21" s="53"/>
      <c r="D21" s="80">
        <v>0</v>
      </c>
    </row>
    <row r="22" spans="1:4" ht="13.5" thickBot="1">
      <c r="A22" s="3" t="s">
        <v>41</v>
      </c>
      <c r="B22" s="10" t="s">
        <v>42</v>
      </c>
      <c r="C22" s="10"/>
      <c r="D22" s="80">
        <v>0</v>
      </c>
    </row>
    <row r="23" spans="1:4" ht="13.5" thickBot="1">
      <c r="A23" s="70" t="s">
        <v>43</v>
      </c>
      <c r="B23" s="71" t="s">
        <v>119</v>
      </c>
      <c r="C23" s="72"/>
      <c r="D23" s="81">
        <v>0</v>
      </c>
    </row>
    <row r="24" spans="1:4" ht="13.5" thickBot="1">
      <c r="A24" s="299" t="s">
        <v>45</v>
      </c>
      <c r="B24" s="300"/>
      <c r="C24" s="301"/>
      <c r="D24" s="15">
        <f>ROUND(SUM(D18:D23),2)</f>
        <v>3572.53</v>
      </c>
    </row>
    <row r="25" spans="1:4" ht="13.5" thickBot="1">
      <c r="A25" s="305"/>
      <c r="B25" s="305"/>
      <c r="C25" s="305"/>
      <c r="D25" s="305"/>
    </row>
    <row r="26" spans="1:4" ht="15" customHeight="1" thickBot="1">
      <c r="A26" s="307" t="s">
        <v>46</v>
      </c>
      <c r="B26" s="307"/>
      <c r="C26" s="307"/>
      <c r="D26" s="307"/>
    </row>
    <row r="27" spans="1:4" ht="15" customHeight="1" thickBot="1">
      <c r="A27" s="291" t="s">
        <v>47</v>
      </c>
      <c r="B27" s="291"/>
      <c r="C27" s="291"/>
      <c r="D27" s="291"/>
    </row>
    <row r="28" spans="1:4" ht="26.65" customHeight="1" thickBot="1">
      <c r="A28" s="16" t="s">
        <v>48</v>
      </c>
      <c r="B28" s="19" t="s">
        <v>49</v>
      </c>
      <c r="C28" s="18" t="s">
        <v>31</v>
      </c>
      <c r="D28" s="18" t="s">
        <v>32</v>
      </c>
    </row>
    <row r="29" spans="1:4" ht="13.5" thickBot="1">
      <c r="A29" s="3" t="s">
        <v>33</v>
      </c>
      <c r="B29" s="11" t="s">
        <v>50</v>
      </c>
      <c r="C29" s="34">
        <f>1/12</f>
        <v>8.3333333333333329E-2</v>
      </c>
      <c r="D29" s="56">
        <f>ROUND(($C$29)*D24,2)</f>
        <v>297.70999999999998</v>
      </c>
    </row>
    <row r="30" spans="1:4" ht="13.5" thickBot="1">
      <c r="A30" s="3" t="s">
        <v>35</v>
      </c>
      <c r="B30" s="11" t="s">
        <v>51</v>
      </c>
      <c r="C30" s="34">
        <v>0.121</v>
      </c>
      <c r="D30" s="56">
        <f>ROUND(($C$30)*D24,2)</f>
        <v>432.28</v>
      </c>
    </row>
    <row r="31" spans="1:4" ht="12" customHeight="1" thickBot="1">
      <c r="A31" s="302" t="s">
        <v>45</v>
      </c>
      <c r="B31" s="303"/>
      <c r="C31" s="35">
        <f>SUM(C29:C30)</f>
        <v>0.20433333333333331</v>
      </c>
      <c r="D31" s="29">
        <f>ROUND(SUM(D29:D30),2)</f>
        <v>729.99</v>
      </c>
    </row>
    <row r="32" spans="1:4" ht="12" customHeight="1" thickBot="1">
      <c r="A32" s="293"/>
      <c r="B32" s="293"/>
      <c r="C32" s="293"/>
      <c r="D32" s="293"/>
    </row>
    <row r="33" spans="1:4" ht="12" customHeight="1" thickBot="1">
      <c r="A33" s="278" t="s">
        <v>52</v>
      </c>
      <c r="B33" s="278"/>
      <c r="C33" s="278"/>
      <c r="D33" s="77">
        <f>ROUND(D24+D31,2)</f>
        <v>4302.5200000000004</v>
      </c>
    </row>
    <row r="34" spans="1:4" ht="12" customHeight="1" thickBot="1">
      <c r="A34" s="305"/>
      <c r="B34" s="305"/>
      <c r="C34" s="305"/>
      <c r="D34" s="305"/>
    </row>
    <row r="35" spans="1:4" ht="12" customHeight="1" thickBot="1">
      <c r="A35" s="290" t="s">
        <v>53</v>
      </c>
      <c r="B35" s="290"/>
      <c r="C35" s="290"/>
      <c r="D35" s="290"/>
    </row>
    <row r="36" spans="1:4" ht="13.5" thickBot="1">
      <c r="A36" s="16" t="s">
        <v>54</v>
      </c>
      <c r="B36" s="18" t="s">
        <v>75</v>
      </c>
      <c r="C36" s="18" t="s">
        <v>31</v>
      </c>
      <c r="D36" s="18" t="s">
        <v>32</v>
      </c>
    </row>
    <row r="37" spans="1:4" ht="13.5" thickBot="1">
      <c r="A37" s="3" t="s">
        <v>33</v>
      </c>
      <c r="B37" s="8" t="s">
        <v>55</v>
      </c>
      <c r="C37" s="9">
        <v>0.2</v>
      </c>
      <c r="D37" s="56">
        <f>ROUND(($C$37)*D33,2)</f>
        <v>860.5</v>
      </c>
    </row>
    <row r="38" spans="1:4" ht="13.5" thickBot="1">
      <c r="A38" s="3" t="s">
        <v>35</v>
      </c>
      <c r="B38" s="8" t="s">
        <v>56</v>
      </c>
      <c r="C38" s="9">
        <v>2.5000000000000001E-2</v>
      </c>
      <c r="D38" s="56">
        <f>ROUND(($C$38)*D33,2)</f>
        <v>107.56</v>
      </c>
    </row>
    <row r="39" spans="1:4" ht="13.5" thickBot="1">
      <c r="A39" s="3" t="s">
        <v>37</v>
      </c>
      <c r="B39" s="8" t="s">
        <v>57</v>
      </c>
      <c r="C39" s="118">
        <v>3.2000000000000001E-2</v>
      </c>
      <c r="D39" s="56">
        <f>ROUND(($C$39)*D33,2)</f>
        <v>137.68</v>
      </c>
    </row>
    <row r="40" spans="1:4" ht="13.5" thickBot="1">
      <c r="A40" s="3" t="s">
        <v>39</v>
      </c>
      <c r="B40" s="8" t="s">
        <v>58</v>
      </c>
      <c r="C40" s="9">
        <v>1.4999999999999999E-2</v>
      </c>
      <c r="D40" s="56">
        <f>ROUND(($C$40)*D33,2)</f>
        <v>64.540000000000006</v>
      </c>
    </row>
    <row r="41" spans="1:4" ht="13.5" thickBot="1">
      <c r="A41" s="3" t="s">
        <v>41</v>
      </c>
      <c r="B41" s="8" t="s">
        <v>59</v>
      </c>
      <c r="C41" s="9">
        <v>0.01</v>
      </c>
      <c r="D41" s="56">
        <f>ROUND(($C$41)*D33,2)</f>
        <v>43.03</v>
      </c>
    </row>
    <row r="42" spans="1:4" ht="13.5" thickBot="1">
      <c r="A42" s="3" t="s">
        <v>43</v>
      </c>
      <c r="B42" s="8" t="s">
        <v>60</v>
      </c>
      <c r="C42" s="9">
        <v>6.0000000000000001E-3</v>
      </c>
      <c r="D42" s="56">
        <f>ROUND(($C$42)*D33,2)</f>
        <v>25.82</v>
      </c>
    </row>
    <row r="43" spans="1:4" ht="13.5" thickBot="1">
      <c r="A43" s="3" t="s">
        <v>61</v>
      </c>
      <c r="B43" s="8" t="s">
        <v>62</v>
      </c>
      <c r="C43" s="9">
        <v>2E-3</v>
      </c>
      <c r="D43" s="56">
        <f>ROUND(($C$43)*D33,2)</f>
        <v>8.61</v>
      </c>
    </row>
    <row r="44" spans="1:4" ht="13.5" thickBot="1">
      <c r="A44" s="3" t="s">
        <v>63</v>
      </c>
      <c r="B44" s="8" t="s">
        <v>64</v>
      </c>
      <c r="C44" s="9">
        <v>0.08</v>
      </c>
      <c r="D44" s="56">
        <f>ROUND(($C$44)*D33,2)</f>
        <v>344.2</v>
      </c>
    </row>
    <row r="45" spans="1:4" ht="13.5" thickBot="1">
      <c r="A45" s="289" t="s">
        <v>12</v>
      </c>
      <c r="B45" s="289"/>
      <c r="C45" s="30">
        <f>SUM(C37:C44)</f>
        <v>0.37000000000000005</v>
      </c>
      <c r="D45" s="29">
        <f>ROUND(SUM(D37:D44),2)</f>
        <v>1591.94</v>
      </c>
    </row>
    <row r="46" spans="1:4" ht="13.5" thickBot="1">
      <c r="A46" s="294"/>
      <c r="B46" s="294"/>
      <c r="C46" s="294"/>
      <c r="D46" s="294"/>
    </row>
    <row r="47" spans="1:4" ht="13.5" thickBot="1">
      <c r="A47" s="291" t="s">
        <v>65</v>
      </c>
      <c r="B47" s="291"/>
      <c r="C47" s="291"/>
      <c r="D47" s="291"/>
    </row>
    <row r="48" spans="1:4" ht="13.5" thickBot="1">
      <c r="A48" s="16" t="s">
        <v>66</v>
      </c>
      <c r="B48" s="306" t="s">
        <v>67</v>
      </c>
      <c r="C48" s="306"/>
      <c r="D48" s="18" t="s">
        <v>32</v>
      </c>
    </row>
    <row r="49" spans="1:4" ht="13.5" thickBot="1">
      <c r="A49" s="3" t="s">
        <v>33</v>
      </c>
      <c r="B49" s="272" t="s">
        <v>68</v>
      </c>
      <c r="C49" s="272"/>
      <c r="D49" s="56"/>
    </row>
    <row r="50" spans="1:4" ht="13.5" thickBot="1">
      <c r="A50" s="3" t="s">
        <v>69</v>
      </c>
      <c r="B50" s="272" t="s">
        <v>70</v>
      </c>
      <c r="C50" s="272"/>
      <c r="D50" s="56"/>
    </row>
    <row r="51" spans="1:4" ht="13.5" customHeight="1" thickBot="1">
      <c r="A51" s="3" t="s">
        <v>35</v>
      </c>
      <c r="B51" s="272" t="s">
        <v>71</v>
      </c>
      <c r="C51" s="272"/>
      <c r="D51" s="56">
        <f>ROUND(22*27.6,2)*0.99</f>
        <v>601.12800000000004</v>
      </c>
    </row>
    <row r="52" spans="1:4" ht="13.5" customHeight="1" thickBot="1">
      <c r="A52" s="92" t="s">
        <v>37</v>
      </c>
      <c r="B52" s="272" t="s">
        <v>126</v>
      </c>
      <c r="C52" s="272"/>
      <c r="D52" s="56">
        <v>49.35</v>
      </c>
    </row>
    <row r="53" spans="1:4" ht="13.5" customHeight="1" thickBot="1">
      <c r="A53" s="92" t="s">
        <v>39</v>
      </c>
      <c r="B53" s="270" t="s">
        <v>127</v>
      </c>
      <c r="C53" s="271"/>
      <c r="D53" s="56">
        <v>2.5</v>
      </c>
    </row>
    <row r="54" spans="1:4" ht="13.5" customHeight="1" thickBot="1">
      <c r="A54" s="3" t="s">
        <v>41</v>
      </c>
      <c r="B54" s="272" t="s">
        <v>137</v>
      </c>
      <c r="C54" s="272"/>
      <c r="D54" s="56">
        <v>106</v>
      </c>
    </row>
    <row r="55" spans="1:4" ht="21.75" customHeight="1" thickBot="1">
      <c r="A55" s="329" t="s">
        <v>45</v>
      </c>
      <c r="B55" s="329"/>
      <c r="C55" s="329"/>
      <c r="D55" s="29">
        <f>ROUND(SUM(D49:D54),2)</f>
        <v>758.98</v>
      </c>
    </row>
    <row r="56" spans="1:4" ht="12" customHeight="1" thickBot="1">
      <c r="B56" s="294"/>
      <c r="C56" s="294"/>
      <c r="D56" s="294"/>
    </row>
    <row r="57" spans="1:4" ht="21.75" customHeight="1" thickBot="1">
      <c r="A57" s="307" t="s">
        <v>72</v>
      </c>
      <c r="B57" s="307"/>
      <c r="C57" s="307"/>
      <c r="D57" s="307"/>
    </row>
    <row r="58" spans="1:4" ht="13.5" thickBot="1">
      <c r="A58" s="21">
        <v>2</v>
      </c>
      <c r="B58" s="287" t="s">
        <v>73</v>
      </c>
      <c r="C58" s="287"/>
      <c r="D58" s="21" t="s">
        <v>32</v>
      </c>
    </row>
    <row r="59" spans="1:4" ht="16.5" customHeight="1" thickBot="1">
      <c r="A59" s="3" t="s">
        <v>48</v>
      </c>
      <c r="B59" s="272" t="s">
        <v>74</v>
      </c>
      <c r="C59" s="272"/>
      <c r="D59" s="82">
        <f>D31</f>
        <v>729.99</v>
      </c>
    </row>
    <row r="60" spans="1:4" ht="15.75" customHeight="1" thickBot="1">
      <c r="A60" s="3" t="s">
        <v>54</v>
      </c>
      <c r="B60" s="272" t="s">
        <v>75</v>
      </c>
      <c r="C60" s="272"/>
      <c r="D60" s="82">
        <f>D45</f>
        <v>1591.94</v>
      </c>
    </row>
    <row r="61" spans="1:4" ht="16.5" customHeight="1" thickBot="1">
      <c r="A61" s="3" t="s">
        <v>66</v>
      </c>
      <c r="B61" s="272" t="s">
        <v>67</v>
      </c>
      <c r="C61" s="272"/>
      <c r="D61" s="82">
        <f>D55</f>
        <v>758.98</v>
      </c>
    </row>
    <row r="62" spans="1:4" ht="13.5" thickBot="1">
      <c r="A62" s="279" t="s">
        <v>45</v>
      </c>
      <c r="B62" s="279"/>
      <c r="C62" s="279"/>
      <c r="D62" s="15">
        <f>ROUND(SUM(D59:D61),2)</f>
        <v>3080.91</v>
      </c>
    </row>
    <row r="63" spans="1:4" ht="13.5" thickBot="1">
      <c r="A63" s="305"/>
      <c r="B63" s="305"/>
      <c r="C63" s="305"/>
      <c r="D63" s="305"/>
    </row>
    <row r="64" spans="1:4" ht="13.5" thickBot="1">
      <c r="A64" s="328" t="s">
        <v>76</v>
      </c>
      <c r="B64" s="328"/>
      <c r="C64" s="328"/>
      <c r="D64" s="328"/>
    </row>
    <row r="65" spans="1:8" ht="13.5" thickBot="1">
      <c r="A65" s="21">
        <v>3</v>
      </c>
      <c r="B65" s="287" t="s">
        <v>77</v>
      </c>
      <c r="C65" s="287"/>
      <c r="D65" s="21" t="s">
        <v>32</v>
      </c>
    </row>
    <row r="66" spans="1:8" ht="16.5" thickBot="1">
      <c r="A66" s="3" t="s">
        <v>33</v>
      </c>
      <c r="B66" s="10" t="s">
        <v>78</v>
      </c>
      <c r="C66" s="34">
        <v>4.1999999999999997E-3</v>
      </c>
      <c r="D66" s="83">
        <f>ROUND(C66*D24,2)</f>
        <v>15</v>
      </c>
    </row>
    <row r="67" spans="1:8" ht="26.65" customHeight="1" thickBot="1">
      <c r="A67" s="3" t="s">
        <v>35</v>
      </c>
      <c r="B67" s="10" t="s">
        <v>79</v>
      </c>
      <c r="C67" s="34">
        <f>(8%*C66)</f>
        <v>3.3599999999999998E-4</v>
      </c>
      <c r="D67" s="83">
        <f>ROUND(C67*D24,2)</f>
        <v>1.2</v>
      </c>
      <c r="G67" s="61"/>
    </row>
    <row r="68" spans="1:8" ht="29.25" thickBot="1">
      <c r="A68" s="3" t="s">
        <v>37</v>
      </c>
      <c r="B68" s="10" t="s">
        <v>80</v>
      </c>
      <c r="C68" s="34">
        <v>0.02</v>
      </c>
      <c r="D68" s="84">
        <f>ROUND(C68*D24,2)</f>
        <v>71.45</v>
      </c>
      <c r="H68" s="62"/>
    </row>
    <row r="69" spans="1:8" ht="16.5" thickBot="1">
      <c r="A69" s="3" t="s">
        <v>39</v>
      </c>
      <c r="B69" s="10" t="s">
        <v>81</v>
      </c>
      <c r="C69" s="34">
        <f>(((1/30*7))/12)</f>
        <v>1.9444444444444445E-2</v>
      </c>
      <c r="D69" s="83">
        <f>ROUND(C69*D24,2)</f>
        <v>69.47</v>
      </c>
      <c r="H69" s="62"/>
    </row>
    <row r="70" spans="1:8" ht="26.65" customHeight="1" thickBot="1">
      <c r="A70" s="3" t="s">
        <v>41</v>
      </c>
      <c r="B70" s="50" t="s">
        <v>82</v>
      </c>
      <c r="C70" s="34">
        <f>C45*C69</f>
        <v>7.1944444444444451E-3</v>
      </c>
      <c r="D70" s="84">
        <f>ROUND(C70*D24,2)</f>
        <v>25.7</v>
      </c>
      <c r="G70" s="61"/>
      <c r="H70" s="63"/>
    </row>
    <row r="71" spans="1:8" ht="26.25" thickBot="1">
      <c r="A71" s="3" t="s">
        <v>43</v>
      </c>
      <c r="B71" s="10" t="s">
        <v>83</v>
      </c>
      <c r="C71" s="34">
        <v>0.02</v>
      </c>
      <c r="D71" s="83">
        <f>C71*D24</f>
        <v>71.450600000000009</v>
      </c>
      <c r="H71" s="64"/>
    </row>
    <row r="72" spans="1:8" ht="13.5" thickBot="1">
      <c r="A72" s="299" t="s">
        <v>45</v>
      </c>
      <c r="B72" s="301"/>
      <c r="C72" s="52">
        <f>SUM(C66:C71)</f>
        <v>7.1174888888888899E-2</v>
      </c>
      <c r="D72" s="32">
        <f>ROUND(SUM(D66:D71),2)</f>
        <v>254.27</v>
      </c>
      <c r="G72" s="62"/>
    </row>
    <row r="73" spans="1:8" ht="3.95" customHeight="1" thickBot="1">
      <c r="A73" s="305"/>
      <c r="B73" s="305"/>
      <c r="C73" s="305"/>
      <c r="D73" s="305"/>
    </row>
    <row r="74" spans="1:8" ht="13.5" thickBot="1">
      <c r="A74" s="312" t="s">
        <v>84</v>
      </c>
      <c r="B74" s="313"/>
      <c r="C74" s="313"/>
      <c r="D74" s="314"/>
    </row>
    <row r="75" spans="1:8" ht="15" customHeight="1" thickBot="1">
      <c r="A75" s="309" t="s">
        <v>85</v>
      </c>
      <c r="B75" s="309"/>
      <c r="C75" s="309"/>
      <c r="D75" s="309"/>
    </row>
    <row r="76" spans="1:8" ht="13.5" thickBot="1">
      <c r="A76" s="23" t="s">
        <v>86</v>
      </c>
      <c r="B76" s="315" t="s">
        <v>87</v>
      </c>
      <c r="C76" s="315"/>
      <c r="D76" s="24" t="s">
        <v>32</v>
      </c>
    </row>
    <row r="77" spans="1:8" ht="15" customHeight="1" thickBot="1">
      <c r="A77" s="4" t="s">
        <v>33</v>
      </c>
      <c r="B77" s="5" t="s">
        <v>88</v>
      </c>
      <c r="C77" s="12">
        <v>9.2999999999999992E-3</v>
      </c>
      <c r="D77" s="85">
        <f>ROUND(C77*D24,2)</f>
        <v>33.22</v>
      </c>
    </row>
    <row r="78" spans="1:8" ht="16.5" thickBot="1">
      <c r="A78" s="4" t="s">
        <v>35</v>
      </c>
      <c r="B78" s="5" t="s">
        <v>89</v>
      </c>
      <c r="C78" s="12">
        <f>((1/30)/12)</f>
        <v>2.7777777777777779E-3</v>
      </c>
      <c r="D78" s="85">
        <f>ROUND(C78*D24,2)</f>
        <v>9.92</v>
      </c>
      <c r="F78" s="63"/>
    </row>
    <row r="79" spans="1:8" ht="16.5" thickBot="1">
      <c r="A79" s="4" t="s">
        <v>37</v>
      </c>
      <c r="B79" s="5" t="s">
        <v>90</v>
      </c>
      <c r="C79" s="12">
        <f>((5/30)/12)*1.62%*50%</f>
        <v>1.1250000000000001E-4</v>
      </c>
      <c r="D79" s="85">
        <f>ROUND(C79*D24,2)</f>
        <v>0.4</v>
      </c>
    </row>
    <row r="80" spans="1:8" ht="16.5" thickBot="1">
      <c r="A80" s="6" t="s">
        <v>39</v>
      </c>
      <c r="B80" s="7" t="s">
        <v>91</v>
      </c>
      <c r="C80" s="13">
        <f>((1/12)+(1/12/3))*(4/12)*1.62%*50%</f>
        <v>3.0000000000000003E-4</v>
      </c>
      <c r="D80" s="86">
        <f>ROUND(C80*D24,2)</f>
        <v>1.07</v>
      </c>
    </row>
    <row r="81" spans="1:9" ht="13.5" thickBot="1">
      <c r="A81" s="319" t="s">
        <v>92</v>
      </c>
      <c r="B81" s="320"/>
      <c r="C81" s="25">
        <f>SUM(C77:C80)</f>
        <v>1.2490277777777777E-2</v>
      </c>
      <c r="D81" s="26">
        <f>ROUND(SUM(D77:D80),2)</f>
        <v>44.61</v>
      </c>
    </row>
    <row r="82" spans="1:9" ht="25.5" customHeight="1" thickBot="1">
      <c r="A82" s="6" t="s">
        <v>41</v>
      </c>
      <c r="B82" s="51" t="s">
        <v>120</v>
      </c>
      <c r="C82" s="55">
        <f>C45*C81</f>
        <v>4.6214027777777781E-3</v>
      </c>
      <c r="D82" s="87">
        <f>ROUND(C82*D24,2)</f>
        <v>16.510000000000002</v>
      </c>
    </row>
    <row r="83" spans="1:9" ht="13.5" thickBot="1">
      <c r="A83" s="317" t="s">
        <v>93</v>
      </c>
      <c r="B83" s="318"/>
      <c r="C83" s="25">
        <f>C82+C81</f>
        <v>1.7111680555555557E-2</v>
      </c>
      <c r="D83" s="31">
        <f>ROUND(D81+D82,2)</f>
        <v>61.12</v>
      </c>
    </row>
    <row r="84" spans="1:9" ht="8.25" customHeight="1" thickBot="1">
      <c r="A84" s="288"/>
      <c r="B84" s="288"/>
      <c r="C84" s="288"/>
      <c r="D84" s="288"/>
    </row>
    <row r="85" spans="1:9" ht="13.5" thickBot="1">
      <c r="A85" s="309" t="s">
        <v>94</v>
      </c>
      <c r="B85" s="309"/>
      <c r="C85" s="309"/>
      <c r="D85" s="309"/>
      <c r="G85" s="59"/>
      <c r="H85" s="59"/>
      <c r="I85" s="59"/>
    </row>
    <row r="86" spans="1:9" ht="13.5" thickBot="1">
      <c r="A86" s="23" t="s">
        <v>95</v>
      </c>
      <c r="B86" s="315" t="s">
        <v>96</v>
      </c>
      <c r="C86" s="315"/>
      <c r="D86" s="24" t="s">
        <v>32</v>
      </c>
      <c r="G86" s="62"/>
      <c r="H86" s="65"/>
      <c r="I86" s="66"/>
    </row>
    <row r="87" spans="1:9" ht="16.5" thickBot="1">
      <c r="A87" s="4" t="s">
        <v>33</v>
      </c>
      <c r="B87" s="14" t="s">
        <v>97</v>
      </c>
      <c r="C87" s="12">
        <f>(((1/30)/12)*100%)</f>
        <v>2.7777777777777779E-3</v>
      </c>
      <c r="D87" s="88">
        <f>ROUND(C87*D24,2)</f>
        <v>9.92</v>
      </c>
      <c r="G87" s="62"/>
      <c r="H87" s="65"/>
      <c r="I87" s="66"/>
    </row>
    <row r="88" spans="1:9" ht="16.5" thickBot="1">
      <c r="A88" s="4" t="s">
        <v>35</v>
      </c>
      <c r="B88" s="14" t="s">
        <v>98</v>
      </c>
      <c r="C88" s="12">
        <f>((15/30)/12)*1.219%</f>
        <v>5.0791666666666672E-4</v>
      </c>
      <c r="D88" s="88">
        <f>ROUND(C88*D24,2)</f>
        <v>1.81</v>
      </c>
      <c r="G88" s="64"/>
    </row>
    <row r="89" spans="1:9" ht="13.5" thickBot="1">
      <c r="A89" s="319" t="s">
        <v>93</v>
      </c>
      <c r="B89" s="320"/>
      <c r="C89" s="25">
        <f>SUM(C87:C88)</f>
        <v>3.2856944444444444E-3</v>
      </c>
      <c r="D89" s="26">
        <f>ROUND(SUM(D87:D88),2)</f>
        <v>11.73</v>
      </c>
    </row>
    <row r="90" spans="1:9" ht="8.25" customHeight="1" thickBot="1">
      <c r="A90" s="288"/>
      <c r="B90" s="288"/>
      <c r="C90" s="288"/>
      <c r="D90" s="288"/>
    </row>
    <row r="91" spans="1:9" ht="13.5" thickBot="1">
      <c r="A91" s="310" t="s">
        <v>99</v>
      </c>
      <c r="B91" s="310"/>
      <c r="C91" s="310"/>
      <c r="D91" s="310"/>
    </row>
    <row r="92" spans="1:9" ht="13.5" thickBot="1">
      <c r="A92" s="21">
        <v>4</v>
      </c>
      <c r="B92" s="287" t="s">
        <v>121</v>
      </c>
      <c r="C92" s="287"/>
      <c r="D92" s="21" t="s">
        <v>32</v>
      </c>
    </row>
    <row r="93" spans="1:9" ht="15" customHeight="1" thickBot="1">
      <c r="A93" s="3" t="s">
        <v>86</v>
      </c>
      <c r="B93" s="316" t="s">
        <v>87</v>
      </c>
      <c r="C93" s="316"/>
      <c r="D93" s="82">
        <f>D83</f>
        <v>61.12</v>
      </c>
    </row>
    <row r="94" spans="1:9" ht="13.5" thickBot="1">
      <c r="A94" s="3" t="s">
        <v>95</v>
      </c>
      <c r="B94" s="316" t="s">
        <v>100</v>
      </c>
      <c r="C94" s="316"/>
      <c r="D94" s="82">
        <f>D89</f>
        <v>11.73</v>
      </c>
    </row>
    <row r="95" spans="1:9" ht="13.5" thickBot="1">
      <c r="A95" s="279" t="s">
        <v>45</v>
      </c>
      <c r="B95" s="279"/>
      <c r="C95" s="279"/>
      <c r="D95" s="15">
        <f>ROUND(SUM(D93:D94),2)</f>
        <v>72.849999999999994</v>
      </c>
    </row>
    <row r="96" spans="1:9">
      <c r="A96" s="311"/>
      <c r="B96" s="311"/>
      <c r="C96" s="311"/>
      <c r="D96" s="311"/>
    </row>
    <row r="97" spans="1:4" ht="12.75" customHeight="1" thickBot="1">
      <c r="A97" s="73"/>
      <c r="B97" s="73"/>
      <c r="C97" s="73"/>
      <c r="D97" s="73"/>
    </row>
    <row r="98" spans="1:4" ht="15" customHeight="1" thickBot="1">
      <c r="A98" s="310" t="s">
        <v>101</v>
      </c>
      <c r="B98" s="310"/>
      <c r="C98" s="310"/>
      <c r="D98" s="310"/>
    </row>
    <row r="99" spans="1:4" ht="13.5" thickBot="1">
      <c r="A99" s="21">
        <v>5</v>
      </c>
      <c r="B99" s="287" t="s">
        <v>102</v>
      </c>
      <c r="C99" s="287"/>
      <c r="D99" s="20" t="s">
        <v>32</v>
      </c>
    </row>
    <row r="100" spans="1:4" ht="13.5" thickBot="1">
      <c r="A100" s="70" t="s">
        <v>33</v>
      </c>
      <c r="B100" s="298" t="s">
        <v>144</v>
      </c>
      <c r="C100" s="298"/>
      <c r="D100" s="81">
        <f>UNIFORMES!K19</f>
        <v>49.083333333333336</v>
      </c>
    </row>
    <row r="101" spans="1:4" ht="13.5" thickBot="1">
      <c r="A101" s="3" t="s">
        <v>35</v>
      </c>
      <c r="B101" s="272" t="s">
        <v>143</v>
      </c>
      <c r="C101" s="272"/>
      <c r="D101" s="56">
        <f>EQUIP.!K10</f>
        <v>1.8991228070175439</v>
      </c>
    </row>
    <row r="102" spans="1:4" ht="13.5" thickBot="1">
      <c r="A102" s="3" t="s">
        <v>37</v>
      </c>
      <c r="B102" s="272" t="s">
        <v>44</v>
      </c>
      <c r="C102" s="272"/>
      <c r="D102" s="56">
        <v>0</v>
      </c>
    </row>
    <row r="103" spans="1:4" ht="13.5" thickBot="1">
      <c r="A103" s="279" t="s">
        <v>12</v>
      </c>
      <c r="B103" s="279"/>
      <c r="C103" s="279"/>
      <c r="D103" s="15">
        <f>ROUND(SUM(D100:D102),2)</f>
        <v>50.98</v>
      </c>
    </row>
    <row r="104" spans="1:4" ht="13.5" thickBot="1"/>
    <row r="105" spans="1:4" ht="13.5" thickBot="1">
      <c r="A105" s="278" t="s">
        <v>103</v>
      </c>
      <c r="B105" s="278"/>
      <c r="C105" s="278"/>
      <c r="D105" s="67">
        <f>ROUND(D24+D62+D72+D95+D103,2)</f>
        <v>7031.54</v>
      </c>
    </row>
    <row r="106" spans="1:4" ht="13.5" thickBot="1">
      <c r="A106" s="60"/>
      <c r="B106" s="60"/>
      <c r="C106" s="60"/>
      <c r="D106" s="60"/>
    </row>
    <row r="107" spans="1:4" ht="13.5" thickBot="1">
      <c r="A107" s="273" t="s">
        <v>104</v>
      </c>
      <c r="B107" s="274"/>
      <c r="C107" s="274"/>
      <c r="D107" s="275"/>
    </row>
    <row r="108" spans="1:4" ht="13.5" thickBot="1">
      <c r="A108" s="27">
        <v>6</v>
      </c>
      <c r="B108" s="28" t="s">
        <v>105</v>
      </c>
      <c r="C108" s="69" t="s">
        <v>31</v>
      </c>
      <c r="D108" s="28" t="s">
        <v>32</v>
      </c>
    </row>
    <row r="109" spans="1:4" ht="13.5" thickBot="1">
      <c r="A109" s="1" t="s">
        <v>33</v>
      </c>
      <c r="B109" s="2" t="s">
        <v>106</v>
      </c>
      <c r="C109" s="151">
        <v>3.5000000000000003E-2</v>
      </c>
      <c r="D109" s="89">
        <f>ROUND(C109*D105,2)</f>
        <v>246.1</v>
      </c>
    </row>
    <row r="110" spans="1:4" ht="13.5" thickBot="1">
      <c r="A110" s="1" t="s">
        <v>35</v>
      </c>
      <c r="B110" s="2" t="s">
        <v>13</v>
      </c>
      <c r="C110" s="151">
        <v>4.4999999999999998E-2</v>
      </c>
      <c r="D110" s="89">
        <f>ROUND(C110*(D105+D109),2)</f>
        <v>327.49</v>
      </c>
    </row>
    <row r="111" spans="1:4" ht="15" customHeight="1" thickBot="1">
      <c r="A111" s="326" t="s">
        <v>107</v>
      </c>
      <c r="B111" s="327"/>
      <c r="C111" s="36">
        <f>SUM(C109:C110)</f>
        <v>0.08</v>
      </c>
      <c r="D111" s="40">
        <f>ROUND(SUM(D109:D110),2)</f>
        <v>573.59</v>
      </c>
    </row>
    <row r="112" spans="1:4" ht="16.5" thickBot="1">
      <c r="A112" s="1" t="s">
        <v>37</v>
      </c>
      <c r="B112" s="2" t="s">
        <v>108</v>
      </c>
      <c r="C112" s="59"/>
      <c r="D112" s="2"/>
    </row>
    <row r="113" spans="1:4" ht="13.5" thickBot="1">
      <c r="A113" s="93"/>
      <c r="B113" s="90" t="s">
        <v>109</v>
      </c>
      <c r="C113" s="91">
        <f>'NIVEL I'!C114</f>
        <v>1E-3</v>
      </c>
      <c r="D113" s="89">
        <f>ROUND(C113*(D105+D111)/(1-C116),2)</f>
        <v>7.7</v>
      </c>
    </row>
    <row r="114" spans="1:4" ht="13.5" thickBot="1">
      <c r="A114" s="68"/>
      <c r="B114" s="2" t="s">
        <v>110</v>
      </c>
      <c r="C114" s="91">
        <f>'NIVEL I'!C115</f>
        <v>4.5999999999999999E-3</v>
      </c>
      <c r="D114" s="89">
        <f>ROUND(C114*(D105+D111)/(1-C116),2)</f>
        <v>35.409999999999997</v>
      </c>
    </row>
    <row r="115" spans="1:4" ht="13.5" thickBot="1">
      <c r="A115" s="68"/>
      <c r="B115" s="2" t="s">
        <v>111</v>
      </c>
      <c r="C115" s="37">
        <v>6.4999999999999997E-3</v>
      </c>
      <c r="D115" s="89">
        <f>ROUND(C115*(D105+D111)/(1-C116),2)</f>
        <v>50.04</v>
      </c>
    </row>
    <row r="116" spans="1:4" ht="13.5" thickBot="1">
      <c r="A116" s="276" t="s">
        <v>112</v>
      </c>
      <c r="B116" s="277"/>
      <c r="C116" s="38">
        <f>SUM(C113:C115)</f>
        <v>1.21E-2</v>
      </c>
      <c r="D116" s="40">
        <f>ROUND(SUM(D113:D115),2)</f>
        <v>93.15</v>
      </c>
    </row>
    <row r="117" spans="1:4" ht="18.75" customHeight="1" thickBot="1">
      <c r="A117" s="279" t="s">
        <v>45</v>
      </c>
      <c r="B117" s="279"/>
      <c r="C117" s="279"/>
      <c r="D117" s="15">
        <f>ROUND(D111+D116,2)</f>
        <v>666.74</v>
      </c>
    </row>
    <row r="118" spans="1:4" ht="18.75" customHeight="1" thickBot="1"/>
    <row r="119" spans="1:4" ht="18.75" customHeight="1" thickBot="1">
      <c r="A119" s="280" t="s">
        <v>113</v>
      </c>
      <c r="B119" s="281"/>
      <c r="C119" s="281"/>
      <c r="D119" s="282"/>
    </row>
    <row r="120" spans="1:4" ht="26.65" customHeight="1" thickBot="1">
      <c r="A120" s="283" t="s">
        <v>114</v>
      </c>
      <c r="B120" s="284"/>
      <c r="C120" s="285"/>
      <c r="D120" s="22" t="s">
        <v>32</v>
      </c>
    </row>
    <row r="121" spans="1:4" ht="13.5" thickBot="1">
      <c r="A121" s="3" t="s">
        <v>33</v>
      </c>
      <c r="B121" s="272" t="s">
        <v>29</v>
      </c>
      <c r="C121" s="272"/>
      <c r="D121" s="57">
        <f>D24</f>
        <v>3572.53</v>
      </c>
    </row>
    <row r="122" spans="1:4" ht="13.5" thickBot="1">
      <c r="A122" s="3" t="s">
        <v>35</v>
      </c>
      <c r="B122" s="272" t="s">
        <v>46</v>
      </c>
      <c r="C122" s="272"/>
      <c r="D122" s="57">
        <f>D62</f>
        <v>3080.91</v>
      </c>
    </row>
    <row r="123" spans="1:4" ht="13.5" thickBot="1">
      <c r="A123" s="3" t="s">
        <v>37</v>
      </c>
      <c r="B123" s="272" t="s">
        <v>76</v>
      </c>
      <c r="C123" s="272"/>
      <c r="D123" s="57">
        <f>D72</f>
        <v>254.27</v>
      </c>
    </row>
    <row r="124" spans="1:4" ht="13.5" thickBot="1">
      <c r="A124" s="3" t="s">
        <v>39</v>
      </c>
      <c r="B124" s="272" t="s">
        <v>115</v>
      </c>
      <c r="C124" s="272"/>
      <c r="D124" s="57">
        <f>D95</f>
        <v>72.849999999999994</v>
      </c>
    </row>
    <row r="125" spans="1:4" ht="13.5" thickBot="1">
      <c r="A125" s="3" t="s">
        <v>41</v>
      </c>
      <c r="B125" s="272" t="s">
        <v>101</v>
      </c>
      <c r="C125" s="272"/>
      <c r="D125" s="57">
        <f>D103</f>
        <v>50.98</v>
      </c>
    </row>
    <row r="126" spans="1:4" ht="13.5" thickBot="1">
      <c r="A126" s="3" t="s">
        <v>43</v>
      </c>
      <c r="B126" s="270" t="s">
        <v>104</v>
      </c>
      <c r="C126" s="271"/>
      <c r="D126" s="57">
        <f>D117</f>
        <v>666.74</v>
      </c>
    </row>
    <row r="127" spans="1:4" ht="21.75" customHeight="1" thickBot="1">
      <c r="A127" s="279" t="s">
        <v>116</v>
      </c>
      <c r="B127" s="279"/>
      <c r="C127" s="279"/>
      <c r="D127" s="33">
        <f>ROUND(SUM(D121:D126),2)</f>
        <v>7698.28</v>
      </c>
    </row>
    <row r="128" spans="1:4">
      <c r="A128" s="308" t="s">
        <v>122</v>
      </c>
      <c r="B128" s="308"/>
      <c r="C128" s="330">
        <v>11</v>
      </c>
      <c r="D128" s="330"/>
    </row>
    <row r="129" spans="1:4">
      <c r="A129" s="321" t="s">
        <v>117</v>
      </c>
      <c r="B129" s="321"/>
      <c r="C129" s="321"/>
      <c r="D129" s="49">
        <f>ROUND(D127*C128,2)</f>
        <v>84681.08</v>
      </c>
    </row>
    <row r="130" spans="1:4">
      <c r="A130" s="322" t="s">
        <v>118</v>
      </c>
      <c r="B130" s="322"/>
      <c r="C130" s="322"/>
      <c r="D130" s="48">
        <f>ROUND(D129*12,2)</f>
        <v>1016172.96</v>
      </c>
    </row>
  </sheetData>
  <mergeCells count="89">
    <mergeCell ref="A73:D73"/>
    <mergeCell ref="B76:C76"/>
    <mergeCell ref="A81:B81"/>
    <mergeCell ref="A83:B83"/>
    <mergeCell ref="A84:D84"/>
    <mergeCell ref="A85:D85"/>
    <mergeCell ref="A74:D74"/>
    <mergeCell ref="A75:D75"/>
    <mergeCell ref="B126:C126"/>
    <mergeCell ref="A127:C127"/>
    <mergeCell ref="A103:C103"/>
    <mergeCell ref="A105:C105"/>
    <mergeCell ref="A107:D107"/>
    <mergeCell ref="A98:D98"/>
    <mergeCell ref="B99:C99"/>
    <mergeCell ref="B101:C101"/>
    <mergeCell ref="A128:B128"/>
    <mergeCell ref="C128:D128"/>
    <mergeCell ref="A129:C129"/>
    <mergeCell ref="A130:C130"/>
    <mergeCell ref="A3:D3"/>
    <mergeCell ref="B121:C121"/>
    <mergeCell ref="B122:C122"/>
    <mergeCell ref="B123:C123"/>
    <mergeCell ref="B124:C124"/>
    <mergeCell ref="B125:C125"/>
    <mergeCell ref="A111:B111"/>
    <mergeCell ref="A116:B116"/>
    <mergeCell ref="A117:C117"/>
    <mergeCell ref="A119:D119"/>
    <mergeCell ref="A120:C120"/>
    <mergeCell ref="B102:C102"/>
    <mergeCell ref="A57:D57"/>
    <mergeCell ref="B58:C58"/>
    <mergeCell ref="A62:C62"/>
    <mergeCell ref="A63:D63"/>
    <mergeCell ref="B100:C100"/>
    <mergeCell ref="B93:C93"/>
    <mergeCell ref="B94:C94"/>
    <mergeCell ref="B86:C86"/>
    <mergeCell ref="A89:B89"/>
    <mergeCell ref="A90:D90"/>
    <mergeCell ref="A91:D91"/>
    <mergeCell ref="B92:C92"/>
    <mergeCell ref="A95:C95"/>
    <mergeCell ref="A96:D96"/>
    <mergeCell ref="A72:B72"/>
    <mergeCell ref="B65:C65"/>
    <mergeCell ref="A34:D34"/>
    <mergeCell ref="A35:D35"/>
    <mergeCell ref="A45:B45"/>
    <mergeCell ref="B61:C61"/>
    <mergeCell ref="A64:D64"/>
    <mergeCell ref="A55:C55"/>
    <mergeCell ref="A47:D47"/>
    <mergeCell ref="B48:C48"/>
    <mergeCell ref="B49:C49"/>
    <mergeCell ref="B50:C50"/>
    <mergeCell ref="B51:C51"/>
    <mergeCell ref="B54:C54"/>
    <mergeCell ref="B52:C52"/>
    <mergeCell ref="B53:C53"/>
    <mergeCell ref="A46:D46"/>
    <mergeCell ref="B59:C59"/>
    <mergeCell ref="B60:C60"/>
    <mergeCell ref="B56:D56"/>
    <mergeCell ref="A1:D1"/>
    <mergeCell ref="A2:D2"/>
    <mergeCell ref="A4:C4"/>
    <mergeCell ref="A5:C5"/>
    <mergeCell ref="A6:C6"/>
    <mergeCell ref="A7:C7"/>
    <mergeCell ref="A14:C14"/>
    <mergeCell ref="A15:D15"/>
    <mergeCell ref="A16:D16"/>
    <mergeCell ref="B18:C18"/>
    <mergeCell ref="A8:C8"/>
    <mergeCell ref="A9:C9"/>
    <mergeCell ref="A10:C10"/>
    <mergeCell ref="A11:C11"/>
    <mergeCell ref="A12:C12"/>
    <mergeCell ref="A13:C13"/>
    <mergeCell ref="A33:C33"/>
    <mergeCell ref="A24:C24"/>
    <mergeCell ref="A25:D25"/>
    <mergeCell ref="A26:D26"/>
    <mergeCell ref="A27:D27"/>
    <mergeCell ref="A31:B31"/>
    <mergeCell ref="A32:D32"/>
  </mergeCells>
  <printOptions horizontalCentered="1"/>
  <pageMargins left="0.39370078740157483" right="0.39370078740157483" top="0.78740157480314965" bottom="0.78740157480314965" header="0.31496062992125984" footer="0.31496062992125984"/>
  <pageSetup paperSize="9" orientation="portrait" r:id="rId1"/>
  <headerFooter>
    <oddFooter>&amp;R&amp;P/&amp;N</oddFooter>
  </headerFooter>
  <rowBreaks count="2" manualBreakCount="2">
    <brk id="46" max="16383" man="1"/>
    <brk id="8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30"/>
  <sheetViews>
    <sheetView topLeftCell="A22" zoomScaleNormal="100" zoomScaleSheetLayoutView="80" workbookViewId="0">
      <selection activeCell="C111" sqref="C111"/>
    </sheetView>
  </sheetViews>
  <sheetFormatPr defaultColWidth="9.140625" defaultRowHeight="12.75"/>
  <cols>
    <col min="1" max="1" width="11" style="58" customWidth="1"/>
    <col min="2" max="2" width="38.5703125" style="58" customWidth="1"/>
    <col min="3" max="3" width="18" style="58" customWidth="1"/>
    <col min="4" max="4" width="27.5703125" style="58" customWidth="1"/>
    <col min="5" max="5" width="23" style="58" customWidth="1"/>
    <col min="6" max="6" width="22" style="58" customWidth="1"/>
    <col min="7" max="7" width="12.5703125" style="58" bestFit="1" customWidth="1"/>
    <col min="8" max="8" width="11.140625" style="58" customWidth="1"/>
    <col min="9" max="9" width="13.5703125" style="58" customWidth="1"/>
    <col min="10" max="16384" width="9.140625" style="58"/>
  </cols>
  <sheetData>
    <row r="1" spans="1:4" ht="13.5" thickBot="1">
      <c r="A1" s="295"/>
      <c r="B1" s="296"/>
      <c r="C1" s="296"/>
      <c r="D1" s="297"/>
    </row>
    <row r="2" spans="1:4" ht="18.75" customHeight="1" thickBot="1">
      <c r="A2" s="304" t="s">
        <v>14</v>
      </c>
      <c r="B2" s="304"/>
      <c r="C2" s="304"/>
      <c r="D2" s="304"/>
    </row>
    <row r="3" spans="1:4" ht="13.5" thickBot="1">
      <c r="A3" s="323" t="s">
        <v>141</v>
      </c>
      <c r="B3" s="324"/>
      <c r="C3" s="324"/>
      <c r="D3" s="325"/>
    </row>
    <row r="4" spans="1:4" ht="13.5" thickBot="1">
      <c r="A4" s="286" t="s">
        <v>15</v>
      </c>
      <c r="B4" s="286"/>
      <c r="C4" s="286"/>
      <c r="D4" s="94" t="s">
        <v>16</v>
      </c>
    </row>
    <row r="5" spans="1:4" ht="13.5" thickBot="1">
      <c r="A5" s="286" t="s">
        <v>17</v>
      </c>
      <c r="B5" s="286"/>
      <c r="C5" s="286"/>
      <c r="D5" s="94">
        <v>2</v>
      </c>
    </row>
    <row r="6" spans="1:4" ht="13.5" thickBot="1">
      <c r="A6" s="286" t="s">
        <v>18</v>
      </c>
      <c r="B6" s="286"/>
      <c r="C6" s="286"/>
      <c r="D6" s="94">
        <v>1</v>
      </c>
    </row>
    <row r="7" spans="1:4" ht="13.5" thickBot="1">
      <c r="A7" s="286" t="s">
        <v>19</v>
      </c>
      <c r="B7" s="286"/>
      <c r="C7" s="286"/>
      <c r="D7" s="94">
        <v>12</v>
      </c>
    </row>
    <row r="8" spans="1:4" ht="13.5" thickBot="1">
      <c r="A8" s="286" t="s">
        <v>20</v>
      </c>
      <c r="B8" s="286"/>
      <c r="C8" s="286"/>
      <c r="D8" s="95">
        <v>1675.04</v>
      </c>
    </row>
    <row r="9" spans="1:4" ht="13.5" thickBot="1">
      <c r="A9" s="286" t="s">
        <v>21</v>
      </c>
      <c r="B9" s="286"/>
      <c r="C9" s="286"/>
      <c r="D9" s="94"/>
    </row>
    <row r="10" spans="1:4" ht="13.5" thickBot="1">
      <c r="A10" s="286" t="s">
        <v>22</v>
      </c>
      <c r="B10" s="286"/>
      <c r="C10" s="286"/>
      <c r="D10" s="117" t="s">
        <v>123</v>
      </c>
    </row>
    <row r="11" spans="1:4" ht="13.5" thickBot="1">
      <c r="A11" s="286" t="s">
        <v>23</v>
      </c>
      <c r="B11" s="286"/>
      <c r="C11" s="286"/>
      <c r="D11" s="117" t="s">
        <v>145</v>
      </c>
    </row>
    <row r="12" spans="1:4" ht="13.5" thickBot="1">
      <c r="A12" s="286" t="s">
        <v>24</v>
      </c>
      <c r="B12" s="286"/>
      <c r="C12" s="286"/>
      <c r="D12" s="94" t="s">
        <v>25</v>
      </c>
    </row>
    <row r="13" spans="1:4" ht="13.5" thickBot="1">
      <c r="A13" s="286" t="s">
        <v>26</v>
      </c>
      <c r="B13" s="286"/>
      <c r="C13" s="286"/>
      <c r="D13" s="94" t="s">
        <v>27</v>
      </c>
    </row>
    <row r="14" spans="1:4" ht="13.5" thickBot="1">
      <c r="A14" s="286" t="s">
        <v>28</v>
      </c>
      <c r="B14" s="286"/>
      <c r="C14" s="286"/>
      <c r="D14" s="95">
        <v>1621</v>
      </c>
    </row>
    <row r="15" spans="1:4" ht="6.6" customHeight="1" thickBot="1">
      <c r="A15" s="292"/>
      <c r="B15" s="292"/>
      <c r="C15" s="292"/>
      <c r="D15" s="292"/>
    </row>
    <row r="16" spans="1:4" ht="15" customHeight="1" thickBot="1">
      <c r="A16" s="307" t="s">
        <v>29</v>
      </c>
      <c r="B16" s="307"/>
      <c r="C16" s="307"/>
      <c r="D16" s="307"/>
    </row>
    <row r="17" spans="1:4" ht="13.5" thickBot="1">
      <c r="A17" s="16">
        <v>1</v>
      </c>
      <c r="B17" s="17" t="s">
        <v>30</v>
      </c>
      <c r="C17" s="16" t="s">
        <v>31</v>
      </c>
      <c r="D17" s="18" t="s">
        <v>32</v>
      </c>
    </row>
    <row r="18" spans="1:4" ht="13.5" thickBot="1">
      <c r="A18" s="3" t="s">
        <v>33</v>
      </c>
      <c r="B18" s="272" t="s">
        <v>34</v>
      </c>
      <c r="C18" s="272"/>
      <c r="D18" s="56">
        <f>D8</f>
        <v>1675.04</v>
      </c>
    </row>
    <row r="19" spans="1:4" ht="13.5" thickBot="1">
      <c r="A19" s="3" t="s">
        <v>35</v>
      </c>
      <c r="B19" s="10" t="s">
        <v>36</v>
      </c>
      <c r="C19" s="53"/>
      <c r="D19" s="56">
        <v>0</v>
      </c>
    </row>
    <row r="20" spans="1:4" ht="13.5" thickBot="1">
      <c r="A20" s="3" t="s">
        <v>37</v>
      </c>
      <c r="B20" s="10" t="s">
        <v>38</v>
      </c>
      <c r="C20" s="53"/>
      <c r="D20" s="80">
        <v>0</v>
      </c>
    </row>
    <row r="21" spans="1:4" ht="13.5" thickBot="1">
      <c r="A21" s="3" t="s">
        <v>39</v>
      </c>
      <c r="B21" s="10" t="s">
        <v>40</v>
      </c>
      <c r="C21" s="53"/>
      <c r="D21" s="80">
        <v>0</v>
      </c>
    </row>
    <row r="22" spans="1:4" ht="13.5" thickBot="1">
      <c r="A22" s="3" t="s">
        <v>41</v>
      </c>
      <c r="B22" s="10" t="s">
        <v>42</v>
      </c>
      <c r="C22" s="10"/>
      <c r="D22" s="80">
        <v>0</v>
      </c>
    </row>
    <row r="23" spans="1:4" ht="13.5" thickBot="1">
      <c r="A23" s="70" t="s">
        <v>43</v>
      </c>
      <c r="B23" s="71" t="s">
        <v>119</v>
      </c>
      <c r="C23" s="72"/>
      <c r="D23" s="81">
        <v>0</v>
      </c>
    </row>
    <row r="24" spans="1:4" ht="13.5" thickBot="1">
      <c r="A24" s="299" t="s">
        <v>45</v>
      </c>
      <c r="B24" s="300"/>
      <c r="C24" s="301"/>
      <c r="D24" s="15">
        <f>ROUND(SUM(D18:D23),2)</f>
        <v>1675.04</v>
      </c>
    </row>
    <row r="25" spans="1:4" ht="13.5" thickBot="1">
      <c r="A25" s="305"/>
      <c r="B25" s="305"/>
      <c r="C25" s="305"/>
      <c r="D25" s="305"/>
    </row>
    <row r="26" spans="1:4" ht="15" customHeight="1" thickBot="1">
      <c r="A26" s="307" t="s">
        <v>46</v>
      </c>
      <c r="B26" s="307"/>
      <c r="C26" s="307"/>
      <c r="D26" s="307"/>
    </row>
    <row r="27" spans="1:4" ht="15" customHeight="1" thickBot="1">
      <c r="A27" s="291" t="s">
        <v>47</v>
      </c>
      <c r="B27" s="291"/>
      <c r="C27" s="291"/>
      <c r="D27" s="291"/>
    </row>
    <row r="28" spans="1:4" ht="26.65" customHeight="1" thickBot="1">
      <c r="A28" s="16" t="s">
        <v>48</v>
      </c>
      <c r="B28" s="19" t="s">
        <v>49</v>
      </c>
      <c r="C28" s="18" t="s">
        <v>31</v>
      </c>
      <c r="D28" s="18" t="s">
        <v>32</v>
      </c>
    </row>
    <row r="29" spans="1:4" ht="13.5" thickBot="1">
      <c r="A29" s="3" t="s">
        <v>33</v>
      </c>
      <c r="B29" s="11" t="s">
        <v>50</v>
      </c>
      <c r="C29" s="34">
        <f>1/12</f>
        <v>8.3333333333333329E-2</v>
      </c>
      <c r="D29" s="56">
        <f>ROUND(($C$29)*D24,2)</f>
        <v>139.59</v>
      </c>
    </row>
    <row r="30" spans="1:4" ht="13.5" thickBot="1">
      <c r="A30" s="3" t="s">
        <v>35</v>
      </c>
      <c r="B30" s="11" t="s">
        <v>51</v>
      </c>
      <c r="C30" s="34">
        <v>0.121</v>
      </c>
      <c r="D30" s="56">
        <f>ROUND(($C$30)*D24,2)</f>
        <v>202.68</v>
      </c>
    </row>
    <row r="31" spans="1:4" ht="12" customHeight="1" thickBot="1">
      <c r="A31" s="302" t="s">
        <v>45</v>
      </c>
      <c r="B31" s="303"/>
      <c r="C31" s="35">
        <f>SUM(C29:C30)</f>
        <v>0.20433333333333331</v>
      </c>
      <c r="D31" s="29">
        <f>ROUND(SUM(D29:D30),2)</f>
        <v>342.27</v>
      </c>
    </row>
    <row r="32" spans="1:4" ht="12" customHeight="1" thickBot="1">
      <c r="A32" s="293"/>
      <c r="B32" s="293"/>
      <c r="C32" s="293"/>
      <c r="D32" s="293"/>
    </row>
    <row r="33" spans="1:4" ht="12" customHeight="1" thickBot="1">
      <c r="A33" s="278" t="s">
        <v>52</v>
      </c>
      <c r="B33" s="278"/>
      <c r="C33" s="278"/>
      <c r="D33" s="77">
        <f>ROUND(D24+D31,2)</f>
        <v>2017.31</v>
      </c>
    </row>
    <row r="34" spans="1:4" ht="12" customHeight="1" thickBot="1">
      <c r="A34" s="305"/>
      <c r="B34" s="305"/>
      <c r="C34" s="305"/>
      <c r="D34" s="305"/>
    </row>
    <row r="35" spans="1:4" ht="12" customHeight="1" thickBot="1">
      <c r="A35" s="290" t="s">
        <v>53</v>
      </c>
      <c r="B35" s="290"/>
      <c r="C35" s="290"/>
      <c r="D35" s="290"/>
    </row>
    <row r="36" spans="1:4" ht="13.5" thickBot="1">
      <c r="A36" s="16" t="s">
        <v>54</v>
      </c>
      <c r="B36" s="18" t="s">
        <v>75</v>
      </c>
      <c r="C36" s="18" t="s">
        <v>31</v>
      </c>
      <c r="D36" s="18" t="s">
        <v>32</v>
      </c>
    </row>
    <row r="37" spans="1:4" ht="13.5" thickBot="1">
      <c r="A37" s="3" t="s">
        <v>33</v>
      </c>
      <c r="B37" s="8" t="s">
        <v>55</v>
      </c>
      <c r="C37" s="9">
        <v>0.2</v>
      </c>
      <c r="D37" s="56">
        <f>ROUND(($C$37)*D33,2)</f>
        <v>403.46</v>
      </c>
    </row>
    <row r="38" spans="1:4" ht="13.5" thickBot="1">
      <c r="A38" s="3" t="s">
        <v>35</v>
      </c>
      <c r="B38" s="8" t="s">
        <v>56</v>
      </c>
      <c r="C38" s="9">
        <v>2.5000000000000001E-2</v>
      </c>
      <c r="D38" s="56">
        <f>ROUND(($C$38)*D33,2)</f>
        <v>50.43</v>
      </c>
    </row>
    <row r="39" spans="1:4" ht="13.5" thickBot="1">
      <c r="A39" s="3" t="s">
        <v>37</v>
      </c>
      <c r="B39" s="8" t="s">
        <v>57</v>
      </c>
      <c r="C39" s="118">
        <v>3.2000000000000001E-2</v>
      </c>
      <c r="D39" s="56">
        <f>ROUND(($C$39)*D33,2)</f>
        <v>64.55</v>
      </c>
    </row>
    <row r="40" spans="1:4" ht="13.5" thickBot="1">
      <c r="A40" s="3" t="s">
        <v>39</v>
      </c>
      <c r="B40" s="8" t="s">
        <v>58</v>
      </c>
      <c r="C40" s="9">
        <v>1.4999999999999999E-2</v>
      </c>
      <c r="D40" s="56">
        <f>ROUND(($C$40)*D33,2)</f>
        <v>30.26</v>
      </c>
    </row>
    <row r="41" spans="1:4" ht="13.5" thickBot="1">
      <c r="A41" s="3" t="s">
        <v>41</v>
      </c>
      <c r="B41" s="8" t="s">
        <v>59</v>
      </c>
      <c r="C41" s="9">
        <v>0.01</v>
      </c>
      <c r="D41" s="56">
        <f>ROUND(($C$41)*D33,2)</f>
        <v>20.170000000000002</v>
      </c>
    </row>
    <row r="42" spans="1:4" ht="13.5" thickBot="1">
      <c r="A42" s="3" t="s">
        <v>43</v>
      </c>
      <c r="B42" s="8" t="s">
        <v>60</v>
      </c>
      <c r="C42" s="9">
        <v>6.0000000000000001E-3</v>
      </c>
      <c r="D42" s="56">
        <f>ROUND(($C$42)*D33,2)</f>
        <v>12.1</v>
      </c>
    </row>
    <row r="43" spans="1:4" ht="13.5" thickBot="1">
      <c r="A43" s="3" t="s">
        <v>61</v>
      </c>
      <c r="B43" s="8" t="s">
        <v>62</v>
      </c>
      <c r="C43" s="9">
        <v>2E-3</v>
      </c>
      <c r="D43" s="56">
        <f>ROUND(($C$43)*D33,2)</f>
        <v>4.03</v>
      </c>
    </row>
    <row r="44" spans="1:4" ht="13.5" thickBot="1">
      <c r="A44" s="3" t="s">
        <v>63</v>
      </c>
      <c r="B44" s="8" t="s">
        <v>64</v>
      </c>
      <c r="C44" s="9">
        <v>0.08</v>
      </c>
      <c r="D44" s="56">
        <f>ROUND(($C$44)*D33,2)</f>
        <v>161.38</v>
      </c>
    </row>
    <row r="45" spans="1:4" ht="13.5" thickBot="1">
      <c r="A45" s="289" t="s">
        <v>12</v>
      </c>
      <c r="B45" s="289"/>
      <c r="C45" s="30">
        <f>SUM(C37:C44)</f>
        <v>0.37000000000000005</v>
      </c>
      <c r="D45" s="29">
        <f>ROUND(SUM(D37:D44),2)</f>
        <v>746.38</v>
      </c>
    </row>
    <row r="46" spans="1:4" ht="13.5" thickBot="1">
      <c r="A46" s="294"/>
      <c r="B46" s="294"/>
      <c r="C46" s="294"/>
      <c r="D46" s="294"/>
    </row>
    <row r="47" spans="1:4" ht="13.5" thickBot="1">
      <c r="A47" s="291" t="s">
        <v>65</v>
      </c>
      <c r="B47" s="291"/>
      <c r="C47" s="291"/>
      <c r="D47" s="291"/>
    </row>
    <row r="48" spans="1:4" ht="13.5" thickBot="1">
      <c r="A48" s="16" t="s">
        <v>66</v>
      </c>
      <c r="B48" s="306" t="s">
        <v>67</v>
      </c>
      <c r="C48" s="306"/>
      <c r="D48" s="18" t="s">
        <v>32</v>
      </c>
    </row>
    <row r="49" spans="1:4" ht="13.5" thickBot="1">
      <c r="A49" s="3" t="s">
        <v>33</v>
      </c>
      <c r="B49" s="272" t="s">
        <v>68</v>
      </c>
      <c r="C49" s="272"/>
      <c r="D49" s="56">
        <f>ROUND(22*4.5*2,2)</f>
        <v>198</v>
      </c>
    </row>
    <row r="50" spans="1:4" ht="13.5" thickBot="1">
      <c r="A50" s="3" t="s">
        <v>69</v>
      </c>
      <c r="B50" s="272" t="s">
        <v>70</v>
      </c>
      <c r="C50" s="272"/>
      <c r="D50" s="56">
        <f>ROUND(-(0.06*D18),2)</f>
        <v>-100.5</v>
      </c>
    </row>
    <row r="51" spans="1:4" ht="13.5" customHeight="1" thickBot="1">
      <c r="A51" s="3" t="s">
        <v>35</v>
      </c>
      <c r="B51" s="272" t="s">
        <v>71</v>
      </c>
      <c r="C51" s="272"/>
      <c r="D51" s="56">
        <f>ROUND(22*27.6,2)*0.99</f>
        <v>601.12800000000004</v>
      </c>
    </row>
    <row r="52" spans="1:4" ht="13.5" customHeight="1" thickBot="1">
      <c r="A52" s="92" t="s">
        <v>37</v>
      </c>
      <c r="B52" s="272" t="s">
        <v>126</v>
      </c>
      <c r="C52" s="272"/>
      <c r="D52" s="56">
        <v>49.35</v>
      </c>
    </row>
    <row r="53" spans="1:4" ht="13.5" customHeight="1" thickBot="1">
      <c r="A53" s="92" t="s">
        <v>39</v>
      </c>
      <c r="B53" s="270" t="s">
        <v>127</v>
      </c>
      <c r="C53" s="271"/>
      <c r="D53" s="56">
        <v>2.5</v>
      </c>
    </row>
    <row r="54" spans="1:4" ht="13.5" customHeight="1" thickBot="1">
      <c r="A54" s="3" t="s">
        <v>41</v>
      </c>
      <c r="B54" s="272" t="s">
        <v>137</v>
      </c>
      <c r="C54" s="272"/>
      <c r="D54" s="56">
        <v>106</v>
      </c>
    </row>
    <row r="55" spans="1:4" ht="21.75" customHeight="1" thickBot="1">
      <c r="A55" s="329" t="s">
        <v>45</v>
      </c>
      <c r="B55" s="329"/>
      <c r="C55" s="329"/>
      <c r="D55" s="29">
        <f>ROUND(SUM(D49:D54),2)</f>
        <v>856.48</v>
      </c>
    </row>
    <row r="56" spans="1:4" ht="12" customHeight="1" thickBot="1">
      <c r="B56" s="294"/>
      <c r="C56" s="294"/>
      <c r="D56" s="294"/>
    </row>
    <row r="57" spans="1:4" ht="21.75" customHeight="1" thickBot="1">
      <c r="A57" s="307" t="s">
        <v>72</v>
      </c>
      <c r="B57" s="307"/>
      <c r="C57" s="307"/>
      <c r="D57" s="307"/>
    </row>
    <row r="58" spans="1:4" ht="13.5" thickBot="1">
      <c r="A58" s="21">
        <v>2</v>
      </c>
      <c r="B58" s="287" t="s">
        <v>73</v>
      </c>
      <c r="C58" s="287"/>
      <c r="D58" s="21" t="s">
        <v>32</v>
      </c>
    </row>
    <row r="59" spans="1:4" ht="16.5" customHeight="1" thickBot="1">
      <c r="A59" s="3" t="s">
        <v>48</v>
      </c>
      <c r="B59" s="272" t="s">
        <v>74</v>
      </c>
      <c r="C59" s="272"/>
      <c r="D59" s="82">
        <f>D31</f>
        <v>342.27</v>
      </c>
    </row>
    <row r="60" spans="1:4" ht="15.75" customHeight="1" thickBot="1">
      <c r="A60" s="3" t="s">
        <v>54</v>
      </c>
      <c r="B60" s="272" t="s">
        <v>75</v>
      </c>
      <c r="C60" s="272"/>
      <c r="D60" s="82">
        <f>D45</f>
        <v>746.38</v>
      </c>
    </row>
    <row r="61" spans="1:4" ht="16.5" customHeight="1" thickBot="1">
      <c r="A61" s="3" t="s">
        <v>66</v>
      </c>
      <c r="B61" s="272" t="s">
        <v>67</v>
      </c>
      <c r="C61" s="272"/>
      <c r="D61" s="82">
        <f>D55</f>
        <v>856.48</v>
      </c>
    </row>
    <row r="62" spans="1:4" ht="13.5" thickBot="1">
      <c r="A62" s="279" t="s">
        <v>45</v>
      </c>
      <c r="B62" s="279"/>
      <c r="C62" s="279"/>
      <c r="D62" s="15">
        <f>ROUND(SUM(D59:D61),2)</f>
        <v>1945.13</v>
      </c>
    </row>
    <row r="63" spans="1:4" ht="13.5" thickBot="1">
      <c r="A63" s="305"/>
      <c r="B63" s="305"/>
      <c r="C63" s="305"/>
      <c r="D63" s="305"/>
    </row>
    <row r="64" spans="1:4" ht="13.5" thickBot="1">
      <c r="A64" s="328" t="s">
        <v>76</v>
      </c>
      <c r="B64" s="328"/>
      <c r="C64" s="328"/>
      <c r="D64" s="328"/>
    </row>
    <row r="65" spans="1:8" ht="13.5" thickBot="1">
      <c r="A65" s="21">
        <v>3</v>
      </c>
      <c r="B65" s="287" t="s">
        <v>77</v>
      </c>
      <c r="C65" s="287"/>
      <c r="D65" s="21" t="s">
        <v>32</v>
      </c>
    </row>
    <row r="66" spans="1:8" ht="16.5" thickBot="1">
      <c r="A66" s="3" t="s">
        <v>33</v>
      </c>
      <c r="B66" s="10" t="s">
        <v>78</v>
      </c>
      <c r="C66" s="34">
        <v>4.1999999999999997E-3</v>
      </c>
      <c r="D66" s="83">
        <f>ROUND(C66*D24,2)</f>
        <v>7.04</v>
      </c>
    </row>
    <row r="67" spans="1:8" ht="26.65" customHeight="1" thickBot="1">
      <c r="A67" s="3" t="s">
        <v>35</v>
      </c>
      <c r="B67" s="10" t="s">
        <v>79</v>
      </c>
      <c r="C67" s="34">
        <f>(8%*C66)</f>
        <v>3.3599999999999998E-4</v>
      </c>
      <c r="D67" s="83">
        <f>ROUND(C67*D24,2)</f>
        <v>0.56000000000000005</v>
      </c>
      <c r="G67" s="61"/>
    </row>
    <row r="68" spans="1:8" ht="29.25" thickBot="1">
      <c r="A68" s="3" t="s">
        <v>37</v>
      </c>
      <c r="B68" s="10" t="s">
        <v>80</v>
      </c>
      <c r="C68" s="34">
        <v>0.02</v>
      </c>
      <c r="D68" s="84">
        <f>ROUND(C68*D24,2)</f>
        <v>33.5</v>
      </c>
      <c r="H68" s="62"/>
    </row>
    <row r="69" spans="1:8" ht="16.5" thickBot="1">
      <c r="A69" s="3" t="s">
        <v>39</v>
      </c>
      <c r="B69" s="10" t="s">
        <v>81</v>
      </c>
      <c r="C69" s="34">
        <f>(((1/30*7))/12)</f>
        <v>1.9444444444444445E-2</v>
      </c>
      <c r="D69" s="83">
        <f>ROUND(C69*D24,2)</f>
        <v>32.57</v>
      </c>
      <c r="H69" s="62"/>
    </row>
    <row r="70" spans="1:8" ht="26.65" customHeight="1" thickBot="1">
      <c r="A70" s="3" t="s">
        <v>41</v>
      </c>
      <c r="B70" s="50" t="s">
        <v>82</v>
      </c>
      <c r="C70" s="34">
        <f>C45*C69</f>
        <v>7.1944444444444451E-3</v>
      </c>
      <c r="D70" s="84">
        <f>ROUND(C70*D24,2)</f>
        <v>12.05</v>
      </c>
      <c r="G70" s="61"/>
      <c r="H70" s="63"/>
    </row>
    <row r="71" spans="1:8" ht="26.25" thickBot="1">
      <c r="A71" s="3" t="s">
        <v>43</v>
      </c>
      <c r="B71" s="10" t="s">
        <v>83</v>
      </c>
      <c r="C71" s="34">
        <v>0.02</v>
      </c>
      <c r="D71" s="83">
        <f>C71*D24</f>
        <v>33.500799999999998</v>
      </c>
      <c r="H71" s="64"/>
    </row>
    <row r="72" spans="1:8" ht="13.5" thickBot="1">
      <c r="A72" s="299" t="s">
        <v>45</v>
      </c>
      <c r="B72" s="301"/>
      <c r="C72" s="52">
        <f>SUM(C66:C71)</f>
        <v>7.1174888888888899E-2</v>
      </c>
      <c r="D72" s="32">
        <f>ROUND(SUM(D66:D71),2)</f>
        <v>119.22</v>
      </c>
      <c r="G72" s="62"/>
    </row>
    <row r="73" spans="1:8" ht="3.95" customHeight="1" thickBot="1">
      <c r="A73" s="305"/>
      <c r="B73" s="305"/>
      <c r="C73" s="305"/>
      <c r="D73" s="305"/>
    </row>
    <row r="74" spans="1:8" ht="13.5" thickBot="1">
      <c r="A74" s="312" t="s">
        <v>84</v>
      </c>
      <c r="B74" s="313"/>
      <c r="C74" s="313"/>
      <c r="D74" s="314"/>
    </row>
    <row r="75" spans="1:8" ht="15" customHeight="1" thickBot="1">
      <c r="A75" s="309" t="s">
        <v>85</v>
      </c>
      <c r="B75" s="309"/>
      <c r="C75" s="309"/>
      <c r="D75" s="309"/>
    </row>
    <row r="76" spans="1:8" ht="13.5" thickBot="1">
      <c r="A76" s="23" t="s">
        <v>86</v>
      </c>
      <c r="B76" s="315" t="s">
        <v>87</v>
      </c>
      <c r="C76" s="315"/>
      <c r="D76" s="24" t="s">
        <v>32</v>
      </c>
    </row>
    <row r="77" spans="1:8" ht="15" customHeight="1" thickBot="1">
      <c r="A77" s="4" t="s">
        <v>33</v>
      </c>
      <c r="B77" s="5" t="s">
        <v>88</v>
      </c>
      <c r="C77" s="12">
        <v>9.2999999999999992E-3</v>
      </c>
      <c r="D77" s="85">
        <f>ROUND(C77*D24,2)</f>
        <v>15.58</v>
      </c>
    </row>
    <row r="78" spans="1:8" ht="16.5" thickBot="1">
      <c r="A78" s="4" t="s">
        <v>35</v>
      </c>
      <c r="B78" s="5" t="s">
        <v>89</v>
      </c>
      <c r="C78" s="12">
        <f>((1/30)/12)</f>
        <v>2.7777777777777779E-3</v>
      </c>
      <c r="D78" s="85">
        <f>ROUND(C78*D24,2)</f>
        <v>4.6500000000000004</v>
      </c>
      <c r="F78" s="63"/>
    </row>
    <row r="79" spans="1:8" ht="16.5" thickBot="1">
      <c r="A79" s="4" t="s">
        <v>37</v>
      </c>
      <c r="B79" s="5" t="s">
        <v>90</v>
      </c>
      <c r="C79" s="12">
        <f>((5/30)/12)*1.62%*50%</f>
        <v>1.1250000000000001E-4</v>
      </c>
      <c r="D79" s="85">
        <f>ROUND(C79*D24,2)</f>
        <v>0.19</v>
      </c>
    </row>
    <row r="80" spans="1:8" ht="16.5" thickBot="1">
      <c r="A80" s="6" t="s">
        <v>39</v>
      </c>
      <c r="B80" s="7" t="s">
        <v>91</v>
      </c>
      <c r="C80" s="13">
        <f>((1/12)+(1/12/3))*(4/12)*1.62%*50%</f>
        <v>3.0000000000000003E-4</v>
      </c>
      <c r="D80" s="86">
        <f>ROUND(C80*D24,2)</f>
        <v>0.5</v>
      </c>
    </row>
    <row r="81" spans="1:9" ht="13.5" thickBot="1">
      <c r="A81" s="319" t="s">
        <v>92</v>
      </c>
      <c r="B81" s="320"/>
      <c r="C81" s="25">
        <f>SUM(C77:C80)</f>
        <v>1.2490277777777777E-2</v>
      </c>
      <c r="D81" s="26">
        <f>ROUND(SUM(D77:D80),2)</f>
        <v>20.92</v>
      </c>
    </row>
    <row r="82" spans="1:9" ht="25.5" customHeight="1" thickBot="1">
      <c r="A82" s="6" t="s">
        <v>41</v>
      </c>
      <c r="B82" s="51" t="s">
        <v>120</v>
      </c>
      <c r="C82" s="55">
        <f>C45*C81</f>
        <v>4.6214027777777781E-3</v>
      </c>
      <c r="D82" s="87">
        <f>ROUND(C82*D24,2)</f>
        <v>7.74</v>
      </c>
    </row>
    <row r="83" spans="1:9" ht="13.5" thickBot="1">
      <c r="A83" s="317" t="s">
        <v>93</v>
      </c>
      <c r="B83" s="318"/>
      <c r="C83" s="25">
        <f>C82+C81</f>
        <v>1.7111680555555557E-2</v>
      </c>
      <c r="D83" s="31">
        <f>ROUND(D81+D82,2)</f>
        <v>28.66</v>
      </c>
    </row>
    <row r="84" spans="1:9" ht="8.25" customHeight="1" thickBot="1">
      <c r="A84" s="288"/>
      <c r="B84" s="288"/>
      <c r="C84" s="288"/>
      <c r="D84" s="288"/>
    </row>
    <row r="85" spans="1:9" ht="13.5" thickBot="1">
      <c r="A85" s="309" t="s">
        <v>94</v>
      </c>
      <c r="B85" s="309"/>
      <c r="C85" s="309"/>
      <c r="D85" s="309"/>
      <c r="G85" s="59"/>
      <c r="H85" s="59"/>
      <c r="I85" s="59"/>
    </row>
    <row r="86" spans="1:9" ht="13.5" thickBot="1">
      <c r="A86" s="23" t="s">
        <v>95</v>
      </c>
      <c r="B86" s="315" t="s">
        <v>96</v>
      </c>
      <c r="C86" s="315"/>
      <c r="D86" s="24" t="s">
        <v>32</v>
      </c>
      <c r="G86" s="62"/>
      <c r="H86" s="65"/>
      <c r="I86" s="66"/>
    </row>
    <row r="87" spans="1:9" ht="16.5" thickBot="1">
      <c r="A87" s="4" t="s">
        <v>33</v>
      </c>
      <c r="B87" s="14" t="s">
        <v>97</v>
      </c>
      <c r="C87" s="12">
        <f>(((1/30)/12)*100%)</f>
        <v>2.7777777777777779E-3</v>
      </c>
      <c r="D87" s="88">
        <f>ROUND(C87*D24,2)</f>
        <v>4.6500000000000004</v>
      </c>
      <c r="G87" s="62"/>
      <c r="H87" s="65"/>
      <c r="I87" s="66"/>
    </row>
    <row r="88" spans="1:9" ht="16.5" thickBot="1">
      <c r="A88" s="4" t="s">
        <v>35</v>
      </c>
      <c r="B88" s="14" t="s">
        <v>98</v>
      </c>
      <c r="C88" s="12">
        <f>((15/30)/12)*1.219%</f>
        <v>5.0791666666666672E-4</v>
      </c>
      <c r="D88" s="88">
        <f>ROUND(C88*D24,2)</f>
        <v>0.85</v>
      </c>
      <c r="G88" s="64"/>
    </row>
    <row r="89" spans="1:9" ht="13.5" thickBot="1">
      <c r="A89" s="319" t="s">
        <v>93</v>
      </c>
      <c r="B89" s="320"/>
      <c r="C89" s="25">
        <f>SUM(C87:C88)</f>
        <v>3.2856944444444444E-3</v>
      </c>
      <c r="D89" s="26">
        <f>ROUND(SUM(D87:D88),2)</f>
        <v>5.5</v>
      </c>
    </row>
    <row r="90" spans="1:9" ht="8.25" customHeight="1" thickBot="1">
      <c r="A90" s="288"/>
      <c r="B90" s="288"/>
      <c r="C90" s="288"/>
      <c r="D90" s="288"/>
    </row>
    <row r="91" spans="1:9" ht="13.5" thickBot="1">
      <c r="A91" s="310" t="s">
        <v>99</v>
      </c>
      <c r="B91" s="310"/>
      <c r="C91" s="310"/>
      <c r="D91" s="310"/>
    </row>
    <row r="92" spans="1:9" ht="13.5" thickBot="1">
      <c r="A92" s="21">
        <v>4</v>
      </c>
      <c r="B92" s="287" t="s">
        <v>121</v>
      </c>
      <c r="C92" s="287"/>
      <c r="D92" s="21" t="s">
        <v>32</v>
      </c>
    </row>
    <row r="93" spans="1:9" ht="15" customHeight="1" thickBot="1">
      <c r="A93" s="3" t="s">
        <v>86</v>
      </c>
      <c r="B93" s="316" t="s">
        <v>87</v>
      </c>
      <c r="C93" s="316"/>
      <c r="D93" s="82">
        <f>D83</f>
        <v>28.66</v>
      </c>
    </row>
    <row r="94" spans="1:9" ht="13.5" thickBot="1">
      <c r="A94" s="3" t="s">
        <v>95</v>
      </c>
      <c r="B94" s="316" t="s">
        <v>100</v>
      </c>
      <c r="C94" s="316"/>
      <c r="D94" s="82">
        <f>D89</f>
        <v>5.5</v>
      </c>
    </row>
    <row r="95" spans="1:9" ht="13.5" thickBot="1">
      <c r="A95" s="279" t="s">
        <v>45</v>
      </c>
      <c r="B95" s="279"/>
      <c r="C95" s="279"/>
      <c r="D95" s="15">
        <f>ROUND(SUM(D93:D94),2)</f>
        <v>34.159999999999997</v>
      </c>
    </row>
    <row r="96" spans="1:9">
      <c r="A96" s="311"/>
      <c r="B96" s="311"/>
      <c r="C96" s="311"/>
      <c r="D96" s="311"/>
    </row>
    <row r="97" spans="1:4" ht="12.75" customHeight="1" thickBot="1">
      <c r="A97" s="73"/>
      <c r="B97" s="73"/>
      <c r="C97" s="73"/>
      <c r="D97" s="73"/>
    </row>
    <row r="98" spans="1:4" ht="15" customHeight="1" thickBot="1">
      <c r="A98" s="310" t="s">
        <v>101</v>
      </c>
      <c r="B98" s="310"/>
      <c r="C98" s="310"/>
      <c r="D98" s="310"/>
    </row>
    <row r="99" spans="1:4" ht="13.5" thickBot="1">
      <c r="A99" s="21">
        <v>5</v>
      </c>
      <c r="B99" s="287" t="s">
        <v>102</v>
      </c>
      <c r="C99" s="287"/>
      <c r="D99" s="20" t="s">
        <v>32</v>
      </c>
    </row>
    <row r="100" spans="1:4" ht="13.5" thickBot="1">
      <c r="A100" s="70" t="s">
        <v>33</v>
      </c>
      <c r="B100" s="298" t="s">
        <v>144</v>
      </c>
      <c r="C100" s="298"/>
      <c r="D100" s="81">
        <f>UNIFORMES!K19</f>
        <v>49.083333333333336</v>
      </c>
    </row>
    <row r="101" spans="1:4" ht="13.5" thickBot="1">
      <c r="A101" s="3" t="s">
        <v>35</v>
      </c>
      <c r="B101" s="272" t="s">
        <v>143</v>
      </c>
      <c r="C101" s="272"/>
      <c r="D101" s="56">
        <f>EQUIP.!K10</f>
        <v>1.8991228070175439</v>
      </c>
    </row>
    <row r="102" spans="1:4" ht="13.5" thickBot="1">
      <c r="A102" s="3" t="s">
        <v>37</v>
      </c>
      <c r="B102" s="272" t="s">
        <v>44</v>
      </c>
      <c r="C102" s="272"/>
      <c r="D102" s="56">
        <v>0</v>
      </c>
    </row>
    <row r="103" spans="1:4" ht="13.5" thickBot="1">
      <c r="A103" s="279" t="s">
        <v>12</v>
      </c>
      <c r="B103" s="279"/>
      <c r="C103" s="279"/>
      <c r="D103" s="15">
        <f>ROUND(SUM(D100:D102),2)</f>
        <v>50.98</v>
      </c>
    </row>
    <row r="104" spans="1:4" ht="13.5" thickBot="1"/>
    <row r="105" spans="1:4" ht="13.5" thickBot="1">
      <c r="A105" s="278" t="s">
        <v>103</v>
      </c>
      <c r="B105" s="278"/>
      <c r="C105" s="278"/>
      <c r="D105" s="67">
        <f>ROUND(D24+D62+D72+D95+D103,2)</f>
        <v>3824.53</v>
      </c>
    </row>
    <row r="106" spans="1:4" ht="13.5" thickBot="1">
      <c r="A106" s="60"/>
      <c r="B106" s="60"/>
      <c r="C106" s="60"/>
      <c r="D106" s="60"/>
    </row>
    <row r="107" spans="1:4" ht="13.5" thickBot="1">
      <c r="A107" s="273" t="s">
        <v>104</v>
      </c>
      <c r="B107" s="274"/>
      <c r="C107" s="274"/>
      <c r="D107" s="275"/>
    </row>
    <row r="108" spans="1:4" ht="13.5" thickBot="1">
      <c r="A108" s="27">
        <v>6</v>
      </c>
      <c r="B108" s="28" t="s">
        <v>105</v>
      </c>
      <c r="C108" s="69" t="s">
        <v>31</v>
      </c>
      <c r="D108" s="28" t="s">
        <v>32</v>
      </c>
    </row>
    <row r="109" spans="1:4" ht="13.5" thickBot="1">
      <c r="A109" s="1" t="s">
        <v>33</v>
      </c>
      <c r="B109" s="2" t="s">
        <v>106</v>
      </c>
      <c r="C109" s="151">
        <v>2.4E-2</v>
      </c>
      <c r="D109" s="89">
        <f>ROUND(C109*D105,2)</f>
        <v>91.79</v>
      </c>
    </row>
    <row r="110" spans="1:4" ht="13.5" thickBot="1">
      <c r="A110" s="1" t="s">
        <v>35</v>
      </c>
      <c r="B110" s="2" t="s">
        <v>13</v>
      </c>
      <c r="C110" s="151">
        <v>2.1999999999999999E-2</v>
      </c>
      <c r="D110" s="89">
        <f>ROUND(C110*(D105+D109),2)</f>
        <v>86.16</v>
      </c>
    </row>
    <row r="111" spans="1:4" ht="15" customHeight="1" thickBot="1">
      <c r="A111" s="326" t="s">
        <v>107</v>
      </c>
      <c r="B111" s="327"/>
      <c r="C111" s="36">
        <f>SUM(C109:C110)</f>
        <v>4.5999999999999999E-2</v>
      </c>
      <c r="D111" s="40">
        <f>ROUND(SUM(D109:D110),2)</f>
        <v>177.95</v>
      </c>
    </row>
    <row r="112" spans="1:4" ht="16.5" thickBot="1">
      <c r="A112" s="1" t="s">
        <v>37</v>
      </c>
      <c r="B112" s="2" t="s">
        <v>108</v>
      </c>
      <c r="C112" s="59"/>
      <c r="D112" s="2"/>
    </row>
    <row r="113" spans="1:4" ht="13.5" thickBot="1">
      <c r="A113" s="93"/>
      <c r="B113" s="90" t="s">
        <v>109</v>
      </c>
      <c r="C113" s="91">
        <v>0.05</v>
      </c>
      <c r="D113" s="89">
        <f>ROUND(C113*(D105+D111)/(1-C116),2)</f>
        <v>211.91</v>
      </c>
    </row>
    <row r="114" spans="1:4" ht="13.5" thickBot="1">
      <c r="A114" s="68"/>
      <c r="B114" s="2" t="s">
        <v>110</v>
      </c>
      <c r="C114" s="37">
        <f>'NIVEL II'!C113</f>
        <v>1E-3</v>
      </c>
      <c r="D114" s="89">
        <f>ROUND(C114*(D105+D111)/(1-C116),2)</f>
        <v>4.24</v>
      </c>
    </row>
    <row r="115" spans="1:4" ht="13.5" thickBot="1">
      <c r="A115" s="68"/>
      <c r="B115" s="2" t="s">
        <v>111</v>
      </c>
      <c r="C115" s="37">
        <f>'NIVEL II'!C114</f>
        <v>4.5999999999999999E-3</v>
      </c>
      <c r="D115" s="89">
        <f>ROUND(C115*(D105+D111)/(1-C116),2)</f>
        <v>19.5</v>
      </c>
    </row>
    <row r="116" spans="1:4" ht="13.5" thickBot="1">
      <c r="A116" s="276" t="s">
        <v>112</v>
      </c>
      <c r="B116" s="277"/>
      <c r="C116" s="38">
        <f>SUM(C113:C115)</f>
        <v>5.5600000000000004E-2</v>
      </c>
      <c r="D116" s="40">
        <f>ROUND(SUM(D113:D115),2)</f>
        <v>235.65</v>
      </c>
    </row>
    <row r="117" spans="1:4" ht="18.75" customHeight="1" thickBot="1">
      <c r="A117" s="279" t="s">
        <v>45</v>
      </c>
      <c r="B117" s="279"/>
      <c r="C117" s="279"/>
      <c r="D117" s="15">
        <f>ROUND(D111+D116,2)</f>
        <v>413.6</v>
      </c>
    </row>
    <row r="118" spans="1:4" ht="18.75" customHeight="1" thickBot="1"/>
    <row r="119" spans="1:4" ht="18.75" customHeight="1" thickBot="1">
      <c r="A119" s="280" t="s">
        <v>113</v>
      </c>
      <c r="B119" s="281"/>
      <c r="C119" s="281"/>
      <c r="D119" s="282"/>
    </row>
    <row r="120" spans="1:4" ht="26.65" customHeight="1" thickBot="1">
      <c r="A120" s="283" t="s">
        <v>114</v>
      </c>
      <c r="B120" s="284"/>
      <c r="C120" s="285"/>
      <c r="D120" s="22" t="s">
        <v>32</v>
      </c>
    </row>
    <row r="121" spans="1:4" ht="13.5" thickBot="1">
      <c r="A121" s="3" t="s">
        <v>33</v>
      </c>
      <c r="B121" s="272" t="s">
        <v>29</v>
      </c>
      <c r="C121" s="272"/>
      <c r="D121" s="57">
        <f>D24</f>
        <v>1675.04</v>
      </c>
    </row>
    <row r="122" spans="1:4" ht="13.5" thickBot="1">
      <c r="A122" s="3" t="s">
        <v>35</v>
      </c>
      <c r="B122" s="272" t="s">
        <v>46</v>
      </c>
      <c r="C122" s="272"/>
      <c r="D122" s="57">
        <f>D62</f>
        <v>1945.13</v>
      </c>
    </row>
    <row r="123" spans="1:4" ht="13.5" thickBot="1">
      <c r="A123" s="3" t="s">
        <v>37</v>
      </c>
      <c r="B123" s="272" t="s">
        <v>76</v>
      </c>
      <c r="C123" s="272"/>
      <c r="D123" s="57">
        <f>D72</f>
        <v>119.22</v>
      </c>
    </row>
    <row r="124" spans="1:4" ht="13.5" thickBot="1">
      <c r="A124" s="3" t="s">
        <v>39</v>
      </c>
      <c r="B124" s="272" t="s">
        <v>115</v>
      </c>
      <c r="C124" s="272"/>
      <c r="D124" s="57">
        <f>D95</f>
        <v>34.159999999999997</v>
      </c>
    </row>
    <row r="125" spans="1:4" ht="13.5" thickBot="1">
      <c r="A125" s="3" t="s">
        <v>41</v>
      </c>
      <c r="B125" s="272" t="s">
        <v>101</v>
      </c>
      <c r="C125" s="272"/>
      <c r="D125" s="57">
        <f>D103</f>
        <v>50.98</v>
      </c>
    </row>
    <row r="126" spans="1:4" ht="13.5" thickBot="1">
      <c r="A126" s="3" t="s">
        <v>43</v>
      </c>
      <c r="B126" s="270" t="s">
        <v>104</v>
      </c>
      <c r="C126" s="271"/>
      <c r="D126" s="57">
        <f>D117</f>
        <v>413.6</v>
      </c>
    </row>
    <row r="127" spans="1:4" ht="21.75" customHeight="1" thickBot="1">
      <c r="A127" s="279" t="s">
        <v>116</v>
      </c>
      <c r="B127" s="279"/>
      <c r="C127" s="279"/>
      <c r="D127" s="33">
        <f>ROUND(SUM(D121:D126),2)</f>
        <v>4238.13</v>
      </c>
    </row>
    <row r="128" spans="1:4">
      <c r="A128" s="308" t="s">
        <v>122</v>
      </c>
      <c r="B128" s="308"/>
      <c r="C128" s="330">
        <v>2</v>
      </c>
      <c r="D128" s="330"/>
    </row>
    <row r="129" spans="1:4">
      <c r="A129" s="321" t="s">
        <v>117</v>
      </c>
      <c r="B129" s="321"/>
      <c r="C129" s="321"/>
      <c r="D129" s="49">
        <f>ROUND(D127*C128,2)</f>
        <v>8476.26</v>
      </c>
    </row>
    <row r="130" spans="1:4">
      <c r="A130" s="322" t="s">
        <v>118</v>
      </c>
      <c r="B130" s="322"/>
      <c r="C130" s="322"/>
      <c r="D130" s="48">
        <f>ROUND(D129*12,2)</f>
        <v>101715.12</v>
      </c>
    </row>
  </sheetData>
  <mergeCells count="89">
    <mergeCell ref="A129:C129"/>
    <mergeCell ref="A130:C130"/>
    <mergeCell ref="A111:B111"/>
    <mergeCell ref="A116:B116"/>
    <mergeCell ref="A117:C117"/>
    <mergeCell ref="B124:C124"/>
    <mergeCell ref="B125:C125"/>
    <mergeCell ref="B126:C126"/>
    <mergeCell ref="A127:C127"/>
    <mergeCell ref="A128:B128"/>
    <mergeCell ref="C128:D128"/>
    <mergeCell ref="B121:C121"/>
    <mergeCell ref="A119:D119"/>
    <mergeCell ref="A120:C120"/>
    <mergeCell ref="B122:C122"/>
    <mergeCell ref="B123:C123"/>
    <mergeCell ref="B102:C102"/>
    <mergeCell ref="A103:C103"/>
    <mergeCell ref="A105:C105"/>
    <mergeCell ref="A107:D107"/>
    <mergeCell ref="B86:C86"/>
    <mergeCell ref="A90:D90"/>
    <mergeCell ref="A91:D91"/>
    <mergeCell ref="B92:C92"/>
    <mergeCell ref="B93:C93"/>
    <mergeCell ref="B94:C94"/>
    <mergeCell ref="A95:C95"/>
    <mergeCell ref="B101:C101"/>
    <mergeCell ref="A96:D96"/>
    <mergeCell ref="A98:D98"/>
    <mergeCell ref="B99:C99"/>
    <mergeCell ref="B100:C100"/>
    <mergeCell ref="A84:D84"/>
    <mergeCell ref="A85:D85"/>
    <mergeCell ref="A81:B81"/>
    <mergeCell ref="A83:B83"/>
    <mergeCell ref="A89:B89"/>
    <mergeCell ref="B76:C76"/>
    <mergeCell ref="A55:C55"/>
    <mergeCell ref="B56:D56"/>
    <mergeCell ref="A57:D57"/>
    <mergeCell ref="B58:C58"/>
    <mergeCell ref="B59:C59"/>
    <mergeCell ref="B60:C60"/>
    <mergeCell ref="B61:C61"/>
    <mergeCell ref="A62:C62"/>
    <mergeCell ref="A63:D63"/>
    <mergeCell ref="A64:D64"/>
    <mergeCell ref="B65:C65"/>
    <mergeCell ref="A72:B72"/>
    <mergeCell ref="A73:D73"/>
    <mergeCell ref="A74:D74"/>
    <mergeCell ref="A75:D75"/>
    <mergeCell ref="B50:C50"/>
    <mergeCell ref="B51:C51"/>
    <mergeCell ref="B52:C52"/>
    <mergeCell ref="B53:C53"/>
    <mergeCell ref="B54:C54"/>
    <mergeCell ref="A45:B45"/>
    <mergeCell ref="A46:D46"/>
    <mergeCell ref="A47:D47"/>
    <mergeCell ref="B48:C48"/>
    <mergeCell ref="B49:C49"/>
    <mergeCell ref="A27:D27"/>
    <mergeCell ref="A31:B31"/>
    <mergeCell ref="A34:D34"/>
    <mergeCell ref="A35:D35"/>
    <mergeCell ref="A9:C9"/>
    <mergeCell ref="A10:C10"/>
    <mergeCell ref="A11:C11"/>
    <mergeCell ref="A12:C12"/>
    <mergeCell ref="A13:C13"/>
    <mergeCell ref="A32:D32"/>
    <mergeCell ref="A33:C33"/>
    <mergeCell ref="A14:C14"/>
    <mergeCell ref="A15:D15"/>
    <mergeCell ref="A16:D16"/>
    <mergeCell ref="B18:C18"/>
    <mergeCell ref="A24:C24"/>
    <mergeCell ref="A26:D26"/>
    <mergeCell ref="A25:D25"/>
    <mergeCell ref="A1:D1"/>
    <mergeCell ref="A8:C8"/>
    <mergeCell ref="A2:D2"/>
    <mergeCell ref="A3:D3"/>
    <mergeCell ref="A4:C4"/>
    <mergeCell ref="A5:C5"/>
    <mergeCell ref="A6:C6"/>
    <mergeCell ref="A7:C7"/>
  </mergeCells>
  <printOptions horizontalCentered="1"/>
  <pageMargins left="0.39370078740157483" right="0.39370078740157483" top="0.78740157480314965" bottom="0.78740157480314965" header="0.31496062992125984" footer="0.31496062992125984"/>
  <pageSetup paperSize="9" orientation="portrait" r:id="rId1"/>
  <headerFooter>
    <oddFooter>&amp;R&amp;P/&amp;N</oddFooter>
  </headerFooter>
  <rowBreaks count="2" manualBreakCount="2">
    <brk id="46" max="16383" man="1"/>
    <brk id="89"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30"/>
  <sheetViews>
    <sheetView topLeftCell="A22" zoomScaleNormal="100" zoomScaleSheetLayoutView="80" workbookViewId="0">
      <selection activeCell="C110" sqref="C110"/>
    </sheetView>
  </sheetViews>
  <sheetFormatPr defaultColWidth="9.140625" defaultRowHeight="12.75"/>
  <cols>
    <col min="1" max="1" width="11" style="58" customWidth="1"/>
    <col min="2" max="2" width="38.5703125" style="58" customWidth="1"/>
    <col min="3" max="3" width="18" style="58" customWidth="1"/>
    <col min="4" max="4" width="27.5703125" style="58" customWidth="1"/>
    <col min="5" max="5" width="23" style="58" customWidth="1"/>
    <col min="6" max="6" width="22" style="58" customWidth="1"/>
    <col min="7" max="7" width="12.5703125" style="58" bestFit="1" customWidth="1"/>
    <col min="8" max="8" width="11.140625" style="58" customWidth="1"/>
    <col min="9" max="9" width="13.5703125" style="58" customWidth="1"/>
    <col min="10" max="16384" width="9.140625" style="58"/>
  </cols>
  <sheetData>
    <row r="1" spans="1:4" ht="13.5" thickBot="1">
      <c r="A1" s="295"/>
      <c r="B1" s="296"/>
      <c r="C1" s="296"/>
      <c r="D1" s="297"/>
    </row>
    <row r="2" spans="1:4" ht="18.75" customHeight="1" thickBot="1">
      <c r="A2" s="304" t="s">
        <v>14</v>
      </c>
      <c r="B2" s="304"/>
      <c r="C2" s="304"/>
      <c r="D2" s="304"/>
    </row>
    <row r="3" spans="1:4" ht="13.5" thickBot="1">
      <c r="A3" s="323" t="s">
        <v>142</v>
      </c>
      <c r="B3" s="324"/>
      <c r="C3" s="324"/>
      <c r="D3" s="325"/>
    </row>
    <row r="4" spans="1:4" ht="13.5" thickBot="1">
      <c r="A4" s="286" t="s">
        <v>15</v>
      </c>
      <c r="B4" s="286"/>
      <c r="C4" s="286"/>
      <c r="D4" s="94" t="s">
        <v>16</v>
      </c>
    </row>
    <row r="5" spans="1:4" ht="13.5" thickBot="1">
      <c r="A5" s="286" t="s">
        <v>17</v>
      </c>
      <c r="B5" s="286"/>
      <c r="C5" s="286"/>
      <c r="D5" s="94">
        <v>2</v>
      </c>
    </row>
    <row r="6" spans="1:4" ht="13.5" thickBot="1">
      <c r="A6" s="286" t="s">
        <v>18</v>
      </c>
      <c r="B6" s="286"/>
      <c r="C6" s="286"/>
      <c r="D6" s="94">
        <v>1</v>
      </c>
    </row>
    <row r="7" spans="1:4" ht="13.5" thickBot="1">
      <c r="A7" s="286" t="s">
        <v>19</v>
      </c>
      <c r="B7" s="286"/>
      <c r="C7" s="286"/>
      <c r="D7" s="94">
        <v>12</v>
      </c>
    </row>
    <row r="8" spans="1:4" ht="13.5" thickBot="1">
      <c r="A8" s="286" t="s">
        <v>20</v>
      </c>
      <c r="B8" s="286"/>
      <c r="C8" s="286"/>
      <c r="D8" s="95">
        <v>1536.43</v>
      </c>
    </row>
    <row r="9" spans="1:4" ht="13.5" thickBot="1">
      <c r="A9" s="286" t="s">
        <v>21</v>
      </c>
      <c r="B9" s="286"/>
      <c r="C9" s="286"/>
      <c r="D9" s="94"/>
    </row>
    <row r="10" spans="1:4" ht="13.5" thickBot="1">
      <c r="A10" s="286" t="s">
        <v>22</v>
      </c>
      <c r="B10" s="286"/>
      <c r="C10" s="286"/>
      <c r="D10" s="117" t="s">
        <v>123</v>
      </c>
    </row>
    <row r="11" spans="1:4" ht="13.5" thickBot="1">
      <c r="A11" s="286" t="s">
        <v>23</v>
      </c>
      <c r="B11" s="286"/>
      <c r="C11" s="286"/>
      <c r="D11" s="117" t="s">
        <v>145</v>
      </c>
    </row>
    <row r="12" spans="1:4" ht="13.5" thickBot="1">
      <c r="A12" s="286" t="s">
        <v>24</v>
      </c>
      <c r="B12" s="286"/>
      <c r="C12" s="286"/>
      <c r="D12" s="94" t="s">
        <v>25</v>
      </c>
    </row>
    <row r="13" spans="1:4" ht="13.5" thickBot="1">
      <c r="A13" s="286" t="s">
        <v>26</v>
      </c>
      <c r="B13" s="286"/>
      <c r="C13" s="286"/>
      <c r="D13" s="94" t="s">
        <v>27</v>
      </c>
    </row>
    <row r="14" spans="1:4" ht="13.5" thickBot="1">
      <c r="A14" s="286" t="s">
        <v>28</v>
      </c>
      <c r="B14" s="286"/>
      <c r="C14" s="286"/>
      <c r="D14" s="95">
        <v>1621</v>
      </c>
    </row>
    <row r="15" spans="1:4" ht="6.6" customHeight="1" thickBot="1">
      <c r="A15" s="292"/>
      <c r="B15" s="292"/>
      <c r="C15" s="292"/>
      <c r="D15" s="292"/>
    </row>
    <row r="16" spans="1:4" ht="15" customHeight="1" thickBot="1">
      <c r="A16" s="307" t="s">
        <v>29</v>
      </c>
      <c r="B16" s="307"/>
      <c r="C16" s="307"/>
      <c r="D16" s="307"/>
    </row>
    <row r="17" spans="1:4" ht="13.5" thickBot="1">
      <c r="A17" s="16">
        <v>1</v>
      </c>
      <c r="B17" s="17" t="s">
        <v>30</v>
      </c>
      <c r="C17" s="16" t="s">
        <v>31</v>
      </c>
      <c r="D17" s="18" t="s">
        <v>32</v>
      </c>
    </row>
    <row r="18" spans="1:4" ht="13.5" thickBot="1">
      <c r="A18" s="3" t="s">
        <v>33</v>
      </c>
      <c r="B18" s="272" t="s">
        <v>34</v>
      </c>
      <c r="C18" s="272"/>
      <c r="D18" s="56">
        <f>D8</f>
        <v>1536.43</v>
      </c>
    </row>
    <row r="19" spans="1:4" ht="13.5" thickBot="1">
      <c r="A19" s="3" t="s">
        <v>35</v>
      </c>
      <c r="B19" s="10" t="s">
        <v>36</v>
      </c>
      <c r="C19" s="53"/>
      <c r="D19" s="56">
        <v>0</v>
      </c>
    </row>
    <row r="20" spans="1:4" ht="13.5" thickBot="1">
      <c r="A20" s="3" t="s">
        <v>37</v>
      </c>
      <c r="B20" s="10" t="s">
        <v>38</v>
      </c>
      <c r="C20" s="53"/>
      <c r="D20" s="80">
        <v>0</v>
      </c>
    </row>
    <row r="21" spans="1:4" ht="13.5" thickBot="1">
      <c r="A21" s="3" t="s">
        <v>39</v>
      </c>
      <c r="B21" s="10" t="s">
        <v>40</v>
      </c>
      <c r="C21" s="53"/>
      <c r="D21" s="80">
        <v>0</v>
      </c>
    </row>
    <row r="22" spans="1:4" ht="13.5" thickBot="1">
      <c r="A22" s="3" t="s">
        <v>41</v>
      </c>
      <c r="B22" s="10" t="s">
        <v>42</v>
      </c>
      <c r="C22" s="10"/>
      <c r="D22" s="80">
        <v>0</v>
      </c>
    </row>
    <row r="23" spans="1:4" ht="13.5" thickBot="1">
      <c r="A23" s="70" t="s">
        <v>43</v>
      </c>
      <c r="B23" s="71" t="s">
        <v>119</v>
      </c>
      <c r="C23" s="72"/>
      <c r="D23" s="81">
        <v>0</v>
      </c>
    </row>
    <row r="24" spans="1:4" ht="13.5" thickBot="1">
      <c r="A24" s="299" t="s">
        <v>45</v>
      </c>
      <c r="B24" s="300"/>
      <c r="C24" s="301"/>
      <c r="D24" s="15">
        <f>ROUND(SUM(D18:D23),2)</f>
        <v>1536.43</v>
      </c>
    </row>
    <row r="25" spans="1:4" ht="13.5" thickBot="1">
      <c r="A25" s="305"/>
      <c r="B25" s="305"/>
      <c r="C25" s="305"/>
      <c r="D25" s="305"/>
    </row>
    <row r="26" spans="1:4" ht="15" customHeight="1" thickBot="1">
      <c r="A26" s="307" t="s">
        <v>46</v>
      </c>
      <c r="B26" s="307"/>
      <c r="C26" s="307"/>
      <c r="D26" s="307"/>
    </row>
    <row r="27" spans="1:4" ht="15" customHeight="1" thickBot="1">
      <c r="A27" s="291" t="s">
        <v>47</v>
      </c>
      <c r="B27" s="291"/>
      <c r="C27" s="291"/>
      <c r="D27" s="291"/>
    </row>
    <row r="28" spans="1:4" ht="26.65" customHeight="1" thickBot="1">
      <c r="A28" s="16" t="s">
        <v>48</v>
      </c>
      <c r="B28" s="19" t="s">
        <v>49</v>
      </c>
      <c r="C28" s="18" t="s">
        <v>31</v>
      </c>
      <c r="D28" s="18" t="s">
        <v>32</v>
      </c>
    </row>
    <row r="29" spans="1:4" ht="13.5" thickBot="1">
      <c r="A29" s="3" t="s">
        <v>33</v>
      </c>
      <c r="B29" s="11" t="s">
        <v>50</v>
      </c>
      <c r="C29" s="34">
        <f>1/12</f>
        <v>8.3333333333333329E-2</v>
      </c>
      <c r="D29" s="56">
        <f>ROUND(($C$29)*D24,2)</f>
        <v>128.04</v>
      </c>
    </row>
    <row r="30" spans="1:4" ht="13.5" thickBot="1">
      <c r="A30" s="3" t="s">
        <v>35</v>
      </c>
      <c r="B30" s="11" t="s">
        <v>51</v>
      </c>
      <c r="C30" s="34">
        <v>0.121</v>
      </c>
      <c r="D30" s="56">
        <f>ROUND(($C$30)*D24,2)</f>
        <v>185.91</v>
      </c>
    </row>
    <row r="31" spans="1:4" ht="12" customHeight="1" thickBot="1">
      <c r="A31" s="302" t="s">
        <v>45</v>
      </c>
      <c r="B31" s="303"/>
      <c r="C31" s="35">
        <f>SUM(C29:C30)</f>
        <v>0.20433333333333331</v>
      </c>
      <c r="D31" s="29">
        <f>ROUND(SUM(D29:D30),2)</f>
        <v>313.95</v>
      </c>
    </row>
    <row r="32" spans="1:4" ht="12" customHeight="1" thickBot="1">
      <c r="A32" s="293"/>
      <c r="B32" s="293"/>
      <c r="C32" s="293"/>
      <c r="D32" s="293"/>
    </row>
    <row r="33" spans="1:4" ht="12" customHeight="1" thickBot="1">
      <c r="A33" s="278" t="s">
        <v>52</v>
      </c>
      <c r="B33" s="278"/>
      <c r="C33" s="278"/>
      <c r="D33" s="77">
        <f>ROUND(D24+D31,2)</f>
        <v>1850.38</v>
      </c>
    </row>
    <row r="34" spans="1:4" ht="12" customHeight="1" thickBot="1">
      <c r="A34" s="305"/>
      <c r="B34" s="305"/>
      <c r="C34" s="305"/>
      <c r="D34" s="305"/>
    </row>
    <row r="35" spans="1:4" ht="12" customHeight="1" thickBot="1">
      <c r="A35" s="290" t="s">
        <v>53</v>
      </c>
      <c r="B35" s="290"/>
      <c r="C35" s="290"/>
      <c r="D35" s="290"/>
    </row>
    <row r="36" spans="1:4" ht="13.5" thickBot="1">
      <c r="A36" s="16" t="s">
        <v>54</v>
      </c>
      <c r="B36" s="18" t="s">
        <v>75</v>
      </c>
      <c r="C36" s="18" t="s">
        <v>31</v>
      </c>
      <c r="D36" s="18" t="s">
        <v>32</v>
      </c>
    </row>
    <row r="37" spans="1:4" ht="13.5" thickBot="1">
      <c r="A37" s="3" t="s">
        <v>33</v>
      </c>
      <c r="B37" s="8" t="s">
        <v>55</v>
      </c>
      <c r="C37" s="9">
        <v>0.2</v>
      </c>
      <c r="D37" s="56">
        <f>ROUND(($C$37)*D33,2)</f>
        <v>370.08</v>
      </c>
    </row>
    <row r="38" spans="1:4" ht="13.5" thickBot="1">
      <c r="A38" s="3" t="s">
        <v>35</v>
      </c>
      <c r="B38" s="8" t="s">
        <v>56</v>
      </c>
      <c r="C38" s="9">
        <v>2.5000000000000001E-2</v>
      </c>
      <c r="D38" s="56">
        <f>ROUND(($C$38)*D33,2)</f>
        <v>46.26</v>
      </c>
    </row>
    <row r="39" spans="1:4" ht="13.5" thickBot="1">
      <c r="A39" s="3" t="s">
        <v>37</v>
      </c>
      <c r="B39" s="8" t="s">
        <v>57</v>
      </c>
      <c r="C39" s="118">
        <v>3.2000000000000001E-2</v>
      </c>
      <c r="D39" s="56">
        <f>ROUND(($C$39)*D33,2)</f>
        <v>59.21</v>
      </c>
    </row>
    <row r="40" spans="1:4" ht="13.5" thickBot="1">
      <c r="A40" s="3" t="s">
        <v>39</v>
      </c>
      <c r="B40" s="8" t="s">
        <v>58</v>
      </c>
      <c r="C40" s="9">
        <v>1.4999999999999999E-2</v>
      </c>
      <c r="D40" s="56">
        <f>ROUND(($C$40)*D33,2)</f>
        <v>27.76</v>
      </c>
    </row>
    <row r="41" spans="1:4" ht="13.5" thickBot="1">
      <c r="A41" s="3" t="s">
        <v>41</v>
      </c>
      <c r="B41" s="8" t="s">
        <v>59</v>
      </c>
      <c r="C41" s="9">
        <v>0.01</v>
      </c>
      <c r="D41" s="56">
        <f>ROUND(($C$41)*D33,2)</f>
        <v>18.5</v>
      </c>
    </row>
    <row r="42" spans="1:4" ht="13.5" thickBot="1">
      <c r="A42" s="3" t="s">
        <v>43</v>
      </c>
      <c r="B42" s="8" t="s">
        <v>60</v>
      </c>
      <c r="C42" s="9">
        <v>6.0000000000000001E-3</v>
      </c>
      <c r="D42" s="56">
        <f>ROUND(($C$42)*D33,2)</f>
        <v>11.1</v>
      </c>
    </row>
    <row r="43" spans="1:4" ht="13.5" thickBot="1">
      <c r="A43" s="3" t="s">
        <v>61</v>
      </c>
      <c r="B43" s="8" t="s">
        <v>62</v>
      </c>
      <c r="C43" s="9">
        <v>2E-3</v>
      </c>
      <c r="D43" s="56">
        <f>ROUND(($C$43)*D33,2)</f>
        <v>3.7</v>
      </c>
    </row>
    <row r="44" spans="1:4" ht="13.5" thickBot="1">
      <c r="A44" s="3" t="s">
        <v>63</v>
      </c>
      <c r="B44" s="8" t="s">
        <v>64</v>
      </c>
      <c r="C44" s="9">
        <v>0.08</v>
      </c>
      <c r="D44" s="56">
        <f>ROUND(($C$44)*D33,2)</f>
        <v>148.03</v>
      </c>
    </row>
    <row r="45" spans="1:4" ht="13.5" thickBot="1">
      <c r="A45" s="289" t="s">
        <v>12</v>
      </c>
      <c r="B45" s="289"/>
      <c r="C45" s="30">
        <f>SUM(C37:C44)</f>
        <v>0.37000000000000005</v>
      </c>
      <c r="D45" s="29">
        <f>ROUND(SUM(D37:D44),2)</f>
        <v>684.64</v>
      </c>
    </row>
    <row r="46" spans="1:4" ht="13.5" thickBot="1">
      <c r="A46" s="294"/>
      <c r="B46" s="294"/>
      <c r="C46" s="294"/>
      <c r="D46" s="294"/>
    </row>
    <row r="47" spans="1:4" ht="13.5" thickBot="1">
      <c r="A47" s="291" t="s">
        <v>65</v>
      </c>
      <c r="B47" s="291"/>
      <c r="C47" s="291"/>
      <c r="D47" s="291"/>
    </row>
    <row r="48" spans="1:4" ht="13.5" thickBot="1">
      <c r="A48" s="16" t="s">
        <v>66</v>
      </c>
      <c r="B48" s="306" t="s">
        <v>67</v>
      </c>
      <c r="C48" s="306"/>
      <c r="D48" s="18" t="s">
        <v>32</v>
      </c>
    </row>
    <row r="49" spans="1:4" ht="13.5" thickBot="1">
      <c r="A49" s="3" t="s">
        <v>33</v>
      </c>
      <c r="B49" s="272" t="s">
        <v>68</v>
      </c>
      <c r="C49" s="272"/>
      <c r="D49" s="56">
        <f>ROUND(22*4.5*2,2)</f>
        <v>198</v>
      </c>
    </row>
    <row r="50" spans="1:4" ht="13.5" thickBot="1">
      <c r="A50" s="3" t="s">
        <v>69</v>
      </c>
      <c r="B50" s="272" t="s">
        <v>70</v>
      </c>
      <c r="C50" s="272"/>
      <c r="D50" s="56">
        <f>ROUND(-(0.06*D18),2)</f>
        <v>-92.19</v>
      </c>
    </row>
    <row r="51" spans="1:4" ht="13.5" customHeight="1" thickBot="1">
      <c r="A51" s="3" t="s">
        <v>35</v>
      </c>
      <c r="B51" s="272" t="s">
        <v>71</v>
      </c>
      <c r="C51" s="272"/>
      <c r="D51" s="56">
        <f>ROUND(22*27.6,2)*0.99</f>
        <v>601.12800000000004</v>
      </c>
    </row>
    <row r="52" spans="1:4" ht="13.5" customHeight="1" thickBot="1">
      <c r="A52" s="92" t="s">
        <v>37</v>
      </c>
      <c r="B52" s="272" t="s">
        <v>126</v>
      </c>
      <c r="C52" s="272"/>
      <c r="D52" s="56">
        <v>49.35</v>
      </c>
    </row>
    <row r="53" spans="1:4" ht="13.5" customHeight="1" thickBot="1">
      <c r="A53" s="92" t="s">
        <v>39</v>
      </c>
      <c r="B53" s="270" t="s">
        <v>127</v>
      </c>
      <c r="C53" s="271"/>
      <c r="D53" s="56">
        <v>2.5</v>
      </c>
    </row>
    <row r="54" spans="1:4" ht="13.5" customHeight="1" thickBot="1">
      <c r="A54" s="3" t="s">
        <v>41</v>
      </c>
      <c r="B54" s="272" t="s">
        <v>137</v>
      </c>
      <c r="C54" s="272"/>
      <c r="D54" s="56">
        <v>106</v>
      </c>
    </row>
    <row r="55" spans="1:4" ht="21.75" customHeight="1" thickBot="1">
      <c r="A55" s="329" t="s">
        <v>45</v>
      </c>
      <c r="B55" s="329"/>
      <c r="C55" s="329"/>
      <c r="D55" s="29">
        <f>ROUND(SUM(D49:D54),2)</f>
        <v>864.79</v>
      </c>
    </row>
    <row r="56" spans="1:4" ht="12" customHeight="1" thickBot="1">
      <c r="B56" s="294"/>
      <c r="C56" s="294"/>
      <c r="D56" s="294"/>
    </row>
    <row r="57" spans="1:4" ht="21.75" customHeight="1" thickBot="1">
      <c r="A57" s="307" t="s">
        <v>72</v>
      </c>
      <c r="B57" s="307"/>
      <c r="C57" s="307"/>
      <c r="D57" s="307"/>
    </row>
    <row r="58" spans="1:4" ht="13.5" thickBot="1">
      <c r="A58" s="21">
        <v>2</v>
      </c>
      <c r="B58" s="287" t="s">
        <v>73</v>
      </c>
      <c r="C58" s="287"/>
      <c r="D58" s="21" t="s">
        <v>32</v>
      </c>
    </row>
    <row r="59" spans="1:4" ht="16.5" customHeight="1" thickBot="1">
      <c r="A59" s="3" t="s">
        <v>48</v>
      </c>
      <c r="B59" s="272" t="s">
        <v>74</v>
      </c>
      <c r="C59" s="272"/>
      <c r="D59" s="82">
        <f>D31</f>
        <v>313.95</v>
      </c>
    </row>
    <row r="60" spans="1:4" ht="15.75" customHeight="1" thickBot="1">
      <c r="A60" s="3" t="s">
        <v>54</v>
      </c>
      <c r="B60" s="272" t="s">
        <v>75</v>
      </c>
      <c r="C60" s="272"/>
      <c r="D60" s="82">
        <f>D45</f>
        <v>684.64</v>
      </c>
    </row>
    <row r="61" spans="1:4" ht="16.5" customHeight="1" thickBot="1">
      <c r="A61" s="3" t="s">
        <v>66</v>
      </c>
      <c r="B61" s="272" t="s">
        <v>67</v>
      </c>
      <c r="C61" s="272"/>
      <c r="D61" s="82">
        <f>D55</f>
        <v>864.79</v>
      </c>
    </row>
    <row r="62" spans="1:4" ht="13.5" thickBot="1">
      <c r="A62" s="279" t="s">
        <v>45</v>
      </c>
      <c r="B62" s="279"/>
      <c r="C62" s="279"/>
      <c r="D62" s="15">
        <f>ROUND(SUM(D59:D61),2)</f>
        <v>1863.38</v>
      </c>
    </row>
    <row r="63" spans="1:4" ht="13.5" thickBot="1">
      <c r="A63" s="305"/>
      <c r="B63" s="305"/>
      <c r="C63" s="305"/>
      <c r="D63" s="305"/>
    </row>
    <row r="64" spans="1:4" ht="13.5" thickBot="1">
      <c r="A64" s="328" t="s">
        <v>76</v>
      </c>
      <c r="B64" s="328"/>
      <c r="C64" s="328"/>
      <c r="D64" s="328"/>
    </row>
    <row r="65" spans="1:8" ht="13.5" thickBot="1">
      <c r="A65" s="21">
        <v>3</v>
      </c>
      <c r="B65" s="287" t="s">
        <v>77</v>
      </c>
      <c r="C65" s="287"/>
      <c r="D65" s="21" t="s">
        <v>32</v>
      </c>
    </row>
    <row r="66" spans="1:8" ht="16.5" thickBot="1">
      <c r="A66" s="3" t="s">
        <v>33</v>
      </c>
      <c r="B66" s="10" t="s">
        <v>78</v>
      </c>
      <c r="C66" s="34">
        <v>4.1999999999999997E-3</v>
      </c>
      <c r="D66" s="83">
        <f>ROUND(C66*D24,2)</f>
        <v>6.45</v>
      </c>
    </row>
    <row r="67" spans="1:8" ht="26.65" customHeight="1" thickBot="1">
      <c r="A67" s="3" t="s">
        <v>35</v>
      </c>
      <c r="B67" s="10" t="s">
        <v>79</v>
      </c>
      <c r="C67" s="34">
        <f>(8%*C66)</f>
        <v>3.3599999999999998E-4</v>
      </c>
      <c r="D67" s="83">
        <f>ROUND(C67*D24,2)</f>
        <v>0.52</v>
      </c>
      <c r="G67" s="61"/>
    </row>
    <row r="68" spans="1:8" ht="29.25" thickBot="1">
      <c r="A68" s="3" t="s">
        <v>37</v>
      </c>
      <c r="B68" s="10" t="s">
        <v>80</v>
      </c>
      <c r="C68" s="34">
        <v>0.02</v>
      </c>
      <c r="D68" s="84">
        <f>ROUND(C68*D24,2)</f>
        <v>30.73</v>
      </c>
      <c r="H68" s="62"/>
    </row>
    <row r="69" spans="1:8" ht="16.5" thickBot="1">
      <c r="A69" s="3" t="s">
        <v>39</v>
      </c>
      <c r="B69" s="10" t="s">
        <v>81</v>
      </c>
      <c r="C69" s="34">
        <f>(((1/30*7))/12)</f>
        <v>1.9444444444444445E-2</v>
      </c>
      <c r="D69" s="83">
        <f>ROUND(C69*D24,2)</f>
        <v>29.88</v>
      </c>
      <c r="H69" s="62"/>
    </row>
    <row r="70" spans="1:8" ht="26.65" customHeight="1" thickBot="1">
      <c r="A70" s="3" t="s">
        <v>41</v>
      </c>
      <c r="B70" s="50" t="s">
        <v>82</v>
      </c>
      <c r="C70" s="34">
        <f>C45*C69</f>
        <v>7.1944444444444451E-3</v>
      </c>
      <c r="D70" s="84">
        <f>ROUND(C70*D24,2)</f>
        <v>11.05</v>
      </c>
      <c r="G70" s="61"/>
      <c r="H70" s="63"/>
    </row>
    <row r="71" spans="1:8" ht="26.25" thickBot="1">
      <c r="A71" s="3" t="s">
        <v>43</v>
      </c>
      <c r="B71" s="10" t="s">
        <v>83</v>
      </c>
      <c r="C71" s="34">
        <v>0.02</v>
      </c>
      <c r="D71" s="83">
        <f>C71*D24</f>
        <v>30.7286</v>
      </c>
      <c r="H71" s="64"/>
    </row>
    <row r="72" spans="1:8" ht="13.5" thickBot="1">
      <c r="A72" s="299" t="s">
        <v>45</v>
      </c>
      <c r="B72" s="301"/>
      <c r="C72" s="52">
        <f>SUM(C66:C71)</f>
        <v>7.1174888888888899E-2</v>
      </c>
      <c r="D72" s="32">
        <f>ROUND(SUM(D66:D71),2)</f>
        <v>109.36</v>
      </c>
      <c r="G72" s="62"/>
    </row>
    <row r="73" spans="1:8" ht="3.95" customHeight="1" thickBot="1">
      <c r="A73" s="305"/>
      <c r="B73" s="305"/>
      <c r="C73" s="305"/>
      <c r="D73" s="305"/>
    </row>
    <row r="74" spans="1:8" ht="13.5" thickBot="1">
      <c r="A74" s="312" t="s">
        <v>84</v>
      </c>
      <c r="B74" s="313"/>
      <c r="C74" s="313"/>
      <c r="D74" s="314"/>
    </row>
    <row r="75" spans="1:8" ht="15" customHeight="1" thickBot="1">
      <c r="A75" s="309" t="s">
        <v>85</v>
      </c>
      <c r="B75" s="309"/>
      <c r="C75" s="309"/>
      <c r="D75" s="309"/>
    </row>
    <row r="76" spans="1:8" ht="13.5" thickBot="1">
      <c r="A76" s="23" t="s">
        <v>86</v>
      </c>
      <c r="B76" s="315" t="s">
        <v>87</v>
      </c>
      <c r="C76" s="315"/>
      <c r="D76" s="24" t="s">
        <v>32</v>
      </c>
    </row>
    <row r="77" spans="1:8" ht="15" customHeight="1" thickBot="1">
      <c r="A77" s="4" t="s">
        <v>33</v>
      </c>
      <c r="B77" s="5" t="s">
        <v>88</v>
      </c>
      <c r="C77" s="12">
        <v>9.2999999999999992E-3</v>
      </c>
      <c r="D77" s="85">
        <f>ROUND(C77*D24,2)</f>
        <v>14.29</v>
      </c>
    </row>
    <row r="78" spans="1:8" ht="16.5" thickBot="1">
      <c r="A78" s="4" t="s">
        <v>35</v>
      </c>
      <c r="B78" s="5" t="s">
        <v>89</v>
      </c>
      <c r="C78" s="12">
        <f>((1/30)/12)</f>
        <v>2.7777777777777779E-3</v>
      </c>
      <c r="D78" s="85">
        <f>ROUND(C78*D24,2)</f>
        <v>4.2699999999999996</v>
      </c>
      <c r="F78" s="63"/>
    </row>
    <row r="79" spans="1:8" ht="16.5" thickBot="1">
      <c r="A79" s="4" t="s">
        <v>37</v>
      </c>
      <c r="B79" s="5" t="s">
        <v>90</v>
      </c>
      <c r="C79" s="12">
        <f>((5/30)/12)*1.62%*50%</f>
        <v>1.1250000000000001E-4</v>
      </c>
      <c r="D79" s="85">
        <f>ROUND(C79*D24,2)</f>
        <v>0.17</v>
      </c>
    </row>
    <row r="80" spans="1:8" ht="16.5" thickBot="1">
      <c r="A80" s="6" t="s">
        <v>39</v>
      </c>
      <c r="B80" s="7" t="s">
        <v>91</v>
      </c>
      <c r="C80" s="13">
        <f>((1/12)+(1/12/3))*(4/12)*1.62%*50%</f>
        <v>3.0000000000000003E-4</v>
      </c>
      <c r="D80" s="86">
        <f>ROUND(C80*D24,2)</f>
        <v>0.46</v>
      </c>
    </row>
    <row r="81" spans="1:9" ht="13.5" thickBot="1">
      <c r="A81" s="319" t="s">
        <v>92</v>
      </c>
      <c r="B81" s="320"/>
      <c r="C81" s="25">
        <f>SUM(C77:C80)</f>
        <v>1.2490277777777777E-2</v>
      </c>
      <c r="D81" s="26">
        <f>ROUND(SUM(D77:D80),2)</f>
        <v>19.190000000000001</v>
      </c>
    </row>
    <row r="82" spans="1:9" ht="25.5" customHeight="1" thickBot="1">
      <c r="A82" s="6" t="s">
        <v>41</v>
      </c>
      <c r="B82" s="51" t="s">
        <v>120</v>
      </c>
      <c r="C82" s="55">
        <f>C45*C81</f>
        <v>4.6214027777777781E-3</v>
      </c>
      <c r="D82" s="87">
        <f>ROUND(C82*D24,2)</f>
        <v>7.1</v>
      </c>
    </row>
    <row r="83" spans="1:9" ht="13.5" thickBot="1">
      <c r="A83" s="317" t="s">
        <v>93</v>
      </c>
      <c r="B83" s="318"/>
      <c r="C83" s="25">
        <f>C82+C81</f>
        <v>1.7111680555555557E-2</v>
      </c>
      <c r="D83" s="31">
        <f>ROUND(D81+D82,2)</f>
        <v>26.29</v>
      </c>
    </row>
    <row r="84" spans="1:9" ht="8.25" customHeight="1" thickBot="1">
      <c r="A84" s="288"/>
      <c r="B84" s="288"/>
      <c r="C84" s="288"/>
      <c r="D84" s="288"/>
    </row>
    <row r="85" spans="1:9" ht="13.5" thickBot="1">
      <c r="A85" s="309" t="s">
        <v>94</v>
      </c>
      <c r="B85" s="309"/>
      <c r="C85" s="309"/>
      <c r="D85" s="309"/>
      <c r="G85" s="59"/>
      <c r="H85" s="59"/>
      <c r="I85" s="59"/>
    </row>
    <row r="86" spans="1:9" ht="13.5" thickBot="1">
      <c r="A86" s="23" t="s">
        <v>95</v>
      </c>
      <c r="B86" s="315" t="s">
        <v>96</v>
      </c>
      <c r="C86" s="315"/>
      <c r="D86" s="24" t="s">
        <v>32</v>
      </c>
      <c r="G86" s="62"/>
      <c r="H86" s="65"/>
      <c r="I86" s="66"/>
    </row>
    <row r="87" spans="1:9" ht="16.5" thickBot="1">
      <c r="A87" s="4" t="s">
        <v>33</v>
      </c>
      <c r="B87" s="14" t="s">
        <v>97</v>
      </c>
      <c r="C87" s="12">
        <f>(((1/30)/12)*100%)</f>
        <v>2.7777777777777779E-3</v>
      </c>
      <c r="D87" s="88">
        <f>ROUND(C87*D24,2)</f>
        <v>4.2699999999999996</v>
      </c>
      <c r="G87" s="62"/>
      <c r="H87" s="65"/>
      <c r="I87" s="66"/>
    </row>
    <row r="88" spans="1:9" ht="16.5" thickBot="1">
      <c r="A88" s="4" t="s">
        <v>35</v>
      </c>
      <c r="B88" s="14" t="s">
        <v>98</v>
      </c>
      <c r="C88" s="12">
        <f>((15/30)/12)*1.219%</f>
        <v>5.0791666666666672E-4</v>
      </c>
      <c r="D88" s="88">
        <f>ROUND(C88*D24,2)</f>
        <v>0.78</v>
      </c>
      <c r="G88" s="64"/>
    </row>
    <row r="89" spans="1:9" ht="13.5" thickBot="1">
      <c r="A89" s="319" t="s">
        <v>93</v>
      </c>
      <c r="B89" s="320"/>
      <c r="C89" s="25">
        <f>SUM(C87:C88)</f>
        <v>3.2856944444444444E-3</v>
      </c>
      <c r="D89" s="26">
        <f>ROUND(SUM(D87:D88),2)</f>
        <v>5.05</v>
      </c>
    </row>
    <row r="90" spans="1:9" ht="8.25" customHeight="1" thickBot="1">
      <c r="A90" s="288"/>
      <c r="B90" s="288"/>
      <c r="C90" s="288"/>
      <c r="D90" s="288"/>
    </row>
    <row r="91" spans="1:9" ht="13.5" thickBot="1">
      <c r="A91" s="310" t="s">
        <v>99</v>
      </c>
      <c r="B91" s="310"/>
      <c r="C91" s="310"/>
      <c r="D91" s="310"/>
    </row>
    <row r="92" spans="1:9" ht="13.5" thickBot="1">
      <c r="A92" s="21">
        <v>4</v>
      </c>
      <c r="B92" s="287" t="s">
        <v>121</v>
      </c>
      <c r="C92" s="287"/>
      <c r="D92" s="21" t="s">
        <v>32</v>
      </c>
    </row>
    <row r="93" spans="1:9" ht="15" customHeight="1" thickBot="1">
      <c r="A93" s="3" t="s">
        <v>86</v>
      </c>
      <c r="B93" s="316" t="s">
        <v>87</v>
      </c>
      <c r="C93" s="316"/>
      <c r="D93" s="82">
        <f>D83</f>
        <v>26.29</v>
      </c>
    </row>
    <row r="94" spans="1:9" ht="13.5" thickBot="1">
      <c r="A94" s="3" t="s">
        <v>95</v>
      </c>
      <c r="B94" s="316" t="s">
        <v>100</v>
      </c>
      <c r="C94" s="316"/>
      <c r="D94" s="82">
        <f>D89</f>
        <v>5.05</v>
      </c>
    </row>
    <row r="95" spans="1:9" ht="13.5" thickBot="1">
      <c r="A95" s="279" t="s">
        <v>45</v>
      </c>
      <c r="B95" s="279"/>
      <c r="C95" s="279"/>
      <c r="D95" s="15">
        <f>ROUND(SUM(D93:D94),2)</f>
        <v>31.34</v>
      </c>
    </row>
    <row r="96" spans="1:9">
      <c r="A96" s="311"/>
      <c r="B96" s="311"/>
      <c r="C96" s="311"/>
      <c r="D96" s="311"/>
    </row>
    <row r="97" spans="1:4" ht="12.75" customHeight="1" thickBot="1">
      <c r="A97" s="73"/>
      <c r="B97" s="73"/>
      <c r="C97" s="73"/>
      <c r="D97" s="73"/>
    </row>
    <row r="98" spans="1:4" ht="15" customHeight="1" thickBot="1">
      <c r="A98" s="310" t="s">
        <v>101</v>
      </c>
      <c r="B98" s="310"/>
      <c r="C98" s="310"/>
      <c r="D98" s="310"/>
    </row>
    <row r="99" spans="1:4" ht="13.5" thickBot="1">
      <c r="A99" s="21">
        <v>5</v>
      </c>
      <c r="B99" s="287" t="s">
        <v>102</v>
      </c>
      <c r="C99" s="287"/>
      <c r="D99" s="20" t="s">
        <v>32</v>
      </c>
    </row>
    <row r="100" spans="1:4" ht="13.5" thickBot="1">
      <c r="A100" s="70" t="s">
        <v>33</v>
      </c>
      <c r="B100" s="298" t="s">
        <v>144</v>
      </c>
      <c r="C100" s="298"/>
      <c r="D100" s="81">
        <f>UNIFORMES!K19</f>
        <v>49.083333333333336</v>
      </c>
    </row>
    <row r="101" spans="1:4" ht="13.5" thickBot="1">
      <c r="A101" s="3" t="s">
        <v>35</v>
      </c>
      <c r="B101" s="272" t="s">
        <v>143</v>
      </c>
      <c r="C101" s="272"/>
      <c r="D101" s="56">
        <f>EQUIP.!K10</f>
        <v>1.8991228070175439</v>
      </c>
    </row>
    <row r="102" spans="1:4" ht="13.5" thickBot="1">
      <c r="A102" s="3" t="s">
        <v>37</v>
      </c>
      <c r="B102" s="272" t="s">
        <v>44</v>
      </c>
      <c r="C102" s="272"/>
      <c r="D102" s="56">
        <v>0</v>
      </c>
    </row>
    <row r="103" spans="1:4" ht="13.5" thickBot="1">
      <c r="A103" s="279" t="s">
        <v>12</v>
      </c>
      <c r="B103" s="279"/>
      <c r="C103" s="279"/>
      <c r="D103" s="15">
        <f>ROUND(SUM(D100:D102),2)</f>
        <v>50.98</v>
      </c>
    </row>
    <row r="104" spans="1:4" ht="13.5" thickBot="1"/>
    <row r="105" spans="1:4" ht="13.5" thickBot="1">
      <c r="A105" s="278" t="s">
        <v>103</v>
      </c>
      <c r="B105" s="278"/>
      <c r="C105" s="278"/>
      <c r="D105" s="67">
        <f>ROUND(D24+D62+D72+D95+D103,2)</f>
        <v>3591.49</v>
      </c>
    </row>
    <row r="106" spans="1:4" ht="13.5" thickBot="1">
      <c r="A106" s="60"/>
      <c r="B106" s="60"/>
      <c r="C106" s="60"/>
      <c r="D106" s="60"/>
    </row>
    <row r="107" spans="1:4" ht="13.5" thickBot="1">
      <c r="A107" s="273" t="s">
        <v>104</v>
      </c>
      <c r="B107" s="274"/>
      <c r="C107" s="274"/>
      <c r="D107" s="275"/>
    </row>
    <row r="108" spans="1:4" ht="13.5" thickBot="1">
      <c r="A108" s="27">
        <v>6</v>
      </c>
      <c r="B108" s="28" t="s">
        <v>105</v>
      </c>
      <c r="C108" s="69" t="s">
        <v>31</v>
      </c>
      <c r="D108" s="28" t="s">
        <v>32</v>
      </c>
    </row>
    <row r="109" spans="1:4" ht="13.5" thickBot="1">
      <c r="A109" s="1" t="s">
        <v>33</v>
      </c>
      <c r="B109" s="2" t="s">
        <v>106</v>
      </c>
      <c r="C109" s="151">
        <v>2.24E-2</v>
      </c>
      <c r="D109" s="89">
        <f>ROUND(C109*D105,2)</f>
        <v>80.45</v>
      </c>
    </row>
    <row r="110" spans="1:4" ht="13.5" thickBot="1">
      <c r="A110" s="1" t="s">
        <v>35</v>
      </c>
      <c r="B110" s="2" t="s">
        <v>13</v>
      </c>
      <c r="C110" s="151">
        <v>2.5000000000000001E-2</v>
      </c>
      <c r="D110" s="89">
        <f>ROUND(C110*(D105+D109),2)</f>
        <v>91.8</v>
      </c>
    </row>
    <row r="111" spans="1:4" ht="15" customHeight="1" thickBot="1">
      <c r="A111" s="326" t="s">
        <v>107</v>
      </c>
      <c r="B111" s="327"/>
      <c r="C111" s="36">
        <f>SUM(C109:C110)</f>
        <v>4.7399999999999998E-2</v>
      </c>
      <c r="D111" s="40">
        <f>ROUND(SUM(D109:D110),2)</f>
        <v>172.25</v>
      </c>
    </row>
    <row r="112" spans="1:4" ht="16.5" thickBot="1">
      <c r="A112" s="1" t="s">
        <v>37</v>
      </c>
      <c r="B112" s="2" t="s">
        <v>108</v>
      </c>
      <c r="C112" s="59"/>
      <c r="D112" s="2"/>
    </row>
    <row r="113" spans="1:4" ht="13.5" thickBot="1">
      <c r="A113" s="93"/>
      <c r="B113" s="90" t="s">
        <v>109</v>
      </c>
      <c r="C113" s="91">
        <v>0.05</v>
      </c>
      <c r="D113" s="89">
        <f>ROUND(C113*(D105+D111)/(1-C116),2)</f>
        <v>199.27</v>
      </c>
    </row>
    <row r="114" spans="1:4" ht="13.5" thickBot="1">
      <c r="A114" s="68"/>
      <c r="B114" s="2" t="s">
        <v>110</v>
      </c>
      <c r="C114" s="37">
        <f>RECEPÇÃO!C114</f>
        <v>1E-3</v>
      </c>
      <c r="D114" s="89">
        <f>ROUND(C114*(D105+D111)/(1-C116),2)</f>
        <v>3.99</v>
      </c>
    </row>
    <row r="115" spans="1:4" ht="13.5" thickBot="1">
      <c r="A115" s="68"/>
      <c r="B115" s="2" t="s">
        <v>111</v>
      </c>
      <c r="C115" s="37">
        <f>RECEPÇÃO!C115</f>
        <v>4.5999999999999999E-3</v>
      </c>
      <c r="D115" s="89">
        <f>ROUND(C115*(D105+D111)/(1-C116),2)</f>
        <v>18.329999999999998</v>
      </c>
    </row>
    <row r="116" spans="1:4" ht="13.5" thickBot="1">
      <c r="A116" s="276" t="s">
        <v>112</v>
      </c>
      <c r="B116" s="277"/>
      <c r="C116" s="38">
        <f>SUM(C113:C115)</f>
        <v>5.5600000000000004E-2</v>
      </c>
      <c r="D116" s="40">
        <f>ROUND(SUM(D113:D115),2)</f>
        <v>221.59</v>
      </c>
    </row>
    <row r="117" spans="1:4" ht="18.75" customHeight="1" thickBot="1">
      <c r="A117" s="279" t="s">
        <v>45</v>
      </c>
      <c r="B117" s="279"/>
      <c r="C117" s="279"/>
      <c r="D117" s="15">
        <f>ROUND(D111+D116,2)</f>
        <v>393.84</v>
      </c>
    </row>
    <row r="118" spans="1:4" ht="18.75" customHeight="1" thickBot="1"/>
    <row r="119" spans="1:4" ht="18.75" customHeight="1" thickBot="1">
      <c r="A119" s="280" t="s">
        <v>113</v>
      </c>
      <c r="B119" s="281"/>
      <c r="C119" s="281"/>
      <c r="D119" s="282"/>
    </row>
    <row r="120" spans="1:4" ht="26.65" customHeight="1" thickBot="1">
      <c r="A120" s="283" t="s">
        <v>114</v>
      </c>
      <c r="B120" s="284"/>
      <c r="C120" s="285"/>
      <c r="D120" s="22" t="s">
        <v>32</v>
      </c>
    </row>
    <row r="121" spans="1:4" ht="13.5" thickBot="1">
      <c r="A121" s="3" t="s">
        <v>33</v>
      </c>
      <c r="B121" s="272" t="s">
        <v>29</v>
      </c>
      <c r="C121" s="272"/>
      <c r="D121" s="57">
        <f>D24</f>
        <v>1536.43</v>
      </c>
    </row>
    <row r="122" spans="1:4" ht="13.5" thickBot="1">
      <c r="A122" s="3" t="s">
        <v>35</v>
      </c>
      <c r="B122" s="272" t="s">
        <v>46</v>
      </c>
      <c r="C122" s="272"/>
      <c r="D122" s="57">
        <f>D62</f>
        <v>1863.38</v>
      </c>
    </row>
    <row r="123" spans="1:4" ht="13.5" thickBot="1">
      <c r="A123" s="3" t="s">
        <v>37</v>
      </c>
      <c r="B123" s="272" t="s">
        <v>76</v>
      </c>
      <c r="C123" s="272"/>
      <c r="D123" s="57">
        <f>D72</f>
        <v>109.36</v>
      </c>
    </row>
    <row r="124" spans="1:4" ht="13.5" thickBot="1">
      <c r="A124" s="3" t="s">
        <v>39</v>
      </c>
      <c r="B124" s="272" t="s">
        <v>115</v>
      </c>
      <c r="C124" s="272"/>
      <c r="D124" s="57">
        <f>D95</f>
        <v>31.34</v>
      </c>
    </row>
    <row r="125" spans="1:4" ht="13.5" thickBot="1">
      <c r="A125" s="3" t="s">
        <v>41</v>
      </c>
      <c r="B125" s="272" t="s">
        <v>101</v>
      </c>
      <c r="C125" s="272"/>
      <c r="D125" s="57">
        <f>D103</f>
        <v>50.98</v>
      </c>
    </row>
    <row r="126" spans="1:4" ht="13.5" thickBot="1">
      <c r="A126" s="3" t="s">
        <v>43</v>
      </c>
      <c r="B126" s="270" t="s">
        <v>104</v>
      </c>
      <c r="C126" s="271"/>
      <c r="D126" s="57">
        <f>D117</f>
        <v>393.84</v>
      </c>
    </row>
    <row r="127" spans="1:4" ht="21.75" customHeight="1" thickBot="1">
      <c r="A127" s="279" t="s">
        <v>116</v>
      </c>
      <c r="B127" s="279"/>
      <c r="C127" s="279"/>
      <c r="D127" s="33">
        <f>ROUND(SUM(D121:D126),2)</f>
        <v>3985.33</v>
      </c>
    </row>
    <row r="128" spans="1:4">
      <c r="A128" s="308" t="s">
        <v>122</v>
      </c>
      <c r="B128" s="308"/>
      <c r="C128" s="330">
        <v>1</v>
      </c>
      <c r="D128" s="330"/>
    </row>
    <row r="129" spans="1:4">
      <c r="A129" s="321" t="s">
        <v>117</v>
      </c>
      <c r="B129" s="321"/>
      <c r="C129" s="321"/>
      <c r="D129" s="49">
        <f>ROUND(D127*C128,2)</f>
        <v>3985.33</v>
      </c>
    </row>
    <row r="130" spans="1:4">
      <c r="A130" s="322" t="s">
        <v>118</v>
      </c>
      <c r="B130" s="322"/>
      <c r="C130" s="322"/>
      <c r="D130" s="48">
        <f>ROUND(D129*12,2)</f>
        <v>47823.96</v>
      </c>
    </row>
  </sheetData>
  <mergeCells count="89">
    <mergeCell ref="B102:C102"/>
    <mergeCell ref="A103:C103"/>
    <mergeCell ref="A105:C105"/>
    <mergeCell ref="A107:D107"/>
    <mergeCell ref="A111:B111"/>
    <mergeCell ref="A116:B116"/>
    <mergeCell ref="A117:C117"/>
    <mergeCell ref="A119:D119"/>
    <mergeCell ref="A120:C120"/>
    <mergeCell ref="B121:C121"/>
    <mergeCell ref="B122:C122"/>
    <mergeCell ref="B123:C123"/>
    <mergeCell ref="B124:C124"/>
    <mergeCell ref="B125:C125"/>
    <mergeCell ref="B126:C126"/>
    <mergeCell ref="A127:C127"/>
    <mergeCell ref="A128:B128"/>
    <mergeCell ref="C128:D128"/>
    <mergeCell ref="A129:C129"/>
    <mergeCell ref="A130:C130"/>
    <mergeCell ref="B101:C101"/>
    <mergeCell ref="A85:D85"/>
    <mergeCell ref="B86:C86"/>
    <mergeCell ref="A89:B89"/>
    <mergeCell ref="A90:D90"/>
    <mergeCell ref="A91:D91"/>
    <mergeCell ref="B92:C92"/>
    <mergeCell ref="B93:C93"/>
    <mergeCell ref="B94:C94"/>
    <mergeCell ref="A95:C95"/>
    <mergeCell ref="A96:D96"/>
    <mergeCell ref="A98:D98"/>
    <mergeCell ref="B99:C99"/>
    <mergeCell ref="B100:C100"/>
    <mergeCell ref="A84:D84"/>
    <mergeCell ref="A72:B72"/>
    <mergeCell ref="A73:D73"/>
    <mergeCell ref="A74:D74"/>
    <mergeCell ref="A75:D75"/>
    <mergeCell ref="B76:C76"/>
    <mergeCell ref="A81:B81"/>
    <mergeCell ref="A83:B83"/>
    <mergeCell ref="B65:C65"/>
    <mergeCell ref="A55:C55"/>
    <mergeCell ref="B56:D56"/>
    <mergeCell ref="A57:D57"/>
    <mergeCell ref="B58:C58"/>
    <mergeCell ref="B59:C59"/>
    <mergeCell ref="B60:C60"/>
    <mergeCell ref="B61:C61"/>
    <mergeCell ref="A62:C62"/>
    <mergeCell ref="A63:D63"/>
    <mergeCell ref="A64:D64"/>
    <mergeCell ref="B50:C50"/>
    <mergeCell ref="B51:C51"/>
    <mergeCell ref="B52:C52"/>
    <mergeCell ref="B53:C53"/>
    <mergeCell ref="B54:C54"/>
    <mergeCell ref="B48:C48"/>
    <mergeCell ref="B49:C49"/>
    <mergeCell ref="A25:D25"/>
    <mergeCell ref="A26:D26"/>
    <mergeCell ref="A27:D27"/>
    <mergeCell ref="A31:B31"/>
    <mergeCell ref="A32:D32"/>
    <mergeCell ref="A33:C33"/>
    <mergeCell ref="A34:D34"/>
    <mergeCell ref="A35:D35"/>
    <mergeCell ref="A45:B45"/>
    <mergeCell ref="A46:D46"/>
    <mergeCell ref="A47:D47"/>
    <mergeCell ref="A24:C24"/>
    <mergeCell ref="A7:C7"/>
    <mergeCell ref="A8:C8"/>
    <mergeCell ref="A9:C9"/>
    <mergeCell ref="A10:C10"/>
    <mergeCell ref="A11:C11"/>
    <mergeCell ref="A12:C12"/>
    <mergeCell ref="A13:C13"/>
    <mergeCell ref="A14:C14"/>
    <mergeCell ref="A15:D15"/>
    <mergeCell ref="A16:D16"/>
    <mergeCell ref="B18:C18"/>
    <mergeCell ref="A6:C6"/>
    <mergeCell ref="A1:D1"/>
    <mergeCell ref="A2:D2"/>
    <mergeCell ref="A3:D3"/>
    <mergeCell ref="A4:C4"/>
    <mergeCell ref="A5:C5"/>
  </mergeCells>
  <printOptions horizontalCentered="1"/>
  <pageMargins left="0.39370078740157483" right="0.39370078740157483" top="0.78740157480314965" bottom="0.78740157480314965" header="0.31496062992125984" footer="0.31496062992125984"/>
  <pageSetup paperSize="9" orientation="portrait" r:id="rId1"/>
  <headerFooter>
    <oddFooter>&amp;R&amp;P/&amp;N</oddFooter>
  </headerFooter>
  <rowBreaks count="2" manualBreakCount="2">
    <brk id="46" max="16383" man="1"/>
    <brk id="89"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0"/>
  <sheetViews>
    <sheetView workbookViewId="0">
      <selection activeCell="M20" sqref="M20"/>
    </sheetView>
  </sheetViews>
  <sheetFormatPr defaultColWidth="12.5703125" defaultRowHeight="15"/>
  <cols>
    <col min="1" max="1" width="3.7109375" style="152" customWidth="1"/>
    <col min="2" max="2" width="53.42578125" style="152" customWidth="1"/>
    <col min="3" max="3" width="6.7109375" style="152" customWidth="1"/>
    <col min="4" max="4" width="5.42578125" style="152" customWidth="1"/>
    <col min="5" max="7" width="10.28515625" style="152" customWidth="1"/>
    <col min="8" max="8" width="10" style="152" customWidth="1"/>
    <col min="9" max="9" width="11" style="152" customWidth="1"/>
    <col min="10" max="10" width="11.7109375" style="152" customWidth="1"/>
    <col min="11" max="11" width="10" style="152" customWidth="1"/>
    <col min="12" max="12" width="16.85546875" style="152" customWidth="1"/>
    <col min="13" max="13" width="42.28515625" style="152" customWidth="1"/>
    <col min="14" max="26" width="8.5703125" style="152" customWidth="1"/>
    <col min="27" max="16384" width="12.5703125" style="152"/>
  </cols>
  <sheetData>
    <row r="1" spans="1:12" ht="15.75" thickBot="1">
      <c r="A1" s="387" t="s">
        <v>187</v>
      </c>
      <c r="B1" s="346"/>
      <c r="C1" s="346"/>
      <c r="D1" s="346"/>
      <c r="E1" s="346"/>
      <c r="F1" s="346"/>
      <c r="G1" s="346"/>
      <c r="H1" s="346"/>
      <c r="I1" s="346"/>
      <c r="J1" s="346"/>
      <c r="K1" s="346"/>
      <c r="L1" s="347"/>
    </row>
    <row r="2" spans="1:12">
      <c r="A2" s="153" t="s">
        <v>33</v>
      </c>
      <c r="B2" s="382" t="s">
        <v>188</v>
      </c>
      <c r="C2" s="363"/>
      <c r="D2" s="383"/>
      <c r="E2" s="154" t="s">
        <v>189</v>
      </c>
      <c r="F2" s="384"/>
      <c r="G2" s="363"/>
      <c r="H2" s="363"/>
      <c r="I2" s="383"/>
      <c r="J2" s="154" t="s">
        <v>190</v>
      </c>
      <c r="K2" s="385"/>
      <c r="L2" s="364"/>
    </row>
    <row r="3" spans="1:12">
      <c r="A3" s="155" t="s">
        <v>35</v>
      </c>
      <c r="B3" s="380" t="s">
        <v>191</v>
      </c>
      <c r="C3" s="369"/>
      <c r="D3" s="370"/>
      <c r="E3" s="156" t="s">
        <v>189</v>
      </c>
      <c r="F3" s="381"/>
      <c r="G3" s="369"/>
      <c r="H3" s="369"/>
      <c r="I3" s="370"/>
      <c r="J3" s="156" t="s">
        <v>190</v>
      </c>
      <c r="K3" s="386"/>
      <c r="L3" s="372"/>
    </row>
    <row r="4" spans="1:12">
      <c r="A4" s="157" t="s">
        <v>37</v>
      </c>
      <c r="B4" s="378"/>
      <c r="C4" s="369"/>
      <c r="D4" s="370"/>
      <c r="E4" s="158" t="s">
        <v>189</v>
      </c>
      <c r="F4" s="379"/>
      <c r="G4" s="369"/>
      <c r="H4" s="369"/>
      <c r="I4" s="370"/>
      <c r="J4" s="158" t="s">
        <v>190</v>
      </c>
      <c r="K4" s="378"/>
      <c r="L4" s="372"/>
    </row>
    <row r="5" spans="1:12">
      <c r="A5" s="155" t="s">
        <v>39</v>
      </c>
      <c r="B5" s="380"/>
      <c r="C5" s="369"/>
      <c r="D5" s="370"/>
      <c r="E5" s="156" t="s">
        <v>189</v>
      </c>
      <c r="F5" s="381"/>
      <c r="G5" s="369"/>
      <c r="H5" s="369"/>
      <c r="I5" s="370"/>
      <c r="J5" s="156" t="s">
        <v>190</v>
      </c>
      <c r="K5" s="380"/>
      <c r="L5" s="372"/>
    </row>
    <row r="6" spans="1:12">
      <c r="A6" s="159" t="s">
        <v>41</v>
      </c>
      <c r="B6" s="368"/>
      <c r="C6" s="369"/>
      <c r="D6" s="370"/>
      <c r="E6" s="160" t="s">
        <v>189</v>
      </c>
      <c r="F6" s="371"/>
      <c r="G6" s="369"/>
      <c r="H6" s="369"/>
      <c r="I6" s="370"/>
      <c r="J6" s="160" t="s">
        <v>190</v>
      </c>
      <c r="K6" s="368"/>
      <c r="L6" s="372"/>
    </row>
    <row r="7" spans="1:12" ht="15.75" thickBot="1">
      <c r="A7" s="161" t="s">
        <v>43</v>
      </c>
      <c r="B7" s="373"/>
      <c r="C7" s="374"/>
      <c r="D7" s="375"/>
      <c r="E7" s="162" t="s">
        <v>189</v>
      </c>
      <c r="F7" s="376"/>
      <c r="G7" s="374"/>
      <c r="H7" s="374"/>
      <c r="I7" s="375"/>
      <c r="J7" s="163" t="s">
        <v>190</v>
      </c>
      <c r="K7" s="373"/>
      <c r="L7" s="377"/>
    </row>
    <row r="8" spans="1:12">
      <c r="A8" s="352" t="s">
        <v>192</v>
      </c>
      <c r="B8" s="355" t="s">
        <v>193</v>
      </c>
      <c r="C8" s="358" t="s">
        <v>194</v>
      </c>
      <c r="D8" s="359" t="s">
        <v>195</v>
      </c>
      <c r="E8" s="362" t="s">
        <v>196</v>
      </c>
      <c r="F8" s="363"/>
      <c r="G8" s="363"/>
      <c r="H8" s="363"/>
      <c r="I8" s="363"/>
      <c r="J8" s="364"/>
      <c r="K8" s="365" t="s">
        <v>197</v>
      </c>
      <c r="L8" s="364"/>
    </row>
    <row r="9" spans="1:12">
      <c r="A9" s="353"/>
      <c r="B9" s="356"/>
      <c r="C9" s="356"/>
      <c r="D9" s="360"/>
      <c r="E9" s="157" t="s">
        <v>33</v>
      </c>
      <c r="F9" s="164" t="s">
        <v>35</v>
      </c>
      <c r="G9" s="164" t="s">
        <v>37</v>
      </c>
      <c r="H9" s="164" t="s">
        <v>39</v>
      </c>
      <c r="I9" s="164" t="s">
        <v>41</v>
      </c>
      <c r="J9" s="165" t="s">
        <v>43</v>
      </c>
      <c r="K9" s="366" t="s">
        <v>198</v>
      </c>
      <c r="L9" s="367" t="s">
        <v>199</v>
      </c>
    </row>
    <row r="10" spans="1:12">
      <c r="A10" s="353"/>
      <c r="B10" s="356"/>
      <c r="C10" s="356"/>
      <c r="D10" s="360"/>
      <c r="E10" s="166" t="s">
        <v>200</v>
      </c>
      <c r="F10" s="167" t="s">
        <v>200</v>
      </c>
      <c r="G10" s="167" t="s">
        <v>200</v>
      </c>
      <c r="H10" s="167" t="s">
        <v>200</v>
      </c>
      <c r="I10" s="167" t="s">
        <v>200</v>
      </c>
      <c r="J10" s="168" t="s">
        <v>200</v>
      </c>
      <c r="K10" s="353"/>
      <c r="L10" s="360"/>
    </row>
    <row r="11" spans="1:12" ht="31.5">
      <c r="A11" s="169">
        <v>1</v>
      </c>
      <c r="B11" s="170" t="s">
        <v>201</v>
      </c>
      <c r="C11" s="171" t="s">
        <v>202</v>
      </c>
      <c r="D11" s="172">
        <v>4</v>
      </c>
      <c r="E11" s="173">
        <v>40</v>
      </c>
      <c r="F11" s="173">
        <v>40</v>
      </c>
      <c r="G11" s="173">
        <v>40</v>
      </c>
      <c r="H11" s="173">
        <v>40</v>
      </c>
      <c r="I11" s="173">
        <v>40</v>
      </c>
      <c r="J11" s="173"/>
      <c r="K11" s="174">
        <f t="shared" ref="K11:K15" si="0">AVERAGE(E11:J11)</f>
        <v>40</v>
      </c>
      <c r="L11" s="174">
        <f t="shared" ref="L11:L15" si="1">K11*D11</f>
        <v>160</v>
      </c>
    </row>
    <row r="12" spans="1:12" ht="78.75">
      <c r="A12" s="169">
        <v>2</v>
      </c>
      <c r="B12" s="175" t="s">
        <v>203</v>
      </c>
      <c r="C12" s="171" t="s">
        <v>202</v>
      </c>
      <c r="D12" s="172">
        <v>4</v>
      </c>
      <c r="E12" s="173">
        <v>40</v>
      </c>
      <c r="F12" s="173">
        <v>40</v>
      </c>
      <c r="G12" s="173">
        <v>40</v>
      </c>
      <c r="H12" s="173">
        <v>40</v>
      </c>
      <c r="I12" s="173">
        <v>40</v>
      </c>
      <c r="J12" s="173">
        <v>40</v>
      </c>
      <c r="K12" s="174">
        <f t="shared" si="0"/>
        <v>40</v>
      </c>
      <c r="L12" s="174">
        <f t="shared" si="1"/>
        <v>160</v>
      </c>
    </row>
    <row r="13" spans="1:12" ht="47.25">
      <c r="A13" s="169">
        <v>3</v>
      </c>
      <c r="B13" s="170" t="s">
        <v>204</v>
      </c>
      <c r="C13" s="171" t="s">
        <v>205</v>
      </c>
      <c r="D13" s="176">
        <v>3</v>
      </c>
      <c r="E13" s="173">
        <v>80</v>
      </c>
      <c r="F13" s="173">
        <v>80</v>
      </c>
      <c r="G13" s="173">
        <v>80</v>
      </c>
      <c r="H13" s="173">
        <v>80</v>
      </c>
      <c r="I13" s="173">
        <v>80</v>
      </c>
      <c r="J13" s="173">
        <v>80</v>
      </c>
      <c r="K13" s="174">
        <f t="shared" si="0"/>
        <v>80</v>
      </c>
      <c r="L13" s="174">
        <f t="shared" si="1"/>
        <v>240</v>
      </c>
    </row>
    <row r="14" spans="1:12" ht="31.5">
      <c r="A14" s="169">
        <v>4</v>
      </c>
      <c r="B14" s="177" t="s">
        <v>206</v>
      </c>
      <c r="C14" s="171" t="s">
        <v>205</v>
      </c>
      <c r="D14" s="176">
        <v>4</v>
      </c>
      <c r="E14" s="173">
        <v>5</v>
      </c>
      <c r="F14" s="173">
        <v>5</v>
      </c>
      <c r="G14" s="173">
        <v>5</v>
      </c>
      <c r="H14" s="173">
        <v>5</v>
      </c>
      <c r="I14" s="173">
        <v>5</v>
      </c>
      <c r="J14" s="173"/>
      <c r="K14" s="174">
        <f t="shared" si="0"/>
        <v>5</v>
      </c>
      <c r="L14" s="174">
        <f t="shared" si="1"/>
        <v>20</v>
      </c>
    </row>
    <row r="15" spans="1:12" ht="15.75">
      <c r="A15" s="169">
        <v>5</v>
      </c>
      <c r="B15" s="178" t="s">
        <v>207</v>
      </c>
      <c r="C15" s="171" t="s">
        <v>194</v>
      </c>
      <c r="D15" s="172">
        <v>1</v>
      </c>
      <c r="E15" s="173">
        <v>9</v>
      </c>
      <c r="F15" s="173">
        <v>9</v>
      </c>
      <c r="G15" s="173">
        <v>9</v>
      </c>
      <c r="H15" s="173">
        <v>9</v>
      </c>
      <c r="I15" s="173">
        <v>9</v>
      </c>
      <c r="J15" s="173">
        <v>9</v>
      </c>
      <c r="K15" s="174">
        <f t="shared" si="0"/>
        <v>9</v>
      </c>
      <c r="L15" s="174">
        <f t="shared" si="1"/>
        <v>9</v>
      </c>
    </row>
    <row r="16" spans="1:12" ht="15.75" thickBot="1">
      <c r="A16" s="179"/>
      <c r="B16" s="180"/>
      <c r="C16" s="171"/>
      <c r="D16" s="172"/>
      <c r="E16" s="173"/>
      <c r="F16" s="173"/>
      <c r="G16" s="173"/>
      <c r="H16" s="173"/>
      <c r="I16" s="173"/>
      <c r="J16" s="173"/>
      <c r="K16" s="174"/>
      <c r="L16" s="181"/>
    </row>
    <row r="17" spans="1:12" ht="15.75" thickBot="1">
      <c r="A17" s="345" t="s">
        <v>208</v>
      </c>
      <c r="B17" s="346"/>
      <c r="C17" s="346"/>
      <c r="D17" s="347"/>
      <c r="E17" s="182"/>
      <c r="F17" s="183"/>
      <c r="G17" s="183"/>
      <c r="H17" s="183"/>
      <c r="I17" s="183"/>
      <c r="J17" s="184"/>
      <c r="K17" s="348">
        <f>SUM(L11:L16)</f>
        <v>589</v>
      </c>
      <c r="L17" s="336"/>
    </row>
    <row r="18" spans="1:12" ht="15.75" thickBot="1">
      <c r="A18" s="185"/>
      <c r="K18" s="186"/>
      <c r="L18" s="186"/>
    </row>
    <row r="19" spans="1:12" ht="15.75" thickBot="1">
      <c r="A19" s="345" t="s">
        <v>209</v>
      </c>
      <c r="B19" s="346"/>
      <c r="C19" s="346"/>
      <c r="D19" s="346"/>
      <c r="E19" s="346"/>
      <c r="F19" s="346"/>
      <c r="G19" s="346"/>
      <c r="H19" s="346"/>
      <c r="I19" s="346"/>
      <c r="J19" s="347"/>
      <c r="K19" s="349">
        <f>K17/12</f>
        <v>49.083333333333336</v>
      </c>
      <c r="L19" s="347"/>
    </row>
    <row r="20" spans="1:12">
      <c r="A20" s="185"/>
      <c r="K20" s="186"/>
      <c r="L20" s="186"/>
    </row>
    <row r="21" spans="1:12" ht="15.75" thickBot="1">
      <c r="A21" s="187"/>
      <c r="K21" s="186"/>
      <c r="L21" s="188"/>
    </row>
    <row r="22" spans="1:12" ht="15.75" thickBot="1">
      <c r="A22" s="350"/>
      <c r="B22" s="346"/>
      <c r="C22" s="346"/>
      <c r="D22" s="346"/>
      <c r="E22" s="346"/>
      <c r="F22" s="346"/>
      <c r="G22" s="346"/>
      <c r="H22" s="346"/>
      <c r="I22" s="346"/>
      <c r="J22" s="346"/>
      <c r="K22" s="351"/>
      <c r="L22" s="347"/>
    </row>
    <row r="23" spans="1:12">
      <c r="A23" s="185"/>
    </row>
    <row r="24" spans="1:12" ht="15.75" thickBot="1">
      <c r="A24" s="185"/>
    </row>
    <row r="25" spans="1:12">
      <c r="A25" s="331"/>
      <c r="B25" s="332"/>
      <c r="C25" s="337" t="s">
        <v>210</v>
      </c>
      <c r="D25" s="340"/>
      <c r="E25" s="341"/>
      <c r="F25" s="341"/>
      <c r="G25" s="341"/>
      <c r="H25" s="341"/>
      <c r="I25" s="341"/>
      <c r="J25" s="341"/>
      <c r="K25" s="341"/>
      <c r="L25" s="332"/>
    </row>
    <row r="26" spans="1:12">
      <c r="A26" s="333"/>
      <c r="B26" s="334"/>
      <c r="C26" s="338"/>
      <c r="D26" s="333"/>
      <c r="E26" s="342"/>
      <c r="F26" s="342"/>
      <c r="G26" s="342"/>
      <c r="H26" s="342"/>
      <c r="I26" s="342"/>
      <c r="J26" s="342"/>
      <c r="K26" s="342"/>
      <c r="L26" s="334"/>
    </row>
    <row r="27" spans="1:12">
      <c r="A27" s="333"/>
      <c r="B27" s="334"/>
      <c r="C27" s="338"/>
      <c r="D27" s="333"/>
      <c r="E27" s="342"/>
      <c r="F27" s="342"/>
      <c r="G27" s="342"/>
      <c r="H27" s="342"/>
      <c r="I27" s="342"/>
      <c r="J27" s="342"/>
      <c r="K27" s="342"/>
      <c r="L27" s="334"/>
    </row>
    <row r="28" spans="1:12" ht="15.75" thickBot="1">
      <c r="A28" s="335"/>
      <c r="B28" s="336"/>
      <c r="C28" s="339"/>
      <c r="D28" s="335"/>
      <c r="E28" s="343"/>
      <c r="F28" s="343"/>
      <c r="G28" s="343"/>
      <c r="H28" s="343"/>
      <c r="I28" s="343"/>
      <c r="J28" s="343"/>
      <c r="K28" s="343"/>
      <c r="L28" s="336"/>
    </row>
    <row r="29" spans="1:12">
      <c r="A29" s="185"/>
    </row>
    <row r="30" spans="1:12" ht="15.75" thickBot="1">
      <c r="A30" s="185"/>
    </row>
    <row r="31" spans="1:12">
      <c r="A31" s="344"/>
      <c r="B31" s="341"/>
      <c r="C31" s="341"/>
      <c r="D31" s="341"/>
      <c r="E31" s="341"/>
      <c r="F31" s="341"/>
      <c r="G31" s="341"/>
      <c r="H31" s="341"/>
      <c r="I31" s="341"/>
      <c r="J31" s="341"/>
      <c r="K31" s="341"/>
      <c r="L31" s="332"/>
    </row>
    <row r="32" spans="1:12">
      <c r="A32" s="333"/>
      <c r="B32" s="342"/>
      <c r="C32" s="342"/>
      <c r="D32" s="342"/>
      <c r="E32" s="342"/>
      <c r="F32" s="342"/>
      <c r="G32" s="342"/>
      <c r="H32" s="342"/>
      <c r="I32" s="342"/>
      <c r="J32" s="342"/>
      <c r="K32" s="342"/>
      <c r="L32" s="334"/>
    </row>
    <row r="33" spans="1:12">
      <c r="A33" s="333"/>
      <c r="B33" s="342"/>
      <c r="C33" s="342"/>
      <c r="D33" s="342"/>
      <c r="E33" s="342"/>
      <c r="F33" s="342"/>
      <c r="G33" s="342"/>
      <c r="H33" s="342"/>
      <c r="I33" s="342"/>
      <c r="J33" s="342"/>
      <c r="K33" s="342"/>
      <c r="L33" s="334"/>
    </row>
    <row r="34" spans="1:12">
      <c r="A34" s="333"/>
      <c r="B34" s="342"/>
      <c r="C34" s="342"/>
      <c r="D34" s="342"/>
      <c r="E34" s="342"/>
      <c r="F34" s="342"/>
      <c r="G34" s="342"/>
      <c r="H34" s="342"/>
      <c r="I34" s="342"/>
      <c r="J34" s="342"/>
      <c r="K34" s="342"/>
      <c r="L34" s="334"/>
    </row>
    <row r="35" spans="1:12" ht="15.75" thickBot="1">
      <c r="A35" s="335"/>
      <c r="B35" s="343"/>
      <c r="C35" s="343"/>
      <c r="D35" s="343"/>
      <c r="E35" s="343"/>
      <c r="F35" s="343"/>
      <c r="G35" s="343"/>
      <c r="H35" s="343"/>
      <c r="I35" s="343"/>
      <c r="J35" s="343"/>
      <c r="K35" s="343"/>
      <c r="L35" s="336"/>
    </row>
    <row r="36" spans="1:12" ht="15.75" thickBot="1">
      <c r="A36" s="185"/>
    </row>
    <row r="37" spans="1:12">
      <c r="A37" s="344" t="s">
        <v>211</v>
      </c>
      <c r="B37" s="341"/>
      <c r="C37" s="341"/>
      <c r="D37" s="341"/>
      <c r="E37" s="341"/>
      <c r="F37" s="341"/>
      <c r="G37" s="341"/>
      <c r="H37" s="332"/>
    </row>
    <row r="38" spans="1:12">
      <c r="A38" s="333"/>
      <c r="B38" s="342"/>
      <c r="C38" s="342"/>
      <c r="D38" s="342"/>
      <c r="E38" s="342"/>
      <c r="F38" s="342"/>
      <c r="G38" s="342"/>
      <c r="H38" s="334"/>
    </row>
    <row r="39" spans="1:12">
      <c r="A39" s="333"/>
      <c r="B39" s="342"/>
      <c r="C39" s="342"/>
      <c r="D39" s="342"/>
      <c r="E39" s="342"/>
      <c r="F39" s="342"/>
      <c r="G39" s="342"/>
      <c r="H39" s="334"/>
    </row>
    <row r="40" spans="1:12" ht="15.75" thickBot="1">
      <c r="A40" s="335"/>
      <c r="B40" s="343"/>
      <c r="C40" s="343"/>
      <c r="D40" s="343"/>
      <c r="E40" s="343"/>
      <c r="F40" s="343"/>
      <c r="G40" s="343"/>
      <c r="H40" s="336"/>
    </row>
    <row r="41" spans="1:12">
      <c r="A41" s="185"/>
    </row>
    <row r="42" spans="1:12" ht="15.75" thickBot="1">
      <c r="A42" s="185"/>
    </row>
    <row r="43" spans="1:12" ht="15.75" thickBot="1">
      <c r="A43" s="387" t="s">
        <v>187</v>
      </c>
      <c r="B43" s="346"/>
      <c r="C43" s="346"/>
      <c r="D43" s="346"/>
      <c r="E43" s="346"/>
      <c r="F43" s="346"/>
      <c r="G43" s="346"/>
      <c r="H43" s="346"/>
      <c r="I43" s="346"/>
      <c r="J43" s="346"/>
      <c r="K43" s="346"/>
      <c r="L43" s="347"/>
    </row>
    <row r="44" spans="1:12">
      <c r="A44" s="153" t="s">
        <v>33</v>
      </c>
      <c r="B44" s="382" t="s">
        <v>188</v>
      </c>
      <c r="C44" s="363"/>
      <c r="D44" s="383"/>
      <c r="E44" s="154" t="s">
        <v>189</v>
      </c>
      <c r="F44" s="384"/>
      <c r="G44" s="363"/>
      <c r="H44" s="363"/>
      <c r="I44" s="383"/>
      <c r="J44" s="154" t="s">
        <v>190</v>
      </c>
      <c r="K44" s="385"/>
      <c r="L44" s="364"/>
    </row>
    <row r="45" spans="1:12">
      <c r="A45" s="155" t="s">
        <v>35</v>
      </c>
      <c r="B45" s="380" t="s">
        <v>191</v>
      </c>
      <c r="C45" s="369"/>
      <c r="D45" s="370"/>
      <c r="E45" s="156" t="s">
        <v>189</v>
      </c>
      <c r="F45" s="381"/>
      <c r="G45" s="369"/>
      <c r="H45" s="369"/>
      <c r="I45" s="370"/>
      <c r="J45" s="156" t="s">
        <v>190</v>
      </c>
      <c r="K45" s="386"/>
      <c r="L45" s="372"/>
    </row>
    <row r="46" spans="1:12">
      <c r="A46" s="157" t="s">
        <v>37</v>
      </c>
      <c r="B46" s="378"/>
      <c r="C46" s="369"/>
      <c r="D46" s="370"/>
      <c r="E46" s="158" t="s">
        <v>189</v>
      </c>
      <c r="F46" s="379"/>
      <c r="G46" s="369"/>
      <c r="H46" s="369"/>
      <c r="I46" s="370"/>
      <c r="J46" s="158" t="s">
        <v>190</v>
      </c>
      <c r="K46" s="378"/>
      <c r="L46" s="372"/>
    </row>
    <row r="47" spans="1:12">
      <c r="A47" s="155" t="s">
        <v>39</v>
      </c>
      <c r="B47" s="380"/>
      <c r="C47" s="369"/>
      <c r="D47" s="370"/>
      <c r="E47" s="156" t="s">
        <v>189</v>
      </c>
      <c r="F47" s="381"/>
      <c r="G47" s="369"/>
      <c r="H47" s="369"/>
      <c r="I47" s="370"/>
      <c r="J47" s="156" t="s">
        <v>190</v>
      </c>
      <c r="K47" s="380"/>
      <c r="L47" s="372"/>
    </row>
    <row r="48" spans="1:12">
      <c r="A48" s="159" t="s">
        <v>41</v>
      </c>
      <c r="B48" s="368"/>
      <c r="C48" s="369"/>
      <c r="D48" s="370"/>
      <c r="E48" s="160" t="s">
        <v>189</v>
      </c>
      <c r="F48" s="371"/>
      <c r="G48" s="369"/>
      <c r="H48" s="369"/>
      <c r="I48" s="370"/>
      <c r="J48" s="160" t="s">
        <v>190</v>
      </c>
      <c r="K48" s="368"/>
      <c r="L48" s="372"/>
    </row>
    <row r="49" spans="1:13" ht="12" customHeight="1" thickBot="1">
      <c r="A49" s="161" t="s">
        <v>43</v>
      </c>
      <c r="B49" s="373"/>
      <c r="C49" s="374"/>
      <c r="D49" s="375"/>
      <c r="E49" s="162" t="s">
        <v>189</v>
      </c>
      <c r="F49" s="376"/>
      <c r="G49" s="374"/>
      <c r="H49" s="374"/>
      <c r="I49" s="375"/>
      <c r="J49" s="163" t="s">
        <v>190</v>
      </c>
      <c r="K49" s="373"/>
      <c r="L49" s="377"/>
    </row>
    <row r="50" spans="1:13" ht="12" customHeight="1">
      <c r="A50" s="352" t="s">
        <v>192</v>
      </c>
      <c r="B50" s="355" t="s">
        <v>212</v>
      </c>
      <c r="C50" s="358" t="s">
        <v>194</v>
      </c>
      <c r="D50" s="359" t="s">
        <v>195</v>
      </c>
      <c r="E50" s="362" t="s">
        <v>196</v>
      </c>
      <c r="F50" s="363"/>
      <c r="G50" s="363"/>
      <c r="H50" s="363"/>
      <c r="I50" s="363"/>
      <c r="J50" s="364"/>
      <c r="K50" s="365" t="s">
        <v>197</v>
      </c>
      <c r="L50" s="364"/>
    </row>
    <row r="51" spans="1:13" ht="12" customHeight="1">
      <c r="A51" s="353"/>
      <c r="B51" s="356"/>
      <c r="C51" s="356"/>
      <c r="D51" s="360"/>
      <c r="E51" s="157" t="s">
        <v>33</v>
      </c>
      <c r="F51" s="164" t="s">
        <v>35</v>
      </c>
      <c r="G51" s="164" t="s">
        <v>37</v>
      </c>
      <c r="H51" s="164" t="s">
        <v>39</v>
      </c>
      <c r="I51" s="164" t="s">
        <v>41</v>
      </c>
      <c r="J51" s="165" t="s">
        <v>43</v>
      </c>
      <c r="K51" s="366" t="s">
        <v>198</v>
      </c>
      <c r="L51" s="367" t="s">
        <v>199</v>
      </c>
    </row>
    <row r="52" spans="1:13" ht="32.25" customHeight="1" thickBot="1">
      <c r="A52" s="354"/>
      <c r="B52" s="357"/>
      <c r="C52" s="357"/>
      <c r="D52" s="361"/>
      <c r="E52" s="189" t="s">
        <v>200</v>
      </c>
      <c r="F52" s="190" t="s">
        <v>200</v>
      </c>
      <c r="G52" s="190" t="s">
        <v>200</v>
      </c>
      <c r="H52" s="190" t="s">
        <v>200</v>
      </c>
      <c r="I52" s="190" t="s">
        <v>200</v>
      </c>
      <c r="J52" s="191" t="s">
        <v>200</v>
      </c>
      <c r="K52" s="354"/>
      <c r="L52" s="361"/>
    </row>
    <row r="53" spans="1:13" ht="12" customHeight="1">
      <c r="A53" s="192">
        <v>1</v>
      </c>
      <c r="B53" s="193" t="s">
        <v>213</v>
      </c>
      <c r="C53" s="194" t="s">
        <v>202</v>
      </c>
      <c r="D53" s="195">
        <v>4</v>
      </c>
      <c r="E53" s="196">
        <v>40</v>
      </c>
      <c r="F53" s="196">
        <v>40</v>
      </c>
      <c r="G53" s="196">
        <v>40</v>
      </c>
      <c r="H53" s="196">
        <v>40</v>
      </c>
      <c r="I53" s="196">
        <v>40</v>
      </c>
      <c r="J53" s="196">
        <v>40</v>
      </c>
      <c r="K53" s="197">
        <f t="shared" ref="K53:K58" si="2">AVERAGE(E53:J53)</f>
        <v>40</v>
      </c>
      <c r="L53" s="198">
        <f t="shared" ref="L53:L58" si="3">K53*D53</f>
        <v>160</v>
      </c>
      <c r="M53" s="186"/>
    </row>
    <row r="54" spans="1:13" ht="12" customHeight="1" thickBot="1">
      <c r="A54" s="192"/>
      <c r="B54" s="193" t="s">
        <v>214</v>
      </c>
      <c r="C54" s="199" t="s">
        <v>205</v>
      </c>
      <c r="D54" s="200">
        <v>3</v>
      </c>
      <c r="E54" s="201">
        <v>70</v>
      </c>
      <c r="F54" s="201">
        <v>70</v>
      </c>
      <c r="G54" s="201">
        <v>70</v>
      </c>
      <c r="H54" s="201">
        <v>70</v>
      </c>
      <c r="I54" s="201">
        <v>70</v>
      </c>
      <c r="J54" s="201">
        <v>70</v>
      </c>
      <c r="K54" s="202">
        <f t="shared" si="2"/>
        <v>70</v>
      </c>
      <c r="L54" s="181">
        <f t="shared" si="3"/>
        <v>210</v>
      </c>
      <c r="M54" s="186"/>
    </row>
    <row r="55" spans="1:13" ht="12" customHeight="1" thickBot="1">
      <c r="A55" s="179">
        <v>2</v>
      </c>
      <c r="B55" s="170" t="s">
        <v>215</v>
      </c>
      <c r="C55" s="171" t="s">
        <v>202</v>
      </c>
      <c r="D55" s="203">
        <v>4</v>
      </c>
      <c r="E55" s="173">
        <v>40</v>
      </c>
      <c r="F55" s="173">
        <v>40</v>
      </c>
      <c r="G55" s="173">
        <v>40</v>
      </c>
      <c r="H55" s="173">
        <v>40</v>
      </c>
      <c r="I55" s="173">
        <v>40</v>
      </c>
      <c r="J55" s="173">
        <v>40</v>
      </c>
      <c r="K55" s="204">
        <f t="shared" si="2"/>
        <v>40</v>
      </c>
      <c r="L55" s="181">
        <f t="shared" si="3"/>
        <v>160</v>
      </c>
    </row>
    <row r="56" spans="1:13" ht="12" customHeight="1" thickBot="1">
      <c r="A56" s="179"/>
      <c r="B56" s="193" t="s">
        <v>216</v>
      </c>
      <c r="C56" s="171" t="s">
        <v>205</v>
      </c>
      <c r="D56" s="176">
        <v>4</v>
      </c>
      <c r="E56" s="173">
        <v>5</v>
      </c>
      <c r="F56" s="173">
        <v>5</v>
      </c>
      <c r="G56" s="173">
        <v>5</v>
      </c>
      <c r="H56" s="173">
        <v>5</v>
      </c>
      <c r="I56" s="173">
        <v>5</v>
      </c>
      <c r="J56" s="173"/>
      <c r="K56" s="204">
        <f t="shared" si="2"/>
        <v>5</v>
      </c>
      <c r="L56" s="181">
        <f t="shared" si="3"/>
        <v>20</v>
      </c>
    </row>
    <row r="57" spans="1:13" ht="12" customHeight="1" thickBot="1">
      <c r="A57" s="179">
        <v>5</v>
      </c>
      <c r="B57" s="193" t="s">
        <v>217</v>
      </c>
      <c r="C57" s="171" t="s">
        <v>205</v>
      </c>
      <c r="D57" s="176">
        <v>2</v>
      </c>
      <c r="E57" s="173">
        <v>20</v>
      </c>
      <c r="F57" s="173">
        <v>20</v>
      </c>
      <c r="G57" s="173">
        <v>20</v>
      </c>
      <c r="H57" s="173">
        <v>20</v>
      </c>
      <c r="I57" s="173">
        <v>20</v>
      </c>
      <c r="J57" s="173">
        <v>20</v>
      </c>
      <c r="K57" s="204">
        <f t="shared" si="2"/>
        <v>20</v>
      </c>
      <c r="L57" s="181">
        <f t="shared" si="3"/>
        <v>40</v>
      </c>
    </row>
    <row r="58" spans="1:13" ht="12" customHeight="1">
      <c r="A58" s="179">
        <v>6</v>
      </c>
      <c r="B58" s="205" t="s">
        <v>207</v>
      </c>
      <c r="C58" s="171" t="s">
        <v>194</v>
      </c>
      <c r="D58" s="203">
        <v>1</v>
      </c>
      <c r="E58" s="173">
        <v>9</v>
      </c>
      <c r="F58" s="173">
        <v>9</v>
      </c>
      <c r="G58" s="173">
        <v>9</v>
      </c>
      <c r="H58" s="173">
        <v>9</v>
      </c>
      <c r="I58" s="173">
        <v>9</v>
      </c>
      <c r="J58" s="173">
        <v>9</v>
      </c>
      <c r="K58" s="204">
        <f t="shared" si="2"/>
        <v>9</v>
      </c>
      <c r="L58" s="181">
        <f t="shared" si="3"/>
        <v>9</v>
      </c>
    </row>
    <row r="59" spans="1:13" ht="12" customHeight="1" thickBot="1">
      <c r="A59" s="179"/>
      <c r="B59" s="180"/>
      <c r="C59" s="171"/>
      <c r="D59" s="172"/>
      <c r="E59" s="173"/>
      <c r="F59" s="173"/>
      <c r="G59" s="173"/>
      <c r="H59" s="173"/>
      <c r="I59" s="173"/>
      <c r="J59" s="173"/>
      <c r="K59" s="174"/>
      <c r="L59" s="181"/>
    </row>
    <row r="60" spans="1:13" ht="12" customHeight="1" thickBot="1">
      <c r="A60" s="345" t="s">
        <v>208</v>
      </c>
      <c r="B60" s="346"/>
      <c r="C60" s="346"/>
      <c r="D60" s="347"/>
      <c r="E60" s="182"/>
      <c r="F60" s="183"/>
      <c r="G60" s="183"/>
      <c r="H60" s="183"/>
      <c r="I60" s="183"/>
      <c r="J60" s="184"/>
      <c r="K60" s="348">
        <f>SUM(L53:L59)</f>
        <v>599</v>
      </c>
      <c r="L60" s="336"/>
    </row>
    <row r="61" spans="1:13" ht="12" customHeight="1" thickBot="1">
      <c r="A61" s="185"/>
      <c r="K61" s="186"/>
      <c r="L61" s="186"/>
    </row>
    <row r="62" spans="1:13" ht="12" customHeight="1" thickBot="1">
      <c r="A62" s="345" t="s">
        <v>209</v>
      </c>
      <c r="B62" s="346"/>
      <c r="C62" s="346"/>
      <c r="D62" s="346"/>
      <c r="E62" s="346"/>
      <c r="F62" s="346"/>
      <c r="G62" s="346"/>
      <c r="H62" s="346"/>
      <c r="I62" s="346"/>
      <c r="J62" s="347"/>
      <c r="K62" s="349">
        <f>K60/12</f>
        <v>49.916666666666664</v>
      </c>
      <c r="L62" s="347"/>
    </row>
    <row r="63" spans="1:13" ht="12" customHeight="1">
      <c r="A63" s="185"/>
      <c r="K63" s="186"/>
      <c r="L63" s="186"/>
    </row>
    <row r="64" spans="1:13" ht="12" customHeight="1">
      <c r="A64" s="185"/>
      <c r="K64" s="186"/>
      <c r="L64" s="186"/>
    </row>
    <row r="65" spans="1:12">
      <c r="A65" s="185"/>
      <c r="K65" s="186"/>
      <c r="L65" s="186"/>
    </row>
    <row r="66" spans="1:12" ht="15.75" thickBot="1">
      <c r="A66" s="187"/>
      <c r="K66" s="186"/>
      <c r="L66" s="188"/>
    </row>
    <row r="67" spans="1:12" ht="15.75" thickBot="1">
      <c r="A67" s="350" t="s">
        <v>218</v>
      </c>
      <c r="B67" s="346"/>
      <c r="C67" s="346"/>
      <c r="D67" s="346"/>
      <c r="E67" s="346"/>
      <c r="F67" s="346"/>
      <c r="G67" s="346"/>
      <c r="H67" s="346"/>
      <c r="I67" s="346"/>
      <c r="J67" s="346"/>
      <c r="K67" s="351">
        <f>((K19+K62)/2)</f>
        <v>49.5</v>
      </c>
      <c r="L67" s="347"/>
    </row>
    <row r="68" spans="1:12">
      <c r="A68" s="185"/>
    </row>
    <row r="69" spans="1:12" ht="15.75" thickBot="1">
      <c r="A69" s="185"/>
    </row>
    <row r="70" spans="1:12">
      <c r="A70" s="331"/>
      <c r="B70" s="332"/>
      <c r="C70" s="337" t="s">
        <v>210</v>
      </c>
      <c r="D70" s="340"/>
      <c r="E70" s="341"/>
      <c r="F70" s="341"/>
      <c r="G70" s="341"/>
      <c r="H70" s="341"/>
      <c r="I70" s="341"/>
      <c r="J70" s="341"/>
      <c r="K70" s="341"/>
      <c r="L70" s="332"/>
    </row>
    <row r="71" spans="1:12">
      <c r="A71" s="333"/>
      <c r="B71" s="334"/>
      <c r="C71" s="338"/>
      <c r="D71" s="333"/>
      <c r="E71" s="342"/>
      <c r="F71" s="342"/>
      <c r="G71" s="342"/>
      <c r="H71" s="342"/>
      <c r="I71" s="342"/>
      <c r="J71" s="342"/>
      <c r="K71" s="342"/>
      <c r="L71" s="334"/>
    </row>
    <row r="72" spans="1:12">
      <c r="A72" s="333"/>
      <c r="B72" s="334"/>
      <c r="C72" s="338"/>
      <c r="D72" s="333"/>
      <c r="E72" s="342"/>
      <c r="F72" s="342"/>
      <c r="G72" s="342"/>
      <c r="H72" s="342"/>
      <c r="I72" s="342"/>
      <c r="J72" s="342"/>
      <c r="K72" s="342"/>
      <c r="L72" s="334"/>
    </row>
    <row r="73" spans="1:12" ht="15.75" thickBot="1">
      <c r="A73" s="335"/>
      <c r="B73" s="336"/>
      <c r="C73" s="339"/>
      <c r="D73" s="335"/>
      <c r="E73" s="343"/>
      <c r="F73" s="343"/>
      <c r="G73" s="343"/>
      <c r="H73" s="343"/>
      <c r="I73" s="343"/>
      <c r="J73" s="343"/>
      <c r="K73" s="343"/>
      <c r="L73" s="336"/>
    </row>
    <row r="74" spans="1:12">
      <c r="A74" s="185"/>
    </row>
    <row r="75" spans="1:12" ht="15.75" thickBot="1">
      <c r="A75" s="185"/>
    </row>
    <row r="76" spans="1:12">
      <c r="A76" s="344"/>
      <c r="B76" s="341"/>
      <c r="C76" s="341"/>
      <c r="D76" s="341"/>
      <c r="E76" s="341"/>
      <c r="F76" s="341"/>
      <c r="G76" s="341"/>
      <c r="H76" s="341"/>
      <c r="I76" s="341"/>
      <c r="J76" s="341"/>
      <c r="K76" s="341"/>
      <c r="L76" s="332"/>
    </row>
    <row r="77" spans="1:12">
      <c r="A77" s="333"/>
      <c r="B77" s="342"/>
      <c r="C77" s="342"/>
      <c r="D77" s="342"/>
      <c r="E77" s="342"/>
      <c r="F77" s="342"/>
      <c r="G77" s="342"/>
      <c r="H77" s="342"/>
      <c r="I77" s="342"/>
      <c r="J77" s="342"/>
      <c r="K77" s="342"/>
      <c r="L77" s="334"/>
    </row>
    <row r="78" spans="1:12">
      <c r="A78" s="333"/>
      <c r="B78" s="342"/>
      <c r="C78" s="342"/>
      <c r="D78" s="342"/>
      <c r="E78" s="342"/>
      <c r="F78" s="342"/>
      <c r="G78" s="342"/>
      <c r="H78" s="342"/>
      <c r="I78" s="342"/>
      <c r="J78" s="342"/>
      <c r="K78" s="342"/>
      <c r="L78" s="334"/>
    </row>
    <row r="79" spans="1:12">
      <c r="A79" s="333"/>
      <c r="B79" s="342"/>
      <c r="C79" s="342"/>
      <c r="D79" s="342"/>
      <c r="E79" s="342"/>
      <c r="F79" s="342"/>
      <c r="G79" s="342"/>
      <c r="H79" s="342"/>
      <c r="I79" s="342"/>
      <c r="J79" s="342"/>
      <c r="K79" s="342"/>
      <c r="L79" s="334"/>
    </row>
    <row r="80" spans="1:12" ht="15.75" thickBot="1">
      <c r="A80" s="335"/>
      <c r="B80" s="343"/>
      <c r="C80" s="343"/>
      <c r="D80" s="343"/>
      <c r="E80" s="343"/>
      <c r="F80" s="343"/>
      <c r="G80" s="343"/>
      <c r="H80" s="343"/>
      <c r="I80" s="343"/>
      <c r="J80" s="343"/>
      <c r="K80" s="343"/>
      <c r="L80" s="336"/>
    </row>
    <row r="81" spans="1:8" ht="15.75" thickBot="1">
      <c r="A81" s="185"/>
    </row>
    <row r="82" spans="1:8">
      <c r="A82" s="344" t="s">
        <v>211</v>
      </c>
      <c r="B82" s="341"/>
      <c r="C82" s="341"/>
      <c r="D82" s="341"/>
      <c r="E82" s="341"/>
      <c r="F82" s="341"/>
      <c r="G82" s="341"/>
      <c r="H82" s="332"/>
    </row>
    <row r="83" spans="1:8">
      <c r="A83" s="333"/>
      <c r="B83" s="342"/>
      <c r="C83" s="342"/>
      <c r="D83" s="342"/>
      <c r="E83" s="342"/>
      <c r="F83" s="342"/>
      <c r="G83" s="342"/>
      <c r="H83" s="334"/>
    </row>
    <row r="84" spans="1:8">
      <c r="A84" s="333"/>
      <c r="B84" s="342"/>
      <c r="C84" s="342"/>
      <c r="D84" s="342"/>
      <c r="E84" s="342"/>
      <c r="F84" s="342"/>
      <c r="G84" s="342"/>
      <c r="H84" s="334"/>
    </row>
    <row r="85" spans="1:8" ht="15.75" thickBot="1">
      <c r="A85" s="335"/>
      <c r="B85" s="343"/>
      <c r="C85" s="343"/>
      <c r="D85" s="343"/>
      <c r="E85" s="343"/>
      <c r="F85" s="343"/>
      <c r="G85" s="343"/>
      <c r="H85" s="336"/>
    </row>
    <row r="86" spans="1:8">
      <c r="A86" s="185"/>
    </row>
    <row r="87" spans="1:8">
      <c r="A87" s="185"/>
    </row>
    <row r="88" spans="1:8">
      <c r="A88" s="185"/>
    </row>
    <row r="89" spans="1:8">
      <c r="A89" s="185"/>
    </row>
    <row r="90" spans="1:8">
      <c r="A90" s="185"/>
    </row>
    <row r="91" spans="1:8">
      <c r="A91" s="185"/>
    </row>
    <row r="92" spans="1:8">
      <c r="A92" s="185"/>
    </row>
    <row r="93" spans="1:8">
      <c r="A93" s="185"/>
    </row>
    <row r="94" spans="1:8">
      <c r="A94" s="185"/>
    </row>
    <row r="95" spans="1:8">
      <c r="A95" s="185"/>
    </row>
    <row r="96" spans="1:8">
      <c r="A96" s="185"/>
    </row>
    <row r="97" spans="1:1">
      <c r="A97" s="185"/>
    </row>
    <row r="98" spans="1:1">
      <c r="A98" s="185"/>
    </row>
    <row r="99" spans="1:1">
      <c r="A99" s="185"/>
    </row>
    <row r="100" spans="1:1">
      <c r="A100" s="185"/>
    </row>
    <row r="101" spans="1:1">
      <c r="A101" s="185"/>
    </row>
    <row r="102" spans="1:1">
      <c r="A102" s="185"/>
    </row>
    <row r="103" spans="1:1">
      <c r="A103" s="185"/>
    </row>
    <row r="104" spans="1:1">
      <c r="A104" s="185"/>
    </row>
    <row r="105" spans="1:1">
      <c r="A105" s="185"/>
    </row>
    <row r="106" spans="1:1">
      <c r="A106" s="185"/>
    </row>
    <row r="107" spans="1:1">
      <c r="A107" s="185"/>
    </row>
    <row r="108" spans="1:1">
      <c r="A108" s="185"/>
    </row>
    <row r="109" spans="1:1">
      <c r="A109" s="185"/>
    </row>
    <row r="110" spans="1:1">
      <c r="A110" s="185"/>
    </row>
    <row r="111" spans="1:1">
      <c r="A111" s="185"/>
    </row>
    <row r="112" spans="1:1">
      <c r="A112" s="185"/>
    </row>
    <row r="113" spans="1:1">
      <c r="A113" s="185"/>
    </row>
    <row r="114" spans="1:1">
      <c r="A114" s="185"/>
    </row>
    <row r="115" spans="1:1">
      <c r="A115" s="185"/>
    </row>
    <row r="116" spans="1:1">
      <c r="A116" s="185"/>
    </row>
    <row r="117" spans="1:1">
      <c r="A117" s="185"/>
    </row>
    <row r="118" spans="1:1">
      <c r="A118" s="185"/>
    </row>
    <row r="119" spans="1:1">
      <c r="A119" s="185"/>
    </row>
    <row r="120" spans="1:1">
      <c r="A120" s="185"/>
    </row>
    <row r="121" spans="1:1">
      <c r="A121" s="185"/>
    </row>
    <row r="122" spans="1:1">
      <c r="A122" s="185"/>
    </row>
    <row r="123" spans="1:1">
      <c r="A123" s="185"/>
    </row>
    <row r="124" spans="1:1">
      <c r="A124" s="185"/>
    </row>
    <row r="125" spans="1:1">
      <c r="A125" s="185"/>
    </row>
    <row r="126" spans="1:1">
      <c r="A126" s="185"/>
    </row>
    <row r="127" spans="1:1">
      <c r="A127" s="185"/>
    </row>
    <row r="128" spans="1:1">
      <c r="A128" s="185"/>
    </row>
    <row r="129" spans="1:1">
      <c r="A129" s="185"/>
    </row>
    <row r="130" spans="1:1">
      <c r="A130" s="185"/>
    </row>
    <row r="131" spans="1:1">
      <c r="A131" s="185"/>
    </row>
    <row r="132" spans="1:1">
      <c r="A132" s="185"/>
    </row>
    <row r="133" spans="1:1">
      <c r="A133" s="185"/>
    </row>
    <row r="134" spans="1:1">
      <c r="A134" s="185"/>
    </row>
    <row r="135" spans="1:1">
      <c r="A135" s="185"/>
    </row>
    <row r="136" spans="1:1">
      <c r="A136" s="185"/>
    </row>
    <row r="137" spans="1:1">
      <c r="A137" s="185"/>
    </row>
    <row r="138" spans="1:1">
      <c r="A138" s="185"/>
    </row>
    <row r="139" spans="1:1">
      <c r="A139" s="185"/>
    </row>
    <row r="140" spans="1:1">
      <c r="A140" s="185"/>
    </row>
    <row r="141" spans="1:1">
      <c r="A141" s="185"/>
    </row>
    <row r="142" spans="1:1">
      <c r="A142" s="185"/>
    </row>
    <row r="143" spans="1:1">
      <c r="A143" s="185"/>
    </row>
    <row r="144" spans="1:1">
      <c r="A144" s="185"/>
    </row>
    <row r="145" spans="1:1">
      <c r="A145" s="185"/>
    </row>
    <row r="146" spans="1:1">
      <c r="A146" s="185"/>
    </row>
    <row r="147" spans="1:1">
      <c r="A147" s="185"/>
    </row>
    <row r="148" spans="1:1">
      <c r="A148" s="185"/>
    </row>
    <row r="149" spans="1:1">
      <c r="A149" s="185"/>
    </row>
    <row r="150" spans="1:1">
      <c r="A150" s="185"/>
    </row>
    <row r="151" spans="1:1">
      <c r="A151" s="185"/>
    </row>
    <row r="152" spans="1:1">
      <c r="A152" s="185"/>
    </row>
    <row r="153" spans="1:1">
      <c r="A153" s="185"/>
    </row>
    <row r="154" spans="1:1">
      <c r="A154" s="185"/>
    </row>
    <row r="155" spans="1:1">
      <c r="A155" s="185"/>
    </row>
    <row r="156" spans="1:1">
      <c r="A156" s="185"/>
    </row>
    <row r="157" spans="1:1">
      <c r="A157" s="185"/>
    </row>
    <row r="158" spans="1:1">
      <c r="A158" s="185"/>
    </row>
    <row r="159" spans="1:1">
      <c r="A159" s="185"/>
    </row>
    <row r="160" spans="1:1">
      <c r="A160" s="185"/>
    </row>
    <row r="161" spans="1:1">
      <c r="A161" s="185"/>
    </row>
    <row r="162" spans="1:1">
      <c r="A162" s="185"/>
    </row>
    <row r="163" spans="1:1">
      <c r="A163" s="185"/>
    </row>
    <row r="164" spans="1:1">
      <c r="A164" s="185"/>
    </row>
    <row r="165" spans="1:1">
      <c r="A165" s="185"/>
    </row>
    <row r="166" spans="1:1">
      <c r="A166" s="185"/>
    </row>
    <row r="167" spans="1:1">
      <c r="A167" s="185"/>
    </row>
    <row r="168" spans="1:1">
      <c r="A168" s="185"/>
    </row>
    <row r="169" spans="1:1">
      <c r="A169" s="185"/>
    </row>
    <row r="170" spans="1:1">
      <c r="A170" s="185"/>
    </row>
    <row r="171" spans="1:1">
      <c r="A171" s="185"/>
    </row>
    <row r="172" spans="1:1">
      <c r="A172" s="185"/>
    </row>
    <row r="173" spans="1:1">
      <c r="A173" s="185"/>
    </row>
    <row r="174" spans="1:1">
      <c r="A174" s="185"/>
    </row>
    <row r="175" spans="1:1">
      <c r="A175" s="185"/>
    </row>
    <row r="176" spans="1:1">
      <c r="A176" s="185"/>
    </row>
    <row r="177" spans="1:1">
      <c r="A177" s="185"/>
    </row>
    <row r="178" spans="1:1">
      <c r="A178" s="185"/>
    </row>
    <row r="179" spans="1:1">
      <c r="A179" s="185"/>
    </row>
    <row r="180" spans="1:1">
      <c r="A180" s="185"/>
    </row>
    <row r="181" spans="1:1">
      <c r="A181" s="185"/>
    </row>
    <row r="182" spans="1:1">
      <c r="A182" s="185"/>
    </row>
    <row r="183" spans="1:1">
      <c r="A183" s="185"/>
    </row>
    <row r="184" spans="1:1">
      <c r="A184" s="185"/>
    </row>
    <row r="185" spans="1:1">
      <c r="A185" s="185"/>
    </row>
    <row r="186" spans="1:1">
      <c r="A186" s="185"/>
    </row>
    <row r="187" spans="1:1">
      <c r="A187" s="185"/>
    </row>
    <row r="188" spans="1:1">
      <c r="A188" s="185"/>
    </row>
    <row r="189" spans="1:1">
      <c r="A189" s="185"/>
    </row>
    <row r="190" spans="1:1">
      <c r="A190" s="185"/>
    </row>
    <row r="191" spans="1:1">
      <c r="A191" s="185"/>
    </row>
    <row r="192" spans="1:1">
      <c r="A192" s="185"/>
    </row>
    <row r="193" spans="1:1">
      <c r="A193" s="185"/>
    </row>
    <row r="194" spans="1:1">
      <c r="A194" s="185"/>
    </row>
    <row r="195" spans="1:1">
      <c r="A195" s="185"/>
    </row>
    <row r="196" spans="1:1">
      <c r="A196" s="185"/>
    </row>
    <row r="197" spans="1:1">
      <c r="A197" s="185"/>
    </row>
    <row r="198" spans="1:1">
      <c r="A198" s="185"/>
    </row>
    <row r="199" spans="1:1">
      <c r="A199" s="185"/>
    </row>
    <row r="200" spans="1:1">
      <c r="A200" s="185"/>
    </row>
    <row r="201" spans="1:1">
      <c r="A201" s="185"/>
    </row>
    <row r="202" spans="1:1">
      <c r="A202" s="185"/>
    </row>
    <row r="203" spans="1:1">
      <c r="A203" s="185"/>
    </row>
    <row r="204" spans="1:1">
      <c r="A204" s="185"/>
    </row>
    <row r="205" spans="1:1">
      <c r="A205" s="185"/>
    </row>
    <row r="206" spans="1:1">
      <c r="A206" s="185"/>
    </row>
    <row r="207" spans="1:1">
      <c r="A207" s="185"/>
    </row>
    <row r="208" spans="1:1">
      <c r="A208" s="185"/>
    </row>
    <row r="209" spans="1:1">
      <c r="A209" s="185"/>
    </row>
    <row r="210" spans="1:1">
      <c r="A210" s="185"/>
    </row>
    <row r="211" spans="1:1">
      <c r="A211" s="185"/>
    </row>
    <row r="212" spans="1:1">
      <c r="A212" s="185"/>
    </row>
    <row r="213" spans="1:1">
      <c r="A213" s="185"/>
    </row>
    <row r="214" spans="1:1">
      <c r="A214" s="185"/>
    </row>
    <row r="215" spans="1:1">
      <c r="A215" s="185"/>
    </row>
    <row r="216" spans="1:1">
      <c r="A216" s="185"/>
    </row>
    <row r="217" spans="1:1">
      <c r="A217" s="185"/>
    </row>
    <row r="218" spans="1:1">
      <c r="A218" s="185"/>
    </row>
    <row r="219" spans="1:1">
      <c r="A219" s="185"/>
    </row>
    <row r="220" spans="1:1">
      <c r="A220" s="185"/>
    </row>
    <row r="221" spans="1:1">
      <c r="A221" s="185"/>
    </row>
    <row r="222" spans="1:1">
      <c r="A222" s="185"/>
    </row>
    <row r="223" spans="1:1">
      <c r="A223" s="185"/>
    </row>
    <row r="224" spans="1:1">
      <c r="A224" s="185"/>
    </row>
    <row r="225" spans="1:1">
      <c r="A225" s="185"/>
    </row>
    <row r="226" spans="1:1">
      <c r="A226" s="185"/>
    </row>
    <row r="227" spans="1:1">
      <c r="A227" s="185"/>
    </row>
    <row r="228" spans="1:1">
      <c r="A228" s="185"/>
    </row>
    <row r="229" spans="1:1">
      <c r="A229" s="185"/>
    </row>
    <row r="230" spans="1:1">
      <c r="A230" s="185"/>
    </row>
    <row r="231" spans="1:1">
      <c r="A231" s="185"/>
    </row>
    <row r="232" spans="1:1">
      <c r="A232" s="185"/>
    </row>
    <row r="233" spans="1:1">
      <c r="A233" s="185"/>
    </row>
    <row r="234" spans="1:1">
      <c r="A234" s="185"/>
    </row>
    <row r="235" spans="1:1">
      <c r="A235" s="185"/>
    </row>
    <row r="236" spans="1:1">
      <c r="A236" s="185"/>
    </row>
    <row r="237" spans="1:1">
      <c r="A237" s="185"/>
    </row>
    <row r="238" spans="1:1">
      <c r="A238" s="185"/>
    </row>
    <row r="239" spans="1:1">
      <c r="A239" s="185"/>
    </row>
    <row r="240" spans="1:1">
      <c r="A240" s="185"/>
    </row>
    <row r="241" spans="1:1">
      <c r="A241" s="185"/>
    </row>
    <row r="242" spans="1:1">
      <c r="A242" s="185"/>
    </row>
    <row r="243" spans="1:1">
      <c r="A243" s="185"/>
    </row>
    <row r="244" spans="1:1">
      <c r="A244" s="185"/>
    </row>
    <row r="245" spans="1:1">
      <c r="A245" s="185"/>
    </row>
    <row r="246" spans="1:1">
      <c r="A246" s="185"/>
    </row>
    <row r="247" spans="1:1">
      <c r="A247" s="185"/>
    </row>
    <row r="248" spans="1:1">
      <c r="A248" s="185"/>
    </row>
    <row r="249" spans="1:1">
      <c r="A249" s="185"/>
    </row>
    <row r="250" spans="1:1">
      <c r="A250" s="185"/>
    </row>
    <row r="251" spans="1:1">
      <c r="A251" s="185"/>
    </row>
    <row r="252" spans="1:1">
      <c r="A252" s="185"/>
    </row>
    <row r="253" spans="1:1">
      <c r="A253" s="185"/>
    </row>
    <row r="254" spans="1:1">
      <c r="A254" s="185"/>
    </row>
    <row r="255" spans="1:1">
      <c r="A255" s="185"/>
    </row>
    <row r="256" spans="1:1">
      <c r="A256" s="185"/>
    </row>
    <row r="257" spans="1:1">
      <c r="A257" s="185"/>
    </row>
    <row r="258" spans="1:1">
      <c r="A258" s="185"/>
    </row>
    <row r="259" spans="1:1">
      <c r="A259" s="185"/>
    </row>
    <row r="260" spans="1:1">
      <c r="A260" s="185"/>
    </row>
    <row r="261" spans="1:1">
      <c r="A261" s="185"/>
    </row>
    <row r="262" spans="1:1">
      <c r="A262" s="185"/>
    </row>
    <row r="263" spans="1:1">
      <c r="A263" s="185"/>
    </row>
    <row r="264" spans="1:1">
      <c r="A264" s="185"/>
    </row>
    <row r="265" spans="1:1">
      <c r="A265" s="185"/>
    </row>
    <row r="266" spans="1:1">
      <c r="A266" s="185"/>
    </row>
    <row r="267" spans="1:1">
      <c r="A267" s="185"/>
    </row>
    <row r="268" spans="1:1">
      <c r="A268" s="185"/>
    </row>
    <row r="269" spans="1:1">
      <c r="A269" s="185"/>
    </row>
    <row r="270" spans="1:1">
      <c r="A270" s="185"/>
    </row>
    <row r="271" spans="1:1">
      <c r="A271" s="185"/>
    </row>
    <row r="272" spans="1:1">
      <c r="A272" s="185"/>
    </row>
    <row r="273" spans="1:1">
      <c r="A273" s="185"/>
    </row>
    <row r="274" spans="1:1">
      <c r="A274" s="185"/>
    </row>
    <row r="275" spans="1:1">
      <c r="A275" s="185"/>
    </row>
    <row r="276" spans="1:1">
      <c r="A276" s="185"/>
    </row>
    <row r="277" spans="1:1">
      <c r="A277" s="185"/>
    </row>
    <row r="278" spans="1:1">
      <c r="A278" s="185"/>
    </row>
    <row r="279" spans="1:1">
      <c r="A279" s="185"/>
    </row>
    <row r="280" spans="1:1">
      <c r="A280" s="185"/>
    </row>
    <row r="281" spans="1:1">
      <c r="A281" s="185"/>
    </row>
    <row r="282" spans="1:1">
      <c r="A282" s="185"/>
    </row>
    <row r="283" spans="1:1">
      <c r="A283" s="185"/>
    </row>
    <row r="284" spans="1:1">
      <c r="A284" s="185"/>
    </row>
    <row r="285" spans="1:1">
      <c r="A285" s="185"/>
    </row>
    <row r="286" spans="1:1">
      <c r="A286" s="185"/>
    </row>
    <row r="287" spans="1:1">
      <c r="A287" s="185"/>
    </row>
    <row r="288" spans="1:1">
      <c r="A288" s="185"/>
    </row>
    <row r="289" spans="1:1">
      <c r="A289" s="185"/>
    </row>
    <row r="290" spans="1:1">
      <c r="A290" s="185"/>
    </row>
    <row r="291" spans="1:1">
      <c r="A291" s="185"/>
    </row>
    <row r="292" spans="1:1">
      <c r="A292" s="185"/>
    </row>
    <row r="293" spans="1:1">
      <c r="A293" s="185"/>
    </row>
    <row r="294" spans="1:1">
      <c r="A294" s="185"/>
    </row>
    <row r="295" spans="1:1">
      <c r="A295" s="185"/>
    </row>
    <row r="296" spans="1:1">
      <c r="A296" s="185"/>
    </row>
    <row r="297" spans="1:1">
      <c r="A297" s="185"/>
    </row>
    <row r="298" spans="1:1">
      <c r="A298" s="185"/>
    </row>
    <row r="299" spans="1:1">
      <c r="A299" s="185"/>
    </row>
    <row r="300" spans="1:1">
      <c r="A300" s="185"/>
    </row>
    <row r="301" spans="1:1">
      <c r="A301" s="185"/>
    </row>
    <row r="302" spans="1:1">
      <c r="A302" s="185"/>
    </row>
    <row r="303" spans="1:1">
      <c r="A303" s="185"/>
    </row>
    <row r="304" spans="1:1">
      <c r="A304" s="185"/>
    </row>
    <row r="305" spans="1:1">
      <c r="A305" s="185"/>
    </row>
    <row r="306" spans="1:1">
      <c r="A306" s="185"/>
    </row>
    <row r="307" spans="1:1">
      <c r="A307" s="185"/>
    </row>
    <row r="308" spans="1:1">
      <c r="A308" s="185"/>
    </row>
    <row r="309" spans="1:1">
      <c r="A309" s="185"/>
    </row>
    <row r="310" spans="1:1">
      <c r="A310" s="185"/>
    </row>
    <row r="311" spans="1:1">
      <c r="A311" s="185"/>
    </row>
    <row r="312" spans="1:1">
      <c r="A312" s="185"/>
    </row>
    <row r="313" spans="1:1">
      <c r="A313" s="185"/>
    </row>
    <row r="314" spans="1:1">
      <c r="A314" s="185"/>
    </row>
    <row r="315" spans="1:1">
      <c r="A315" s="185"/>
    </row>
    <row r="316" spans="1:1">
      <c r="A316" s="185"/>
    </row>
    <row r="317" spans="1:1">
      <c r="A317" s="185"/>
    </row>
    <row r="318" spans="1:1">
      <c r="A318" s="185"/>
    </row>
    <row r="319" spans="1:1">
      <c r="A319" s="185"/>
    </row>
    <row r="320" spans="1:1">
      <c r="A320" s="185"/>
    </row>
    <row r="321" spans="1:1">
      <c r="A321" s="185"/>
    </row>
    <row r="322" spans="1:1">
      <c r="A322" s="185"/>
    </row>
    <row r="323" spans="1:1">
      <c r="A323" s="185"/>
    </row>
    <row r="324" spans="1:1">
      <c r="A324" s="185"/>
    </row>
    <row r="325" spans="1:1">
      <c r="A325" s="185"/>
    </row>
    <row r="326" spans="1:1">
      <c r="A326" s="185"/>
    </row>
    <row r="327" spans="1:1">
      <c r="A327" s="185"/>
    </row>
    <row r="328" spans="1:1">
      <c r="A328" s="185"/>
    </row>
    <row r="329" spans="1:1">
      <c r="A329" s="185"/>
    </row>
    <row r="330" spans="1:1">
      <c r="A330" s="185"/>
    </row>
    <row r="331" spans="1:1">
      <c r="A331" s="185"/>
    </row>
    <row r="332" spans="1:1">
      <c r="A332" s="185"/>
    </row>
    <row r="333" spans="1:1">
      <c r="A333" s="185"/>
    </row>
    <row r="334" spans="1:1">
      <c r="A334" s="185"/>
    </row>
    <row r="335" spans="1:1">
      <c r="A335" s="185"/>
    </row>
    <row r="336" spans="1:1">
      <c r="A336" s="185"/>
    </row>
    <row r="337" spans="1:1">
      <c r="A337" s="185"/>
    </row>
    <row r="338" spans="1:1">
      <c r="A338" s="185"/>
    </row>
    <row r="339" spans="1:1">
      <c r="A339" s="185"/>
    </row>
    <row r="340" spans="1:1">
      <c r="A340" s="185"/>
    </row>
    <row r="341" spans="1:1">
      <c r="A341" s="185"/>
    </row>
    <row r="342" spans="1:1">
      <c r="A342" s="185"/>
    </row>
    <row r="343" spans="1:1">
      <c r="A343" s="185"/>
    </row>
    <row r="344" spans="1:1">
      <c r="A344" s="185"/>
    </row>
    <row r="345" spans="1:1">
      <c r="A345" s="185"/>
    </row>
    <row r="346" spans="1:1">
      <c r="A346" s="185"/>
    </row>
    <row r="347" spans="1:1">
      <c r="A347" s="185"/>
    </row>
    <row r="348" spans="1:1">
      <c r="A348" s="185"/>
    </row>
    <row r="349" spans="1:1">
      <c r="A349" s="185"/>
    </row>
    <row r="350" spans="1:1">
      <c r="A350" s="185"/>
    </row>
    <row r="351" spans="1:1">
      <c r="A351" s="185"/>
    </row>
    <row r="352" spans="1:1">
      <c r="A352" s="185"/>
    </row>
    <row r="353" spans="1:1">
      <c r="A353" s="185"/>
    </row>
    <row r="354" spans="1:1">
      <c r="A354" s="185"/>
    </row>
    <row r="355" spans="1:1">
      <c r="A355" s="185"/>
    </row>
    <row r="356" spans="1:1">
      <c r="A356" s="185"/>
    </row>
    <row r="357" spans="1:1">
      <c r="A357" s="185"/>
    </row>
    <row r="358" spans="1:1">
      <c r="A358" s="185"/>
    </row>
    <row r="359" spans="1:1">
      <c r="A359" s="185"/>
    </row>
    <row r="360" spans="1:1">
      <c r="A360" s="185"/>
    </row>
    <row r="361" spans="1:1">
      <c r="A361" s="185"/>
    </row>
    <row r="362" spans="1:1">
      <c r="A362" s="185"/>
    </row>
    <row r="363" spans="1:1">
      <c r="A363" s="185"/>
    </row>
    <row r="364" spans="1:1">
      <c r="A364" s="185"/>
    </row>
    <row r="365" spans="1:1">
      <c r="A365" s="185"/>
    </row>
    <row r="366" spans="1:1">
      <c r="A366" s="185"/>
    </row>
    <row r="367" spans="1:1">
      <c r="A367" s="185"/>
    </row>
    <row r="368" spans="1:1">
      <c r="A368" s="185"/>
    </row>
    <row r="369" spans="1:1">
      <c r="A369" s="185"/>
    </row>
    <row r="370" spans="1:1">
      <c r="A370" s="185"/>
    </row>
    <row r="371" spans="1:1">
      <c r="A371" s="185"/>
    </row>
    <row r="372" spans="1:1">
      <c r="A372" s="185"/>
    </row>
    <row r="373" spans="1:1">
      <c r="A373" s="185"/>
    </row>
    <row r="374" spans="1:1">
      <c r="A374" s="185"/>
    </row>
    <row r="375" spans="1:1">
      <c r="A375" s="185"/>
    </row>
    <row r="376" spans="1:1">
      <c r="A376" s="185"/>
    </row>
    <row r="377" spans="1:1">
      <c r="A377" s="185"/>
    </row>
    <row r="378" spans="1:1">
      <c r="A378" s="185"/>
    </row>
    <row r="379" spans="1:1">
      <c r="A379" s="185"/>
    </row>
    <row r="380" spans="1:1">
      <c r="A380" s="185"/>
    </row>
    <row r="381" spans="1:1">
      <c r="A381" s="185"/>
    </row>
    <row r="382" spans="1:1">
      <c r="A382" s="185"/>
    </row>
    <row r="383" spans="1:1">
      <c r="A383" s="185"/>
    </row>
    <row r="384" spans="1:1">
      <c r="A384" s="185"/>
    </row>
    <row r="385" spans="1:1">
      <c r="A385" s="185"/>
    </row>
    <row r="386" spans="1:1">
      <c r="A386" s="185"/>
    </row>
    <row r="387" spans="1:1">
      <c r="A387" s="185"/>
    </row>
    <row r="388" spans="1:1">
      <c r="A388" s="185"/>
    </row>
    <row r="389" spans="1:1">
      <c r="A389" s="185"/>
    </row>
    <row r="390" spans="1:1">
      <c r="A390" s="185"/>
    </row>
    <row r="391" spans="1:1">
      <c r="A391" s="185"/>
    </row>
    <row r="392" spans="1:1">
      <c r="A392" s="185"/>
    </row>
    <row r="393" spans="1:1">
      <c r="A393" s="185"/>
    </row>
    <row r="394" spans="1:1">
      <c r="A394" s="185"/>
    </row>
    <row r="395" spans="1:1">
      <c r="A395" s="185"/>
    </row>
    <row r="396" spans="1:1">
      <c r="A396" s="185"/>
    </row>
    <row r="397" spans="1:1">
      <c r="A397" s="185"/>
    </row>
    <row r="398" spans="1:1">
      <c r="A398" s="185"/>
    </row>
    <row r="399" spans="1:1">
      <c r="A399" s="185"/>
    </row>
    <row r="400" spans="1:1">
      <c r="A400" s="185"/>
    </row>
    <row r="401" spans="1:1">
      <c r="A401" s="185"/>
    </row>
    <row r="402" spans="1:1">
      <c r="A402" s="185"/>
    </row>
    <row r="403" spans="1:1">
      <c r="A403" s="185"/>
    </row>
    <row r="404" spans="1:1">
      <c r="A404" s="185"/>
    </row>
    <row r="405" spans="1:1">
      <c r="A405" s="185"/>
    </row>
    <row r="406" spans="1:1">
      <c r="A406" s="185"/>
    </row>
    <row r="407" spans="1:1">
      <c r="A407" s="185"/>
    </row>
    <row r="408" spans="1:1">
      <c r="A408" s="185"/>
    </row>
    <row r="409" spans="1:1">
      <c r="A409" s="185"/>
    </row>
    <row r="410" spans="1:1">
      <c r="A410" s="185"/>
    </row>
    <row r="411" spans="1:1">
      <c r="A411" s="185"/>
    </row>
    <row r="412" spans="1:1">
      <c r="A412" s="185"/>
    </row>
    <row r="413" spans="1:1">
      <c r="A413" s="185"/>
    </row>
    <row r="414" spans="1:1">
      <c r="A414" s="185"/>
    </row>
    <row r="415" spans="1:1">
      <c r="A415" s="185"/>
    </row>
    <row r="416" spans="1:1">
      <c r="A416" s="185"/>
    </row>
    <row r="417" spans="1:1">
      <c r="A417" s="185"/>
    </row>
    <row r="418" spans="1:1">
      <c r="A418" s="185"/>
    </row>
    <row r="419" spans="1:1">
      <c r="A419" s="185"/>
    </row>
    <row r="420" spans="1:1">
      <c r="A420" s="185"/>
    </row>
    <row r="421" spans="1:1">
      <c r="A421" s="185"/>
    </row>
    <row r="422" spans="1:1">
      <c r="A422" s="185"/>
    </row>
    <row r="423" spans="1:1">
      <c r="A423" s="185"/>
    </row>
    <row r="424" spans="1:1">
      <c r="A424" s="185"/>
    </row>
    <row r="425" spans="1:1">
      <c r="A425" s="185"/>
    </row>
    <row r="426" spans="1:1">
      <c r="A426" s="185"/>
    </row>
    <row r="427" spans="1:1">
      <c r="A427" s="185"/>
    </row>
    <row r="428" spans="1:1">
      <c r="A428" s="185"/>
    </row>
    <row r="429" spans="1:1">
      <c r="A429" s="185"/>
    </row>
    <row r="430" spans="1:1">
      <c r="A430" s="185"/>
    </row>
    <row r="431" spans="1:1">
      <c r="A431" s="185"/>
    </row>
    <row r="432" spans="1:1">
      <c r="A432" s="185"/>
    </row>
    <row r="433" spans="1:1">
      <c r="A433" s="185"/>
    </row>
    <row r="434" spans="1:1">
      <c r="A434" s="185"/>
    </row>
    <row r="435" spans="1:1">
      <c r="A435" s="185"/>
    </row>
    <row r="436" spans="1:1">
      <c r="A436" s="185"/>
    </row>
    <row r="437" spans="1:1">
      <c r="A437" s="185"/>
    </row>
    <row r="438" spans="1:1">
      <c r="A438" s="185"/>
    </row>
    <row r="439" spans="1:1">
      <c r="A439" s="185"/>
    </row>
    <row r="440" spans="1:1">
      <c r="A440" s="185"/>
    </row>
    <row r="441" spans="1:1">
      <c r="A441" s="185"/>
    </row>
    <row r="442" spans="1:1">
      <c r="A442" s="185"/>
    </row>
    <row r="443" spans="1:1">
      <c r="A443" s="185"/>
    </row>
    <row r="444" spans="1:1">
      <c r="A444" s="185"/>
    </row>
    <row r="445" spans="1:1">
      <c r="A445" s="185"/>
    </row>
    <row r="446" spans="1:1">
      <c r="A446" s="185"/>
    </row>
    <row r="447" spans="1:1">
      <c r="A447" s="185"/>
    </row>
    <row r="448" spans="1:1">
      <c r="A448" s="185"/>
    </row>
    <row r="449" spans="1:1">
      <c r="A449" s="185"/>
    </row>
    <row r="450" spans="1:1">
      <c r="A450" s="185"/>
    </row>
    <row r="451" spans="1:1">
      <c r="A451" s="185"/>
    </row>
    <row r="452" spans="1:1">
      <c r="A452" s="185"/>
    </row>
    <row r="453" spans="1:1">
      <c r="A453" s="185"/>
    </row>
    <row r="454" spans="1:1">
      <c r="A454" s="185"/>
    </row>
    <row r="455" spans="1:1">
      <c r="A455" s="185"/>
    </row>
    <row r="456" spans="1:1">
      <c r="A456" s="185"/>
    </row>
    <row r="457" spans="1:1">
      <c r="A457" s="185"/>
    </row>
    <row r="458" spans="1:1">
      <c r="A458" s="185"/>
    </row>
    <row r="459" spans="1:1">
      <c r="A459" s="185"/>
    </row>
    <row r="460" spans="1:1">
      <c r="A460" s="185"/>
    </row>
    <row r="461" spans="1:1">
      <c r="A461" s="185"/>
    </row>
    <row r="462" spans="1:1">
      <c r="A462" s="185"/>
    </row>
    <row r="463" spans="1:1">
      <c r="A463" s="185"/>
    </row>
    <row r="464" spans="1:1">
      <c r="A464" s="185"/>
    </row>
    <row r="465" spans="1:1">
      <c r="A465" s="185"/>
    </row>
    <row r="466" spans="1:1">
      <c r="A466" s="185"/>
    </row>
    <row r="467" spans="1:1">
      <c r="A467" s="185"/>
    </row>
    <row r="468" spans="1:1">
      <c r="A468" s="185"/>
    </row>
    <row r="469" spans="1:1">
      <c r="A469" s="185"/>
    </row>
    <row r="470" spans="1:1">
      <c r="A470" s="185"/>
    </row>
    <row r="471" spans="1:1">
      <c r="A471" s="185"/>
    </row>
    <row r="472" spans="1:1">
      <c r="A472" s="185"/>
    </row>
    <row r="473" spans="1:1">
      <c r="A473" s="185"/>
    </row>
    <row r="474" spans="1:1">
      <c r="A474" s="185"/>
    </row>
    <row r="475" spans="1:1">
      <c r="A475" s="185"/>
    </row>
    <row r="476" spans="1:1">
      <c r="A476" s="185"/>
    </row>
    <row r="477" spans="1:1">
      <c r="A477" s="185"/>
    </row>
    <row r="478" spans="1:1">
      <c r="A478" s="185"/>
    </row>
    <row r="479" spans="1:1">
      <c r="A479" s="185"/>
    </row>
    <row r="480" spans="1:1">
      <c r="A480" s="185"/>
    </row>
    <row r="481" spans="1:1">
      <c r="A481" s="185"/>
    </row>
    <row r="482" spans="1:1">
      <c r="A482" s="185"/>
    </row>
    <row r="483" spans="1:1">
      <c r="A483" s="185"/>
    </row>
    <row r="484" spans="1:1">
      <c r="A484" s="185"/>
    </row>
    <row r="485" spans="1:1">
      <c r="A485" s="185"/>
    </row>
    <row r="486" spans="1:1">
      <c r="A486" s="185"/>
    </row>
    <row r="487" spans="1:1">
      <c r="A487" s="185"/>
    </row>
    <row r="488" spans="1:1">
      <c r="A488" s="185"/>
    </row>
    <row r="489" spans="1:1">
      <c r="A489" s="185"/>
    </row>
    <row r="490" spans="1:1">
      <c r="A490" s="185"/>
    </row>
    <row r="491" spans="1:1">
      <c r="A491" s="185"/>
    </row>
    <row r="492" spans="1:1">
      <c r="A492" s="185"/>
    </row>
    <row r="493" spans="1:1">
      <c r="A493" s="185"/>
    </row>
    <row r="494" spans="1:1">
      <c r="A494" s="185"/>
    </row>
    <row r="495" spans="1:1">
      <c r="A495" s="185"/>
    </row>
    <row r="496" spans="1:1">
      <c r="A496" s="185"/>
    </row>
    <row r="497" spans="1:1">
      <c r="A497" s="185"/>
    </row>
    <row r="498" spans="1:1">
      <c r="A498" s="185"/>
    </row>
    <row r="499" spans="1:1">
      <c r="A499" s="185"/>
    </row>
    <row r="500" spans="1:1">
      <c r="A500" s="185"/>
    </row>
    <row r="501" spans="1:1">
      <c r="A501" s="185"/>
    </row>
    <row r="502" spans="1:1">
      <c r="A502" s="185"/>
    </row>
    <row r="503" spans="1:1">
      <c r="A503" s="185"/>
    </row>
    <row r="504" spans="1:1">
      <c r="A504" s="185"/>
    </row>
    <row r="505" spans="1:1">
      <c r="A505" s="185"/>
    </row>
    <row r="506" spans="1:1">
      <c r="A506" s="185"/>
    </row>
    <row r="507" spans="1:1">
      <c r="A507" s="185"/>
    </row>
    <row r="508" spans="1:1">
      <c r="A508" s="185"/>
    </row>
    <row r="509" spans="1:1">
      <c r="A509" s="185"/>
    </row>
    <row r="510" spans="1:1">
      <c r="A510" s="185"/>
    </row>
    <row r="511" spans="1:1">
      <c r="A511" s="185"/>
    </row>
    <row r="512" spans="1:1">
      <c r="A512" s="185"/>
    </row>
    <row r="513" spans="1:1">
      <c r="A513" s="185"/>
    </row>
    <row r="514" spans="1:1">
      <c r="A514" s="185"/>
    </row>
    <row r="515" spans="1:1">
      <c r="A515" s="185"/>
    </row>
    <row r="516" spans="1:1">
      <c r="A516" s="185"/>
    </row>
    <row r="517" spans="1:1">
      <c r="A517" s="185"/>
    </row>
    <row r="518" spans="1:1">
      <c r="A518" s="185"/>
    </row>
    <row r="519" spans="1:1">
      <c r="A519" s="185"/>
    </row>
    <row r="520" spans="1:1">
      <c r="A520" s="185"/>
    </row>
    <row r="521" spans="1:1">
      <c r="A521" s="185"/>
    </row>
    <row r="522" spans="1:1">
      <c r="A522" s="185"/>
    </row>
    <row r="523" spans="1:1">
      <c r="A523" s="185"/>
    </row>
    <row r="524" spans="1:1">
      <c r="A524" s="185"/>
    </row>
    <row r="525" spans="1:1">
      <c r="A525" s="185"/>
    </row>
    <row r="526" spans="1:1">
      <c r="A526" s="185"/>
    </row>
    <row r="527" spans="1:1">
      <c r="A527" s="185"/>
    </row>
    <row r="528" spans="1:1">
      <c r="A528" s="185"/>
    </row>
    <row r="529" spans="1:1">
      <c r="A529" s="185"/>
    </row>
    <row r="530" spans="1:1">
      <c r="A530" s="185"/>
    </row>
    <row r="531" spans="1:1">
      <c r="A531" s="185"/>
    </row>
    <row r="532" spans="1:1">
      <c r="A532" s="185"/>
    </row>
    <row r="533" spans="1:1">
      <c r="A533" s="185"/>
    </row>
    <row r="534" spans="1:1">
      <c r="A534" s="185"/>
    </row>
    <row r="535" spans="1:1">
      <c r="A535" s="185"/>
    </row>
    <row r="536" spans="1:1">
      <c r="A536" s="185"/>
    </row>
    <row r="537" spans="1:1">
      <c r="A537" s="185"/>
    </row>
    <row r="538" spans="1:1">
      <c r="A538" s="185"/>
    </row>
    <row r="539" spans="1:1">
      <c r="A539" s="185"/>
    </row>
    <row r="540" spans="1:1">
      <c r="A540" s="185"/>
    </row>
    <row r="541" spans="1:1">
      <c r="A541" s="185"/>
    </row>
    <row r="542" spans="1:1">
      <c r="A542" s="185"/>
    </row>
    <row r="543" spans="1:1">
      <c r="A543" s="185"/>
    </row>
    <row r="544" spans="1:1">
      <c r="A544" s="185"/>
    </row>
    <row r="545" spans="1:1">
      <c r="A545" s="185"/>
    </row>
    <row r="546" spans="1:1">
      <c r="A546" s="185"/>
    </row>
    <row r="547" spans="1:1">
      <c r="A547" s="185"/>
    </row>
    <row r="548" spans="1:1">
      <c r="A548" s="185"/>
    </row>
    <row r="549" spans="1:1">
      <c r="A549" s="185"/>
    </row>
    <row r="550" spans="1:1">
      <c r="A550" s="185"/>
    </row>
    <row r="551" spans="1:1">
      <c r="A551" s="185"/>
    </row>
    <row r="552" spans="1:1">
      <c r="A552" s="185"/>
    </row>
    <row r="553" spans="1:1">
      <c r="A553" s="185"/>
    </row>
    <row r="554" spans="1:1">
      <c r="A554" s="185"/>
    </row>
    <row r="555" spans="1:1">
      <c r="A555" s="185"/>
    </row>
    <row r="556" spans="1:1">
      <c r="A556" s="185"/>
    </row>
    <row r="557" spans="1:1">
      <c r="A557" s="185"/>
    </row>
    <row r="558" spans="1:1">
      <c r="A558" s="185"/>
    </row>
    <row r="559" spans="1:1">
      <c r="A559" s="185"/>
    </row>
    <row r="560" spans="1:1">
      <c r="A560" s="185"/>
    </row>
    <row r="561" spans="1:1">
      <c r="A561" s="185"/>
    </row>
    <row r="562" spans="1:1">
      <c r="A562" s="185"/>
    </row>
    <row r="563" spans="1:1">
      <c r="A563" s="185"/>
    </row>
    <row r="564" spans="1:1">
      <c r="A564" s="185"/>
    </row>
    <row r="565" spans="1:1">
      <c r="A565" s="185"/>
    </row>
    <row r="566" spans="1:1">
      <c r="A566" s="185"/>
    </row>
    <row r="567" spans="1:1">
      <c r="A567" s="185"/>
    </row>
    <row r="568" spans="1:1">
      <c r="A568" s="185"/>
    </row>
    <row r="569" spans="1:1">
      <c r="A569" s="185"/>
    </row>
    <row r="570" spans="1:1">
      <c r="A570" s="185"/>
    </row>
    <row r="571" spans="1:1">
      <c r="A571" s="185"/>
    </row>
    <row r="572" spans="1:1">
      <c r="A572" s="185"/>
    </row>
    <row r="573" spans="1:1">
      <c r="A573" s="185"/>
    </row>
    <row r="574" spans="1:1">
      <c r="A574" s="185"/>
    </row>
    <row r="575" spans="1:1">
      <c r="A575" s="185"/>
    </row>
    <row r="576" spans="1:1">
      <c r="A576" s="185"/>
    </row>
    <row r="577" spans="1:1">
      <c r="A577" s="185"/>
    </row>
    <row r="578" spans="1:1">
      <c r="A578" s="185"/>
    </row>
    <row r="579" spans="1:1">
      <c r="A579" s="185"/>
    </row>
    <row r="580" spans="1:1">
      <c r="A580" s="185"/>
    </row>
    <row r="581" spans="1:1">
      <c r="A581" s="185"/>
    </row>
    <row r="582" spans="1:1">
      <c r="A582" s="185"/>
    </row>
    <row r="583" spans="1:1">
      <c r="A583" s="185"/>
    </row>
    <row r="584" spans="1:1">
      <c r="A584" s="185"/>
    </row>
    <row r="585" spans="1:1">
      <c r="A585" s="185"/>
    </row>
    <row r="586" spans="1:1">
      <c r="A586" s="185"/>
    </row>
    <row r="587" spans="1:1">
      <c r="A587" s="185"/>
    </row>
    <row r="588" spans="1:1">
      <c r="A588" s="185"/>
    </row>
    <row r="589" spans="1:1">
      <c r="A589" s="185"/>
    </row>
    <row r="590" spans="1:1">
      <c r="A590" s="185"/>
    </row>
    <row r="591" spans="1:1">
      <c r="A591" s="185"/>
    </row>
    <row r="592" spans="1:1">
      <c r="A592" s="185"/>
    </row>
    <row r="593" spans="1:1">
      <c r="A593" s="185"/>
    </row>
    <row r="594" spans="1:1">
      <c r="A594" s="185"/>
    </row>
    <row r="595" spans="1:1">
      <c r="A595" s="185"/>
    </row>
    <row r="596" spans="1:1">
      <c r="A596" s="185"/>
    </row>
    <row r="597" spans="1:1">
      <c r="A597" s="185"/>
    </row>
    <row r="598" spans="1:1">
      <c r="A598" s="185"/>
    </row>
    <row r="599" spans="1:1">
      <c r="A599" s="185"/>
    </row>
    <row r="600" spans="1:1">
      <c r="A600" s="185"/>
    </row>
    <row r="601" spans="1:1">
      <c r="A601" s="185"/>
    </row>
    <row r="602" spans="1:1">
      <c r="A602" s="185"/>
    </row>
    <row r="603" spans="1:1">
      <c r="A603" s="185"/>
    </row>
    <row r="604" spans="1:1">
      <c r="A604" s="185"/>
    </row>
    <row r="605" spans="1:1">
      <c r="A605" s="185"/>
    </row>
    <row r="606" spans="1:1">
      <c r="A606" s="185"/>
    </row>
    <row r="607" spans="1:1">
      <c r="A607" s="185"/>
    </row>
    <row r="608" spans="1:1">
      <c r="A608" s="185"/>
    </row>
    <row r="609" spans="1:1">
      <c r="A609" s="185"/>
    </row>
    <row r="610" spans="1:1">
      <c r="A610" s="185"/>
    </row>
    <row r="611" spans="1:1">
      <c r="A611" s="185"/>
    </row>
    <row r="612" spans="1:1">
      <c r="A612" s="185"/>
    </row>
    <row r="613" spans="1:1">
      <c r="A613" s="185"/>
    </row>
    <row r="614" spans="1:1">
      <c r="A614" s="185"/>
    </row>
    <row r="615" spans="1:1">
      <c r="A615" s="185"/>
    </row>
    <row r="616" spans="1:1">
      <c r="A616" s="185"/>
    </row>
    <row r="617" spans="1:1">
      <c r="A617" s="185"/>
    </row>
    <row r="618" spans="1:1">
      <c r="A618" s="185"/>
    </row>
    <row r="619" spans="1:1">
      <c r="A619" s="185"/>
    </row>
    <row r="620" spans="1:1">
      <c r="A620" s="185"/>
    </row>
    <row r="621" spans="1:1">
      <c r="A621" s="185"/>
    </row>
    <row r="622" spans="1:1">
      <c r="A622" s="185"/>
    </row>
    <row r="623" spans="1:1">
      <c r="A623" s="185"/>
    </row>
    <row r="624" spans="1:1">
      <c r="A624" s="185"/>
    </row>
    <row r="625" spans="1:1">
      <c r="A625" s="185"/>
    </row>
    <row r="626" spans="1:1">
      <c r="A626" s="185"/>
    </row>
    <row r="627" spans="1:1">
      <c r="A627" s="185"/>
    </row>
    <row r="628" spans="1:1">
      <c r="A628" s="185"/>
    </row>
    <row r="629" spans="1:1">
      <c r="A629" s="185"/>
    </row>
    <row r="630" spans="1:1">
      <c r="A630" s="185"/>
    </row>
    <row r="631" spans="1:1">
      <c r="A631" s="185"/>
    </row>
    <row r="632" spans="1:1">
      <c r="A632" s="185"/>
    </row>
    <row r="633" spans="1:1">
      <c r="A633" s="185"/>
    </row>
    <row r="634" spans="1:1">
      <c r="A634" s="185"/>
    </row>
    <row r="635" spans="1:1">
      <c r="A635" s="185"/>
    </row>
    <row r="636" spans="1:1">
      <c r="A636" s="185"/>
    </row>
    <row r="637" spans="1:1">
      <c r="A637" s="185"/>
    </row>
    <row r="638" spans="1:1">
      <c r="A638" s="185"/>
    </row>
    <row r="639" spans="1:1">
      <c r="A639" s="185"/>
    </row>
    <row r="640" spans="1:1">
      <c r="A640" s="185"/>
    </row>
    <row r="641" spans="1:1">
      <c r="A641" s="185"/>
    </row>
    <row r="642" spans="1:1">
      <c r="A642" s="185"/>
    </row>
    <row r="643" spans="1:1">
      <c r="A643" s="185"/>
    </row>
    <row r="644" spans="1:1">
      <c r="A644" s="185"/>
    </row>
    <row r="645" spans="1:1">
      <c r="A645" s="185"/>
    </row>
    <row r="646" spans="1:1">
      <c r="A646" s="185"/>
    </row>
    <row r="647" spans="1:1">
      <c r="A647" s="185"/>
    </row>
    <row r="648" spans="1:1">
      <c r="A648" s="185"/>
    </row>
    <row r="649" spans="1:1">
      <c r="A649" s="185"/>
    </row>
    <row r="650" spans="1:1">
      <c r="A650" s="185"/>
    </row>
    <row r="651" spans="1:1">
      <c r="A651" s="185"/>
    </row>
    <row r="652" spans="1:1">
      <c r="A652" s="185"/>
    </row>
    <row r="653" spans="1:1">
      <c r="A653" s="185"/>
    </row>
    <row r="654" spans="1:1">
      <c r="A654" s="185"/>
    </row>
    <row r="655" spans="1:1">
      <c r="A655" s="185"/>
    </row>
    <row r="656" spans="1:1">
      <c r="A656" s="185"/>
    </row>
    <row r="657" spans="1:1">
      <c r="A657" s="185"/>
    </row>
    <row r="658" spans="1:1">
      <c r="A658" s="185"/>
    </row>
    <row r="659" spans="1:1">
      <c r="A659" s="185"/>
    </row>
    <row r="660" spans="1:1">
      <c r="A660" s="185"/>
    </row>
    <row r="661" spans="1:1">
      <c r="A661" s="185"/>
    </row>
    <row r="662" spans="1:1">
      <c r="A662" s="185"/>
    </row>
    <row r="663" spans="1:1">
      <c r="A663" s="185"/>
    </row>
    <row r="664" spans="1:1">
      <c r="A664" s="185"/>
    </row>
    <row r="665" spans="1:1">
      <c r="A665" s="185"/>
    </row>
    <row r="666" spans="1:1">
      <c r="A666" s="185"/>
    </row>
    <row r="667" spans="1:1">
      <c r="A667" s="185"/>
    </row>
    <row r="668" spans="1:1">
      <c r="A668" s="185"/>
    </row>
    <row r="669" spans="1:1">
      <c r="A669" s="185"/>
    </row>
    <row r="670" spans="1:1">
      <c r="A670" s="185"/>
    </row>
    <row r="671" spans="1:1">
      <c r="A671" s="185"/>
    </row>
    <row r="672" spans="1:1">
      <c r="A672" s="185"/>
    </row>
    <row r="673" spans="1:1">
      <c r="A673" s="185"/>
    </row>
    <row r="674" spans="1:1">
      <c r="A674" s="185"/>
    </row>
    <row r="675" spans="1:1">
      <c r="A675" s="185"/>
    </row>
    <row r="676" spans="1:1">
      <c r="A676" s="185"/>
    </row>
    <row r="677" spans="1:1">
      <c r="A677" s="185"/>
    </row>
    <row r="678" spans="1:1">
      <c r="A678" s="185"/>
    </row>
    <row r="679" spans="1:1">
      <c r="A679" s="185"/>
    </row>
    <row r="680" spans="1:1">
      <c r="A680" s="185"/>
    </row>
    <row r="681" spans="1:1">
      <c r="A681" s="185"/>
    </row>
    <row r="682" spans="1:1">
      <c r="A682" s="185"/>
    </row>
    <row r="683" spans="1:1">
      <c r="A683" s="185"/>
    </row>
    <row r="684" spans="1:1">
      <c r="A684" s="185"/>
    </row>
    <row r="685" spans="1:1">
      <c r="A685" s="185"/>
    </row>
    <row r="686" spans="1:1">
      <c r="A686" s="185"/>
    </row>
    <row r="687" spans="1:1">
      <c r="A687" s="185"/>
    </row>
    <row r="688" spans="1:1">
      <c r="A688" s="185"/>
    </row>
    <row r="689" spans="1:1">
      <c r="A689" s="185"/>
    </row>
    <row r="690" spans="1:1">
      <c r="A690" s="185"/>
    </row>
    <row r="691" spans="1:1">
      <c r="A691" s="185"/>
    </row>
    <row r="692" spans="1:1">
      <c r="A692" s="185"/>
    </row>
    <row r="693" spans="1:1">
      <c r="A693" s="185"/>
    </row>
    <row r="694" spans="1:1">
      <c r="A694" s="185"/>
    </row>
    <row r="695" spans="1:1">
      <c r="A695" s="185"/>
    </row>
    <row r="696" spans="1:1">
      <c r="A696" s="185"/>
    </row>
    <row r="697" spans="1:1">
      <c r="A697" s="185"/>
    </row>
    <row r="698" spans="1:1">
      <c r="A698" s="185"/>
    </row>
    <row r="699" spans="1:1">
      <c r="A699" s="185"/>
    </row>
    <row r="700" spans="1:1">
      <c r="A700" s="185"/>
    </row>
    <row r="701" spans="1:1">
      <c r="A701" s="185"/>
    </row>
    <row r="702" spans="1:1">
      <c r="A702" s="185"/>
    </row>
    <row r="703" spans="1:1">
      <c r="A703" s="185"/>
    </row>
    <row r="704" spans="1:1">
      <c r="A704" s="185"/>
    </row>
    <row r="705" spans="1:1">
      <c r="A705" s="185"/>
    </row>
    <row r="706" spans="1:1">
      <c r="A706" s="185"/>
    </row>
    <row r="707" spans="1:1">
      <c r="A707" s="185"/>
    </row>
    <row r="708" spans="1:1">
      <c r="A708" s="185"/>
    </row>
    <row r="709" spans="1:1">
      <c r="A709" s="185"/>
    </row>
    <row r="710" spans="1:1">
      <c r="A710" s="185"/>
    </row>
    <row r="711" spans="1:1">
      <c r="A711" s="185"/>
    </row>
    <row r="712" spans="1:1">
      <c r="A712" s="185"/>
    </row>
    <row r="713" spans="1:1">
      <c r="A713" s="185"/>
    </row>
    <row r="714" spans="1:1">
      <c r="A714" s="185"/>
    </row>
    <row r="715" spans="1:1">
      <c r="A715" s="185"/>
    </row>
    <row r="716" spans="1:1">
      <c r="A716" s="185"/>
    </row>
    <row r="717" spans="1:1">
      <c r="A717" s="185"/>
    </row>
    <row r="718" spans="1:1">
      <c r="A718" s="185"/>
    </row>
    <row r="719" spans="1:1">
      <c r="A719" s="185"/>
    </row>
    <row r="720" spans="1:1">
      <c r="A720" s="185"/>
    </row>
    <row r="721" spans="1:1">
      <c r="A721" s="185"/>
    </row>
    <row r="722" spans="1:1">
      <c r="A722" s="185"/>
    </row>
    <row r="723" spans="1:1">
      <c r="A723" s="185"/>
    </row>
    <row r="724" spans="1:1">
      <c r="A724" s="185"/>
    </row>
    <row r="725" spans="1:1">
      <c r="A725" s="185"/>
    </row>
    <row r="726" spans="1:1">
      <c r="A726" s="185"/>
    </row>
    <row r="727" spans="1:1">
      <c r="A727" s="185"/>
    </row>
    <row r="728" spans="1:1">
      <c r="A728" s="185"/>
    </row>
    <row r="729" spans="1:1">
      <c r="A729" s="185"/>
    </row>
    <row r="730" spans="1:1">
      <c r="A730" s="185"/>
    </row>
    <row r="731" spans="1:1">
      <c r="A731" s="185"/>
    </row>
    <row r="732" spans="1:1">
      <c r="A732" s="185"/>
    </row>
    <row r="733" spans="1:1">
      <c r="A733" s="185"/>
    </row>
    <row r="734" spans="1:1">
      <c r="A734" s="185"/>
    </row>
    <row r="735" spans="1:1">
      <c r="A735" s="185"/>
    </row>
    <row r="736" spans="1:1">
      <c r="A736" s="185"/>
    </row>
    <row r="737" spans="1:1">
      <c r="A737" s="185"/>
    </row>
    <row r="738" spans="1:1">
      <c r="A738" s="185"/>
    </row>
    <row r="739" spans="1:1">
      <c r="A739" s="185"/>
    </row>
    <row r="740" spans="1:1">
      <c r="A740" s="185"/>
    </row>
    <row r="741" spans="1:1">
      <c r="A741" s="185"/>
    </row>
    <row r="742" spans="1:1">
      <c r="A742" s="185"/>
    </row>
    <row r="743" spans="1:1">
      <c r="A743" s="185"/>
    </row>
    <row r="744" spans="1:1">
      <c r="A744" s="185"/>
    </row>
    <row r="745" spans="1:1">
      <c r="A745" s="185"/>
    </row>
    <row r="746" spans="1:1">
      <c r="A746" s="185"/>
    </row>
    <row r="747" spans="1:1">
      <c r="A747" s="185"/>
    </row>
    <row r="748" spans="1:1">
      <c r="A748" s="185"/>
    </row>
    <row r="749" spans="1:1">
      <c r="A749" s="185"/>
    </row>
    <row r="750" spans="1:1">
      <c r="A750" s="185"/>
    </row>
    <row r="751" spans="1:1">
      <c r="A751" s="185"/>
    </row>
    <row r="752" spans="1:1">
      <c r="A752" s="185"/>
    </row>
    <row r="753" spans="1:1">
      <c r="A753" s="185"/>
    </row>
    <row r="754" spans="1:1">
      <c r="A754" s="185"/>
    </row>
    <row r="755" spans="1:1">
      <c r="A755" s="185"/>
    </row>
    <row r="756" spans="1:1">
      <c r="A756" s="185"/>
    </row>
    <row r="757" spans="1:1">
      <c r="A757" s="185"/>
    </row>
    <row r="758" spans="1:1">
      <c r="A758" s="185"/>
    </row>
    <row r="759" spans="1:1">
      <c r="A759" s="185"/>
    </row>
    <row r="760" spans="1:1">
      <c r="A760" s="185"/>
    </row>
    <row r="761" spans="1:1">
      <c r="A761" s="185"/>
    </row>
    <row r="762" spans="1:1">
      <c r="A762" s="185"/>
    </row>
    <row r="763" spans="1:1">
      <c r="A763" s="185"/>
    </row>
    <row r="764" spans="1:1">
      <c r="A764" s="185"/>
    </row>
    <row r="765" spans="1:1">
      <c r="A765" s="185"/>
    </row>
    <row r="766" spans="1:1">
      <c r="A766" s="185"/>
    </row>
    <row r="767" spans="1:1">
      <c r="A767" s="185"/>
    </row>
    <row r="768" spans="1:1">
      <c r="A768" s="185"/>
    </row>
    <row r="769" spans="1:1">
      <c r="A769" s="185"/>
    </row>
    <row r="770" spans="1:1">
      <c r="A770" s="185"/>
    </row>
    <row r="771" spans="1:1">
      <c r="A771" s="185"/>
    </row>
    <row r="772" spans="1:1">
      <c r="A772" s="185"/>
    </row>
    <row r="773" spans="1:1">
      <c r="A773" s="185"/>
    </row>
    <row r="774" spans="1:1">
      <c r="A774" s="185"/>
    </row>
    <row r="775" spans="1:1">
      <c r="A775" s="185"/>
    </row>
    <row r="776" spans="1:1">
      <c r="A776" s="185"/>
    </row>
    <row r="777" spans="1:1">
      <c r="A777" s="185"/>
    </row>
    <row r="778" spans="1:1">
      <c r="A778" s="185"/>
    </row>
    <row r="779" spans="1:1">
      <c r="A779" s="185"/>
    </row>
    <row r="780" spans="1:1">
      <c r="A780" s="185"/>
    </row>
    <row r="781" spans="1:1">
      <c r="A781" s="185"/>
    </row>
    <row r="782" spans="1:1">
      <c r="A782" s="185"/>
    </row>
    <row r="783" spans="1:1">
      <c r="A783" s="185"/>
    </row>
    <row r="784" spans="1:1">
      <c r="A784" s="185"/>
    </row>
    <row r="785" spans="1:1">
      <c r="A785" s="185"/>
    </row>
    <row r="786" spans="1:1">
      <c r="A786" s="185"/>
    </row>
    <row r="787" spans="1:1">
      <c r="A787" s="185"/>
    </row>
    <row r="788" spans="1:1">
      <c r="A788" s="185"/>
    </row>
    <row r="789" spans="1:1">
      <c r="A789" s="185"/>
    </row>
    <row r="790" spans="1:1">
      <c r="A790" s="185"/>
    </row>
    <row r="791" spans="1:1">
      <c r="A791" s="185"/>
    </row>
    <row r="792" spans="1:1">
      <c r="A792" s="185"/>
    </row>
    <row r="793" spans="1:1">
      <c r="A793" s="185"/>
    </row>
    <row r="794" spans="1:1">
      <c r="A794" s="185"/>
    </row>
    <row r="795" spans="1:1">
      <c r="A795" s="185"/>
    </row>
    <row r="796" spans="1:1">
      <c r="A796" s="185"/>
    </row>
    <row r="797" spans="1:1">
      <c r="A797" s="185"/>
    </row>
    <row r="798" spans="1:1">
      <c r="A798" s="185"/>
    </row>
    <row r="799" spans="1:1">
      <c r="A799" s="185"/>
    </row>
    <row r="800" spans="1:1">
      <c r="A800" s="185"/>
    </row>
    <row r="801" spans="1:1">
      <c r="A801" s="185"/>
    </row>
    <row r="802" spans="1:1">
      <c r="A802" s="185"/>
    </row>
    <row r="803" spans="1:1">
      <c r="A803" s="185"/>
    </row>
    <row r="804" spans="1:1">
      <c r="A804" s="185"/>
    </row>
    <row r="805" spans="1:1">
      <c r="A805" s="185"/>
    </row>
    <row r="806" spans="1:1">
      <c r="A806" s="185"/>
    </row>
    <row r="807" spans="1:1">
      <c r="A807" s="185"/>
    </row>
    <row r="808" spans="1:1">
      <c r="A808" s="185"/>
    </row>
    <row r="809" spans="1:1">
      <c r="A809" s="185"/>
    </row>
    <row r="810" spans="1:1">
      <c r="A810" s="185"/>
    </row>
    <row r="811" spans="1:1">
      <c r="A811" s="185"/>
    </row>
    <row r="812" spans="1:1">
      <c r="A812" s="185"/>
    </row>
    <row r="813" spans="1:1">
      <c r="A813" s="185"/>
    </row>
    <row r="814" spans="1:1">
      <c r="A814" s="185"/>
    </row>
    <row r="815" spans="1:1">
      <c r="A815" s="185"/>
    </row>
    <row r="816" spans="1:1">
      <c r="A816" s="185"/>
    </row>
    <row r="817" spans="1:1">
      <c r="A817" s="185"/>
    </row>
    <row r="818" spans="1:1">
      <c r="A818" s="185"/>
    </row>
    <row r="819" spans="1:1">
      <c r="A819" s="185"/>
    </row>
    <row r="820" spans="1:1">
      <c r="A820" s="185"/>
    </row>
    <row r="821" spans="1:1">
      <c r="A821" s="185"/>
    </row>
    <row r="822" spans="1:1">
      <c r="A822" s="185"/>
    </row>
    <row r="823" spans="1:1">
      <c r="A823" s="185"/>
    </row>
    <row r="824" spans="1:1">
      <c r="A824" s="185"/>
    </row>
    <row r="825" spans="1:1">
      <c r="A825" s="185"/>
    </row>
    <row r="826" spans="1:1">
      <c r="A826" s="185"/>
    </row>
    <row r="827" spans="1:1">
      <c r="A827" s="185"/>
    </row>
    <row r="828" spans="1:1">
      <c r="A828" s="185"/>
    </row>
    <row r="829" spans="1:1">
      <c r="A829" s="185"/>
    </row>
    <row r="830" spans="1:1">
      <c r="A830" s="185"/>
    </row>
    <row r="831" spans="1:1">
      <c r="A831" s="185"/>
    </row>
    <row r="832" spans="1:1">
      <c r="A832" s="185"/>
    </row>
    <row r="833" spans="1:1">
      <c r="A833" s="185"/>
    </row>
    <row r="834" spans="1:1">
      <c r="A834" s="185"/>
    </row>
    <row r="835" spans="1:1">
      <c r="A835" s="185"/>
    </row>
    <row r="836" spans="1:1">
      <c r="A836" s="185"/>
    </row>
    <row r="837" spans="1:1">
      <c r="A837" s="185"/>
    </row>
    <row r="838" spans="1:1">
      <c r="A838" s="185"/>
    </row>
    <row r="839" spans="1:1">
      <c r="A839" s="185"/>
    </row>
    <row r="840" spans="1:1">
      <c r="A840" s="185"/>
    </row>
    <row r="841" spans="1:1">
      <c r="A841" s="185"/>
    </row>
    <row r="842" spans="1:1">
      <c r="A842" s="185"/>
    </row>
    <row r="843" spans="1:1">
      <c r="A843" s="185"/>
    </row>
    <row r="844" spans="1:1">
      <c r="A844" s="185"/>
    </row>
    <row r="845" spans="1:1">
      <c r="A845" s="185"/>
    </row>
    <row r="846" spans="1:1">
      <c r="A846" s="185"/>
    </row>
    <row r="847" spans="1:1">
      <c r="A847" s="185"/>
    </row>
    <row r="848" spans="1:1">
      <c r="A848" s="185"/>
    </row>
    <row r="849" spans="1:1">
      <c r="A849" s="185"/>
    </row>
    <row r="850" spans="1:1">
      <c r="A850" s="185"/>
    </row>
    <row r="851" spans="1:1">
      <c r="A851" s="185"/>
    </row>
    <row r="852" spans="1:1">
      <c r="A852" s="185"/>
    </row>
    <row r="853" spans="1:1">
      <c r="A853" s="185"/>
    </row>
    <row r="854" spans="1:1">
      <c r="A854" s="185"/>
    </row>
    <row r="855" spans="1:1">
      <c r="A855" s="185"/>
    </row>
    <row r="856" spans="1:1">
      <c r="A856" s="185"/>
    </row>
    <row r="857" spans="1:1">
      <c r="A857" s="185"/>
    </row>
    <row r="858" spans="1:1">
      <c r="A858" s="185"/>
    </row>
    <row r="859" spans="1:1">
      <c r="A859" s="185"/>
    </row>
    <row r="860" spans="1:1">
      <c r="A860" s="185"/>
    </row>
    <row r="861" spans="1:1">
      <c r="A861" s="185"/>
    </row>
    <row r="862" spans="1:1">
      <c r="A862" s="185"/>
    </row>
    <row r="863" spans="1:1">
      <c r="A863" s="185"/>
    </row>
    <row r="864" spans="1:1">
      <c r="A864" s="185"/>
    </row>
    <row r="865" spans="1:1">
      <c r="A865" s="185"/>
    </row>
    <row r="866" spans="1:1">
      <c r="A866" s="185"/>
    </row>
    <row r="867" spans="1:1">
      <c r="A867" s="185"/>
    </row>
    <row r="868" spans="1:1">
      <c r="A868" s="185"/>
    </row>
    <row r="869" spans="1:1">
      <c r="A869" s="185"/>
    </row>
    <row r="870" spans="1:1">
      <c r="A870" s="185"/>
    </row>
    <row r="871" spans="1:1">
      <c r="A871" s="185"/>
    </row>
    <row r="872" spans="1:1">
      <c r="A872" s="185"/>
    </row>
    <row r="873" spans="1:1">
      <c r="A873" s="185"/>
    </row>
    <row r="874" spans="1:1">
      <c r="A874" s="185"/>
    </row>
    <row r="875" spans="1:1">
      <c r="A875" s="185"/>
    </row>
    <row r="876" spans="1:1">
      <c r="A876" s="185"/>
    </row>
    <row r="877" spans="1:1">
      <c r="A877" s="185"/>
    </row>
    <row r="878" spans="1:1">
      <c r="A878" s="185"/>
    </row>
    <row r="879" spans="1:1">
      <c r="A879" s="185"/>
    </row>
    <row r="880" spans="1:1">
      <c r="A880" s="185"/>
    </row>
    <row r="881" spans="1:1">
      <c r="A881" s="185"/>
    </row>
    <row r="882" spans="1:1">
      <c r="A882" s="185"/>
    </row>
    <row r="883" spans="1:1">
      <c r="A883" s="185"/>
    </row>
    <row r="884" spans="1:1">
      <c r="A884" s="185"/>
    </row>
    <row r="885" spans="1:1">
      <c r="A885" s="185"/>
    </row>
    <row r="886" spans="1:1">
      <c r="A886" s="185"/>
    </row>
    <row r="887" spans="1:1">
      <c r="A887" s="185"/>
    </row>
    <row r="888" spans="1:1">
      <c r="A888" s="185"/>
    </row>
    <row r="889" spans="1:1">
      <c r="A889" s="185"/>
    </row>
    <row r="890" spans="1:1">
      <c r="A890" s="185"/>
    </row>
    <row r="891" spans="1:1">
      <c r="A891" s="185"/>
    </row>
    <row r="892" spans="1:1">
      <c r="A892" s="185"/>
    </row>
    <row r="893" spans="1:1">
      <c r="A893" s="185"/>
    </row>
    <row r="894" spans="1:1">
      <c r="A894" s="185"/>
    </row>
    <row r="895" spans="1:1">
      <c r="A895" s="185"/>
    </row>
    <row r="896" spans="1:1">
      <c r="A896" s="185"/>
    </row>
    <row r="897" spans="1:1">
      <c r="A897" s="185"/>
    </row>
    <row r="898" spans="1:1">
      <c r="A898" s="185"/>
    </row>
    <row r="899" spans="1:1">
      <c r="A899" s="185"/>
    </row>
    <row r="900" spans="1:1">
      <c r="A900" s="185"/>
    </row>
    <row r="901" spans="1:1">
      <c r="A901" s="185"/>
    </row>
    <row r="902" spans="1:1">
      <c r="A902" s="185"/>
    </row>
    <row r="903" spans="1:1">
      <c r="A903" s="185"/>
    </row>
    <row r="904" spans="1:1">
      <c r="A904" s="185"/>
    </row>
    <row r="905" spans="1:1">
      <c r="A905" s="185"/>
    </row>
    <row r="906" spans="1:1">
      <c r="A906" s="185"/>
    </row>
    <row r="907" spans="1:1">
      <c r="A907" s="185"/>
    </row>
    <row r="908" spans="1:1">
      <c r="A908" s="185"/>
    </row>
    <row r="909" spans="1:1">
      <c r="A909" s="185"/>
    </row>
    <row r="910" spans="1:1">
      <c r="A910" s="185"/>
    </row>
    <row r="911" spans="1:1">
      <c r="A911" s="185"/>
    </row>
    <row r="912" spans="1:1">
      <c r="A912" s="185"/>
    </row>
    <row r="913" spans="1:1">
      <c r="A913" s="185"/>
    </row>
    <row r="914" spans="1:1">
      <c r="A914" s="185"/>
    </row>
    <row r="915" spans="1:1">
      <c r="A915" s="185"/>
    </row>
    <row r="916" spans="1:1">
      <c r="A916" s="185"/>
    </row>
    <row r="917" spans="1:1">
      <c r="A917" s="185"/>
    </row>
    <row r="918" spans="1:1">
      <c r="A918" s="185"/>
    </row>
    <row r="919" spans="1:1">
      <c r="A919" s="185"/>
    </row>
    <row r="920" spans="1:1">
      <c r="A920" s="185"/>
    </row>
    <row r="921" spans="1:1">
      <c r="A921" s="185"/>
    </row>
    <row r="922" spans="1:1">
      <c r="A922" s="185"/>
    </row>
    <row r="923" spans="1:1">
      <c r="A923" s="185"/>
    </row>
    <row r="924" spans="1:1">
      <c r="A924" s="185"/>
    </row>
    <row r="925" spans="1:1">
      <c r="A925" s="185"/>
    </row>
    <row r="926" spans="1:1">
      <c r="A926" s="185"/>
    </row>
    <row r="927" spans="1:1">
      <c r="A927" s="185"/>
    </row>
    <row r="928" spans="1:1">
      <c r="A928" s="185"/>
    </row>
    <row r="929" spans="1:1">
      <c r="A929" s="185"/>
    </row>
    <row r="930" spans="1:1">
      <c r="A930" s="185"/>
    </row>
    <row r="931" spans="1:1">
      <c r="A931" s="185"/>
    </row>
    <row r="932" spans="1:1">
      <c r="A932" s="185"/>
    </row>
    <row r="933" spans="1:1">
      <c r="A933" s="185"/>
    </row>
    <row r="934" spans="1:1">
      <c r="A934" s="185"/>
    </row>
    <row r="935" spans="1:1">
      <c r="A935" s="185"/>
    </row>
    <row r="936" spans="1:1">
      <c r="A936" s="185"/>
    </row>
    <row r="937" spans="1:1">
      <c r="A937" s="185"/>
    </row>
    <row r="938" spans="1:1">
      <c r="A938" s="185"/>
    </row>
    <row r="939" spans="1:1">
      <c r="A939" s="185"/>
    </row>
    <row r="940" spans="1:1">
      <c r="A940" s="185"/>
    </row>
    <row r="941" spans="1:1">
      <c r="A941" s="185"/>
    </row>
    <row r="942" spans="1:1">
      <c r="A942" s="185"/>
    </row>
    <row r="943" spans="1:1">
      <c r="A943" s="185"/>
    </row>
    <row r="944" spans="1:1">
      <c r="A944" s="185"/>
    </row>
    <row r="945" spans="1:1">
      <c r="A945" s="185"/>
    </row>
    <row r="946" spans="1:1">
      <c r="A946" s="185"/>
    </row>
    <row r="947" spans="1:1">
      <c r="A947" s="185"/>
    </row>
    <row r="948" spans="1:1">
      <c r="A948" s="185"/>
    </row>
    <row r="949" spans="1:1">
      <c r="A949" s="185"/>
    </row>
    <row r="950" spans="1:1">
      <c r="A950" s="185"/>
    </row>
    <row r="951" spans="1:1">
      <c r="A951" s="185"/>
    </row>
    <row r="952" spans="1:1">
      <c r="A952" s="185"/>
    </row>
    <row r="953" spans="1:1">
      <c r="A953" s="185"/>
    </row>
    <row r="954" spans="1:1">
      <c r="A954" s="185"/>
    </row>
    <row r="955" spans="1:1">
      <c r="A955" s="185"/>
    </row>
    <row r="956" spans="1:1">
      <c r="A956" s="185"/>
    </row>
    <row r="957" spans="1:1">
      <c r="A957" s="185"/>
    </row>
    <row r="958" spans="1:1">
      <c r="A958" s="185"/>
    </row>
    <row r="959" spans="1:1">
      <c r="A959" s="185"/>
    </row>
    <row r="960" spans="1:1">
      <c r="A960" s="185"/>
    </row>
    <row r="961" spans="1:1">
      <c r="A961" s="185"/>
    </row>
    <row r="962" spans="1:1">
      <c r="A962" s="185"/>
    </row>
    <row r="963" spans="1:1">
      <c r="A963" s="185"/>
    </row>
    <row r="964" spans="1:1">
      <c r="A964" s="185"/>
    </row>
    <row r="965" spans="1:1">
      <c r="A965" s="185"/>
    </row>
    <row r="966" spans="1:1">
      <c r="A966" s="185"/>
    </row>
    <row r="967" spans="1:1">
      <c r="A967" s="185"/>
    </row>
    <row r="968" spans="1:1">
      <c r="A968" s="185"/>
    </row>
    <row r="969" spans="1:1">
      <c r="A969" s="185"/>
    </row>
    <row r="970" spans="1:1">
      <c r="A970" s="185"/>
    </row>
    <row r="971" spans="1:1">
      <c r="A971" s="185"/>
    </row>
    <row r="972" spans="1:1">
      <c r="A972" s="185"/>
    </row>
    <row r="973" spans="1:1">
      <c r="A973" s="185"/>
    </row>
    <row r="974" spans="1:1">
      <c r="A974" s="185"/>
    </row>
    <row r="975" spans="1:1">
      <c r="A975" s="185"/>
    </row>
    <row r="976" spans="1:1">
      <c r="A976" s="185"/>
    </row>
    <row r="977" spans="1:1">
      <c r="A977" s="185"/>
    </row>
    <row r="978" spans="1:1">
      <c r="A978" s="185"/>
    </row>
    <row r="979" spans="1:1">
      <c r="A979" s="185"/>
    </row>
    <row r="980" spans="1:1">
      <c r="A980" s="185"/>
    </row>
    <row r="981" spans="1:1">
      <c r="A981" s="185"/>
    </row>
    <row r="982" spans="1:1">
      <c r="A982" s="185"/>
    </row>
    <row r="983" spans="1:1">
      <c r="A983" s="185"/>
    </row>
    <row r="984" spans="1:1">
      <c r="A984" s="185"/>
    </row>
    <row r="985" spans="1:1">
      <c r="A985" s="185"/>
    </row>
    <row r="986" spans="1:1">
      <c r="A986" s="185"/>
    </row>
    <row r="987" spans="1:1">
      <c r="A987" s="185"/>
    </row>
    <row r="988" spans="1:1">
      <c r="A988" s="185"/>
    </row>
    <row r="989" spans="1:1">
      <c r="A989" s="185"/>
    </row>
    <row r="990" spans="1:1">
      <c r="A990" s="185"/>
    </row>
    <row r="991" spans="1:1">
      <c r="A991" s="185"/>
    </row>
    <row r="992" spans="1:1">
      <c r="A992" s="185"/>
    </row>
    <row r="993" spans="1:1">
      <c r="A993" s="185"/>
    </row>
    <row r="994" spans="1:1">
      <c r="A994" s="185"/>
    </row>
    <row r="995" spans="1:1">
      <c r="A995" s="185"/>
    </row>
    <row r="996" spans="1:1">
      <c r="A996" s="185"/>
    </row>
    <row r="997" spans="1:1">
      <c r="A997" s="185"/>
    </row>
    <row r="998" spans="1:1">
      <c r="A998" s="185"/>
    </row>
    <row r="999" spans="1:1">
      <c r="A999" s="185"/>
    </row>
    <row r="1000" spans="1:1">
      <c r="A1000" s="185"/>
    </row>
  </sheetData>
  <mergeCells count="76">
    <mergeCell ref="A1:L1"/>
    <mergeCell ref="B2:D2"/>
    <mergeCell ref="F2:I2"/>
    <mergeCell ref="K2:L2"/>
    <mergeCell ref="B3:D3"/>
    <mergeCell ref="F3:I3"/>
    <mergeCell ref="K3:L3"/>
    <mergeCell ref="B4:D4"/>
    <mergeCell ref="F4:I4"/>
    <mergeCell ref="K4:L4"/>
    <mergeCell ref="B5:D5"/>
    <mergeCell ref="F5:I5"/>
    <mergeCell ref="K5:L5"/>
    <mergeCell ref="K8:L8"/>
    <mergeCell ref="K9:K10"/>
    <mergeCell ref="L9:L10"/>
    <mergeCell ref="B6:D6"/>
    <mergeCell ref="F6:I6"/>
    <mergeCell ref="K6:L6"/>
    <mergeCell ref="B7:D7"/>
    <mergeCell ref="F7:I7"/>
    <mergeCell ref="K7:L7"/>
    <mergeCell ref="A8:A10"/>
    <mergeCell ref="B8:B10"/>
    <mergeCell ref="C8:C10"/>
    <mergeCell ref="D8:D10"/>
    <mergeCell ref="E8:J8"/>
    <mergeCell ref="A43:L43"/>
    <mergeCell ref="A17:D17"/>
    <mergeCell ref="K17:L17"/>
    <mergeCell ref="A19:J19"/>
    <mergeCell ref="K19:L19"/>
    <mergeCell ref="A22:J22"/>
    <mergeCell ref="K22:L22"/>
    <mergeCell ref="A25:B28"/>
    <mergeCell ref="C25:C28"/>
    <mergeCell ref="D25:L28"/>
    <mergeCell ref="A31:L35"/>
    <mergeCell ref="A37:H40"/>
    <mergeCell ref="B44:D44"/>
    <mergeCell ref="F44:I44"/>
    <mergeCell ref="K44:L44"/>
    <mergeCell ref="B45:D45"/>
    <mergeCell ref="F45:I45"/>
    <mergeCell ref="K45:L45"/>
    <mergeCell ref="B46:D46"/>
    <mergeCell ref="F46:I46"/>
    <mergeCell ref="K46:L46"/>
    <mergeCell ref="B47:D47"/>
    <mergeCell ref="F47:I47"/>
    <mergeCell ref="K47:L47"/>
    <mergeCell ref="K50:L50"/>
    <mergeCell ref="K51:K52"/>
    <mergeCell ref="L51:L52"/>
    <mergeCell ref="B48:D48"/>
    <mergeCell ref="F48:I48"/>
    <mergeCell ref="K48:L48"/>
    <mergeCell ref="B49:D49"/>
    <mergeCell ref="F49:I49"/>
    <mergeCell ref="K49:L49"/>
    <mergeCell ref="A50:A52"/>
    <mergeCell ref="B50:B52"/>
    <mergeCell ref="C50:C52"/>
    <mergeCell ref="D50:D52"/>
    <mergeCell ref="E50:J50"/>
    <mergeCell ref="A60:D60"/>
    <mergeCell ref="K60:L60"/>
    <mergeCell ref="A62:J62"/>
    <mergeCell ref="K62:L62"/>
    <mergeCell ref="A67:J67"/>
    <mergeCell ref="K67:L67"/>
    <mergeCell ref="A70:B73"/>
    <mergeCell ref="C70:C73"/>
    <mergeCell ref="D70:L73"/>
    <mergeCell ref="A76:L80"/>
    <mergeCell ref="A82:H85"/>
  </mergeCells>
  <pageMargins left="0.511811024" right="0.511811024" top="0.78740157499999996" bottom="0.78740157499999996" header="0.31496062000000002" footer="0.31496062000000002"/>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16"/>
  <sheetViews>
    <sheetView workbookViewId="0">
      <selection activeCell="K37" sqref="K36:K37"/>
    </sheetView>
  </sheetViews>
  <sheetFormatPr defaultColWidth="12.5703125" defaultRowHeight="15"/>
  <cols>
    <col min="1" max="9" width="8.5703125" style="152" customWidth="1"/>
    <col min="10" max="10" width="29.42578125" style="152" customWidth="1"/>
    <col min="11" max="11" width="8.5703125" style="152" customWidth="1"/>
    <col min="12" max="12" width="12" style="152" customWidth="1"/>
    <col min="13" max="26" width="8.5703125" style="152" customWidth="1"/>
    <col min="27" max="16384" width="12.5703125" style="152"/>
  </cols>
  <sheetData>
    <row r="1" spans="2:12" ht="12" customHeight="1"/>
    <row r="2" spans="2:12" ht="12" customHeight="1" thickBot="1"/>
    <row r="3" spans="2:12" ht="12" customHeight="1">
      <c r="B3" s="391" t="s">
        <v>219</v>
      </c>
      <c r="C3" s="363"/>
      <c r="D3" s="363"/>
      <c r="E3" s="363"/>
      <c r="F3" s="363"/>
      <c r="G3" s="363"/>
      <c r="H3" s="363"/>
      <c r="I3" s="363"/>
      <c r="J3" s="383"/>
      <c r="K3" s="206" t="s">
        <v>220</v>
      </c>
      <c r="L3" s="207" t="s">
        <v>221</v>
      </c>
    </row>
    <row r="4" spans="2:12" ht="12" customHeight="1">
      <c r="B4" s="388" t="s">
        <v>222</v>
      </c>
      <c r="C4" s="369"/>
      <c r="D4" s="369"/>
      <c r="E4" s="369"/>
      <c r="F4" s="369"/>
      <c r="G4" s="369"/>
      <c r="H4" s="369"/>
      <c r="I4" s="369"/>
      <c r="J4" s="370"/>
      <c r="K4" s="208"/>
      <c r="L4" s="209">
        <v>1450</v>
      </c>
    </row>
    <row r="5" spans="2:12" ht="12" customHeight="1">
      <c r="B5" s="388" t="s">
        <v>223</v>
      </c>
      <c r="C5" s="369"/>
      <c r="D5" s="369"/>
      <c r="E5" s="369"/>
      <c r="F5" s="369"/>
      <c r="G5" s="369"/>
      <c r="H5" s="369"/>
      <c r="I5" s="369"/>
      <c r="J5" s="370"/>
      <c r="K5" s="208"/>
      <c r="L5" s="209">
        <v>30</v>
      </c>
    </row>
    <row r="6" spans="2:12" ht="12" customHeight="1">
      <c r="B6" s="388" t="s">
        <v>224</v>
      </c>
      <c r="C6" s="369"/>
      <c r="D6" s="369"/>
      <c r="E6" s="369"/>
      <c r="F6" s="369"/>
      <c r="G6" s="369"/>
      <c r="H6" s="369"/>
      <c r="I6" s="369"/>
      <c r="J6" s="370"/>
      <c r="K6" s="208"/>
      <c r="L6" s="210">
        <v>1850</v>
      </c>
    </row>
    <row r="7" spans="2:12" ht="12" customHeight="1">
      <c r="B7" s="388" t="s">
        <v>225</v>
      </c>
      <c r="C7" s="369"/>
      <c r="D7" s="369"/>
      <c r="E7" s="369"/>
      <c r="F7" s="369"/>
      <c r="G7" s="369"/>
      <c r="H7" s="369"/>
      <c r="I7" s="369"/>
      <c r="J7" s="370"/>
      <c r="K7" s="211">
        <v>50</v>
      </c>
      <c r="L7" s="210">
        <v>1000</v>
      </c>
    </row>
    <row r="8" spans="2:12" ht="12" customHeight="1">
      <c r="B8" s="388" t="s">
        <v>226</v>
      </c>
      <c r="C8" s="369"/>
      <c r="D8" s="369"/>
      <c r="E8" s="369"/>
      <c r="F8" s="369"/>
      <c r="G8" s="369"/>
      <c r="H8" s="369"/>
      <c r="I8" s="369"/>
      <c r="J8" s="370"/>
      <c r="K8" s="208">
        <v>38</v>
      </c>
      <c r="L8" s="212"/>
    </row>
    <row r="9" spans="2:12" ht="12" customHeight="1">
      <c r="B9" s="388"/>
      <c r="C9" s="369"/>
      <c r="D9" s="369"/>
      <c r="E9" s="369"/>
      <c r="F9" s="369"/>
      <c r="G9" s="369"/>
      <c r="H9" s="369"/>
      <c r="I9" s="369"/>
      <c r="J9" s="369"/>
      <c r="K9" s="369"/>
      <c r="L9" s="372"/>
    </row>
    <row r="10" spans="2:12" ht="12" customHeight="1" thickBot="1">
      <c r="B10" s="389" t="s">
        <v>227</v>
      </c>
      <c r="C10" s="374"/>
      <c r="D10" s="374"/>
      <c r="E10" s="374"/>
      <c r="F10" s="374"/>
      <c r="G10" s="374"/>
      <c r="H10" s="374"/>
      <c r="I10" s="374"/>
      <c r="J10" s="375"/>
      <c r="K10" s="390">
        <f>(L4+L5+L6+L7)/60/K8</f>
        <v>1.8991228070175439</v>
      </c>
      <c r="L10" s="377"/>
    </row>
    <row r="11" spans="2:12" ht="12" customHeight="1"/>
    <row r="12" spans="2:12" ht="12" customHeight="1"/>
    <row r="13" spans="2:12" ht="12" customHeight="1"/>
    <row r="14" spans="2:12" ht="12" customHeight="1"/>
    <row r="15" spans="2:12" ht="12" customHeight="1"/>
    <row r="16" spans="2:12" ht="12" customHeight="1"/>
  </sheetData>
  <mergeCells count="9">
    <mergeCell ref="B9:L9"/>
    <mergeCell ref="B10:J10"/>
    <mergeCell ref="K10:L10"/>
    <mergeCell ref="B3:J3"/>
    <mergeCell ref="B4:J4"/>
    <mergeCell ref="B5:J5"/>
    <mergeCell ref="B6:J6"/>
    <mergeCell ref="B7:J7"/>
    <mergeCell ref="B8:J8"/>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Planilha12"/>
  <dimension ref="A1"/>
  <sheetViews>
    <sheetView workbookViewId="0"/>
  </sheetViews>
  <sheetFormatPr defaultRowHeight="15"/>
  <sheetData/>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2AB588BA5E44B46A2689309C1D9FA73" ma:contentTypeVersion="15" ma:contentTypeDescription="Crie um novo documento." ma:contentTypeScope="" ma:versionID="2a9a3bcbb844f0fa17583c1fdb79d59a">
  <xsd:schema xmlns:xsd="http://www.w3.org/2001/XMLSchema" xmlns:xs="http://www.w3.org/2001/XMLSchema" xmlns:p="http://schemas.microsoft.com/office/2006/metadata/properties" xmlns:ns2="fc5f844e-65a0-4917-8985-bd54a5d4f2b4" xmlns:ns3="09488f61-64ef-4b63-a5c9-69908c153edb" targetNamespace="http://schemas.microsoft.com/office/2006/metadata/properties" ma:root="true" ma:fieldsID="48067190138646eeb7f04a52ac727bb3" ns2:_="" ns3:_="">
    <xsd:import namespace="fc5f844e-65a0-4917-8985-bd54a5d4f2b4"/>
    <xsd:import namespace="09488f61-64ef-4b63-a5c9-69908c153ed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GenerationTime" minOccurs="0"/>
                <xsd:element ref="ns2:MediaServiceEventHashCode"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c5f844e-65a0-4917-8985-bd54a5d4f2b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Marcações de imagem" ma:readOnly="false" ma:fieldId="{5cf76f15-5ced-4ddc-b409-7134ff3c332f}" ma:taxonomyMulti="true" ma:sspId="167cb4b0-d69b-4455-a2ce-c5ad0eb209e0"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9488f61-64ef-4b63-a5c9-69908c153edb" elementFormDefault="qualified">
    <xsd:import namespace="http://schemas.microsoft.com/office/2006/documentManagement/types"/>
    <xsd:import namespace="http://schemas.microsoft.com/office/infopath/2007/PartnerControls"/>
    <xsd:element name="SharedWithUsers" ma:index="16"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hes de Compartilhado Com" ma:internalName="SharedWithDetails" ma:readOnly="true">
      <xsd:simpleType>
        <xsd:restriction base="dms:Note">
          <xsd:maxLength value="255"/>
        </xsd:restriction>
      </xsd:simpleType>
    </xsd:element>
    <xsd:element name="TaxCatchAll" ma:index="20" nillable="true" ma:displayName="Taxonomy Catch All Column" ma:hidden="true" ma:list="{c2c8a241-6228-4013-9f2d-6c6742542fef}" ma:internalName="TaxCatchAll" ma:showField="CatchAllData" ma:web="09488f61-64ef-4b63-a5c9-69908c153ed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c5f844e-65a0-4917-8985-bd54a5d4f2b4">
      <Terms xmlns="http://schemas.microsoft.com/office/infopath/2007/PartnerControls"/>
    </lcf76f155ced4ddcb4097134ff3c332f>
    <TaxCatchAll xmlns="09488f61-64ef-4b63-a5c9-69908c153edb" xsi:nil="true"/>
  </documentManagement>
</p:properties>
</file>

<file path=customXml/itemProps1.xml><?xml version="1.0" encoding="utf-8"?>
<ds:datastoreItem xmlns:ds="http://schemas.openxmlformats.org/officeDocument/2006/customXml" ds:itemID="{FCC197F8-AEA2-4BBA-AAD3-755092E02DF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c5f844e-65a0-4917-8985-bd54a5d4f2b4"/>
    <ds:schemaRef ds:uri="09488f61-64ef-4b63-a5c9-69908c153ed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9019660-AF2F-4350-B721-4533B3DFFA31}">
  <ds:schemaRefs>
    <ds:schemaRef ds:uri="http://schemas.microsoft.com/sharepoint/v3/contenttype/forms"/>
  </ds:schemaRefs>
</ds:datastoreItem>
</file>

<file path=customXml/itemProps3.xml><?xml version="1.0" encoding="utf-8"?>
<ds:datastoreItem xmlns:ds="http://schemas.openxmlformats.org/officeDocument/2006/customXml" ds:itemID="{2FCF4A1D-51BC-4D5F-B543-E27CCEE8BDEF}">
  <ds:schemaRefs>
    <ds:schemaRef ds:uri="http://schemas.microsoft.com/office/2006/documentManagement/types"/>
    <ds:schemaRef ds:uri="http://schemas.microsoft.com/office/infopath/2007/PartnerControls"/>
    <ds:schemaRef ds:uri="fc5f844e-65a0-4917-8985-bd54a5d4f2b4"/>
    <ds:schemaRef ds:uri="http://schemas.microsoft.com/office/2006/metadata/properties"/>
    <ds:schemaRef ds:uri="http://purl.org/dc/elements/1.1/"/>
    <ds:schemaRef ds:uri="http://www.w3.org/XML/1998/namespace"/>
    <ds:schemaRef ds:uri="http://schemas.openxmlformats.org/package/2006/metadata/core-properties"/>
    <ds:schemaRef ds:uri="http://purl.org/dc/dcmitype/"/>
    <ds:schemaRef ds:uri="09488f61-64ef-4b63-a5c9-69908c153edb"/>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2</vt:i4>
      </vt:variant>
    </vt:vector>
  </HeadingPairs>
  <TitlesOfParts>
    <vt:vector size="10" baseType="lpstr">
      <vt:lpstr>Resumo de Custos</vt:lpstr>
      <vt:lpstr>NIVEL I</vt:lpstr>
      <vt:lpstr>NIVEL II</vt:lpstr>
      <vt:lpstr>RECEPÇÃO</vt:lpstr>
      <vt:lpstr>COPA</vt:lpstr>
      <vt:lpstr>UNIFORMES</vt:lpstr>
      <vt:lpstr>EQUIP.</vt:lpstr>
      <vt:lpstr>Planilha1</vt:lpstr>
      <vt:lpstr>'NIVEL I'!_Hlk134458700</vt:lpstr>
      <vt:lpstr>'Resumo de Custos'!Area_de_impressao</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Ariane Pereira Pegoraro</dc:creator>
  <cp:keywords/>
  <dc:description/>
  <cp:lastModifiedBy>nome</cp:lastModifiedBy>
  <cp:revision/>
  <cp:lastPrinted>2026-06-12T11:14:15Z</cp:lastPrinted>
  <dcterms:created xsi:type="dcterms:W3CDTF">2023-07-24T17:33:52Z</dcterms:created>
  <dcterms:modified xsi:type="dcterms:W3CDTF">2026-06-12T11:15:24Z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0x01010002AB588BA5E44B46A2689309C1D9FA73</vt:lpwstr>
  </property>
  <property fmtid="{D5CDD505-2E9C-101B-9397-08002B2CF9AE}" pid="3" name="MediaServiceImageTags">
    <vt:lpwstr/>
  </property>
</Properties>
</file>