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cgugovbr-my.sharepoint.com/personal/luiz_borges_cgu_gov_br/Documents/COGEA/Licitação/SDAI IN/Artefatos/FINAL/Revisado 140525/"/>
    </mc:Choice>
  </mc:AlternateContent>
  <xr:revisionPtr revIDLastSave="1" documentId="8_{D4799DB5-B59D-4285-8C15-1218E6D1A431}" xr6:coauthVersionLast="47" xr6:coauthVersionMax="47" xr10:uidLastSave="{D4DD539D-ADEA-4E3B-9BAC-3EA68FD24D25}"/>
  <bookViews>
    <workbookView xWindow="-120" yWindow="-120" windowWidth="29040" windowHeight="15720" xr2:uid="{AD7630D6-2C07-4F31-8F8D-B735D4DE6BB5}"/>
  </bookViews>
  <sheets>
    <sheet name="BDI SDAI-SPC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19" i="1"/>
  <c r="E15" i="1"/>
  <c r="E11" i="1"/>
  <c r="F10" i="1"/>
  <c r="G10" i="1" s="1"/>
  <c r="F9" i="1"/>
  <c r="G9" i="1" s="1"/>
  <c r="F8" i="1"/>
  <c r="G8" i="1" s="1"/>
  <c r="F7" i="1"/>
  <c r="G28" i="1" l="1"/>
  <c r="F11" i="1"/>
  <c r="F22" i="1"/>
  <c r="G22" i="1" s="1"/>
  <c r="F18" i="1"/>
  <c r="F24" i="1"/>
  <c r="G24" i="1" s="1"/>
  <c r="F23" i="1"/>
  <c r="G23" i="1" s="1"/>
  <c r="F25" i="1"/>
  <c r="G25" i="1" s="1"/>
  <c r="G7" i="1"/>
  <c r="G11" i="1" s="1"/>
  <c r="F14" i="1"/>
  <c r="F15" i="1" l="1"/>
  <c r="G14" i="1"/>
  <c r="G15" i="1" s="1"/>
  <c r="G16" i="1" s="1"/>
  <c r="G12" i="1"/>
  <c r="F19" i="1"/>
  <c r="G18" i="1"/>
  <c r="G19" i="1" s="1"/>
  <c r="F26" i="1"/>
  <c r="G26" i="1"/>
  <c r="G27" i="1" l="1"/>
  <c r="G20" i="1"/>
</calcChain>
</file>

<file path=xl/sharedStrings.xml><?xml version="1.0" encoding="utf-8"?>
<sst xmlns="http://schemas.openxmlformats.org/spreadsheetml/2006/main" count="95" uniqueCount="86">
  <si>
    <t>PLANILHA DE COMPOSIÇÃO DE CUSTOS INDIRETOS</t>
  </si>
  <si>
    <t>Item</t>
  </si>
  <si>
    <t>Alíquota (%)</t>
  </si>
  <si>
    <t>Custo Direto</t>
  </si>
  <si>
    <t>Operação *</t>
  </si>
  <si>
    <t>absoluta</t>
  </si>
  <si>
    <t>relativa</t>
  </si>
  <si>
    <t>CD</t>
  </si>
  <si>
    <t>Despesas Indiretas, exceto Despesas Financeiras e Tributos</t>
  </si>
  <si>
    <t>1.1</t>
  </si>
  <si>
    <t>Administração Central</t>
  </si>
  <si>
    <t>(AC)</t>
  </si>
  <si>
    <t>CD x (AC)</t>
  </si>
  <si>
    <t>1.2</t>
  </si>
  <si>
    <t>Seguro</t>
  </si>
  <si>
    <t>(S)</t>
  </si>
  <si>
    <t>CD x (S)</t>
  </si>
  <si>
    <t>1.3</t>
  </si>
  <si>
    <t>Risco</t>
  </si>
  <si>
    <t>(R)</t>
  </si>
  <si>
    <t>CD x (R)</t>
  </si>
  <si>
    <t>1.4</t>
  </si>
  <si>
    <t>Garantia</t>
  </si>
  <si>
    <t>(G)</t>
  </si>
  <si>
    <t>CD x (G)</t>
  </si>
  <si>
    <t>subtotal - Despesas Indiretas, exceto Despesas Financeiras e Tributos</t>
  </si>
  <si>
    <t>(DI1)</t>
  </si>
  <si>
    <t>di1 = CD x ( (AC) + (S) + (R) + (G) )</t>
  </si>
  <si>
    <t>valor acumulado do Custo Direto + Despesas Indiretas, exceto Despesas Financeiras e Tributos</t>
  </si>
  <si>
    <t>CD + di1</t>
  </si>
  <si>
    <t>Despesas financeiras</t>
  </si>
  <si>
    <t>2.1</t>
  </si>
  <si>
    <t>Despesas Financeiras</t>
  </si>
  <si>
    <t>(DF)</t>
  </si>
  <si>
    <t>df = CD x ( 1 + (DI1) ) x (DF)</t>
  </si>
  <si>
    <t>subtotal - Despesas Financeiras</t>
  </si>
  <si>
    <t>valor acumulado do Custo Direto + Despesas Indiretas, exceto Tributos</t>
  </si>
  <si>
    <t>CD + di1 + df</t>
  </si>
  <si>
    <t>Lucro</t>
  </si>
  <si>
    <t>3.1</t>
  </si>
  <si>
    <t>(L)</t>
  </si>
  <si>
    <r>
      <t>ℓ</t>
    </r>
    <r>
      <rPr>
        <i/>
        <sz val="10"/>
        <rFont val="Arial"/>
        <family val="2"/>
      </rPr>
      <t xml:space="preserve"> = CD x ( 1 + (DI1) ) x ( 1 + (DF) ) x (L)</t>
    </r>
  </si>
  <si>
    <t>subtotal - Lucro</t>
  </si>
  <si>
    <r>
      <t>ℓ</t>
    </r>
    <r>
      <rPr>
        <b/>
        <i/>
        <sz val="10"/>
        <rFont val="Arial"/>
        <family val="2"/>
      </rPr>
      <t xml:space="preserve"> = CD x ( 1 + (DI1) ) x ( 1 + (DF) ) x (L)</t>
    </r>
  </si>
  <si>
    <t>valor acumulado do Custo Direto + Despesas Indiretas, exceto Tributos + Lucro</t>
  </si>
  <si>
    <t>CD + di1 + df + ℓ</t>
  </si>
  <si>
    <t>Tributos</t>
  </si>
  <si>
    <t>4.1</t>
  </si>
  <si>
    <t>PIS</t>
  </si>
  <si>
    <t>CD x ( (1 + DI1) x (1 + DF) x (1 + L) / (1 - PIS - COFINS - ISS - OUTROS) ) x PIS</t>
  </si>
  <si>
    <t>4.2</t>
  </si>
  <si>
    <t>COFINS</t>
  </si>
  <si>
    <t>CD x ( (1 + DI1) x (1 + DF) x (1 + L) / (1 - PIS - COFINS - ISS - OUTROS) ) x COFINS</t>
  </si>
  <si>
    <t>4.3</t>
  </si>
  <si>
    <t>ISS</t>
  </si>
  <si>
    <t>CD x ( (1 + DI1) x (1 + DF) x (1 + L) / (1 - PIS - COFINS - ISS - OUTROS) ) x ISS</t>
  </si>
  <si>
    <t>4.4</t>
  </si>
  <si>
    <t>CPRB</t>
  </si>
  <si>
    <t>Outros</t>
  </si>
  <si>
    <t>CD x ( (1 + DI1) x (1 + DF) x (1 + L) / (1 - PIS - COFINS - ISS - OUTROS) ) x OUTROS</t>
  </si>
  <si>
    <t>subtotal - Impostos</t>
  </si>
  <si>
    <t>(I)</t>
  </si>
  <si>
    <t>i = CD x ((1 + DI1)x(1 + DF)x(1 + L) / (1 - PIS-COFINS-ISS-OUTROS)) x (PIS+COFINS+ISS+OUTROS)</t>
  </si>
  <si>
    <t>Valor Acumulado do Custo Direto + Despesas Indiretas + Lucro</t>
  </si>
  <si>
    <t>CD + di1 + df + ℓ + i</t>
  </si>
  <si>
    <t>BDI - Benefícios e Despesas Indiretas</t>
  </si>
  <si>
    <t>BDI</t>
  </si>
  <si>
    <t>Glossário</t>
  </si>
  <si>
    <t>Fórmula Geral utilizada</t>
  </si>
  <si>
    <t>AC</t>
  </si>
  <si>
    <t>Taxa representativa das despesas de rateio da Administração Central</t>
  </si>
  <si>
    <t>S</t>
  </si>
  <si>
    <t>Taxa representativa de Seguros</t>
  </si>
  <si>
    <t>R</t>
  </si>
  <si>
    <t>Taxa representativa de Riscos</t>
  </si>
  <si>
    <t>G</t>
  </si>
  <si>
    <t>Taxa representativa de Garantias</t>
  </si>
  <si>
    <t>DF</t>
  </si>
  <si>
    <t>Taxa representativa das Despesas Financeiras</t>
  </si>
  <si>
    <t>L</t>
  </si>
  <si>
    <t>Taxa representativa do Lucro</t>
  </si>
  <si>
    <t>I</t>
  </si>
  <si>
    <t>Taxa representativa da incidência de Impostos</t>
  </si>
  <si>
    <t>DI1</t>
  </si>
  <si>
    <t>Benefícios e Despesas Indiretas</t>
  </si>
  <si>
    <t>* Na coluna "Operação", as variáveis em letras maiúsculas correspondem às alíquotas absolutas e as variáveis em letras minúsculas correspondem às alíquotas relativas.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</si>
</sst>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3" formatCode="_-* #,##0.00_-;\-* #,##0.00_-;_-* &quot;-&quot;??_-;_-@_-"/>
    <numFmt numFmtId="164" formatCode="0.0000"/>
    <numFmt numFmtId="165" formatCode="0.000%"/>
    <numFmt numFmtId="166" formatCode="0.0000%"/>
    <numFmt numFmtId="167" formatCode="0.000000"/>
    <numFmt numFmtId="168" formatCode="_-&quot;R$&quot;* #,##0.00_-;\-&quot;R$&quot;* #,##0.00_-;_-&quot;R$&quot;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1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26"/>
      </patternFill>
    </fill>
    <fill>
      <patternFill patternType="solid">
        <fgColor indexed="22"/>
        <bgColor indexed="27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2" fillId="2" borderId="11" xfId="2" applyFont="1" applyFill="1" applyBorder="1" applyAlignment="1" applyProtection="1">
      <alignment horizontal="center" vertical="center"/>
      <protection locked="0"/>
    </xf>
    <xf numFmtId="0" fontId="2" fillId="2" borderId="12" xfId="2" applyFont="1" applyFill="1" applyBorder="1" applyAlignment="1" applyProtection="1">
      <alignment horizontal="center" vertical="center"/>
      <protection locked="0"/>
    </xf>
    <xf numFmtId="0" fontId="2" fillId="2" borderId="15" xfId="2" applyFont="1" applyFill="1" applyBorder="1" applyAlignment="1" applyProtection="1">
      <alignment horizontal="center" vertical="center"/>
      <protection locked="0"/>
    </xf>
    <xf numFmtId="164" fontId="2" fillId="3" borderId="15" xfId="2" applyNumberFormat="1" applyFont="1" applyFill="1" applyBorder="1" applyAlignment="1" applyProtection="1">
      <alignment horizontal="center" vertical="center"/>
      <protection locked="0"/>
    </xf>
    <xf numFmtId="164" fontId="3" fillId="3" borderId="16" xfId="2" applyNumberFormat="1" applyFont="1" applyFill="1" applyBorder="1" applyAlignment="1" applyProtection="1">
      <alignment horizontal="center" vertical="center"/>
      <protection locked="0"/>
    </xf>
    <xf numFmtId="0" fontId="2" fillId="2" borderId="17" xfId="2" applyFont="1" applyFill="1" applyBorder="1" applyAlignment="1" applyProtection="1">
      <alignment horizontal="center" vertical="center" wrapText="1"/>
      <protection locked="0"/>
    </xf>
    <xf numFmtId="0" fontId="4" fillId="3" borderId="20" xfId="2" applyFont="1" applyFill="1" applyBorder="1" applyAlignment="1" applyProtection="1">
      <alignment horizontal="center" vertical="center" wrapText="1"/>
      <protection locked="0"/>
    </xf>
    <xf numFmtId="0" fontId="4" fillId="3" borderId="21" xfId="2" applyFont="1" applyFill="1" applyBorder="1" applyAlignment="1" applyProtection="1">
      <alignment horizontal="justify" vertical="center" wrapText="1"/>
      <protection locked="0"/>
    </xf>
    <xf numFmtId="0" fontId="5" fillId="3" borderId="21" xfId="2" applyFont="1" applyFill="1" applyBorder="1" applyAlignment="1" applyProtection="1">
      <alignment horizontal="center" vertical="center" wrapText="1"/>
      <protection locked="0"/>
    </xf>
    <xf numFmtId="165" fontId="2" fillId="4" borderId="21" xfId="3" applyNumberFormat="1" applyFont="1" applyFill="1" applyBorder="1" applyAlignment="1" applyProtection="1">
      <alignment horizontal="center" vertical="center" wrapText="1"/>
      <protection locked="0"/>
    </xf>
    <xf numFmtId="166" fontId="4" fillId="3" borderId="21" xfId="3" applyNumberFormat="1" applyFill="1" applyBorder="1" applyAlignment="1" applyProtection="1">
      <alignment horizontal="center" vertical="center" wrapText="1"/>
      <protection locked="0"/>
    </xf>
    <xf numFmtId="167" fontId="4" fillId="3" borderId="21" xfId="2" applyNumberFormat="1" applyFont="1" applyFill="1" applyBorder="1" applyAlignment="1" applyProtection="1">
      <alignment horizontal="center" vertical="center"/>
      <protection locked="0"/>
    </xf>
    <xf numFmtId="10" fontId="5" fillId="3" borderId="22" xfId="3" applyNumberFormat="1" applyFont="1" applyFill="1" applyBorder="1" applyAlignment="1" applyProtection="1">
      <alignment horizontal="center" vertical="center" wrapText="1"/>
      <protection locked="0"/>
    </xf>
    <xf numFmtId="165" fontId="2" fillId="3" borderId="21" xfId="2" applyNumberFormat="1" applyFont="1" applyFill="1" applyBorder="1" applyAlignment="1" applyProtection="1">
      <alignment horizontal="center" vertical="center" wrapText="1"/>
      <protection locked="0"/>
    </xf>
    <xf numFmtId="166" fontId="2" fillId="3" borderId="21" xfId="2" applyNumberFormat="1" applyFont="1" applyFill="1" applyBorder="1" applyAlignment="1" applyProtection="1">
      <alignment horizontal="center" vertical="center" wrapText="1"/>
      <protection locked="0"/>
    </xf>
    <xf numFmtId="167" fontId="2" fillId="3" borderId="21" xfId="2" applyNumberFormat="1" applyFont="1" applyFill="1" applyBorder="1" applyAlignment="1" applyProtection="1">
      <alignment horizontal="center" vertical="center"/>
      <protection locked="0"/>
    </xf>
    <xf numFmtId="0" fontId="3" fillId="3" borderId="22" xfId="2" applyFont="1" applyFill="1" applyBorder="1" applyAlignment="1" applyProtection="1">
      <alignment horizontal="center" vertical="center"/>
      <protection locked="0"/>
    </xf>
    <xf numFmtId="167" fontId="4" fillId="2" borderId="28" xfId="2" applyNumberFormat="1" applyFont="1" applyFill="1" applyBorder="1" applyAlignment="1" applyProtection="1">
      <alignment horizontal="center" vertical="center"/>
      <protection locked="0"/>
    </xf>
    <xf numFmtId="0" fontId="5" fillId="3" borderId="29" xfId="2" applyFont="1" applyFill="1" applyBorder="1" applyAlignment="1" applyProtection="1">
      <alignment horizontal="center" vertical="center"/>
      <protection locked="0"/>
    </xf>
    <xf numFmtId="0" fontId="2" fillId="2" borderId="17" xfId="2" applyFont="1" applyFill="1" applyBorder="1" applyAlignment="1" applyProtection="1">
      <alignment horizontal="center" vertical="center"/>
      <protection locked="0"/>
    </xf>
    <xf numFmtId="10" fontId="3" fillId="3" borderId="22" xfId="3" applyNumberFormat="1" applyFont="1" applyFill="1" applyBorder="1" applyAlignment="1" applyProtection="1">
      <alignment horizontal="center" vertical="center" wrapText="1"/>
      <protection locked="0"/>
    </xf>
    <xf numFmtId="167" fontId="4" fillId="2" borderId="21" xfId="2" applyNumberFormat="1" applyFont="1" applyFill="1" applyBorder="1" applyAlignment="1" applyProtection="1">
      <alignment horizontal="center" vertical="center"/>
      <protection locked="0"/>
    </xf>
    <xf numFmtId="0" fontId="5" fillId="3" borderId="22" xfId="2" applyFont="1" applyFill="1" applyBorder="1" applyAlignment="1" applyProtection="1">
      <alignment horizontal="center" vertical="center"/>
      <protection locked="0"/>
    </xf>
    <xf numFmtId="0" fontId="2" fillId="2" borderId="20" xfId="2" applyFont="1" applyFill="1" applyBorder="1" applyAlignment="1" applyProtection="1">
      <alignment horizontal="center" vertical="center"/>
      <protection locked="0"/>
    </xf>
    <xf numFmtId="0" fontId="4" fillId="3" borderId="21" xfId="2" applyFont="1" applyFill="1" applyBorder="1" applyAlignment="1" applyProtection="1">
      <alignment vertical="center" wrapText="1"/>
      <protection locked="0"/>
    </xf>
    <xf numFmtId="10" fontId="4" fillId="3" borderId="22" xfId="3" applyNumberFormat="1" applyFill="1" applyBorder="1" applyAlignment="1" applyProtection="1">
      <alignment horizontal="center" vertical="center" wrapText="1"/>
      <protection locked="0"/>
    </xf>
    <xf numFmtId="10" fontId="2" fillId="3" borderId="22" xfId="3" applyNumberFormat="1" applyFont="1" applyFill="1" applyBorder="1" applyAlignment="1" applyProtection="1">
      <alignment horizontal="center" vertical="center" wrapText="1"/>
      <protection locked="0"/>
    </xf>
    <xf numFmtId="0" fontId="6" fillId="3" borderId="22" xfId="2" applyFont="1" applyFill="1" applyBorder="1" applyAlignment="1" applyProtection="1">
      <alignment horizontal="center" vertical="center"/>
      <protection locked="0"/>
    </xf>
    <xf numFmtId="0" fontId="0" fillId="0" borderId="21" xfId="2" applyFont="1" applyBorder="1" applyAlignment="1" applyProtection="1">
      <alignment horizontal="justify" vertical="center" wrapText="1"/>
      <protection locked="0"/>
    </xf>
    <xf numFmtId="0" fontId="5" fillId="0" borderId="21" xfId="2" applyFont="1" applyBorder="1" applyAlignment="1" applyProtection="1">
      <alignment horizontal="center" vertical="center" wrapText="1"/>
      <protection locked="0"/>
    </xf>
    <xf numFmtId="0" fontId="3" fillId="3" borderId="21" xfId="2" applyFont="1" applyFill="1" applyBorder="1" applyAlignment="1" applyProtection="1">
      <alignment horizontal="center" vertical="center" wrapText="1"/>
      <protection locked="0"/>
    </xf>
    <xf numFmtId="0" fontId="7" fillId="3" borderId="22" xfId="2" applyFont="1" applyFill="1" applyBorder="1" applyAlignment="1" applyProtection="1">
      <alignment horizontal="center" vertical="center" wrapText="1"/>
      <protection locked="0"/>
    </xf>
    <xf numFmtId="0" fontId="2" fillId="2" borderId="33" xfId="2" applyFont="1" applyFill="1" applyBorder="1" applyAlignment="1" applyProtection="1">
      <alignment horizontal="center" vertical="center" wrapText="1"/>
      <protection locked="0"/>
    </xf>
    <xf numFmtId="166" fontId="2" fillId="5" borderId="37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38" xfId="2" applyFont="1" applyFill="1" applyBorder="1" applyAlignment="1" applyProtection="1">
      <alignment horizontal="center" vertical="center"/>
      <protection locked="0"/>
    </xf>
    <xf numFmtId="0" fontId="5" fillId="3" borderId="20" xfId="2" applyFont="1" applyFill="1" applyBorder="1" applyAlignment="1" applyProtection="1">
      <alignment horizontal="center" vertical="center" wrapText="1"/>
      <protection locked="0"/>
    </xf>
    <xf numFmtId="0" fontId="5" fillId="3" borderId="23" xfId="2" applyFont="1" applyFill="1" applyBorder="1" applyAlignment="1" applyProtection="1">
      <alignment horizontal="center" vertical="center" wrapText="1"/>
      <protection locked="0"/>
    </xf>
    <xf numFmtId="0" fontId="5" fillId="3" borderId="48" xfId="2" applyFont="1" applyFill="1" applyBorder="1" applyAlignment="1" applyProtection="1">
      <alignment horizontal="center" vertical="center" wrapText="1"/>
      <protection locked="0"/>
    </xf>
    <xf numFmtId="0" fontId="9" fillId="6" borderId="0" xfId="4" applyFill="1"/>
    <xf numFmtId="0" fontId="0" fillId="6" borderId="0" xfId="0" applyFill="1"/>
    <xf numFmtId="165" fontId="0" fillId="0" borderId="0" xfId="0" applyNumberFormat="1"/>
    <xf numFmtId="168" fontId="0" fillId="0" borderId="0" xfId="0" applyNumberFormat="1"/>
    <xf numFmtId="43" fontId="0" fillId="0" borderId="0" xfId="1" applyFont="1"/>
    <xf numFmtId="8" fontId="9" fillId="6" borderId="0" xfId="4" applyNumberFormat="1" applyFill="1"/>
    <xf numFmtId="0" fontId="9" fillId="0" borderId="0" xfId="4"/>
    <xf numFmtId="0" fontId="2" fillId="0" borderId="0" xfId="2" applyFont="1" applyAlignment="1" applyProtection="1">
      <alignment horizontal="center" vertical="center" wrapText="1"/>
      <protection locked="0"/>
    </xf>
    <xf numFmtId="166" fontId="0" fillId="0" borderId="0" xfId="5" applyNumberFormat="1" applyFont="1"/>
    <xf numFmtId="0" fontId="8" fillId="6" borderId="2" xfId="2" applyFont="1" applyFill="1" applyBorder="1" applyAlignment="1" applyProtection="1">
      <alignment horizontal="left" vertical="center" wrapText="1"/>
      <protection locked="0"/>
    </xf>
    <xf numFmtId="0" fontId="2" fillId="2" borderId="34" xfId="2" applyFont="1" applyFill="1" applyBorder="1" applyAlignment="1" applyProtection="1">
      <alignment horizontal="right" vertical="center" wrapText="1"/>
      <protection locked="0"/>
    </xf>
    <xf numFmtId="0" fontId="2" fillId="2" borderId="35" xfId="2" applyFont="1" applyFill="1" applyBorder="1" applyAlignment="1" applyProtection="1">
      <alignment horizontal="right" vertical="center" wrapText="1"/>
      <protection locked="0"/>
    </xf>
    <xf numFmtId="0" fontId="2" fillId="2" borderId="36" xfId="2" applyFont="1" applyFill="1" applyBorder="1" applyAlignment="1" applyProtection="1">
      <alignment horizontal="right" vertical="center" wrapText="1"/>
      <protection locked="0"/>
    </xf>
    <xf numFmtId="4" fontId="2" fillId="3" borderId="39" xfId="2" applyNumberFormat="1" applyFont="1" applyFill="1" applyBorder="1" applyAlignment="1" applyProtection="1">
      <alignment horizontal="center" vertical="center" wrapText="1"/>
      <protection locked="0"/>
    </xf>
    <xf numFmtId="4" fontId="2" fillId="3" borderId="35" xfId="2" applyNumberFormat="1" applyFont="1" applyFill="1" applyBorder="1" applyAlignment="1" applyProtection="1">
      <alignment horizontal="center" vertical="center" wrapText="1"/>
      <protection locked="0"/>
    </xf>
    <xf numFmtId="4" fontId="2" fillId="3" borderId="4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41" xfId="2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center" vertical="center" wrapText="1"/>
      <protection locked="0"/>
    </xf>
    <xf numFmtId="0" fontId="2" fillId="2" borderId="19" xfId="2" applyFont="1" applyFill="1" applyBorder="1" applyAlignment="1" applyProtection="1">
      <alignment horizontal="center" vertical="center" wrapText="1"/>
      <protection locked="0"/>
    </xf>
    <xf numFmtId="0" fontId="4" fillId="3" borderId="31" xfId="2" applyFont="1" applyFill="1" applyBorder="1" applyAlignment="1" applyProtection="1">
      <alignment horizontal="left" vertical="center" wrapText="1"/>
      <protection locked="0"/>
    </xf>
    <xf numFmtId="0" fontId="4" fillId="3" borderId="32" xfId="2" applyFont="1" applyFill="1" applyBorder="1" applyAlignment="1" applyProtection="1">
      <alignment horizontal="left" vertical="center" wrapText="1"/>
      <protection locked="0"/>
    </xf>
    <xf numFmtId="0" fontId="4" fillId="3" borderId="42" xfId="2" applyFont="1" applyFill="1" applyBorder="1" applyAlignment="1" applyProtection="1">
      <alignment horizontal="center" vertical="center"/>
      <protection locked="0"/>
    </xf>
    <xf numFmtId="0" fontId="4" fillId="3" borderId="43" xfId="2" applyFont="1" applyFill="1" applyBorder="1" applyAlignment="1" applyProtection="1">
      <alignment horizontal="center" vertical="center"/>
      <protection locked="0"/>
    </xf>
    <xf numFmtId="0" fontId="4" fillId="3" borderId="0" xfId="2" applyFont="1" applyFill="1" applyAlignment="1" applyProtection="1">
      <alignment horizontal="center" vertical="center"/>
      <protection locked="0"/>
    </xf>
    <xf numFmtId="0" fontId="4" fillId="3" borderId="44" xfId="2" applyFont="1" applyFill="1" applyBorder="1" applyAlignment="1" applyProtection="1">
      <alignment horizontal="center" vertical="center"/>
      <protection locked="0"/>
    </xf>
    <xf numFmtId="0" fontId="4" fillId="3" borderId="5" xfId="2" applyFont="1" applyFill="1" applyBorder="1" applyAlignment="1" applyProtection="1">
      <alignment horizontal="center" vertical="center"/>
      <protection locked="0"/>
    </xf>
    <xf numFmtId="0" fontId="4" fillId="3" borderId="6" xfId="2" applyFont="1" applyFill="1" applyBorder="1" applyAlignment="1" applyProtection="1">
      <alignment horizontal="center" vertical="center"/>
      <protection locked="0"/>
    </xf>
    <xf numFmtId="9" fontId="4" fillId="3" borderId="31" xfId="2" applyNumberFormat="1" applyFont="1" applyFill="1" applyBorder="1" applyAlignment="1" applyProtection="1">
      <alignment horizontal="left" vertical="center" wrapText="1"/>
      <protection locked="0"/>
    </xf>
    <xf numFmtId="9" fontId="4" fillId="3" borderId="32" xfId="2" applyNumberFormat="1" applyFont="1" applyFill="1" applyBorder="1" applyAlignment="1" applyProtection="1">
      <alignment horizontal="left" vertical="center" wrapText="1"/>
      <protection locked="0"/>
    </xf>
    <xf numFmtId="0" fontId="4" fillId="3" borderId="45" xfId="2" applyFont="1" applyFill="1" applyBorder="1" applyAlignment="1" applyProtection="1">
      <alignment horizontal="left" vertical="center" wrapText="1"/>
      <protection locked="0"/>
    </xf>
    <xf numFmtId="0" fontId="4" fillId="3" borderId="43" xfId="2" applyFont="1" applyFill="1" applyBorder="1" applyAlignment="1" applyProtection="1">
      <alignment horizontal="left" vertical="center" wrapText="1"/>
      <protection locked="0"/>
    </xf>
    <xf numFmtId="0" fontId="4" fillId="3" borderId="21" xfId="2" applyFont="1" applyFill="1" applyBorder="1" applyAlignment="1" applyProtection="1">
      <alignment horizontal="left" vertical="center" wrapText="1"/>
      <protection locked="0"/>
    </xf>
    <xf numFmtId="0" fontId="4" fillId="3" borderId="22" xfId="2" applyFont="1" applyFill="1" applyBorder="1" applyAlignment="1" applyProtection="1">
      <alignment horizontal="left" vertical="center" wrapText="1"/>
      <protection locked="0"/>
    </xf>
    <xf numFmtId="0" fontId="4" fillId="3" borderId="46" xfId="2" applyFont="1" applyFill="1" applyBorder="1" applyAlignment="1" applyProtection="1">
      <alignment horizontal="left" vertical="center" wrapText="1"/>
      <protection locked="0"/>
    </xf>
    <xf numFmtId="0" fontId="4" fillId="3" borderId="47" xfId="2" applyFont="1" applyFill="1" applyBorder="1" applyAlignment="1" applyProtection="1">
      <alignment horizontal="left" vertical="center" wrapText="1"/>
      <protection locked="0"/>
    </xf>
    <xf numFmtId="0" fontId="4" fillId="3" borderId="49" xfId="2" applyFont="1" applyFill="1" applyBorder="1" applyAlignment="1" applyProtection="1">
      <alignment horizontal="left" vertical="center" wrapText="1"/>
      <protection locked="0"/>
    </xf>
    <xf numFmtId="0" fontId="4" fillId="3" borderId="50" xfId="2" applyFont="1" applyFill="1" applyBorder="1" applyAlignment="1" applyProtection="1">
      <alignment horizontal="left" vertical="center" wrapText="1"/>
      <protection locked="0"/>
    </xf>
    <xf numFmtId="0" fontId="4" fillId="2" borderId="25" xfId="2" applyFont="1" applyFill="1" applyBorder="1" applyAlignment="1" applyProtection="1">
      <alignment horizontal="right" vertical="center" wrapText="1"/>
      <protection locked="0"/>
    </xf>
    <xf numFmtId="0" fontId="4" fillId="2" borderId="26" xfId="2" applyFont="1" applyFill="1" applyBorder="1" applyAlignment="1" applyProtection="1">
      <alignment horizontal="right" vertical="center" wrapText="1"/>
      <protection locked="0"/>
    </xf>
    <xf numFmtId="0" fontId="4" fillId="2" borderId="27" xfId="2" applyFont="1" applyFill="1" applyBorder="1" applyAlignment="1" applyProtection="1">
      <alignment horizontal="right" vertical="center" wrapText="1"/>
      <protection locked="0"/>
    </xf>
    <xf numFmtId="0" fontId="2" fillId="2" borderId="9" xfId="2" applyFont="1" applyFill="1" applyBorder="1" applyAlignment="1" applyProtection="1">
      <alignment horizontal="left" vertical="center" wrapText="1"/>
      <protection locked="0"/>
    </xf>
    <xf numFmtId="0" fontId="2" fillId="2" borderId="18" xfId="2" applyFont="1" applyFill="1" applyBorder="1" applyAlignment="1" applyProtection="1">
      <alignment horizontal="left" vertical="center" wrapText="1"/>
      <protection locked="0"/>
    </xf>
    <xf numFmtId="0" fontId="2" fillId="2" borderId="19" xfId="2" applyFont="1" applyFill="1" applyBorder="1" applyAlignment="1" applyProtection="1">
      <alignment horizontal="left" vertical="center" wrapText="1"/>
      <protection locked="0"/>
    </xf>
    <xf numFmtId="0" fontId="2" fillId="3" borderId="23" xfId="2" applyFont="1" applyFill="1" applyBorder="1" applyAlignment="1" applyProtection="1">
      <alignment horizontal="left" vertical="center" wrapText="1"/>
      <protection locked="0"/>
    </xf>
    <xf numFmtId="0" fontId="2" fillId="3" borderId="24" xfId="2" applyFont="1" applyFill="1" applyBorder="1" applyAlignment="1" applyProtection="1">
      <alignment horizontal="left" vertical="center" wrapText="1"/>
      <protection locked="0"/>
    </xf>
    <xf numFmtId="0" fontId="2" fillId="2" borderId="9" xfId="2" applyFont="1" applyFill="1" applyBorder="1" applyAlignment="1" applyProtection="1">
      <alignment horizontal="left" vertical="center"/>
      <protection locked="0"/>
    </xf>
    <xf numFmtId="0" fontId="2" fillId="2" borderId="18" xfId="2" applyFont="1" applyFill="1" applyBorder="1" applyAlignment="1" applyProtection="1">
      <alignment horizontal="left" vertical="center"/>
      <protection locked="0"/>
    </xf>
    <xf numFmtId="0" fontId="2" fillId="2" borderId="19" xfId="2" applyFont="1" applyFill="1" applyBorder="1" applyAlignment="1" applyProtection="1">
      <alignment horizontal="left" vertical="center"/>
      <protection locked="0"/>
    </xf>
    <xf numFmtId="0" fontId="2" fillId="3" borderId="23" xfId="2" applyFont="1" applyFill="1" applyBorder="1" applyAlignment="1" applyProtection="1">
      <alignment horizontal="right" vertical="center" wrapText="1"/>
      <protection locked="0"/>
    </xf>
    <xf numFmtId="0" fontId="2" fillId="3" borderId="30" xfId="2" applyFont="1" applyFill="1" applyBorder="1" applyAlignment="1" applyProtection="1">
      <alignment horizontal="right" vertical="center" wrapText="1"/>
      <protection locked="0"/>
    </xf>
    <xf numFmtId="0" fontId="2" fillId="3" borderId="24" xfId="2" applyFont="1" applyFill="1" applyBorder="1" applyAlignment="1" applyProtection="1">
      <alignment horizontal="right" vertical="center" wrapText="1"/>
      <protection locked="0"/>
    </xf>
    <xf numFmtId="0" fontId="4" fillId="2" borderId="23" xfId="2" applyFont="1" applyFill="1" applyBorder="1" applyAlignment="1" applyProtection="1">
      <alignment horizontal="right" vertical="center" wrapText="1"/>
      <protection locked="0"/>
    </xf>
    <xf numFmtId="0" fontId="4" fillId="2" borderId="30" xfId="2" applyFont="1" applyFill="1" applyBorder="1" applyAlignment="1" applyProtection="1">
      <alignment horizontal="right" vertical="center" wrapText="1"/>
      <protection locked="0"/>
    </xf>
    <xf numFmtId="0" fontId="4" fillId="2" borderId="24" xfId="2" applyFont="1" applyFill="1" applyBorder="1" applyAlignment="1" applyProtection="1">
      <alignment horizontal="right" vertical="center" wrapText="1"/>
      <protection locked="0"/>
    </xf>
    <xf numFmtId="0" fontId="2" fillId="2" borderId="31" xfId="2" applyFont="1" applyFill="1" applyBorder="1" applyAlignment="1" applyProtection="1">
      <alignment horizontal="left" vertical="center"/>
      <protection locked="0"/>
    </xf>
    <xf numFmtId="0" fontId="2" fillId="2" borderId="30" xfId="2" applyFont="1" applyFill="1" applyBorder="1" applyAlignment="1" applyProtection="1">
      <alignment horizontal="left" vertical="center"/>
      <protection locked="0"/>
    </xf>
    <xf numFmtId="0" fontId="2" fillId="2" borderId="32" xfId="2" applyFont="1" applyFill="1" applyBorder="1" applyAlignment="1" applyProtection="1">
      <alignment horizontal="left" vertical="center"/>
      <protection locked="0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2" xfId="2" applyFont="1" applyFill="1" applyBorder="1" applyAlignment="1" applyProtection="1">
      <alignment horizontal="center" vertical="center" wrapText="1"/>
      <protection locked="0"/>
    </xf>
    <xf numFmtId="0" fontId="2" fillId="2" borderId="3" xfId="2" applyFont="1" applyFill="1" applyBorder="1" applyAlignment="1" applyProtection="1">
      <alignment horizontal="center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5" xfId="2" applyFont="1" applyFill="1" applyBorder="1" applyAlignment="1" applyProtection="1">
      <alignment horizontal="center" vertical="center" wrapText="1"/>
      <protection locked="0"/>
    </xf>
    <xf numFmtId="0" fontId="2" fillId="2" borderId="6" xfId="2" applyFont="1" applyFill="1" applyBorder="1" applyAlignment="1" applyProtection="1">
      <alignment horizontal="center" vertical="center" wrapText="1"/>
      <protection locked="0"/>
    </xf>
    <xf numFmtId="0" fontId="2" fillId="2" borderId="7" xfId="2" applyFont="1" applyFill="1" applyBorder="1" applyAlignment="1" applyProtection="1">
      <alignment horizontal="center" vertical="center"/>
      <protection locked="0"/>
    </xf>
    <xf numFmtId="0" fontId="2" fillId="2" borderId="1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10" xfId="2" applyFont="1" applyFill="1" applyBorder="1" applyAlignment="1" applyProtection="1">
      <alignment horizontal="center" vertical="center"/>
      <protection locked="0"/>
    </xf>
  </cellXfs>
  <cellStyles count="6">
    <cellStyle name="Normal" xfId="0" builtinId="0"/>
    <cellStyle name="Normal 2 6" xfId="4" xr:uid="{3766C9A9-AD7F-41A4-8743-E5B8D98D916D}"/>
    <cellStyle name="Normal 4 3" xfId="2" xr:uid="{0F30CA92-6903-4DF1-A5D1-F3273DC9EA7D}"/>
    <cellStyle name="Porcentagem" xfId="5" builtinId="5"/>
    <cellStyle name="Porcentagem 2 3 2" xfId="3" xr:uid="{B3F914DB-AABC-4360-B9CB-B05BC1D506E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390525</xdr:colOff>
      <xdr:row>31</xdr:row>
      <xdr:rowOff>133350</xdr:rowOff>
    </xdr:from>
    <xdr:to>
      <xdr:col>7</xdr:col>
      <xdr:colOff>3864247</xdr:colOff>
      <xdr:row>37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2C215F-5EE2-4134-8317-ED9E76AF55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6448425"/>
          <a:ext cx="5292997" cy="1066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59D93-8516-4266-A91C-C1C8230087B3}">
  <dimension ref="A1:L42"/>
  <sheetViews>
    <sheetView tabSelected="1" zoomScale="82" zoomScaleNormal="82" workbookViewId="0">
      <selection activeCell="K42" sqref="K42"/>
    </sheetView>
  </sheetViews>
  <sheetFormatPr defaultColWidth="8.85546875" defaultRowHeight="15" x14ac:dyDescent="0.25"/>
  <cols>
    <col min="1" max="1" width="2.7109375" style="45" customWidth="1"/>
    <col min="2" max="2" width="4.7109375" style="45" customWidth="1"/>
    <col min="3" max="3" width="60.7109375" style="45" customWidth="1"/>
    <col min="4" max="4" width="8.7109375" style="45" customWidth="1"/>
    <col min="5" max="5" width="16.85546875" style="45" customWidth="1"/>
    <col min="6" max="6" width="12" style="45" bestFit="1" customWidth="1"/>
    <col min="7" max="7" width="15.28515625" style="45" bestFit="1" customWidth="1"/>
    <col min="8" max="8" width="75.7109375" style="45" customWidth="1"/>
    <col min="9" max="9" width="2.7109375" customWidth="1"/>
    <col min="10" max="10" width="9" customWidth="1"/>
    <col min="12" max="12" width="15" customWidth="1"/>
    <col min="256" max="256" width="2.7109375" customWidth="1"/>
    <col min="257" max="257" width="4.7109375" customWidth="1"/>
    <col min="258" max="258" width="60.7109375" customWidth="1"/>
    <col min="259" max="259" width="8.7109375" customWidth="1"/>
    <col min="260" max="261" width="10.7109375" customWidth="1"/>
    <col min="262" max="262" width="12.7109375" customWidth="1"/>
    <col min="263" max="263" width="75.7109375" customWidth="1"/>
    <col min="512" max="512" width="2.7109375" customWidth="1"/>
    <col min="513" max="513" width="4.7109375" customWidth="1"/>
    <col min="514" max="514" width="60.7109375" customWidth="1"/>
    <col min="515" max="515" width="8.7109375" customWidth="1"/>
    <col min="516" max="517" width="10.7109375" customWidth="1"/>
    <col min="518" max="518" width="12.7109375" customWidth="1"/>
    <col min="519" max="519" width="75.7109375" customWidth="1"/>
    <col min="768" max="768" width="2.7109375" customWidth="1"/>
    <col min="769" max="769" width="4.7109375" customWidth="1"/>
    <col min="770" max="770" width="60.7109375" customWidth="1"/>
    <col min="771" max="771" width="8.7109375" customWidth="1"/>
    <col min="772" max="773" width="10.7109375" customWidth="1"/>
    <col min="774" max="774" width="12.7109375" customWidth="1"/>
    <col min="775" max="775" width="75.7109375" customWidth="1"/>
    <col min="1024" max="1024" width="2.7109375" customWidth="1"/>
    <col min="1025" max="1025" width="4.7109375" customWidth="1"/>
    <col min="1026" max="1026" width="60.7109375" customWidth="1"/>
    <col min="1027" max="1027" width="8.7109375" customWidth="1"/>
    <col min="1028" max="1029" width="10.7109375" customWidth="1"/>
    <col min="1030" max="1030" width="12.7109375" customWidth="1"/>
    <col min="1031" max="1031" width="75.7109375" customWidth="1"/>
    <col min="1280" max="1280" width="2.7109375" customWidth="1"/>
    <col min="1281" max="1281" width="4.7109375" customWidth="1"/>
    <col min="1282" max="1282" width="60.7109375" customWidth="1"/>
    <col min="1283" max="1283" width="8.7109375" customWidth="1"/>
    <col min="1284" max="1285" width="10.7109375" customWidth="1"/>
    <col min="1286" max="1286" width="12.7109375" customWidth="1"/>
    <col min="1287" max="1287" width="75.7109375" customWidth="1"/>
    <col min="1536" max="1536" width="2.7109375" customWidth="1"/>
    <col min="1537" max="1537" width="4.7109375" customWidth="1"/>
    <col min="1538" max="1538" width="60.7109375" customWidth="1"/>
    <col min="1539" max="1539" width="8.7109375" customWidth="1"/>
    <col min="1540" max="1541" width="10.7109375" customWidth="1"/>
    <col min="1542" max="1542" width="12.7109375" customWidth="1"/>
    <col min="1543" max="1543" width="75.7109375" customWidth="1"/>
    <col min="1792" max="1792" width="2.7109375" customWidth="1"/>
    <col min="1793" max="1793" width="4.7109375" customWidth="1"/>
    <col min="1794" max="1794" width="60.7109375" customWidth="1"/>
    <col min="1795" max="1795" width="8.7109375" customWidth="1"/>
    <col min="1796" max="1797" width="10.7109375" customWidth="1"/>
    <col min="1798" max="1798" width="12.7109375" customWidth="1"/>
    <col min="1799" max="1799" width="75.7109375" customWidth="1"/>
    <col min="2048" max="2048" width="2.7109375" customWidth="1"/>
    <col min="2049" max="2049" width="4.7109375" customWidth="1"/>
    <col min="2050" max="2050" width="60.7109375" customWidth="1"/>
    <col min="2051" max="2051" width="8.7109375" customWidth="1"/>
    <col min="2052" max="2053" width="10.7109375" customWidth="1"/>
    <col min="2054" max="2054" width="12.7109375" customWidth="1"/>
    <col min="2055" max="2055" width="75.7109375" customWidth="1"/>
    <col min="2304" max="2304" width="2.7109375" customWidth="1"/>
    <col min="2305" max="2305" width="4.7109375" customWidth="1"/>
    <col min="2306" max="2306" width="60.7109375" customWidth="1"/>
    <col min="2307" max="2307" width="8.7109375" customWidth="1"/>
    <col min="2308" max="2309" width="10.7109375" customWidth="1"/>
    <col min="2310" max="2310" width="12.7109375" customWidth="1"/>
    <col min="2311" max="2311" width="75.7109375" customWidth="1"/>
    <col min="2560" max="2560" width="2.7109375" customWidth="1"/>
    <col min="2561" max="2561" width="4.7109375" customWidth="1"/>
    <col min="2562" max="2562" width="60.7109375" customWidth="1"/>
    <col min="2563" max="2563" width="8.7109375" customWidth="1"/>
    <col min="2564" max="2565" width="10.7109375" customWidth="1"/>
    <col min="2566" max="2566" width="12.7109375" customWidth="1"/>
    <col min="2567" max="2567" width="75.7109375" customWidth="1"/>
    <col min="2816" max="2816" width="2.7109375" customWidth="1"/>
    <col min="2817" max="2817" width="4.7109375" customWidth="1"/>
    <col min="2818" max="2818" width="60.7109375" customWidth="1"/>
    <col min="2819" max="2819" width="8.7109375" customWidth="1"/>
    <col min="2820" max="2821" width="10.7109375" customWidth="1"/>
    <col min="2822" max="2822" width="12.7109375" customWidth="1"/>
    <col min="2823" max="2823" width="75.7109375" customWidth="1"/>
    <col min="3072" max="3072" width="2.7109375" customWidth="1"/>
    <col min="3073" max="3073" width="4.7109375" customWidth="1"/>
    <col min="3074" max="3074" width="60.7109375" customWidth="1"/>
    <col min="3075" max="3075" width="8.7109375" customWidth="1"/>
    <col min="3076" max="3077" width="10.7109375" customWidth="1"/>
    <col min="3078" max="3078" width="12.7109375" customWidth="1"/>
    <col min="3079" max="3079" width="75.7109375" customWidth="1"/>
    <col min="3328" max="3328" width="2.7109375" customWidth="1"/>
    <col min="3329" max="3329" width="4.7109375" customWidth="1"/>
    <col min="3330" max="3330" width="60.7109375" customWidth="1"/>
    <col min="3331" max="3331" width="8.7109375" customWidth="1"/>
    <col min="3332" max="3333" width="10.7109375" customWidth="1"/>
    <col min="3334" max="3334" width="12.7109375" customWidth="1"/>
    <col min="3335" max="3335" width="75.7109375" customWidth="1"/>
    <col min="3584" max="3584" width="2.7109375" customWidth="1"/>
    <col min="3585" max="3585" width="4.7109375" customWidth="1"/>
    <col min="3586" max="3586" width="60.7109375" customWidth="1"/>
    <col min="3587" max="3587" width="8.7109375" customWidth="1"/>
    <col min="3588" max="3589" width="10.7109375" customWidth="1"/>
    <col min="3590" max="3590" width="12.7109375" customWidth="1"/>
    <col min="3591" max="3591" width="75.7109375" customWidth="1"/>
    <col min="3840" max="3840" width="2.7109375" customWidth="1"/>
    <col min="3841" max="3841" width="4.7109375" customWidth="1"/>
    <col min="3842" max="3842" width="60.7109375" customWidth="1"/>
    <col min="3843" max="3843" width="8.7109375" customWidth="1"/>
    <col min="3844" max="3845" width="10.7109375" customWidth="1"/>
    <col min="3846" max="3846" width="12.7109375" customWidth="1"/>
    <col min="3847" max="3847" width="75.7109375" customWidth="1"/>
    <col min="4096" max="4096" width="2.7109375" customWidth="1"/>
    <col min="4097" max="4097" width="4.7109375" customWidth="1"/>
    <col min="4098" max="4098" width="60.7109375" customWidth="1"/>
    <col min="4099" max="4099" width="8.7109375" customWidth="1"/>
    <col min="4100" max="4101" width="10.7109375" customWidth="1"/>
    <col min="4102" max="4102" width="12.7109375" customWidth="1"/>
    <col min="4103" max="4103" width="75.7109375" customWidth="1"/>
    <col min="4352" max="4352" width="2.7109375" customWidth="1"/>
    <col min="4353" max="4353" width="4.7109375" customWidth="1"/>
    <col min="4354" max="4354" width="60.7109375" customWidth="1"/>
    <col min="4355" max="4355" width="8.7109375" customWidth="1"/>
    <col min="4356" max="4357" width="10.7109375" customWidth="1"/>
    <col min="4358" max="4358" width="12.7109375" customWidth="1"/>
    <col min="4359" max="4359" width="75.7109375" customWidth="1"/>
    <col min="4608" max="4608" width="2.7109375" customWidth="1"/>
    <col min="4609" max="4609" width="4.7109375" customWidth="1"/>
    <col min="4610" max="4610" width="60.7109375" customWidth="1"/>
    <col min="4611" max="4611" width="8.7109375" customWidth="1"/>
    <col min="4612" max="4613" width="10.7109375" customWidth="1"/>
    <col min="4614" max="4614" width="12.7109375" customWidth="1"/>
    <col min="4615" max="4615" width="75.7109375" customWidth="1"/>
    <col min="4864" max="4864" width="2.7109375" customWidth="1"/>
    <col min="4865" max="4865" width="4.7109375" customWidth="1"/>
    <col min="4866" max="4866" width="60.7109375" customWidth="1"/>
    <col min="4867" max="4867" width="8.7109375" customWidth="1"/>
    <col min="4868" max="4869" width="10.7109375" customWidth="1"/>
    <col min="4870" max="4870" width="12.7109375" customWidth="1"/>
    <col min="4871" max="4871" width="75.7109375" customWidth="1"/>
    <col min="5120" max="5120" width="2.7109375" customWidth="1"/>
    <col min="5121" max="5121" width="4.7109375" customWidth="1"/>
    <col min="5122" max="5122" width="60.7109375" customWidth="1"/>
    <col min="5123" max="5123" width="8.7109375" customWidth="1"/>
    <col min="5124" max="5125" width="10.7109375" customWidth="1"/>
    <col min="5126" max="5126" width="12.7109375" customWidth="1"/>
    <col min="5127" max="5127" width="75.7109375" customWidth="1"/>
    <col min="5376" max="5376" width="2.7109375" customWidth="1"/>
    <col min="5377" max="5377" width="4.7109375" customWidth="1"/>
    <col min="5378" max="5378" width="60.7109375" customWidth="1"/>
    <col min="5379" max="5379" width="8.7109375" customWidth="1"/>
    <col min="5380" max="5381" width="10.7109375" customWidth="1"/>
    <col min="5382" max="5382" width="12.7109375" customWidth="1"/>
    <col min="5383" max="5383" width="75.7109375" customWidth="1"/>
    <col min="5632" max="5632" width="2.7109375" customWidth="1"/>
    <col min="5633" max="5633" width="4.7109375" customWidth="1"/>
    <col min="5634" max="5634" width="60.7109375" customWidth="1"/>
    <col min="5635" max="5635" width="8.7109375" customWidth="1"/>
    <col min="5636" max="5637" width="10.7109375" customWidth="1"/>
    <col min="5638" max="5638" width="12.7109375" customWidth="1"/>
    <col min="5639" max="5639" width="75.7109375" customWidth="1"/>
    <col min="5888" max="5888" width="2.7109375" customWidth="1"/>
    <col min="5889" max="5889" width="4.7109375" customWidth="1"/>
    <col min="5890" max="5890" width="60.7109375" customWidth="1"/>
    <col min="5891" max="5891" width="8.7109375" customWidth="1"/>
    <col min="5892" max="5893" width="10.7109375" customWidth="1"/>
    <col min="5894" max="5894" width="12.7109375" customWidth="1"/>
    <col min="5895" max="5895" width="75.7109375" customWidth="1"/>
    <col min="6144" max="6144" width="2.7109375" customWidth="1"/>
    <col min="6145" max="6145" width="4.7109375" customWidth="1"/>
    <col min="6146" max="6146" width="60.7109375" customWidth="1"/>
    <col min="6147" max="6147" width="8.7109375" customWidth="1"/>
    <col min="6148" max="6149" width="10.7109375" customWidth="1"/>
    <col min="6150" max="6150" width="12.7109375" customWidth="1"/>
    <col min="6151" max="6151" width="75.7109375" customWidth="1"/>
    <col min="6400" max="6400" width="2.7109375" customWidth="1"/>
    <col min="6401" max="6401" width="4.7109375" customWidth="1"/>
    <col min="6402" max="6402" width="60.7109375" customWidth="1"/>
    <col min="6403" max="6403" width="8.7109375" customWidth="1"/>
    <col min="6404" max="6405" width="10.7109375" customWidth="1"/>
    <col min="6406" max="6406" width="12.7109375" customWidth="1"/>
    <col min="6407" max="6407" width="75.7109375" customWidth="1"/>
    <col min="6656" max="6656" width="2.7109375" customWidth="1"/>
    <col min="6657" max="6657" width="4.7109375" customWidth="1"/>
    <col min="6658" max="6658" width="60.7109375" customWidth="1"/>
    <col min="6659" max="6659" width="8.7109375" customWidth="1"/>
    <col min="6660" max="6661" width="10.7109375" customWidth="1"/>
    <col min="6662" max="6662" width="12.7109375" customWidth="1"/>
    <col min="6663" max="6663" width="75.7109375" customWidth="1"/>
    <col min="6912" max="6912" width="2.7109375" customWidth="1"/>
    <col min="6913" max="6913" width="4.7109375" customWidth="1"/>
    <col min="6914" max="6914" width="60.7109375" customWidth="1"/>
    <col min="6915" max="6915" width="8.7109375" customWidth="1"/>
    <col min="6916" max="6917" width="10.7109375" customWidth="1"/>
    <col min="6918" max="6918" width="12.7109375" customWidth="1"/>
    <col min="6919" max="6919" width="75.7109375" customWidth="1"/>
    <col min="7168" max="7168" width="2.7109375" customWidth="1"/>
    <col min="7169" max="7169" width="4.7109375" customWidth="1"/>
    <col min="7170" max="7170" width="60.7109375" customWidth="1"/>
    <col min="7171" max="7171" width="8.7109375" customWidth="1"/>
    <col min="7172" max="7173" width="10.7109375" customWidth="1"/>
    <col min="7174" max="7174" width="12.7109375" customWidth="1"/>
    <col min="7175" max="7175" width="75.7109375" customWidth="1"/>
    <col min="7424" max="7424" width="2.7109375" customWidth="1"/>
    <col min="7425" max="7425" width="4.7109375" customWidth="1"/>
    <col min="7426" max="7426" width="60.7109375" customWidth="1"/>
    <col min="7427" max="7427" width="8.7109375" customWidth="1"/>
    <col min="7428" max="7429" width="10.7109375" customWidth="1"/>
    <col min="7430" max="7430" width="12.7109375" customWidth="1"/>
    <col min="7431" max="7431" width="75.7109375" customWidth="1"/>
    <col min="7680" max="7680" width="2.7109375" customWidth="1"/>
    <col min="7681" max="7681" width="4.7109375" customWidth="1"/>
    <col min="7682" max="7682" width="60.7109375" customWidth="1"/>
    <col min="7683" max="7683" width="8.7109375" customWidth="1"/>
    <col min="7684" max="7685" width="10.7109375" customWidth="1"/>
    <col min="7686" max="7686" width="12.7109375" customWidth="1"/>
    <col min="7687" max="7687" width="75.7109375" customWidth="1"/>
    <col min="7936" max="7936" width="2.7109375" customWidth="1"/>
    <col min="7937" max="7937" width="4.7109375" customWidth="1"/>
    <col min="7938" max="7938" width="60.7109375" customWidth="1"/>
    <col min="7939" max="7939" width="8.7109375" customWidth="1"/>
    <col min="7940" max="7941" width="10.7109375" customWidth="1"/>
    <col min="7942" max="7942" width="12.7109375" customWidth="1"/>
    <col min="7943" max="7943" width="75.7109375" customWidth="1"/>
    <col min="8192" max="8192" width="2.7109375" customWidth="1"/>
    <col min="8193" max="8193" width="4.7109375" customWidth="1"/>
    <col min="8194" max="8194" width="60.7109375" customWidth="1"/>
    <col min="8195" max="8195" width="8.7109375" customWidth="1"/>
    <col min="8196" max="8197" width="10.7109375" customWidth="1"/>
    <col min="8198" max="8198" width="12.7109375" customWidth="1"/>
    <col min="8199" max="8199" width="75.7109375" customWidth="1"/>
    <col min="8448" max="8448" width="2.7109375" customWidth="1"/>
    <col min="8449" max="8449" width="4.7109375" customWidth="1"/>
    <col min="8450" max="8450" width="60.7109375" customWidth="1"/>
    <col min="8451" max="8451" width="8.7109375" customWidth="1"/>
    <col min="8452" max="8453" width="10.7109375" customWidth="1"/>
    <col min="8454" max="8454" width="12.7109375" customWidth="1"/>
    <col min="8455" max="8455" width="75.7109375" customWidth="1"/>
    <col min="8704" max="8704" width="2.7109375" customWidth="1"/>
    <col min="8705" max="8705" width="4.7109375" customWidth="1"/>
    <col min="8706" max="8706" width="60.7109375" customWidth="1"/>
    <col min="8707" max="8707" width="8.7109375" customWidth="1"/>
    <col min="8708" max="8709" width="10.7109375" customWidth="1"/>
    <col min="8710" max="8710" width="12.7109375" customWidth="1"/>
    <col min="8711" max="8711" width="75.7109375" customWidth="1"/>
    <col min="8960" max="8960" width="2.7109375" customWidth="1"/>
    <col min="8961" max="8961" width="4.7109375" customWidth="1"/>
    <col min="8962" max="8962" width="60.7109375" customWidth="1"/>
    <col min="8963" max="8963" width="8.7109375" customWidth="1"/>
    <col min="8964" max="8965" width="10.7109375" customWidth="1"/>
    <col min="8966" max="8966" width="12.7109375" customWidth="1"/>
    <col min="8967" max="8967" width="75.7109375" customWidth="1"/>
    <col min="9216" max="9216" width="2.7109375" customWidth="1"/>
    <col min="9217" max="9217" width="4.7109375" customWidth="1"/>
    <col min="9218" max="9218" width="60.7109375" customWidth="1"/>
    <col min="9219" max="9219" width="8.7109375" customWidth="1"/>
    <col min="9220" max="9221" width="10.7109375" customWidth="1"/>
    <col min="9222" max="9222" width="12.7109375" customWidth="1"/>
    <col min="9223" max="9223" width="75.7109375" customWidth="1"/>
    <col min="9472" max="9472" width="2.7109375" customWidth="1"/>
    <col min="9473" max="9473" width="4.7109375" customWidth="1"/>
    <col min="9474" max="9474" width="60.7109375" customWidth="1"/>
    <col min="9475" max="9475" width="8.7109375" customWidth="1"/>
    <col min="9476" max="9477" width="10.7109375" customWidth="1"/>
    <col min="9478" max="9478" width="12.7109375" customWidth="1"/>
    <col min="9479" max="9479" width="75.7109375" customWidth="1"/>
    <col min="9728" max="9728" width="2.7109375" customWidth="1"/>
    <col min="9729" max="9729" width="4.7109375" customWidth="1"/>
    <col min="9730" max="9730" width="60.7109375" customWidth="1"/>
    <col min="9731" max="9731" width="8.7109375" customWidth="1"/>
    <col min="9732" max="9733" width="10.7109375" customWidth="1"/>
    <col min="9734" max="9734" width="12.7109375" customWidth="1"/>
    <col min="9735" max="9735" width="75.7109375" customWidth="1"/>
    <col min="9984" max="9984" width="2.7109375" customWidth="1"/>
    <col min="9985" max="9985" width="4.7109375" customWidth="1"/>
    <col min="9986" max="9986" width="60.7109375" customWidth="1"/>
    <col min="9987" max="9987" width="8.7109375" customWidth="1"/>
    <col min="9988" max="9989" width="10.7109375" customWidth="1"/>
    <col min="9990" max="9990" width="12.7109375" customWidth="1"/>
    <col min="9991" max="9991" width="75.7109375" customWidth="1"/>
    <col min="10240" max="10240" width="2.7109375" customWidth="1"/>
    <col min="10241" max="10241" width="4.7109375" customWidth="1"/>
    <col min="10242" max="10242" width="60.7109375" customWidth="1"/>
    <col min="10243" max="10243" width="8.7109375" customWidth="1"/>
    <col min="10244" max="10245" width="10.7109375" customWidth="1"/>
    <col min="10246" max="10246" width="12.7109375" customWidth="1"/>
    <col min="10247" max="10247" width="75.7109375" customWidth="1"/>
    <col min="10496" max="10496" width="2.7109375" customWidth="1"/>
    <col min="10497" max="10497" width="4.7109375" customWidth="1"/>
    <col min="10498" max="10498" width="60.7109375" customWidth="1"/>
    <col min="10499" max="10499" width="8.7109375" customWidth="1"/>
    <col min="10500" max="10501" width="10.7109375" customWidth="1"/>
    <col min="10502" max="10502" width="12.7109375" customWidth="1"/>
    <col min="10503" max="10503" width="75.7109375" customWidth="1"/>
    <col min="10752" max="10752" width="2.7109375" customWidth="1"/>
    <col min="10753" max="10753" width="4.7109375" customWidth="1"/>
    <col min="10754" max="10754" width="60.7109375" customWidth="1"/>
    <col min="10755" max="10755" width="8.7109375" customWidth="1"/>
    <col min="10756" max="10757" width="10.7109375" customWidth="1"/>
    <col min="10758" max="10758" width="12.7109375" customWidth="1"/>
    <col min="10759" max="10759" width="75.7109375" customWidth="1"/>
    <col min="11008" max="11008" width="2.7109375" customWidth="1"/>
    <col min="11009" max="11009" width="4.7109375" customWidth="1"/>
    <col min="11010" max="11010" width="60.7109375" customWidth="1"/>
    <col min="11011" max="11011" width="8.7109375" customWidth="1"/>
    <col min="11012" max="11013" width="10.7109375" customWidth="1"/>
    <col min="11014" max="11014" width="12.7109375" customWidth="1"/>
    <col min="11015" max="11015" width="75.7109375" customWidth="1"/>
    <col min="11264" max="11264" width="2.7109375" customWidth="1"/>
    <col min="11265" max="11265" width="4.7109375" customWidth="1"/>
    <col min="11266" max="11266" width="60.7109375" customWidth="1"/>
    <col min="11267" max="11267" width="8.7109375" customWidth="1"/>
    <col min="11268" max="11269" width="10.7109375" customWidth="1"/>
    <col min="11270" max="11270" width="12.7109375" customWidth="1"/>
    <col min="11271" max="11271" width="75.7109375" customWidth="1"/>
    <col min="11520" max="11520" width="2.7109375" customWidth="1"/>
    <col min="11521" max="11521" width="4.7109375" customWidth="1"/>
    <col min="11522" max="11522" width="60.7109375" customWidth="1"/>
    <col min="11523" max="11523" width="8.7109375" customWidth="1"/>
    <col min="11524" max="11525" width="10.7109375" customWidth="1"/>
    <col min="11526" max="11526" width="12.7109375" customWidth="1"/>
    <col min="11527" max="11527" width="75.7109375" customWidth="1"/>
    <col min="11776" max="11776" width="2.7109375" customWidth="1"/>
    <col min="11777" max="11777" width="4.7109375" customWidth="1"/>
    <col min="11778" max="11778" width="60.7109375" customWidth="1"/>
    <col min="11779" max="11779" width="8.7109375" customWidth="1"/>
    <col min="11780" max="11781" width="10.7109375" customWidth="1"/>
    <col min="11782" max="11782" width="12.7109375" customWidth="1"/>
    <col min="11783" max="11783" width="75.7109375" customWidth="1"/>
    <col min="12032" max="12032" width="2.7109375" customWidth="1"/>
    <col min="12033" max="12033" width="4.7109375" customWidth="1"/>
    <col min="12034" max="12034" width="60.7109375" customWidth="1"/>
    <col min="12035" max="12035" width="8.7109375" customWidth="1"/>
    <col min="12036" max="12037" width="10.7109375" customWidth="1"/>
    <col min="12038" max="12038" width="12.7109375" customWidth="1"/>
    <col min="12039" max="12039" width="75.7109375" customWidth="1"/>
    <col min="12288" max="12288" width="2.7109375" customWidth="1"/>
    <col min="12289" max="12289" width="4.7109375" customWidth="1"/>
    <col min="12290" max="12290" width="60.7109375" customWidth="1"/>
    <col min="12291" max="12291" width="8.7109375" customWidth="1"/>
    <col min="12292" max="12293" width="10.7109375" customWidth="1"/>
    <col min="12294" max="12294" width="12.7109375" customWidth="1"/>
    <col min="12295" max="12295" width="75.7109375" customWidth="1"/>
    <col min="12544" max="12544" width="2.7109375" customWidth="1"/>
    <col min="12545" max="12545" width="4.7109375" customWidth="1"/>
    <col min="12546" max="12546" width="60.7109375" customWidth="1"/>
    <col min="12547" max="12547" width="8.7109375" customWidth="1"/>
    <col min="12548" max="12549" width="10.7109375" customWidth="1"/>
    <col min="12550" max="12550" width="12.7109375" customWidth="1"/>
    <col min="12551" max="12551" width="75.7109375" customWidth="1"/>
    <col min="12800" max="12800" width="2.7109375" customWidth="1"/>
    <col min="12801" max="12801" width="4.7109375" customWidth="1"/>
    <col min="12802" max="12802" width="60.7109375" customWidth="1"/>
    <col min="12803" max="12803" width="8.7109375" customWidth="1"/>
    <col min="12804" max="12805" width="10.7109375" customWidth="1"/>
    <col min="12806" max="12806" width="12.7109375" customWidth="1"/>
    <col min="12807" max="12807" width="75.7109375" customWidth="1"/>
    <col min="13056" max="13056" width="2.7109375" customWidth="1"/>
    <col min="13057" max="13057" width="4.7109375" customWidth="1"/>
    <col min="13058" max="13058" width="60.7109375" customWidth="1"/>
    <col min="13059" max="13059" width="8.7109375" customWidth="1"/>
    <col min="13060" max="13061" width="10.7109375" customWidth="1"/>
    <col min="13062" max="13062" width="12.7109375" customWidth="1"/>
    <col min="13063" max="13063" width="75.7109375" customWidth="1"/>
    <col min="13312" max="13312" width="2.7109375" customWidth="1"/>
    <col min="13313" max="13313" width="4.7109375" customWidth="1"/>
    <col min="13314" max="13314" width="60.7109375" customWidth="1"/>
    <col min="13315" max="13315" width="8.7109375" customWidth="1"/>
    <col min="13316" max="13317" width="10.7109375" customWidth="1"/>
    <col min="13318" max="13318" width="12.7109375" customWidth="1"/>
    <col min="13319" max="13319" width="75.7109375" customWidth="1"/>
    <col min="13568" max="13568" width="2.7109375" customWidth="1"/>
    <col min="13569" max="13569" width="4.7109375" customWidth="1"/>
    <col min="13570" max="13570" width="60.7109375" customWidth="1"/>
    <col min="13571" max="13571" width="8.7109375" customWidth="1"/>
    <col min="13572" max="13573" width="10.7109375" customWidth="1"/>
    <col min="13574" max="13574" width="12.7109375" customWidth="1"/>
    <col min="13575" max="13575" width="75.7109375" customWidth="1"/>
    <col min="13824" max="13824" width="2.7109375" customWidth="1"/>
    <col min="13825" max="13825" width="4.7109375" customWidth="1"/>
    <col min="13826" max="13826" width="60.7109375" customWidth="1"/>
    <col min="13827" max="13827" width="8.7109375" customWidth="1"/>
    <col min="13828" max="13829" width="10.7109375" customWidth="1"/>
    <col min="13830" max="13830" width="12.7109375" customWidth="1"/>
    <col min="13831" max="13831" width="75.7109375" customWidth="1"/>
    <col min="14080" max="14080" width="2.7109375" customWidth="1"/>
    <col min="14081" max="14081" width="4.7109375" customWidth="1"/>
    <col min="14082" max="14082" width="60.7109375" customWidth="1"/>
    <col min="14083" max="14083" width="8.7109375" customWidth="1"/>
    <col min="14084" max="14085" width="10.7109375" customWidth="1"/>
    <col min="14086" max="14086" width="12.7109375" customWidth="1"/>
    <col min="14087" max="14087" width="75.7109375" customWidth="1"/>
    <col min="14336" max="14336" width="2.7109375" customWidth="1"/>
    <col min="14337" max="14337" width="4.7109375" customWidth="1"/>
    <col min="14338" max="14338" width="60.7109375" customWidth="1"/>
    <col min="14339" max="14339" width="8.7109375" customWidth="1"/>
    <col min="14340" max="14341" width="10.7109375" customWidth="1"/>
    <col min="14342" max="14342" width="12.7109375" customWidth="1"/>
    <col min="14343" max="14343" width="75.7109375" customWidth="1"/>
    <col min="14592" max="14592" width="2.7109375" customWidth="1"/>
    <col min="14593" max="14593" width="4.7109375" customWidth="1"/>
    <col min="14594" max="14594" width="60.7109375" customWidth="1"/>
    <col min="14595" max="14595" width="8.7109375" customWidth="1"/>
    <col min="14596" max="14597" width="10.7109375" customWidth="1"/>
    <col min="14598" max="14598" width="12.7109375" customWidth="1"/>
    <col min="14599" max="14599" width="75.7109375" customWidth="1"/>
    <col min="14848" max="14848" width="2.7109375" customWidth="1"/>
    <col min="14849" max="14849" width="4.7109375" customWidth="1"/>
    <col min="14850" max="14850" width="60.7109375" customWidth="1"/>
    <col min="14851" max="14851" width="8.7109375" customWidth="1"/>
    <col min="14852" max="14853" width="10.7109375" customWidth="1"/>
    <col min="14854" max="14854" width="12.7109375" customWidth="1"/>
    <col min="14855" max="14855" width="75.7109375" customWidth="1"/>
    <col min="15104" max="15104" width="2.7109375" customWidth="1"/>
    <col min="15105" max="15105" width="4.7109375" customWidth="1"/>
    <col min="15106" max="15106" width="60.7109375" customWidth="1"/>
    <col min="15107" max="15107" width="8.7109375" customWidth="1"/>
    <col min="15108" max="15109" width="10.7109375" customWidth="1"/>
    <col min="15110" max="15110" width="12.7109375" customWidth="1"/>
    <col min="15111" max="15111" width="75.7109375" customWidth="1"/>
    <col min="15360" max="15360" width="2.7109375" customWidth="1"/>
    <col min="15361" max="15361" width="4.7109375" customWidth="1"/>
    <col min="15362" max="15362" width="60.7109375" customWidth="1"/>
    <col min="15363" max="15363" width="8.7109375" customWidth="1"/>
    <col min="15364" max="15365" width="10.7109375" customWidth="1"/>
    <col min="15366" max="15366" width="12.7109375" customWidth="1"/>
    <col min="15367" max="15367" width="75.7109375" customWidth="1"/>
    <col min="15616" max="15616" width="2.7109375" customWidth="1"/>
    <col min="15617" max="15617" width="4.7109375" customWidth="1"/>
    <col min="15618" max="15618" width="60.7109375" customWidth="1"/>
    <col min="15619" max="15619" width="8.7109375" customWidth="1"/>
    <col min="15620" max="15621" width="10.7109375" customWidth="1"/>
    <col min="15622" max="15622" width="12.7109375" customWidth="1"/>
    <col min="15623" max="15623" width="75.7109375" customWidth="1"/>
    <col min="15872" max="15872" width="2.7109375" customWidth="1"/>
    <col min="15873" max="15873" width="4.7109375" customWidth="1"/>
    <col min="15874" max="15874" width="60.7109375" customWidth="1"/>
    <col min="15875" max="15875" width="8.7109375" customWidth="1"/>
    <col min="15876" max="15877" width="10.7109375" customWidth="1"/>
    <col min="15878" max="15878" width="12.7109375" customWidth="1"/>
    <col min="15879" max="15879" width="75.7109375" customWidth="1"/>
    <col min="16128" max="16128" width="2.7109375" customWidth="1"/>
    <col min="16129" max="16129" width="4.7109375" customWidth="1"/>
    <col min="16130" max="16130" width="60.7109375" customWidth="1"/>
    <col min="16131" max="16131" width="8.7109375" customWidth="1"/>
    <col min="16132" max="16133" width="10.7109375" customWidth="1"/>
    <col min="16134" max="16134" width="12.7109375" customWidth="1"/>
    <col min="16135" max="16135" width="75.7109375" customWidth="1"/>
  </cols>
  <sheetData>
    <row r="1" spans="1:10" ht="15.75" thickBot="1" x14ac:dyDescent="0.3">
      <c r="A1" s="39"/>
      <c r="B1" s="39"/>
      <c r="C1" s="39"/>
      <c r="D1" s="39"/>
      <c r="E1" s="39"/>
      <c r="F1" s="39"/>
      <c r="G1" s="39"/>
      <c r="H1" s="39"/>
      <c r="I1" s="40"/>
    </row>
    <row r="2" spans="1:10" x14ac:dyDescent="0.25">
      <c r="A2" s="39"/>
      <c r="B2" s="96" t="s">
        <v>0</v>
      </c>
      <c r="C2" s="97"/>
      <c r="D2" s="97"/>
      <c r="E2" s="97"/>
      <c r="F2" s="97"/>
      <c r="G2" s="97"/>
      <c r="H2" s="98"/>
      <c r="I2" s="40"/>
    </row>
    <row r="3" spans="1:10" ht="15.75" thickBot="1" x14ac:dyDescent="0.3">
      <c r="A3" s="39"/>
      <c r="B3" s="99"/>
      <c r="C3" s="100"/>
      <c r="D3" s="100"/>
      <c r="E3" s="100"/>
      <c r="F3" s="100"/>
      <c r="G3" s="100"/>
      <c r="H3" s="101"/>
      <c r="I3" s="40"/>
    </row>
    <row r="4" spans="1:10" x14ac:dyDescent="0.25">
      <c r="A4" s="39"/>
      <c r="B4" s="102"/>
      <c r="C4" s="104" t="s">
        <v>1</v>
      </c>
      <c r="D4" s="104"/>
      <c r="E4" s="106" t="s">
        <v>2</v>
      </c>
      <c r="F4" s="107"/>
      <c r="G4" s="1" t="s">
        <v>3</v>
      </c>
      <c r="H4" s="2" t="s">
        <v>4</v>
      </c>
      <c r="I4" s="40"/>
    </row>
    <row r="5" spans="1:10" ht="15.75" thickBot="1" x14ac:dyDescent="0.3">
      <c r="A5" s="39"/>
      <c r="B5" s="103"/>
      <c r="C5" s="105"/>
      <c r="D5" s="105"/>
      <c r="E5" s="3" t="s">
        <v>5</v>
      </c>
      <c r="F5" s="3" t="s">
        <v>6</v>
      </c>
      <c r="G5" s="4">
        <v>1</v>
      </c>
      <c r="H5" s="5" t="s">
        <v>7</v>
      </c>
      <c r="I5" s="40"/>
    </row>
    <row r="6" spans="1:10" x14ac:dyDescent="0.25">
      <c r="A6" s="39"/>
      <c r="B6" s="6">
        <v>1</v>
      </c>
      <c r="C6" s="79" t="s">
        <v>8</v>
      </c>
      <c r="D6" s="80"/>
      <c r="E6" s="80"/>
      <c r="F6" s="80"/>
      <c r="G6" s="80"/>
      <c r="H6" s="81"/>
      <c r="I6" s="40"/>
    </row>
    <row r="7" spans="1:10" x14ac:dyDescent="0.25">
      <c r="A7" s="39"/>
      <c r="B7" s="7" t="s">
        <v>9</v>
      </c>
      <c r="C7" s="8" t="s">
        <v>10</v>
      </c>
      <c r="D7" s="9" t="s">
        <v>11</v>
      </c>
      <c r="E7" s="10">
        <v>0.04</v>
      </c>
      <c r="F7" s="11">
        <f>G$5*E7</f>
        <v>0.04</v>
      </c>
      <c r="G7" s="12">
        <f>F7</f>
        <v>0.04</v>
      </c>
      <c r="H7" s="13" t="s">
        <v>12</v>
      </c>
      <c r="I7" s="40"/>
    </row>
    <row r="8" spans="1:10" x14ac:dyDescent="0.25">
      <c r="A8" s="39"/>
      <c r="B8" s="7" t="s">
        <v>13</v>
      </c>
      <c r="C8" s="8" t="s">
        <v>14</v>
      </c>
      <c r="D8" s="9" t="s">
        <v>15</v>
      </c>
      <c r="E8" s="10">
        <v>3.0000000000000001E-3</v>
      </c>
      <c r="F8" s="11">
        <f>G$5*E8</f>
        <v>3.0000000000000001E-3</v>
      </c>
      <c r="G8" s="12">
        <f>F8</f>
        <v>3.0000000000000001E-3</v>
      </c>
      <c r="H8" s="13" t="s">
        <v>16</v>
      </c>
      <c r="I8" s="40"/>
    </row>
    <row r="9" spans="1:10" x14ac:dyDescent="0.25">
      <c r="A9" s="39"/>
      <c r="B9" s="7" t="s">
        <v>17</v>
      </c>
      <c r="C9" s="8" t="s">
        <v>18</v>
      </c>
      <c r="D9" s="9" t="s">
        <v>19</v>
      </c>
      <c r="E9" s="10">
        <v>1.2699999999999999E-2</v>
      </c>
      <c r="F9" s="11">
        <f>G$5*E9</f>
        <v>1.2699999999999999E-2</v>
      </c>
      <c r="G9" s="12">
        <f>F9</f>
        <v>1.2699999999999999E-2</v>
      </c>
      <c r="H9" s="13" t="s">
        <v>20</v>
      </c>
      <c r="I9" s="40"/>
    </row>
    <row r="10" spans="1:10" x14ac:dyDescent="0.25">
      <c r="A10" s="39"/>
      <c r="B10" s="7" t="s">
        <v>21</v>
      </c>
      <c r="C10" s="8" t="s">
        <v>22</v>
      </c>
      <c r="D10" s="9" t="s">
        <v>23</v>
      </c>
      <c r="E10" s="10">
        <v>5.0000000000000001E-3</v>
      </c>
      <c r="F10" s="11">
        <f>G$5*E10</f>
        <v>5.0000000000000001E-3</v>
      </c>
      <c r="G10" s="12">
        <f>F10</f>
        <v>5.0000000000000001E-3</v>
      </c>
      <c r="H10" s="13" t="s">
        <v>24</v>
      </c>
      <c r="I10" s="40"/>
      <c r="J10" s="41"/>
    </row>
    <row r="11" spans="1:10" ht="20.25" customHeight="1" x14ac:dyDescent="0.25">
      <c r="A11" s="39"/>
      <c r="B11" s="82" t="s">
        <v>25</v>
      </c>
      <c r="C11" s="83"/>
      <c r="D11" s="9" t="s">
        <v>26</v>
      </c>
      <c r="E11" s="14">
        <f>SUM(E7:E10)</f>
        <v>6.0699999999999997E-2</v>
      </c>
      <c r="F11" s="15">
        <f>SUM(F7:F10)</f>
        <v>6.0699999999999997E-2</v>
      </c>
      <c r="G11" s="16">
        <f>SUM(G7:G10)</f>
        <v>6.0699999999999997E-2</v>
      </c>
      <c r="H11" s="17" t="s">
        <v>27</v>
      </c>
      <c r="I11" s="40"/>
      <c r="J11" s="41"/>
    </row>
    <row r="12" spans="1:10" ht="15.75" thickBot="1" x14ac:dyDescent="0.3">
      <c r="A12" s="39"/>
      <c r="B12" s="76" t="s">
        <v>28</v>
      </c>
      <c r="C12" s="77"/>
      <c r="D12" s="77"/>
      <c r="E12" s="77"/>
      <c r="F12" s="78"/>
      <c r="G12" s="18">
        <f>G$5+G$11</f>
        <v>1.0607</v>
      </c>
      <c r="H12" s="19" t="s">
        <v>29</v>
      </c>
      <c r="I12" s="40"/>
    </row>
    <row r="13" spans="1:10" x14ac:dyDescent="0.25">
      <c r="A13" s="39"/>
      <c r="B13" s="20">
        <v>2</v>
      </c>
      <c r="C13" s="84" t="s">
        <v>30</v>
      </c>
      <c r="D13" s="85"/>
      <c r="E13" s="85"/>
      <c r="F13" s="85"/>
      <c r="G13" s="85"/>
      <c r="H13" s="86"/>
      <c r="I13" s="40"/>
    </row>
    <row r="14" spans="1:10" x14ac:dyDescent="0.25">
      <c r="A14" s="39"/>
      <c r="B14" s="7" t="s">
        <v>31</v>
      </c>
      <c r="C14" s="8" t="s">
        <v>32</v>
      </c>
      <c r="D14" s="9" t="s">
        <v>33</v>
      </c>
      <c r="E14" s="10">
        <v>1.23E-2</v>
      </c>
      <c r="F14" s="11">
        <f>(1+E$11)*E14</f>
        <v>1.304661E-2</v>
      </c>
      <c r="G14" s="12">
        <f>F14</f>
        <v>1.304661E-2</v>
      </c>
      <c r="H14" s="13" t="s">
        <v>34</v>
      </c>
      <c r="I14" s="40"/>
    </row>
    <row r="15" spans="1:10" x14ac:dyDescent="0.25">
      <c r="A15" s="39"/>
      <c r="B15" s="87" t="s">
        <v>35</v>
      </c>
      <c r="C15" s="88"/>
      <c r="D15" s="89"/>
      <c r="E15" s="14">
        <f>E14</f>
        <v>1.23E-2</v>
      </c>
      <c r="F15" s="15">
        <f>F14</f>
        <v>1.304661E-2</v>
      </c>
      <c r="G15" s="16">
        <f>G14</f>
        <v>1.304661E-2</v>
      </c>
      <c r="H15" s="21" t="s">
        <v>34</v>
      </c>
      <c r="I15" s="40"/>
      <c r="J15" s="42"/>
    </row>
    <row r="16" spans="1:10" x14ac:dyDescent="0.25">
      <c r="A16" s="39"/>
      <c r="B16" s="90" t="s">
        <v>36</v>
      </c>
      <c r="C16" s="91"/>
      <c r="D16" s="91"/>
      <c r="E16" s="91"/>
      <c r="F16" s="92"/>
      <c r="G16" s="22">
        <f>G$5+G$11+G$15</f>
        <v>1.0737466099999999</v>
      </c>
      <c r="H16" s="23" t="s">
        <v>37</v>
      </c>
      <c r="I16" s="40"/>
    </row>
    <row r="17" spans="1:12" x14ac:dyDescent="0.25">
      <c r="A17" s="39"/>
      <c r="B17" s="24">
        <v>3</v>
      </c>
      <c r="C17" s="93" t="s">
        <v>38</v>
      </c>
      <c r="D17" s="94"/>
      <c r="E17" s="94"/>
      <c r="F17" s="94"/>
      <c r="G17" s="94"/>
      <c r="H17" s="95"/>
      <c r="I17" s="40"/>
    </row>
    <row r="18" spans="1:12" x14ac:dyDescent="0.25">
      <c r="A18" s="39"/>
      <c r="B18" s="7" t="s">
        <v>39</v>
      </c>
      <c r="C18" s="25" t="s">
        <v>38</v>
      </c>
      <c r="D18" s="9" t="s">
        <v>40</v>
      </c>
      <c r="E18" s="10">
        <v>7.3999999999999996E-2</v>
      </c>
      <c r="F18" s="11">
        <f>(1+E$11)*(1+E$15)*E18</f>
        <v>7.9457249139999991E-2</v>
      </c>
      <c r="G18" s="12">
        <f>F18</f>
        <v>7.9457249139999991E-2</v>
      </c>
      <c r="H18" s="26" t="s">
        <v>41</v>
      </c>
      <c r="I18" s="40"/>
      <c r="J18" s="43"/>
    </row>
    <row r="19" spans="1:12" x14ac:dyDescent="0.25">
      <c r="A19" s="39"/>
      <c r="B19" s="87" t="s">
        <v>42</v>
      </c>
      <c r="C19" s="88"/>
      <c r="D19" s="89"/>
      <c r="E19" s="14">
        <f>E18</f>
        <v>7.3999999999999996E-2</v>
      </c>
      <c r="F19" s="15">
        <f>F18</f>
        <v>7.9457249139999991E-2</v>
      </c>
      <c r="G19" s="16">
        <f>G18</f>
        <v>7.9457249139999991E-2</v>
      </c>
      <c r="H19" s="27" t="s">
        <v>43</v>
      </c>
      <c r="I19" s="40"/>
    </row>
    <row r="20" spans="1:12" ht="15.75" thickBot="1" x14ac:dyDescent="0.3">
      <c r="A20" s="39"/>
      <c r="B20" s="76" t="s">
        <v>44</v>
      </c>
      <c r="C20" s="77"/>
      <c r="D20" s="77"/>
      <c r="E20" s="77"/>
      <c r="F20" s="78"/>
      <c r="G20" s="18">
        <f>G$5+G$11+G$15+G$19</f>
        <v>1.15320385914</v>
      </c>
      <c r="H20" s="19" t="s">
        <v>45</v>
      </c>
      <c r="I20" s="40"/>
    </row>
    <row r="21" spans="1:12" x14ac:dyDescent="0.25">
      <c r="A21" s="39"/>
      <c r="B21" s="6">
        <v>4</v>
      </c>
      <c r="C21" s="79" t="s">
        <v>46</v>
      </c>
      <c r="D21" s="80"/>
      <c r="E21" s="80"/>
      <c r="F21" s="80"/>
      <c r="G21" s="80"/>
      <c r="H21" s="81"/>
      <c r="I21" s="40"/>
    </row>
    <row r="22" spans="1:12" x14ac:dyDescent="0.25">
      <c r="A22" s="39"/>
      <c r="B22" s="7" t="s">
        <v>47</v>
      </c>
      <c r="C22" s="8" t="s">
        <v>48</v>
      </c>
      <c r="D22" s="9" t="s">
        <v>48</v>
      </c>
      <c r="E22" s="10">
        <v>6.4999999999999997E-3</v>
      </c>
      <c r="F22" s="11">
        <f>(1+E$11)*(1+E$15)*(1+E$19)/(1-E$26)*E22</f>
        <v>7.9447006724006359E-3</v>
      </c>
      <c r="G22" s="12">
        <f>F22</f>
        <v>7.9447006724006359E-3</v>
      </c>
      <c r="H22" s="28" t="s">
        <v>49</v>
      </c>
      <c r="I22" s="40"/>
    </row>
    <row r="23" spans="1:12" x14ac:dyDescent="0.25">
      <c r="A23" s="39"/>
      <c r="B23" s="7" t="s">
        <v>50</v>
      </c>
      <c r="C23" s="8" t="s">
        <v>51</v>
      </c>
      <c r="D23" s="9" t="s">
        <v>51</v>
      </c>
      <c r="E23" s="10">
        <v>0.03</v>
      </c>
      <c r="F23" s="11">
        <f>(1+E$11)*(1+E$15)*(1+E$19)/(1-E$26)*E23</f>
        <v>3.6667849257233702E-2</v>
      </c>
      <c r="G23" s="12">
        <f>F23</f>
        <v>3.6667849257233702E-2</v>
      </c>
      <c r="H23" s="28" t="s">
        <v>52</v>
      </c>
      <c r="I23" s="40"/>
    </row>
    <row r="24" spans="1:12" x14ac:dyDescent="0.25">
      <c r="A24" s="39"/>
      <c r="B24" s="7" t="s">
        <v>53</v>
      </c>
      <c r="C24" s="8" t="s">
        <v>54</v>
      </c>
      <c r="D24" s="9" t="s">
        <v>54</v>
      </c>
      <c r="E24" s="10">
        <v>0.02</v>
      </c>
      <c r="F24" s="11">
        <f>(1+E$11)*(1+E$15)*(1+E$19)/(1-E$26)*E24</f>
        <v>2.4445232838155802E-2</v>
      </c>
      <c r="G24" s="12">
        <f>F24</f>
        <v>2.4445232838155802E-2</v>
      </c>
      <c r="H24" s="28" t="s">
        <v>55</v>
      </c>
      <c r="I24" s="40"/>
    </row>
    <row r="25" spans="1:12" x14ac:dyDescent="0.25">
      <c r="A25" s="39"/>
      <c r="B25" s="7" t="s">
        <v>56</v>
      </c>
      <c r="C25" s="29" t="s">
        <v>57</v>
      </c>
      <c r="D25" s="30" t="s">
        <v>58</v>
      </c>
      <c r="E25" s="10">
        <v>0</v>
      </c>
      <c r="F25" s="11">
        <f>(1+E$11)*(1+E$15)*(1+E$19)/(1-E$26)*E25</f>
        <v>0</v>
      </c>
      <c r="G25" s="12">
        <f>F25</f>
        <v>0</v>
      </c>
      <c r="H25" s="28" t="s">
        <v>59</v>
      </c>
      <c r="I25" s="40"/>
    </row>
    <row r="26" spans="1:12" ht="25.5" customHeight="1" x14ac:dyDescent="0.25">
      <c r="A26" s="39"/>
      <c r="B26" s="87" t="s">
        <v>60</v>
      </c>
      <c r="C26" s="89"/>
      <c r="D26" s="31" t="s">
        <v>61</v>
      </c>
      <c r="E26" s="14">
        <f>SUM(E22:E25)</f>
        <v>5.6499999999999995E-2</v>
      </c>
      <c r="F26" s="15">
        <f>SUM(F22:F25)</f>
        <v>6.9057782767790135E-2</v>
      </c>
      <c r="G26" s="16">
        <f>SUM(G22:G25)</f>
        <v>6.9057782767790135E-2</v>
      </c>
      <c r="H26" s="32" t="s">
        <v>62</v>
      </c>
      <c r="I26" s="40"/>
      <c r="L26" s="47"/>
    </row>
    <row r="27" spans="1:12" ht="15.75" thickBot="1" x14ac:dyDescent="0.3">
      <c r="A27" s="39"/>
      <c r="B27" s="76" t="s">
        <v>63</v>
      </c>
      <c r="C27" s="77"/>
      <c r="D27" s="77"/>
      <c r="E27" s="77"/>
      <c r="F27" s="78"/>
      <c r="G27" s="18">
        <f>G$5+G$11+G$15+G$19+G$26</f>
        <v>1.2222616419077901</v>
      </c>
      <c r="H27" s="19" t="s">
        <v>64</v>
      </c>
      <c r="I27" s="40"/>
    </row>
    <row r="28" spans="1:12" ht="15.75" thickBot="1" x14ac:dyDescent="0.3">
      <c r="A28" s="39"/>
      <c r="B28" s="33">
        <v>5</v>
      </c>
      <c r="C28" s="49" t="s">
        <v>65</v>
      </c>
      <c r="D28" s="50"/>
      <c r="E28" s="50"/>
      <c r="F28" s="51"/>
      <c r="G28" s="34">
        <f>(1+E$11)*(1+E$15)*(1+E$19)/(1-E$26)-1</f>
        <v>0.22226164190779008</v>
      </c>
      <c r="H28" s="35" t="s">
        <v>66</v>
      </c>
      <c r="I28" s="40"/>
    </row>
    <row r="29" spans="1:12" ht="15.75" thickBot="1" x14ac:dyDescent="0.3">
      <c r="A29" s="39"/>
      <c r="B29" s="52"/>
      <c r="C29" s="53"/>
      <c r="D29" s="53"/>
      <c r="E29" s="53"/>
      <c r="F29" s="53"/>
      <c r="G29" s="53"/>
      <c r="H29" s="54"/>
      <c r="I29" s="40"/>
    </row>
    <row r="30" spans="1:12" x14ac:dyDescent="0.25">
      <c r="A30" s="39"/>
      <c r="B30" s="55" t="s">
        <v>67</v>
      </c>
      <c r="C30" s="56"/>
      <c r="D30" s="57"/>
      <c r="E30" s="56" t="s">
        <v>68</v>
      </c>
      <c r="F30" s="56"/>
      <c r="G30" s="56"/>
      <c r="H30" s="57"/>
      <c r="I30" s="40"/>
    </row>
    <row r="31" spans="1:12" x14ac:dyDescent="0.25">
      <c r="A31" s="39"/>
      <c r="B31" s="36" t="s">
        <v>69</v>
      </c>
      <c r="C31" s="58" t="s">
        <v>70</v>
      </c>
      <c r="D31" s="59"/>
      <c r="E31" s="60"/>
      <c r="F31" s="60"/>
      <c r="G31" s="60"/>
      <c r="H31" s="61"/>
      <c r="I31" s="40"/>
    </row>
    <row r="32" spans="1:12" x14ac:dyDescent="0.25">
      <c r="A32" s="39"/>
      <c r="B32" s="36" t="s">
        <v>71</v>
      </c>
      <c r="C32" s="58" t="s">
        <v>72</v>
      </c>
      <c r="D32" s="59"/>
      <c r="E32" s="62"/>
      <c r="F32" s="62"/>
      <c r="G32" s="62"/>
      <c r="H32" s="63"/>
      <c r="I32" s="40"/>
    </row>
    <row r="33" spans="1:12" x14ac:dyDescent="0.25">
      <c r="A33" s="39"/>
      <c r="B33" s="36" t="s">
        <v>73</v>
      </c>
      <c r="C33" s="58" t="s">
        <v>74</v>
      </c>
      <c r="D33" s="59"/>
      <c r="E33" s="62"/>
      <c r="F33" s="62"/>
      <c r="G33" s="62"/>
      <c r="H33" s="63"/>
      <c r="I33" s="40"/>
      <c r="L33" s="46"/>
    </row>
    <row r="34" spans="1:12" x14ac:dyDescent="0.25">
      <c r="A34" s="39"/>
      <c r="B34" s="36" t="s">
        <v>75</v>
      </c>
      <c r="C34" s="66" t="s">
        <v>76</v>
      </c>
      <c r="D34" s="67"/>
      <c r="E34" s="62"/>
      <c r="F34" s="62"/>
      <c r="G34" s="62"/>
      <c r="H34" s="63"/>
      <c r="I34" s="40"/>
    </row>
    <row r="35" spans="1:12" x14ac:dyDescent="0.25">
      <c r="A35" s="39"/>
      <c r="B35" s="36" t="s">
        <v>77</v>
      </c>
      <c r="C35" s="58" t="s">
        <v>78</v>
      </c>
      <c r="D35" s="59"/>
      <c r="E35" s="62"/>
      <c r="F35" s="62"/>
      <c r="G35" s="62"/>
      <c r="H35" s="63"/>
      <c r="I35" s="40"/>
    </row>
    <row r="36" spans="1:12" x14ac:dyDescent="0.25">
      <c r="A36" s="39"/>
      <c r="B36" s="36" t="s">
        <v>79</v>
      </c>
      <c r="C36" s="68" t="s">
        <v>80</v>
      </c>
      <c r="D36" s="69"/>
      <c r="E36" s="62"/>
      <c r="F36" s="62"/>
      <c r="G36" s="62"/>
      <c r="H36" s="63"/>
      <c r="I36" s="40"/>
    </row>
    <row r="37" spans="1:12" x14ac:dyDescent="0.25">
      <c r="A37" s="39"/>
      <c r="B37" s="37" t="s">
        <v>81</v>
      </c>
      <c r="C37" s="70" t="s">
        <v>82</v>
      </c>
      <c r="D37" s="71"/>
      <c r="E37" s="62"/>
      <c r="F37" s="62"/>
      <c r="G37" s="62"/>
      <c r="H37" s="63"/>
      <c r="I37" s="40"/>
    </row>
    <row r="38" spans="1:12" x14ac:dyDescent="0.25">
      <c r="A38" s="39"/>
      <c r="B38" s="37" t="s">
        <v>7</v>
      </c>
      <c r="C38" s="70" t="s">
        <v>3</v>
      </c>
      <c r="D38" s="71"/>
      <c r="E38" s="62"/>
      <c r="F38" s="62"/>
      <c r="G38" s="62"/>
      <c r="H38" s="63"/>
      <c r="I38" s="40"/>
    </row>
    <row r="39" spans="1:12" x14ac:dyDescent="0.25">
      <c r="A39" s="39"/>
      <c r="B39" s="36" t="s">
        <v>83</v>
      </c>
      <c r="C39" s="72" t="s">
        <v>8</v>
      </c>
      <c r="D39" s="73"/>
      <c r="E39" s="62"/>
      <c r="F39" s="62"/>
      <c r="G39" s="62"/>
      <c r="H39" s="63"/>
      <c r="I39" s="40"/>
    </row>
    <row r="40" spans="1:12" ht="15.75" thickBot="1" x14ac:dyDescent="0.3">
      <c r="A40" s="39"/>
      <c r="B40" s="38" t="s">
        <v>66</v>
      </c>
      <c r="C40" s="74" t="s">
        <v>84</v>
      </c>
      <c r="D40" s="75"/>
      <c r="E40" s="64"/>
      <c r="F40" s="64"/>
      <c r="G40" s="64"/>
      <c r="H40" s="65"/>
      <c r="I40" s="40"/>
    </row>
    <row r="41" spans="1:12" x14ac:dyDescent="0.25">
      <c r="A41" s="39"/>
      <c r="B41" s="48" t="s">
        <v>85</v>
      </c>
      <c r="C41" s="48"/>
      <c r="D41" s="48"/>
      <c r="E41" s="48"/>
      <c r="F41" s="48"/>
      <c r="G41" s="48"/>
      <c r="H41" s="48"/>
      <c r="I41" s="40"/>
    </row>
    <row r="42" spans="1:12" x14ac:dyDescent="0.25">
      <c r="A42" s="39"/>
      <c r="B42" s="39"/>
      <c r="C42" s="39"/>
      <c r="D42" s="39"/>
      <c r="E42" s="44"/>
      <c r="F42" s="39"/>
      <c r="G42" s="39"/>
      <c r="H42" s="39"/>
      <c r="I42" s="40"/>
    </row>
  </sheetData>
  <mergeCells count="33">
    <mergeCell ref="B2:H3"/>
    <mergeCell ref="B4:B5"/>
    <mergeCell ref="C4:C5"/>
    <mergeCell ref="D4:D5"/>
    <mergeCell ref="E4:F4"/>
    <mergeCell ref="B27:F27"/>
    <mergeCell ref="C6:H6"/>
    <mergeCell ref="B11:C11"/>
    <mergeCell ref="B12:F12"/>
    <mergeCell ref="C13:H13"/>
    <mergeCell ref="B15:D15"/>
    <mergeCell ref="B16:F16"/>
    <mergeCell ref="C17:H17"/>
    <mergeCell ref="B19:D19"/>
    <mergeCell ref="B20:F20"/>
    <mergeCell ref="C21:H21"/>
    <mergeCell ref="B26:C26"/>
    <mergeCell ref="B41:H41"/>
    <mergeCell ref="C28:F28"/>
    <mergeCell ref="B29:H29"/>
    <mergeCell ref="B30:D30"/>
    <mergeCell ref="E30:H30"/>
    <mergeCell ref="C31:D31"/>
    <mergeCell ref="E31:H4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</mergeCells>
  <pageMargins left="0.511811024" right="0.511811024" top="0.78740157499999996" bottom="0.78740157499999996" header="0.31496062000000002" footer="0.31496062000000002"/>
  <ignoredErrors>
    <ignoredError sqref="E26 G7:G12 F8 F7 E11:F11 F9 F10 E19 F14:G15" unlockedFormula="1"/>
  </ignoredErrors>
  <drawing r:id="rId1"/>
</worksheet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 SDAI-SPCI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Machado Borges</dc:creator>
  <cp:keywords/>
  <dc:description/>
  <cp:lastModifiedBy>Luiz Fernando Machado Borges</cp:lastModifiedBy>
  <cp:revision/>
  <dcterms:created xsi:type="dcterms:W3CDTF">2025-02-05T13:45:48Z</dcterms:created>
  <dcterms:modified xsi:type="dcterms:W3CDTF">2025-05-14T18:51:06Z</dcterms:modified>
  <cp:category/>
  <cp:contentStatus/>
</cp:coreProperties>
</file>