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gugovbr-my.sharepoint.com/personal/luiz_borges_cgu_gov_br/Documents/COGEA/Licitação/SDAI IN/Artefatos/FINAL/Revisado 140525/"/>
    </mc:Choice>
  </mc:AlternateContent>
  <xr:revisionPtr revIDLastSave="0" documentId="14_{746786A3-F707-4E2F-B282-CC5F745769D0}" xr6:coauthVersionLast="47" xr6:coauthVersionMax="47" xr10:uidLastSave="{00000000-0000-0000-0000-000000000000}"/>
  <bookViews>
    <workbookView xWindow="30105" yWindow="2580" windowWidth="21600" windowHeight="1129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5" i="1" l="1"/>
  <c r="M66" i="1"/>
  <c r="M64" i="1"/>
  <c r="L65" i="1"/>
  <c r="L66" i="1"/>
  <c r="L64" i="1"/>
  <c r="L7" i="1"/>
  <c r="L8" i="1"/>
  <c r="L9" i="1"/>
  <c r="L1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7" i="1"/>
  <c r="L28" i="1"/>
  <c r="L29" i="1"/>
  <c r="L30" i="1"/>
  <c r="L32" i="1"/>
  <c r="L33" i="1"/>
  <c r="L34" i="1"/>
  <c r="L35" i="1"/>
  <c r="L36" i="1"/>
  <c r="L38" i="1"/>
  <c r="L39" i="1"/>
  <c r="L40" i="1"/>
  <c r="L41" i="1"/>
  <c r="L42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" i="1"/>
</calcChain>
</file>

<file path=xl/sharedStrings.xml><?xml version="1.0" encoding="utf-8"?>
<sst xmlns="http://schemas.openxmlformats.org/spreadsheetml/2006/main" count="308" uniqueCount="194">
  <si>
    <t>Obra</t>
  </si>
  <si>
    <t>Bancos</t>
  </si>
  <si>
    <t>B.D.I.</t>
  </si>
  <si>
    <t>Encargos Sociais</t>
  </si>
  <si>
    <t xml:space="preserve">SINAPI - 03/2025 - Distrito Federal
SBC - 01/2025 - Distrito Federal
ORSE - 02/2025 - Sergipe
SEDOP - 02/2025 - Pará
SEINFRA - 028 - Ceará
SETOP - 01/2025 - Minas Gerais
CPOS/CDHU - 04/2025 - São Paulo
AGESUL - 01/2025 - Mato Grosso do Sul
AGETOP CIVIL - 02/2025 - Goiás
EMBASA - 01/2025 - sem_encargos
</t>
  </si>
  <si>
    <t>22,2262%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</si>
  <si>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</si>
  <si>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</si>
  <si>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</si>
  <si>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</si>
  <si>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</si>
  <si>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</si>
  <si>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</si>
  <si>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</si>
  <si>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</si>
  <si>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</si>
  <si>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</si>
  <si>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</si>
  <si>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</si>
  <si>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SDAI</t>
  </si>
  <si>
    <t/>
  </si>
  <si>
    <t xml:space="preserve"> 1.1 </t>
  </si>
  <si>
    <t xml:space="preserve"> 11823 </t>
  </si>
  <si>
    <t>ORSE</t>
  </si>
  <si>
    <t>Sensor ótico de fumaça endereçável</t>
  </si>
  <si>
    <t>un</t>
  </si>
  <si>
    <t xml:space="preserve"> 1.2 </t>
  </si>
  <si>
    <t xml:space="preserve"> 11824 </t>
  </si>
  <si>
    <t>Sirene aúdiovisual endereçavel, 120db, para alarme de incêndio</t>
  </si>
  <si>
    <t xml:space="preserve"> 1.3 </t>
  </si>
  <si>
    <t xml:space="preserve"> 11829 </t>
  </si>
  <si>
    <t>Acionador manual (botoeira) "aperte aqui", p/instal. incendio - endereçável</t>
  </si>
  <si>
    <t xml:space="preserve"> 1.4 </t>
  </si>
  <si>
    <t xml:space="preserve"> IL-LHT48 </t>
  </si>
  <si>
    <t>Próprio</t>
  </si>
  <si>
    <t>Central de Alarme de Incêndio</t>
  </si>
  <si>
    <t xml:space="preserve"> 1.5 </t>
  </si>
  <si>
    <t xml:space="preserve"> IL-LHT49 </t>
  </si>
  <si>
    <t>TREINAMENTO DE SDAI</t>
  </si>
  <si>
    <t xml:space="preserve"> 2 </t>
  </si>
  <si>
    <t>INFRAESTRUTURA SDAI</t>
  </si>
  <si>
    <t xml:space="preserve"> 2.1 </t>
  </si>
  <si>
    <t xml:space="preserve"> 95778 </t>
  </si>
  <si>
    <t>SINAPI</t>
  </si>
  <si>
    <t>CONDULETE DE ALUMÍNIO, TIPO C, PARA ELETRODUTO DE AÇO GALVANIZADO DN 20 MM (3/4'</t>
  </si>
  <si>
    <t>UN</t>
  </si>
  <si>
    <t xml:space="preserve"> 2.2 </t>
  </si>
  <si>
    <t xml:space="preserve"> 95787 </t>
  </si>
  <si>
    <t>CONDULETE DE ALUMÍNIO, TIPO LR, PARA ELETRODUTO DE AÇO GALVANIZADO DN 20 MM (3/4'</t>
  </si>
  <si>
    <t xml:space="preserve"> 2.3 </t>
  </si>
  <si>
    <t xml:space="preserve"> 95795 </t>
  </si>
  <si>
    <t>CONDULETE DE ALUMÍNIO, TIPO T, PARA ELETRODUTO DE AÇO GALVANIZADO DN 20 MM (3/4'</t>
  </si>
  <si>
    <t xml:space="preserve"> 2.4 </t>
  </si>
  <si>
    <t xml:space="preserve"> 071231 </t>
  </si>
  <si>
    <t>AGETOP CIVIL</t>
  </si>
  <si>
    <t>ELETRODUTO METALICO FLEXIVEL DIAMETRO DIAM.3/4"</t>
  </si>
  <si>
    <t>M</t>
  </si>
  <si>
    <t xml:space="preserve"> 2.5 </t>
  </si>
  <si>
    <t xml:space="preserve"> 13825 </t>
  </si>
  <si>
    <t>Box curvo alumínio 3/4"</t>
  </si>
  <si>
    <t xml:space="preserve"> 2.6 </t>
  </si>
  <si>
    <t xml:space="preserve"> 11816 </t>
  </si>
  <si>
    <t>Box reto em alumínio de 3/4"</t>
  </si>
  <si>
    <t xml:space="preserve"> 2.7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</si>
  <si>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</si>
  <si>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</si>
  <si>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2.8 </t>
  </si>
  <si>
    <t xml:space="preserve"> 744 </t>
  </si>
  <si>
    <t>Fornecimento e instalação de chumbador com rosca externa 3/8" x 30, externo 3/8" x 75 (ref. vl 1.42 valemam ou similar)</t>
  </si>
  <si>
    <t xml:space="preserve"> 2.9 </t>
  </si>
  <si>
    <t xml:space="preserve"> 00021128 </t>
  </si>
  <si>
    <t>ELETRODUTO EM ACO GALVANIZADO ELETROLITICO, LEVE, DIAMETRO 3/4", PAREDE DE 0,90 MM</t>
  </si>
  <si>
    <t xml:space="preserve"> 2.10 </t>
  </si>
  <si>
    <t xml:space="preserve"> 058561 </t>
  </si>
  <si>
    <t>SBC</t>
  </si>
  <si>
    <t>CABO DE COBRE BLINDADO C/FITA POLIESTER P/ ALARME INC.2X1,50</t>
  </si>
  <si>
    <t xml:space="preserve"> 2.11 </t>
  </si>
  <si>
    <t xml:space="preserve"> 93653 </t>
  </si>
  <si>
    <t>DISJUNTOR MONOPOLAR TIPO DIN, CORRENTE NOMINAL DE 10A - FORNECIMENTO E INSTALAÇÃO. AF_10/2020</t>
  </si>
  <si>
    <t xml:space="preserve"> 2.12 </t>
  </si>
  <si>
    <t xml:space="preserve"> 95801 </t>
  </si>
  <si>
    <t>CONDULETE DE ALUMÍNIO, TIPO X, PARA ELETRODUTO DE AÇO GALVANIZADO DN 20 MM (3/4'</t>
  </si>
  <si>
    <t xml:space="preserve"> 2.13 </t>
  </si>
  <si>
    <t xml:space="preserve"> 2454 </t>
  </si>
  <si>
    <t>Andaime tubular metálico simples - peça x dia</t>
  </si>
  <si>
    <t>PxD</t>
  </si>
  <si>
    <t xml:space="preserve"> 2.14 </t>
  </si>
  <si>
    <t xml:space="preserve"> 2450 </t>
  </si>
  <si>
    <t>Limpeza geral</t>
  </si>
  <si>
    <t>m²</t>
  </si>
  <si>
    <t xml:space="preserve"> 3 </t>
  </si>
  <si>
    <t>PROJETO EXECUTIVO DE ENGENHARIA</t>
  </si>
  <si>
    <t xml:space="preserve"> 3.1 </t>
  </si>
  <si>
    <t xml:space="preserve"> CO-33205 </t>
  </si>
  <si>
    <t>SETOP</t>
  </si>
  <si>
    <t>EMISSÃO DE ANOTAÇÃO DE RESPONSABILIDADE TÉCNICA (ART) PARA OBRA</t>
  </si>
  <si>
    <t xml:space="preserve"> 3.2 </t>
  </si>
  <si>
    <t xml:space="preserve"> CO-27431 </t>
  </si>
  <si>
    <t>PROJETO EXECUTIVO DE INSTALAÇÕES ELÉTRICAS</t>
  </si>
  <si>
    <t>PR A1</t>
  </si>
  <si>
    <t xml:space="preserve"> 3.3 </t>
  </si>
  <si>
    <t xml:space="preserve"> CO-27469 </t>
  </si>
  <si>
    <t>PROJETO EXECUTIVO DE PROGRAMAÇÃO VISUAL</t>
  </si>
  <si>
    <t xml:space="preserve"> 3.4 </t>
  </si>
  <si>
    <t xml:space="preserve"> CO-3282 </t>
  </si>
  <si>
    <t>PROJETO EXECUTIVO DE SONORIZAÇÃO/ALARME/CFTV</t>
  </si>
  <si>
    <t>A1 AL.</t>
  </si>
  <si>
    <t xml:space="preserve"> 4 </t>
  </si>
  <si>
    <t>SINALIZAÇÃO</t>
  </si>
  <si>
    <t xml:space="preserve"> 4.1 </t>
  </si>
  <si>
    <t xml:space="preserve"> 12895 </t>
  </si>
  <si>
    <t>Placa de sinalizacao, fotoluminescente, em pvc , rota de fuga</t>
  </si>
  <si>
    <t xml:space="preserve"> 4.2 </t>
  </si>
  <si>
    <t xml:space="preserve"> 12137 </t>
  </si>
  <si>
    <t>Placa de sinalizacao de seguranca contra incendio, fotoluminescente, quadrada, *20 x 20* cm, em pvc *2* mm anti-chamas (simbolos, cores e pictogramas conforme nbr 13434)</t>
  </si>
  <si>
    <t>Un</t>
  </si>
  <si>
    <t xml:space="preserve"> 4.3 </t>
  </si>
  <si>
    <t xml:space="preserve"> 12886 </t>
  </si>
  <si>
    <t>Placa de sinalizacao, fotoluminescente, 30x30 cm, em pvc , com logotipo "Alarme sonoro"- Placa E1</t>
  </si>
  <si>
    <t xml:space="preserve"> 4.4 </t>
  </si>
  <si>
    <t xml:space="preserve"> 055035 </t>
  </si>
  <si>
    <t>PLACA FOTOLUMINESCENTE SAIDA DE EMERGENCIA PVC 2mm 15x30cm</t>
  </si>
  <si>
    <t xml:space="preserve"> 4.5 </t>
  </si>
  <si>
    <t xml:space="preserve"> 055392 </t>
  </si>
  <si>
    <t>SINALIZACAO FAIXA DE DEMARCACAO 1,0x1,0x0,10m CAIXA INCENDIO</t>
  </si>
  <si>
    <t xml:space="preserve"> 5 </t>
  </si>
  <si>
    <t>EXTINTORES</t>
  </si>
  <si>
    <t xml:space="preserve"> 5.1 </t>
  </si>
  <si>
    <t xml:space="preserve"> 101907 </t>
  </si>
  <si>
    <t>EXTINTOR DE INCÊNDIO PORTÁTIL COM CARGA DE CO2 DE 6 KG, CLASSE BC - FORNECIMENTO E INSTALAÇÃO. AF_10/2020_PE</t>
  </si>
  <si>
    <t xml:space="preserve"> 5.2 </t>
  </si>
  <si>
    <t xml:space="preserve"> 201507 </t>
  </si>
  <si>
    <t>SEDOP</t>
  </si>
  <si>
    <t>Extintor de incêndio ABC -  6Kg</t>
  </si>
  <si>
    <t xml:space="preserve"> 5.3 </t>
  </si>
  <si>
    <t xml:space="preserve"> 101905 </t>
  </si>
  <si>
    <t>EXTINTOR DE INCÊNDIO PORTÁTIL COM CARGA DE ÁGUA PRESSURIZADA DE 10 L, CLASSE A - FORNECIMENTO E INSTALAÇÃO. AF_10/2020_PE</t>
  </si>
  <si>
    <t xml:space="preserve"> 5.4 </t>
  </si>
  <si>
    <t xml:space="preserve"> 058618 </t>
  </si>
  <si>
    <t>SUPORTE DE PISO PARA EXTINTOR DE INCENDIO</t>
  </si>
  <si>
    <t xml:space="preserve"> 5.5 </t>
  </si>
  <si>
    <t xml:space="preserve"> 091045 </t>
  </si>
  <si>
    <t>SUPORTE "L" , EM FERRO CHATO 1/8" X 1" PINTADO (42CM) PARA TUBO DE AÇO GALVANIZADO 3/4" -  INCLUSO ABRAÇADEIRA TIPO "U" 3/4"/PARAFUSOS/PORCAS/ARRUELAS, BEM COMO A FIXAÇÃO NA PAREDE COM BUCHAS/PARAFUSOS.</t>
  </si>
  <si>
    <t xml:space="preserve"> 6 </t>
  </si>
  <si>
    <t>ILUMINAÇÃO DE EMERGÊNCIA</t>
  </si>
  <si>
    <t xml:space="preserve"> 6.1 </t>
  </si>
  <si>
    <t xml:space="preserve"> 97599 </t>
  </si>
  <si>
    <t>LUMINÁRIA DE EMERGÊNCIA, COM 30 LÂMPADAS LED DE 2 W, SEM REATOR - FORNECIMENTO E INSTALAÇÃO. AF_09/2024</t>
  </si>
  <si>
    <t xml:space="preserve"> 6.2 </t>
  </si>
  <si>
    <t xml:space="preserve"> 6.3 </t>
  </si>
  <si>
    <t xml:space="preserve"> 6.4 </t>
  </si>
  <si>
    <t xml:space="preserve"> 95779 </t>
  </si>
  <si>
    <t>CONDULETE DE ALUMÍNIO, TIPO E, PARA ELETRODUTO DE AÇO GALVANIZADO DN 20 MM (3/4''), APARENTE - FORNECIMENTO E INSTALAÇÃO. AF_10/2022</t>
  </si>
  <si>
    <t xml:space="preserve"> 6.5 </t>
  </si>
  <si>
    <t xml:space="preserve"> 6.6 </t>
  </si>
  <si>
    <t xml:space="preserve"> 6.7 </t>
  </si>
  <si>
    <t xml:space="preserve"> 6.8 </t>
  </si>
  <si>
    <t xml:space="preserve"> 91924 </t>
  </si>
  <si>
    <t>CABO DE COBRE FLEXÍVEL ISOLADO, 1,5 MM², ANTI-CHAMA 450/750 V, PARA CIRCUITOS TERMINAIS - FORNECIMENTO E INSTALAÇÃO. AF_03/2023</t>
  </si>
  <si>
    <t xml:space="preserve"> 6.9 </t>
  </si>
  <si>
    <t xml:space="preserve"> 063511 </t>
  </si>
  <si>
    <t>CABO PP 3 CONDUTORES 450/750V 1,50mm2</t>
  </si>
  <si>
    <t xml:space="preserve"> 6.10 </t>
  </si>
  <si>
    <t xml:space="preserve"> 063459 </t>
  </si>
  <si>
    <t>CONECTOR MODULAR PLUG FEMEA 2P + T</t>
  </si>
  <si>
    <t xml:space="preserve"> 6.11 </t>
  </si>
  <si>
    <t xml:space="preserve"> 40.20.240 </t>
  </si>
  <si>
    <t>CPOS/CDHU</t>
  </si>
  <si>
    <t>PLUGUE COM 2P+T DE 10A, 250V</t>
  </si>
  <si>
    <t xml:space="preserve"> 6.12 </t>
  </si>
  <si>
    <t xml:space="preserve"> 6.13 </t>
  </si>
  <si>
    <t xml:space="preserve"> 6.14 </t>
  </si>
  <si>
    <t xml:space="preserve"> 6.15 </t>
  </si>
  <si>
    <t xml:space="preserve"> ED-49461 </t>
  </si>
  <si>
    <t>VERGALHÃO DE AÇO COM ROSCA TOTAL PARA PERFILADO, DIÂMETRO 1/4", INCLUSIVE FORNECIMENTO, FIXAÇÃO E INSTALAÇÃO</t>
  </si>
  <si>
    <t>m</t>
  </si>
  <si>
    <t xml:space="preserve"> 6.16 </t>
  </si>
  <si>
    <t xml:space="preserve"> 171276 </t>
  </si>
  <si>
    <t>Cantoneira ZZ</t>
  </si>
  <si>
    <t xml:space="preserve"> 6.17 </t>
  </si>
  <si>
    <t xml:space="preserve"> 60.15.30 </t>
  </si>
  <si>
    <t>EMBASA</t>
  </si>
  <si>
    <t>PORCA 1/4"</t>
  </si>
  <si>
    <t xml:space="preserve"> 6.18 </t>
  </si>
  <si>
    <t xml:space="preserve"> 60.15.40 </t>
  </si>
  <si>
    <t>ARRUELA 1/4"</t>
  </si>
  <si>
    <t xml:space="preserve"> 6.19 </t>
  </si>
  <si>
    <t>Total sem BDI</t>
  </si>
  <si>
    <t>Total do BDI</t>
  </si>
  <si>
    <t>Total Geral</t>
  </si>
  <si>
    <t xml:space="preserve">_______________________________________________________________
Luiz Fernando
</t>
  </si>
  <si>
    <t>Não Desonerado</t>
  </si>
  <si>
    <t>Check</t>
  </si>
  <si>
    <t>IMPLENTAÇÃO SDAI E INFRAESTRUTURA COMPLEMENTAR (SPCI)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</si>
</sst>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2" tint="-0.249977111117893"/>
      <name val="Arial"/>
      <family val="1"/>
    </font>
    <font>
      <sz val="10"/>
      <color theme="2" tint="-0.249977111117893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4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1" fillId="22" borderId="0" xfId="0" applyFont="1" applyFill="1" applyAlignment="1">
      <alignment horizontal="left" vertical="top" wrapText="1"/>
    </xf>
    <xf numFmtId="4" fontId="0" fillId="0" borderId="0" xfId="0" applyNumberFormat="1"/>
    <xf numFmtId="4" fontId="28" fillId="0" borderId="0" xfId="0" applyNumberFormat="1" applyFont="1" applyAlignment="1">
      <alignment horizontal="center" vertical="center"/>
    </xf>
    <xf numFmtId="4" fontId="28" fillId="0" borderId="0" xfId="0" applyNumberFormat="1" applyFont="1"/>
    <xf numFmtId="4" fontId="29" fillId="0" borderId="12" xfId="0" applyNumberFormat="1" applyFont="1" applyBorder="1" applyAlignment="1">
      <alignment horizontal="right" vertical="top" wrapText="1"/>
    </xf>
    <xf numFmtId="0" fontId="28" fillId="0" borderId="0" xfId="0" applyFont="1"/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11" fillId="2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27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8"/>
  <sheetViews>
    <sheetView tabSelected="1" showWhiteSpace="0" workbookViewId="0">
      <selection activeCell="O10" sqref="O10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2" max="12" width="10.75" style="26" bestFit="1" customWidth="1"/>
  </cols>
  <sheetData>
    <row r="1" spans="1:12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2" ht="80.099999999999994" customHeight="1" x14ac:dyDescent="0.2">
      <c r="A2" s="20"/>
      <c r="B2" s="20"/>
      <c r="C2" s="20"/>
      <c r="D2" s="25" t="s">
        <v>193</v>
      </c>
      <c r="E2" s="32" t="s">
        <v>4</v>
      </c>
      <c r="F2" s="32"/>
      <c r="G2" s="32" t="s">
        <v>5</v>
      </c>
      <c r="H2" s="32"/>
      <c r="I2" s="33" t="s">
        <v>191</v>
      </c>
      <c r="J2" s="32"/>
    </row>
    <row r="3" spans="1:12" ht="15" x14ac:dyDescent="0.25">
      <c r="A3" s="38" t="s">
        <v>6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L4" s="27" t="s">
        <v>192</v>
      </c>
    </row>
    <row r="5" spans="1:12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10593.09</v>
      </c>
      <c r="I5" s="8">
        <v>10593.09</v>
      </c>
      <c r="J5" s="9">
        <v>0.19168184233040292</v>
      </c>
      <c r="L5" s="28"/>
    </row>
    <row r="6" spans="1:12" ht="24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16</v>
      </c>
      <c r="G6" s="13">
        <v>212.08</v>
      </c>
      <c r="H6" s="13">
        <v>259.20999999999998</v>
      </c>
      <c r="I6" s="13">
        <v>4147.3599999999997</v>
      </c>
      <c r="J6" s="14">
        <v>7.5046431740636563E-2</v>
      </c>
      <c r="L6" s="29">
        <f>F6*G6</f>
        <v>3393.28</v>
      </c>
    </row>
    <row r="7" spans="1:12" ht="26.1" customHeight="1" x14ac:dyDescent="0.2">
      <c r="A7" s="10" t="s">
        <v>26</v>
      </c>
      <c r="B7" s="10" t="s">
        <v>27</v>
      </c>
      <c r="C7" s="10" t="s">
        <v>23</v>
      </c>
      <c r="D7" s="10" t="s">
        <v>28</v>
      </c>
      <c r="E7" s="11" t="s">
        <v>25</v>
      </c>
      <c r="F7" s="12">
        <v>2</v>
      </c>
      <c r="G7" s="13">
        <v>226.71</v>
      </c>
      <c r="H7" s="13">
        <v>277.08999999999997</v>
      </c>
      <c r="I7" s="13">
        <v>554.17999999999995</v>
      </c>
      <c r="J7" s="14">
        <v>1.0027880758368208E-2</v>
      </c>
      <c r="L7" s="29">
        <f t="shared" ref="L7:L62" si="0">F7*G7</f>
        <v>453.42</v>
      </c>
    </row>
    <row r="8" spans="1:12" ht="26.1" customHeight="1" x14ac:dyDescent="0.2">
      <c r="A8" s="10" t="s">
        <v>29</v>
      </c>
      <c r="B8" s="10" t="s">
        <v>30</v>
      </c>
      <c r="C8" s="10" t="s">
        <v>23</v>
      </c>
      <c r="D8" s="10" t="s">
        <v>31</v>
      </c>
      <c r="E8" s="11" t="s">
        <v>25</v>
      </c>
      <c r="F8" s="12">
        <v>4</v>
      </c>
      <c r="G8" s="13">
        <v>174.05</v>
      </c>
      <c r="H8" s="13">
        <v>212.73</v>
      </c>
      <c r="I8" s="13">
        <v>850.92</v>
      </c>
      <c r="J8" s="14">
        <v>1.5397387662692042E-2</v>
      </c>
      <c r="L8" s="29">
        <f t="shared" si="0"/>
        <v>696.2</v>
      </c>
    </row>
    <row r="9" spans="1:12" ht="24" customHeight="1" x14ac:dyDescent="0.2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25</v>
      </c>
      <c r="F9" s="12">
        <v>1</v>
      </c>
      <c r="G9" s="13">
        <v>3889.78</v>
      </c>
      <c r="H9" s="13">
        <v>4754.33</v>
      </c>
      <c r="I9" s="13">
        <v>4754.33</v>
      </c>
      <c r="J9" s="14">
        <v>8.6029546944914506E-2</v>
      </c>
      <c r="L9" s="29">
        <f t="shared" si="0"/>
        <v>3889.78</v>
      </c>
    </row>
    <row r="10" spans="1:12" ht="24" customHeight="1" x14ac:dyDescent="0.2">
      <c r="A10" s="10" t="s">
        <v>36</v>
      </c>
      <c r="B10" s="10" t="s">
        <v>37</v>
      </c>
      <c r="C10" s="10" t="s">
        <v>34</v>
      </c>
      <c r="D10" s="10" t="s">
        <v>38</v>
      </c>
      <c r="E10" s="11" t="s">
        <v>25</v>
      </c>
      <c r="F10" s="12">
        <v>1</v>
      </c>
      <c r="G10" s="13">
        <v>234.24</v>
      </c>
      <c r="H10" s="13">
        <v>286.3</v>
      </c>
      <c r="I10" s="13">
        <v>286.3</v>
      </c>
      <c r="J10" s="14">
        <v>5.1805952237915804E-3</v>
      </c>
      <c r="L10" s="29">
        <f t="shared" si="0"/>
        <v>234.24</v>
      </c>
    </row>
    <row r="11" spans="1:12" ht="24" customHeight="1" x14ac:dyDescent="0.2">
      <c r="A11" s="5" t="s">
        <v>39</v>
      </c>
      <c r="B11" s="5" t="s">
        <v>18</v>
      </c>
      <c r="C11" s="5"/>
      <c r="D11" s="5" t="s">
        <v>40</v>
      </c>
      <c r="E11" s="6"/>
      <c r="F11" s="7">
        <v>1</v>
      </c>
      <c r="G11" s="7" t="s">
        <v>20</v>
      </c>
      <c r="H11" s="8">
        <v>20857.32</v>
      </c>
      <c r="I11" s="8">
        <v>20857.32</v>
      </c>
      <c r="J11" s="9">
        <v>0.37741296672403984</v>
      </c>
      <c r="L11" s="29"/>
    </row>
    <row r="12" spans="1:12" ht="26.1" customHeight="1" x14ac:dyDescent="0.2">
      <c r="A12" s="10" t="s">
        <v>41</v>
      </c>
      <c r="B12" s="10" t="s">
        <v>42</v>
      </c>
      <c r="C12" s="10" t="s">
        <v>43</v>
      </c>
      <c r="D12" s="10" t="s">
        <v>44</v>
      </c>
      <c r="E12" s="11" t="s">
        <v>45</v>
      </c>
      <c r="F12" s="12">
        <v>6</v>
      </c>
      <c r="G12" s="13">
        <v>27.76</v>
      </c>
      <c r="H12" s="13">
        <v>33.92</v>
      </c>
      <c r="I12" s="13">
        <v>203.52</v>
      </c>
      <c r="J12" s="14">
        <v>3.6826920710655341E-3</v>
      </c>
      <c r="L12" s="29">
        <f t="shared" si="0"/>
        <v>166.56</v>
      </c>
    </row>
    <row r="13" spans="1:12" ht="26.1" customHeight="1" x14ac:dyDescent="0.2">
      <c r="A13" s="10" t="s">
        <v>46</v>
      </c>
      <c r="B13" s="10" t="s">
        <v>47</v>
      </c>
      <c r="C13" s="10" t="s">
        <v>43</v>
      </c>
      <c r="D13" s="10" t="s">
        <v>48</v>
      </c>
      <c r="E13" s="11" t="s">
        <v>45</v>
      </c>
      <c r="F13" s="12">
        <v>45</v>
      </c>
      <c r="G13" s="13">
        <v>27.95</v>
      </c>
      <c r="H13" s="13">
        <v>34.159999999999997</v>
      </c>
      <c r="I13" s="13">
        <v>1537.2</v>
      </c>
      <c r="J13" s="14">
        <v>2.7815616409404182E-2</v>
      </c>
      <c r="L13" s="29">
        <f t="shared" si="0"/>
        <v>1257.75</v>
      </c>
    </row>
    <row r="14" spans="1:12" ht="26.1" customHeight="1" x14ac:dyDescent="0.2">
      <c r="A14" s="10" t="s">
        <v>49</v>
      </c>
      <c r="B14" s="10" t="s">
        <v>50</v>
      </c>
      <c r="C14" s="10" t="s">
        <v>43</v>
      </c>
      <c r="D14" s="10" t="s">
        <v>51</v>
      </c>
      <c r="E14" s="11" t="s">
        <v>45</v>
      </c>
      <c r="F14" s="12">
        <v>22</v>
      </c>
      <c r="G14" s="13">
        <v>31.82</v>
      </c>
      <c r="H14" s="13">
        <v>38.89</v>
      </c>
      <c r="I14" s="13">
        <v>855.58</v>
      </c>
      <c r="J14" s="14">
        <v>1.54817103093664E-2</v>
      </c>
      <c r="L14" s="29">
        <f t="shared" si="0"/>
        <v>700.04</v>
      </c>
    </row>
    <row r="15" spans="1:12" ht="26.1" customHeight="1" x14ac:dyDescent="0.2">
      <c r="A15" s="10" t="s">
        <v>52</v>
      </c>
      <c r="B15" s="10" t="s">
        <v>53</v>
      </c>
      <c r="C15" s="10" t="s">
        <v>54</v>
      </c>
      <c r="D15" s="10" t="s">
        <v>55</v>
      </c>
      <c r="E15" s="11" t="s">
        <v>56</v>
      </c>
      <c r="F15" s="12">
        <v>36</v>
      </c>
      <c r="G15" s="13">
        <v>14.59</v>
      </c>
      <c r="H15" s="13">
        <v>17.829999999999998</v>
      </c>
      <c r="I15" s="13">
        <v>641.88</v>
      </c>
      <c r="J15" s="14">
        <v>1.1614811254793363E-2</v>
      </c>
      <c r="L15" s="29">
        <f t="shared" si="0"/>
        <v>525.24</v>
      </c>
    </row>
    <row r="16" spans="1:12" ht="24" customHeight="1" x14ac:dyDescent="0.2">
      <c r="A16" s="10" t="s">
        <v>57</v>
      </c>
      <c r="B16" s="10" t="s">
        <v>58</v>
      </c>
      <c r="C16" s="10" t="s">
        <v>23</v>
      </c>
      <c r="D16" s="10" t="s">
        <v>59</v>
      </c>
      <c r="E16" s="11" t="s">
        <v>25</v>
      </c>
      <c r="F16" s="12">
        <v>6</v>
      </c>
      <c r="G16" s="13">
        <v>15.21</v>
      </c>
      <c r="H16" s="13">
        <v>18.59</v>
      </c>
      <c r="I16" s="13">
        <v>111.54</v>
      </c>
      <c r="J16" s="14">
        <v>2.0183150236175789E-3</v>
      </c>
      <c r="L16" s="29">
        <f t="shared" si="0"/>
        <v>91.26</v>
      </c>
    </row>
    <row r="17" spans="1:12" ht="24" customHeight="1" x14ac:dyDescent="0.2">
      <c r="A17" s="10" t="s">
        <v>60</v>
      </c>
      <c r="B17" s="10" t="s">
        <v>61</v>
      </c>
      <c r="C17" s="10" t="s">
        <v>23</v>
      </c>
      <c r="D17" s="10" t="s">
        <v>62</v>
      </c>
      <c r="E17" s="11" t="s">
        <v>25</v>
      </c>
      <c r="F17" s="12">
        <v>32</v>
      </c>
      <c r="G17" s="13">
        <v>9.61</v>
      </c>
      <c r="H17" s="13">
        <v>11.74</v>
      </c>
      <c r="I17" s="13">
        <v>375.68</v>
      </c>
      <c r="J17" s="14">
        <v>6.7979253009920393E-3</v>
      </c>
      <c r="L17" s="29">
        <f t="shared" si="0"/>
        <v>307.52</v>
      </c>
    </row>
    <row r="18" spans="1:12" ht="51.95" customHeight="1" x14ac:dyDescent="0.2">
      <c r="A18" s="10" t="s">
        <v>63</v>
      </c>
      <c r="B18" s="10" t="s">
        <v>64</v>
      </c>
      <c r="C18" s="10" t="s">
        <v>43</v>
      </c>
      <c r="D18" s="10" t="s">
        <v>65</v>
      </c>
      <c r="E18" s="11" t="s">
        <v>56</v>
      </c>
      <c r="F18" s="12">
        <v>117</v>
      </c>
      <c r="G18" s="13">
        <v>12.12</v>
      </c>
      <c r="H18" s="13">
        <v>14.81</v>
      </c>
      <c r="I18" s="13">
        <v>1732.77</v>
      </c>
      <c r="J18" s="14">
        <v>3.1354453321443716E-2</v>
      </c>
      <c r="L18" s="29">
        <f t="shared" si="0"/>
        <v>1418.04</v>
      </c>
    </row>
    <row r="19" spans="1:12" ht="39" customHeight="1" x14ac:dyDescent="0.2">
      <c r="A19" s="10" t="s">
        <v>66</v>
      </c>
      <c r="B19" s="10" t="s">
        <v>67</v>
      </c>
      <c r="C19" s="10" t="s">
        <v>23</v>
      </c>
      <c r="D19" s="10" t="s">
        <v>68</v>
      </c>
      <c r="E19" s="11" t="s">
        <v>25</v>
      </c>
      <c r="F19" s="12">
        <v>234</v>
      </c>
      <c r="G19" s="13">
        <v>5.31</v>
      </c>
      <c r="H19" s="13">
        <v>6.49</v>
      </c>
      <c r="I19" s="13">
        <v>1518.66</v>
      </c>
      <c r="J19" s="14">
        <v>2.7480135321562422E-2</v>
      </c>
      <c r="L19" s="29">
        <f t="shared" si="0"/>
        <v>1242.54</v>
      </c>
    </row>
    <row r="20" spans="1:12" ht="26.1" customHeight="1" x14ac:dyDescent="0.2">
      <c r="A20" s="15" t="s">
        <v>69</v>
      </c>
      <c r="B20" s="15" t="s">
        <v>70</v>
      </c>
      <c r="C20" s="15" t="s">
        <v>43</v>
      </c>
      <c r="D20" s="15" t="s">
        <v>71</v>
      </c>
      <c r="E20" s="16" t="s">
        <v>56</v>
      </c>
      <c r="F20" s="17">
        <v>189</v>
      </c>
      <c r="G20" s="18">
        <v>9.6199999999999992</v>
      </c>
      <c r="H20" s="18">
        <v>11.75</v>
      </c>
      <c r="I20" s="18">
        <v>2220.75</v>
      </c>
      <c r="J20" s="19">
        <v>4.0184445837356454E-2</v>
      </c>
      <c r="L20" s="29">
        <f t="shared" si="0"/>
        <v>1818.1799999999998</v>
      </c>
    </row>
    <row r="21" spans="1:12" ht="26.1" customHeight="1" x14ac:dyDescent="0.2">
      <c r="A21" s="10" t="s">
        <v>72</v>
      </c>
      <c r="B21" s="10" t="s">
        <v>73</v>
      </c>
      <c r="C21" s="10" t="s">
        <v>74</v>
      </c>
      <c r="D21" s="10" t="s">
        <v>75</v>
      </c>
      <c r="E21" s="11" t="s">
        <v>56</v>
      </c>
      <c r="F21" s="12">
        <v>434</v>
      </c>
      <c r="G21" s="13">
        <v>16.239999999999998</v>
      </c>
      <c r="H21" s="13">
        <v>19.84</v>
      </c>
      <c r="I21" s="13">
        <v>8610.56</v>
      </c>
      <c r="J21" s="14">
        <v>0.1558079846670305</v>
      </c>
      <c r="L21" s="29">
        <f t="shared" si="0"/>
        <v>7048.1599999999989</v>
      </c>
    </row>
    <row r="22" spans="1:12" ht="26.1" customHeight="1" x14ac:dyDescent="0.2">
      <c r="A22" s="10" t="s">
        <v>76</v>
      </c>
      <c r="B22" s="10" t="s">
        <v>77</v>
      </c>
      <c r="C22" s="10" t="s">
        <v>43</v>
      </c>
      <c r="D22" s="10" t="s">
        <v>78</v>
      </c>
      <c r="E22" s="11" t="s">
        <v>45</v>
      </c>
      <c r="F22" s="12">
        <v>1</v>
      </c>
      <c r="G22" s="13">
        <v>15.94</v>
      </c>
      <c r="H22" s="13">
        <v>19.48</v>
      </c>
      <c r="I22" s="13">
        <v>19.48</v>
      </c>
      <c r="J22" s="14">
        <v>3.5249037708508555E-4</v>
      </c>
      <c r="L22" s="29">
        <f t="shared" si="0"/>
        <v>15.94</v>
      </c>
    </row>
    <row r="23" spans="1:12" ht="26.1" customHeight="1" x14ac:dyDescent="0.2">
      <c r="A23" s="10" t="s">
        <v>79</v>
      </c>
      <c r="B23" s="10" t="s">
        <v>80</v>
      </c>
      <c r="C23" s="10" t="s">
        <v>43</v>
      </c>
      <c r="D23" s="10" t="s">
        <v>81</v>
      </c>
      <c r="E23" s="11" t="s">
        <v>45</v>
      </c>
      <c r="F23" s="12">
        <v>3</v>
      </c>
      <c r="G23" s="13">
        <v>37.97</v>
      </c>
      <c r="H23" s="13">
        <v>46.4</v>
      </c>
      <c r="I23" s="13">
        <v>139.19999999999999</v>
      </c>
      <c r="J23" s="14">
        <v>2.5188224070967096E-3</v>
      </c>
      <c r="L23" s="29">
        <f t="shared" si="0"/>
        <v>113.91</v>
      </c>
    </row>
    <row r="24" spans="1:12" ht="24" customHeight="1" x14ac:dyDescent="0.2">
      <c r="A24" s="10" t="s">
        <v>82</v>
      </c>
      <c r="B24" s="10" t="s">
        <v>83</v>
      </c>
      <c r="C24" s="10" t="s">
        <v>23</v>
      </c>
      <c r="D24" s="10" t="s">
        <v>84</v>
      </c>
      <c r="E24" s="11" t="s">
        <v>85</v>
      </c>
      <c r="F24" s="12">
        <v>1200</v>
      </c>
      <c r="G24" s="13">
        <v>0.66</v>
      </c>
      <c r="H24" s="13">
        <v>0.8</v>
      </c>
      <c r="I24" s="13">
        <v>960</v>
      </c>
      <c r="J24" s="14">
        <v>1.7371189014460067E-2</v>
      </c>
      <c r="L24" s="29">
        <f t="shared" si="0"/>
        <v>792</v>
      </c>
    </row>
    <row r="25" spans="1:12" ht="24" customHeight="1" x14ac:dyDescent="0.2">
      <c r="A25" s="10" t="s">
        <v>86</v>
      </c>
      <c r="B25" s="10" t="s">
        <v>87</v>
      </c>
      <c r="C25" s="10" t="s">
        <v>23</v>
      </c>
      <c r="D25" s="10" t="s">
        <v>88</v>
      </c>
      <c r="E25" s="11" t="s">
        <v>89</v>
      </c>
      <c r="F25" s="12">
        <v>650</v>
      </c>
      <c r="G25" s="13">
        <v>2.4300000000000002</v>
      </c>
      <c r="H25" s="13">
        <v>2.97</v>
      </c>
      <c r="I25" s="13">
        <v>1930.5</v>
      </c>
      <c r="J25" s="14">
        <v>3.4932375408765794E-2</v>
      </c>
      <c r="L25" s="29">
        <f t="shared" si="0"/>
        <v>1579.5</v>
      </c>
    </row>
    <row r="26" spans="1:12" ht="24" customHeight="1" x14ac:dyDescent="0.2">
      <c r="A26" s="5" t="s">
        <v>90</v>
      </c>
      <c r="B26" s="5" t="s">
        <v>18</v>
      </c>
      <c r="C26" s="5"/>
      <c r="D26" s="5" t="s">
        <v>91</v>
      </c>
      <c r="E26" s="6"/>
      <c r="F26" s="7">
        <v>1</v>
      </c>
      <c r="G26" s="7" t="s">
        <v>20</v>
      </c>
      <c r="H26" s="8">
        <v>7089.08</v>
      </c>
      <c r="I26" s="8">
        <v>7089.08</v>
      </c>
      <c r="J26" s="9">
        <v>0.12827682147773808</v>
      </c>
      <c r="L26" s="29"/>
    </row>
    <row r="27" spans="1:12" ht="26.1" customHeight="1" x14ac:dyDescent="0.2">
      <c r="A27" s="10" t="s">
        <v>92</v>
      </c>
      <c r="B27" s="10" t="s">
        <v>93</v>
      </c>
      <c r="C27" s="10" t="s">
        <v>94</v>
      </c>
      <c r="D27" s="10" t="s">
        <v>95</v>
      </c>
      <c r="E27" s="11" t="s">
        <v>25</v>
      </c>
      <c r="F27" s="12">
        <v>2</v>
      </c>
      <c r="G27" s="13">
        <v>262.55</v>
      </c>
      <c r="H27" s="13">
        <v>320.89999999999998</v>
      </c>
      <c r="I27" s="13">
        <v>641.79999999999995</v>
      </c>
      <c r="J27" s="14">
        <v>1.1613363655708824E-2</v>
      </c>
      <c r="L27" s="29">
        <f t="shared" si="0"/>
        <v>525.1</v>
      </c>
    </row>
    <row r="28" spans="1:12" ht="24" customHeight="1" x14ac:dyDescent="0.2">
      <c r="A28" s="10" t="s">
        <v>96</v>
      </c>
      <c r="B28" s="10" t="s">
        <v>97</v>
      </c>
      <c r="C28" s="10" t="s">
        <v>94</v>
      </c>
      <c r="D28" s="10" t="s">
        <v>98</v>
      </c>
      <c r="E28" s="11" t="s">
        <v>99</v>
      </c>
      <c r="F28" s="12">
        <v>1</v>
      </c>
      <c r="G28" s="13">
        <v>1819.06</v>
      </c>
      <c r="H28" s="13">
        <v>2223.36</v>
      </c>
      <c r="I28" s="13">
        <v>2223.36</v>
      </c>
      <c r="J28" s="14">
        <v>4.0231673757489518E-2</v>
      </c>
      <c r="L28" s="29">
        <f t="shared" si="0"/>
        <v>1819.06</v>
      </c>
    </row>
    <row r="29" spans="1:12" ht="24" customHeight="1" x14ac:dyDescent="0.2">
      <c r="A29" s="10" t="s">
        <v>100</v>
      </c>
      <c r="B29" s="10" t="s">
        <v>101</v>
      </c>
      <c r="C29" s="10" t="s">
        <v>94</v>
      </c>
      <c r="D29" s="10" t="s">
        <v>102</v>
      </c>
      <c r="E29" s="11" t="s">
        <v>99</v>
      </c>
      <c r="F29" s="12">
        <v>1</v>
      </c>
      <c r="G29" s="13">
        <v>1258.72</v>
      </c>
      <c r="H29" s="13">
        <v>1538.48</v>
      </c>
      <c r="I29" s="13">
        <v>1538.48</v>
      </c>
      <c r="J29" s="14">
        <v>2.7838777994756796E-2</v>
      </c>
      <c r="L29" s="29">
        <f t="shared" si="0"/>
        <v>1258.72</v>
      </c>
    </row>
    <row r="30" spans="1:12" ht="24" customHeight="1" x14ac:dyDescent="0.2">
      <c r="A30" s="10" t="s">
        <v>103</v>
      </c>
      <c r="B30" s="10" t="s">
        <v>104</v>
      </c>
      <c r="C30" s="10" t="s">
        <v>94</v>
      </c>
      <c r="D30" s="10" t="s">
        <v>105</v>
      </c>
      <c r="E30" s="11" t="s">
        <v>106</v>
      </c>
      <c r="F30" s="12">
        <v>1</v>
      </c>
      <c r="G30" s="13">
        <v>2197.11</v>
      </c>
      <c r="H30" s="13">
        <v>2685.44</v>
      </c>
      <c r="I30" s="13">
        <v>2685.44</v>
      </c>
      <c r="J30" s="14">
        <v>4.8593006069782958E-2</v>
      </c>
      <c r="L30" s="29">
        <f t="shared" si="0"/>
        <v>2197.11</v>
      </c>
    </row>
    <row r="31" spans="1:12" ht="24" customHeight="1" x14ac:dyDescent="0.2">
      <c r="A31" s="5" t="s">
        <v>107</v>
      </c>
      <c r="B31" s="5" t="s">
        <v>18</v>
      </c>
      <c r="C31" s="5"/>
      <c r="D31" s="5" t="s">
        <v>108</v>
      </c>
      <c r="E31" s="6"/>
      <c r="F31" s="7">
        <v>1</v>
      </c>
      <c r="G31" s="7" t="s">
        <v>20</v>
      </c>
      <c r="H31" s="8">
        <v>2733.37</v>
      </c>
      <c r="I31" s="8">
        <v>2733.37</v>
      </c>
      <c r="J31" s="9">
        <v>4.9460298871306992E-2</v>
      </c>
      <c r="L31" s="29"/>
    </row>
    <row r="32" spans="1:12" ht="26.1" customHeight="1" x14ac:dyDescent="0.2">
      <c r="A32" s="10" t="s">
        <v>109</v>
      </c>
      <c r="B32" s="10" t="s">
        <v>110</v>
      </c>
      <c r="C32" s="10" t="s">
        <v>23</v>
      </c>
      <c r="D32" s="10" t="s">
        <v>111</v>
      </c>
      <c r="E32" s="11" t="s">
        <v>25</v>
      </c>
      <c r="F32" s="12">
        <v>37</v>
      </c>
      <c r="G32" s="13">
        <v>14.07</v>
      </c>
      <c r="H32" s="13">
        <v>17.190000000000001</v>
      </c>
      <c r="I32" s="13">
        <v>636.03</v>
      </c>
      <c r="J32" s="14">
        <v>1.1508955571736496E-2</v>
      </c>
      <c r="L32" s="29">
        <f t="shared" si="0"/>
        <v>520.59</v>
      </c>
    </row>
    <row r="33" spans="1:12" ht="51.95" customHeight="1" x14ac:dyDescent="0.2">
      <c r="A33" s="10" t="s">
        <v>112</v>
      </c>
      <c r="B33" s="10" t="s">
        <v>113</v>
      </c>
      <c r="C33" s="10" t="s">
        <v>23</v>
      </c>
      <c r="D33" s="10" t="s">
        <v>114</v>
      </c>
      <c r="E33" s="11" t="s">
        <v>115</v>
      </c>
      <c r="F33" s="12">
        <v>8</v>
      </c>
      <c r="G33" s="13">
        <v>15.19</v>
      </c>
      <c r="H33" s="13">
        <v>18.559999999999999</v>
      </c>
      <c r="I33" s="13">
        <v>148.47999999999999</v>
      </c>
      <c r="J33" s="14">
        <v>2.6867439009031569E-3</v>
      </c>
      <c r="L33" s="29">
        <f t="shared" si="0"/>
        <v>121.52</v>
      </c>
    </row>
    <row r="34" spans="1:12" ht="39" customHeight="1" x14ac:dyDescent="0.2">
      <c r="A34" s="10" t="s">
        <v>116</v>
      </c>
      <c r="B34" s="10" t="s">
        <v>117</v>
      </c>
      <c r="C34" s="10" t="s">
        <v>23</v>
      </c>
      <c r="D34" s="10" t="s">
        <v>118</v>
      </c>
      <c r="E34" s="11" t="s">
        <v>25</v>
      </c>
      <c r="F34" s="12">
        <v>2</v>
      </c>
      <c r="G34" s="13">
        <v>21.38</v>
      </c>
      <c r="H34" s="13">
        <v>26.13</v>
      </c>
      <c r="I34" s="13">
        <v>52.26</v>
      </c>
      <c r="J34" s="14">
        <v>9.4564410197466996E-4</v>
      </c>
      <c r="L34" s="29">
        <f t="shared" si="0"/>
        <v>42.76</v>
      </c>
    </row>
    <row r="35" spans="1:12" ht="26.1" customHeight="1" x14ac:dyDescent="0.2">
      <c r="A35" s="10" t="s">
        <v>119</v>
      </c>
      <c r="B35" s="10" t="s">
        <v>120</v>
      </c>
      <c r="C35" s="10" t="s">
        <v>74</v>
      </c>
      <c r="D35" s="10" t="s">
        <v>121</v>
      </c>
      <c r="E35" s="11" t="s">
        <v>45</v>
      </c>
      <c r="F35" s="12">
        <v>20</v>
      </c>
      <c r="G35" s="13">
        <v>30.42</v>
      </c>
      <c r="H35" s="13">
        <v>37.18</v>
      </c>
      <c r="I35" s="13">
        <v>743.6</v>
      </c>
      <c r="J35" s="14">
        <v>1.3455433490783861E-2</v>
      </c>
      <c r="L35" s="29">
        <f t="shared" si="0"/>
        <v>608.40000000000009</v>
      </c>
    </row>
    <row r="36" spans="1:12" ht="26.1" customHeight="1" x14ac:dyDescent="0.2">
      <c r="A36" s="10" t="s">
        <v>122</v>
      </c>
      <c r="B36" s="10" t="s">
        <v>123</v>
      </c>
      <c r="C36" s="10" t="s">
        <v>74</v>
      </c>
      <c r="D36" s="10" t="s">
        <v>124</v>
      </c>
      <c r="E36" s="11" t="s">
        <v>45</v>
      </c>
      <c r="F36" s="12">
        <v>20</v>
      </c>
      <c r="G36" s="13">
        <v>47.17</v>
      </c>
      <c r="H36" s="13">
        <v>57.65</v>
      </c>
      <c r="I36" s="13">
        <v>1153</v>
      </c>
      <c r="J36" s="14">
        <v>2.0863521805908811E-2</v>
      </c>
      <c r="L36" s="29">
        <f t="shared" si="0"/>
        <v>943.40000000000009</v>
      </c>
    </row>
    <row r="37" spans="1:12" ht="24" customHeight="1" x14ac:dyDescent="0.2">
      <c r="A37" s="5" t="s">
        <v>125</v>
      </c>
      <c r="B37" s="5" t="s">
        <v>18</v>
      </c>
      <c r="C37" s="5"/>
      <c r="D37" s="5" t="s">
        <v>126</v>
      </c>
      <c r="E37" s="6"/>
      <c r="F37" s="7">
        <v>1</v>
      </c>
      <c r="G37" s="7" t="s">
        <v>20</v>
      </c>
      <c r="H37" s="8">
        <v>5356.51</v>
      </c>
      <c r="I37" s="8">
        <v>5356.51</v>
      </c>
      <c r="J37" s="9">
        <v>9.692598715400573E-2</v>
      </c>
      <c r="L37" s="29"/>
    </row>
    <row r="38" spans="1:12" ht="39" customHeight="1" x14ac:dyDescent="0.2">
      <c r="A38" s="10" t="s">
        <v>127</v>
      </c>
      <c r="B38" s="10" t="s">
        <v>128</v>
      </c>
      <c r="C38" s="10" t="s">
        <v>43</v>
      </c>
      <c r="D38" s="10" t="s">
        <v>129</v>
      </c>
      <c r="E38" s="11" t="s">
        <v>45</v>
      </c>
      <c r="F38" s="12">
        <v>1</v>
      </c>
      <c r="G38" s="13">
        <v>744.64</v>
      </c>
      <c r="H38" s="13">
        <v>910.14</v>
      </c>
      <c r="I38" s="13">
        <v>910.14</v>
      </c>
      <c r="J38" s="14">
        <v>1.6468972885021547E-2</v>
      </c>
      <c r="L38" s="29">
        <f t="shared" si="0"/>
        <v>744.64</v>
      </c>
    </row>
    <row r="39" spans="1:12" ht="24" customHeight="1" x14ac:dyDescent="0.2">
      <c r="A39" s="10" t="s">
        <v>130</v>
      </c>
      <c r="B39" s="10" t="s">
        <v>131</v>
      </c>
      <c r="C39" s="10" t="s">
        <v>132</v>
      </c>
      <c r="D39" s="10" t="s">
        <v>133</v>
      </c>
      <c r="E39" s="11" t="s">
        <v>25</v>
      </c>
      <c r="F39" s="12">
        <v>12</v>
      </c>
      <c r="G39" s="13">
        <v>225.14</v>
      </c>
      <c r="H39" s="13">
        <v>275.18</v>
      </c>
      <c r="I39" s="13">
        <v>3302.16</v>
      </c>
      <c r="J39" s="14">
        <v>5.9752547412489018E-2</v>
      </c>
      <c r="L39" s="29">
        <f t="shared" si="0"/>
        <v>2701.68</v>
      </c>
    </row>
    <row r="40" spans="1:12" ht="39" customHeight="1" x14ac:dyDescent="0.2">
      <c r="A40" s="10" t="s">
        <v>134</v>
      </c>
      <c r="B40" s="10" t="s">
        <v>135</v>
      </c>
      <c r="C40" s="10" t="s">
        <v>43</v>
      </c>
      <c r="D40" s="10" t="s">
        <v>136</v>
      </c>
      <c r="E40" s="11" t="s">
        <v>45</v>
      </c>
      <c r="F40" s="12">
        <v>1</v>
      </c>
      <c r="G40" s="13">
        <v>225.89</v>
      </c>
      <c r="H40" s="13">
        <v>276.08999999999997</v>
      </c>
      <c r="I40" s="13">
        <v>276.08999999999997</v>
      </c>
      <c r="J40" s="14">
        <v>4.9958453906273747E-3</v>
      </c>
      <c r="L40" s="29">
        <f t="shared" si="0"/>
        <v>225.89</v>
      </c>
    </row>
    <row r="41" spans="1:12" ht="24" customHeight="1" x14ac:dyDescent="0.2">
      <c r="A41" s="10" t="s">
        <v>137</v>
      </c>
      <c r="B41" s="10" t="s">
        <v>138</v>
      </c>
      <c r="C41" s="10" t="s">
        <v>74</v>
      </c>
      <c r="D41" s="10" t="s">
        <v>139</v>
      </c>
      <c r="E41" s="11" t="s">
        <v>45</v>
      </c>
      <c r="F41" s="12">
        <v>20</v>
      </c>
      <c r="G41" s="13">
        <v>34.65</v>
      </c>
      <c r="H41" s="13">
        <v>42.35</v>
      </c>
      <c r="I41" s="13">
        <v>847</v>
      </c>
      <c r="J41" s="14">
        <v>1.5326455307549664E-2</v>
      </c>
      <c r="L41" s="29">
        <f t="shared" si="0"/>
        <v>693</v>
      </c>
    </row>
    <row r="42" spans="1:12" ht="65.099999999999994" customHeight="1" x14ac:dyDescent="0.2">
      <c r="A42" s="10" t="s">
        <v>140</v>
      </c>
      <c r="B42" s="10" t="s">
        <v>141</v>
      </c>
      <c r="C42" s="10" t="s">
        <v>54</v>
      </c>
      <c r="D42" s="10" t="s">
        <v>142</v>
      </c>
      <c r="E42" s="11" t="s">
        <v>115</v>
      </c>
      <c r="F42" s="12">
        <v>1</v>
      </c>
      <c r="G42" s="13">
        <v>17.28</v>
      </c>
      <c r="H42" s="13">
        <v>21.12</v>
      </c>
      <c r="I42" s="13">
        <v>21.12</v>
      </c>
      <c r="J42" s="14">
        <v>3.821661583181215E-4</v>
      </c>
      <c r="L42" s="29">
        <f t="shared" si="0"/>
        <v>17.28</v>
      </c>
    </row>
    <row r="43" spans="1:12" ht="24" customHeight="1" x14ac:dyDescent="0.2">
      <c r="A43" s="5" t="s">
        <v>143</v>
      </c>
      <c r="B43" s="5" t="s">
        <v>18</v>
      </c>
      <c r="C43" s="5"/>
      <c r="D43" s="5" t="s">
        <v>144</v>
      </c>
      <c r="E43" s="6"/>
      <c r="F43" s="7">
        <v>1</v>
      </c>
      <c r="G43" s="7" t="s">
        <v>20</v>
      </c>
      <c r="H43" s="8">
        <v>8634.5499999999993</v>
      </c>
      <c r="I43" s="8">
        <v>8634.5499999999993</v>
      </c>
      <c r="J43" s="9">
        <v>0.15624208344250642</v>
      </c>
      <c r="L43" s="29"/>
    </row>
    <row r="44" spans="1:12" ht="39" customHeight="1" x14ac:dyDescent="0.2">
      <c r="A44" s="10" t="s">
        <v>145</v>
      </c>
      <c r="B44" s="10" t="s">
        <v>146</v>
      </c>
      <c r="C44" s="10" t="s">
        <v>43</v>
      </c>
      <c r="D44" s="10" t="s">
        <v>147</v>
      </c>
      <c r="E44" s="11" t="s">
        <v>45</v>
      </c>
      <c r="F44" s="12">
        <v>20</v>
      </c>
      <c r="G44" s="13">
        <v>18.989999999999998</v>
      </c>
      <c r="H44" s="13">
        <v>23.21</v>
      </c>
      <c r="I44" s="13">
        <v>464.2</v>
      </c>
      <c r="J44" s="14">
        <v>8.3996936880337113E-3</v>
      </c>
      <c r="L44" s="29">
        <f t="shared" si="0"/>
        <v>379.79999999999995</v>
      </c>
    </row>
    <row r="45" spans="1:12" ht="26.1" customHeight="1" x14ac:dyDescent="0.2">
      <c r="A45" s="15" t="s">
        <v>148</v>
      </c>
      <c r="B45" s="15" t="s">
        <v>70</v>
      </c>
      <c r="C45" s="15" t="s">
        <v>43</v>
      </c>
      <c r="D45" s="15" t="s">
        <v>71</v>
      </c>
      <c r="E45" s="16" t="s">
        <v>56</v>
      </c>
      <c r="F45" s="17">
        <v>93</v>
      </c>
      <c r="G45" s="18">
        <v>9.6199999999999992</v>
      </c>
      <c r="H45" s="18">
        <v>11.75</v>
      </c>
      <c r="I45" s="18">
        <v>1092.75</v>
      </c>
      <c r="J45" s="19">
        <v>1.9773298745365875E-2</v>
      </c>
      <c r="L45" s="29">
        <f t="shared" si="0"/>
        <v>894.66</v>
      </c>
    </row>
    <row r="46" spans="1:12" ht="26.1" customHeight="1" x14ac:dyDescent="0.2">
      <c r="A46" s="10" t="s">
        <v>149</v>
      </c>
      <c r="B46" s="10" t="s">
        <v>42</v>
      </c>
      <c r="C46" s="10" t="s">
        <v>43</v>
      </c>
      <c r="D46" s="10" t="s">
        <v>44</v>
      </c>
      <c r="E46" s="11" t="s">
        <v>45</v>
      </c>
      <c r="F46" s="12">
        <v>1</v>
      </c>
      <c r="G46" s="13">
        <v>27.76</v>
      </c>
      <c r="H46" s="13">
        <v>33.92</v>
      </c>
      <c r="I46" s="13">
        <v>33.92</v>
      </c>
      <c r="J46" s="14">
        <v>6.1378201184425572E-4</v>
      </c>
      <c r="L46" s="29">
        <f t="shared" si="0"/>
        <v>27.76</v>
      </c>
    </row>
    <row r="47" spans="1:12" ht="39" customHeight="1" x14ac:dyDescent="0.2">
      <c r="A47" s="10" t="s">
        <v>150</v>
      </c>
      <c r="B47" s="10" t="s">
        <v>151</v>
      </c>
      <c r="C47" s="10" t="s">
        <v>43</v>
      </c>
      <c r="D47" s="10" t="s">
        <v>152</v>
      </c>
      <c r="E47" s="11" t="s">
        <v>45</v>
      </c>
      <c r="F47" s="12">
        <v>4</v>
      </c>
      <c r="G47" s="13">
        <v>23.12</v>
      </c>
      <c r="H47" s="13">
        <v>28.25</v>
      </c>
      <c r="I47" s="13">
        <v>113</v>
      </c>
      <c r="J47" s="14">
        <v>2.0447337069104039E-3</v>
      </c>
      <c r="L47" s="29">
        <f t="shared" si="0"/>
        <v>92.48</v>
      </c>
    </row>
    <row r="48" spans="1:12" ht="26.1" customHeight="1" x14ac:dyDescent="0.2">
      <c r="A48" s="10" t="s">
        <v>153</v>
      </c>
      <c r="B48" s="10" t="s">
        <v>50</v>
      </c>
      <c r="C48" s="10" t="s">
        <v>43</v>
      </c>
      <c r="D48" s="10" t="s">
        <v>51</v>
      </c>
      <c r="E48" s="11" t="s">
        <v>45</v>
      </c>
      <c r="F48" s="12">
        <v>12</v>
      </c>
      <c r="G48" s="13">
        <v>31.82</v>
      </c>
      <c r="H48" s="13">
        <v>38.89</v>
      </c>
      <c r="I48" s="13">
        <v>466.68</v>
      </c>
      <c r="J48" s="14">
        <v>8.4445692596543994E-3</v>
      </c>
      <c r="L48" s="29">
        <f t="shared" si="0"/>
        <v>381.84000000000003</v>
      </c>
    </row>
    <row r="49" spans="1:13" ht="26.1" customHeight="1" x14ac:dyDescent="0.2">
      <c r="A49" s="10" t="s">
        <v>154</v>
      </c>
      <c r="B49" s="10" t="s">
        <v>47</v>
      </c>
      <c r="C49" s="10" t="s">
        <v>43</v>
      </c>
      <c r="D49" s="10" t="s">
        <v>48</v>
      </c>
      <c r="E49" s="11" t="s">
        <v>45</v>
      </c>
      <c r="F49" s="12">
        <v>12</v>
      </c>
      <c r="G49" s="13">
        <v>27.95</v>
      </c>
      <c r="H49" s="13">
        <v>34.159999999999997</v>
      </c>
      <c r="I49" s="13">
        <v>409.92</v>
      </c>
      <c r="J49" s="14">
        <v>7.4174977091744487E-3</v>
      </c>
      <c r="L49" s="29">
        <f t="shared" si="0"/>
        <v>335.4</v>
      </c>
    </row>
    <row r="50" spans="1:13" ht="26.1" customHeight="1" x14ac:dyDescent="0.2">
      <c r="A50" s="10" t="s">
        <v>155</v>
      </c>
      <c r="B50" s="10" t="s">
        <v>80</v>
      </c>
      <c r="C50" s="10" t="s">
        <v>43</v>
      </c>
      <c r="D50" s="10" t="s">
        <v>81</v>
      </c>
      <c r="E50" s="11" t="s">
        <v>45</v>
      </c>
      <c r="F50" s="12">
        <v>5</v>
      </c>
      <c r="G50" s="13">
        <v>37.97</v>
      </c>
      <c r="H50" s="13">
        <v>46.4</v>
      </c>
      <c r="I50" s="13">
        <v>232</v>
      </c>
      <c r="J50" s="14">
        <v>4.1980373451611826E-3</v>
      </c>
      <c r="L50" s="29">
        <f t="shared" si="0"/>
        <v>189.85</v>
      </c>
    </row>
    <row r="51" spans="1:13" ht="39" customHeight="1" x14ac:dyDescent="0.2">
      <c r="A51" s="10" t="s">
        <v>156</v>
      </c>
      <c r="B51" s="10" t="s">
        <v>157</v>
      </c>
      <c r="C51" s="10" t="s">
        <v>43</v>
      </c>
      <c r="D51" s="10" t="s">
        <v>158</v>
      </c>
      <c r="E51" s="11" t="s">
        <v>56</v>
      </c>
      <c r="F51" s="12">
        <v>326</v>
      </c>
      <c r="G51" s="13">
        <v>3.46</v>
      </c>
      <c r="H51" s="13">
        <v>4.22</v>
      </c>
      <c r="I51" s="13">
        <v>1375.72</v>
      </c>
      <c r="J51" s="14">
        <v>2.4893637657263545E-2</v>
      </c>
      <c r="L51" s="29">
        <f t="shared" si="0"/>
        <v>1127.96</v>
      </c>
    </row>
    <row r="52" spans="1:13" ht="24" customHeight="1" x14ac:dyDescent="0.2">
      <c r="A52" s="10" t="s">
        <v>159</v>
      </c>
      <c r="B52" s="10" t="s">
        <v>160</v>
      </c>
      <c r="C52" s="10" t="s">
        <v>74</v>
      </c>
      <c r="D52" s="10" t="s">
        <v>161</v>
      </c>
      <c r="E52" s="11" t="s">
        <v>56</v>
      </c>
      <c r="F52" s="12">
        <v>30</v>
      </c>
      <c r="G52" s="13">
        <v>6.02</v>
      </c>
      <c r="H52" s="13">
        <v>7.35</v>
      </c>
      <c r="I52" s="13">
        <v>220.5</v>
      </c>
      <c r="J52" s="14">
        <v>3.9899449767587967E-3</v>
      </c>
      <c r="L52" s="29">
        <f t="shared" si="0"/>
        <v>180.6</v>
      </c>
    </row>
    <row r="53" spans="1:13" ht="24" customHeight="1" x14ac:dyDescent="0.2">
      <c r="A53" s="10" t="s">
        <v>162</v>
      </c>
      <c r="B53" s="10" t="s">
        <v>163</v>
      </c>
      <c r="C53" s="10" t="s">
        <v>74</v>
      </c>
      <c r="D53" s="10" t="s">
        <v>164</v>
      </c>
      <c r="E53" s="11" t="s">
        <v>45</v>
      </c>
      <c r="F53" s="12">
        <v>20</v>
      </c>
      <c r="G53" s="13">
        <v>20.350000000000001</v>
      </c>
      <c r="H53" s="13">
        <v>24.87</v>
      </c>
      <c r="I53" s="13">
        <v>497.4</v>
      </c>
      <c r="J53" s="14">
        <v>9.0004473081171221E-3</v>
      </c>
      <c r="L53" s="29">
        <f t="shared" si="0"/>
        <v>407</v>
      </c>
    </row>
    <row r="54" spans="1:13" ht="24" customHeight="1" x14ac:dyDescent="0.2">
      <c r="A54" s="10" t="s">
        <v>165</v>
      </c>
      <c r="B54" s="10" t="s">
        <v>166</v>
      </c>
      <c r="C54" s="10" t="s">
        <v>167</v>
      </c>
      <c r="D54" s="10" t="s">
        <v>168</v>
      </c>
      <c r="E54" s="11" t="s">
        <v>25</v>
      </c>
      <c r="F54" s="12">
        <v>20</v>
      </c>
      <c r="G54" s="13">
        <v>17.829999999999998</v>
      </c>
      <c r="H54" s="13">
        <v>21.79</v>
      </c>
      <c r="I54" s="13">
        <v>435.8</v>
      </c>
      <c r="J54" s="14">
        <v>7.8857960130226008E-3</v>
      </c>
      <c r="L54" s="29">
        <f t="shared" si="0"/>
        <v>356.59999999999997</v>
      </c>
    </row>
    <row r="55" spans="1:13" ht="51.95" customHeight="1" x14ac:dyDescent="0.2">
      <c r="A55" s="10" t="s">
        <v>169</v>
      </c>
      <c r="B55" s="10" t="s">
        <v>64</v>
      </c>
      <c r="C55" s="10" t="s">
        <v>43</v>
      </c>
      <c r="D55" s="10" t="s">
        <v>65</v>
      </c>
      <c r="E55" s="11" t="s">
        <v>56</v>
      </c>
      <c r="F55" s="12">
        <v>53</v>
      </c>
      <c r="G55" s="13">
        <v>12.12</v>
      </c>
      <c r="H55" s="13">
        <v>14.81</v>
      </c>
      <c r="I55" s="13">
        <v>784.93</v>
      </c>
      <c r="J55" s="14">
        <v>1.420329936783348E-2</v>
      </c>
      <c r="L55" s="29">
        <f t="shared" si="0"/>
        <v>642.36</v>
      </c>
    </row>
    <row r="56" spans="1:13" ht="24" customHeight="1" x14ac:dyDescent="0.2">
      <c r="A56" s="10" t="s">
        <v>170</v>
      </c>
      <c r="B56" s="10" t="s">
        <v>61</v>
      </c>
      <c r="C56" s="10" t="s">
        <v>23</v>
      </c>
      <c r="D56" s="10" t="s">
        <v>62</v>
      </c>
      <c r="E56" s="11" t="s">
        <v>25</v>
      </c>
      <c r="F56" s="12">
        <v>6</v>
      </c>
      <c r="G56" s="13">
        <v>9.61</v>
      </c>
      <c r="H56" s="13">
        <v>11.74</v>
      </c>
      <c r="I56" s="13">
        <v>70.44</v>
      </c>
      <c r="J56" s="14">
        <v>1.2746109939360075E-3</v>
      </c>
      <c r="L56" s="29">
        <f t="shared" si="0"/>
        <v>57.66</v>
      </c>
    </row>
    <row r="57" spans="1:13" ht="26.1" customHeight="1" x14ac:dyDescent="0.2">
      <c r="A57" s="10" t="s">
        <v>171</v>
      </c>
      <c r="B57" s="10" t="s">
        <v>77</v>
      </c>
      <c r="C57" s="10" t="s">
        <v>43</v>
      </c>
      <c r="D57" s="10" t="s">
        <v>78</v>
      </c>
      <c r="E57" s="11" t="s">
        <v>45</v>
      </c>
      <c r="F57" s="12">
        <v>1</v>
      </c>
      <c r="G57" s="13">
        <v>15.94</v>
      </c>
      <c r="H57" s="13">
        <v>19.48</v>
      </c>
      <c r="I57" s="13">
        <v>19.48</v>
      </c>
      <c r="J57" s="14">
        <v>3.5249037708508555E-4</v>
      </c>
      <c r="L57" s="29">
        <f t="shared" si="0"/>
        <v>15.94</v>
      </c>
    </row>
    <row r="58" spans="1:13" ht="39" customHeight="1" x14ac:dyDescent="0.2">
      <c r="A58" s="10" t="s">
        <v>172</v>
      </c>
      <c r="B58" s="10" t="s">
        <v>173</v>
      </c>
      <c r="C58" s="10" t="s">
        <v>94</v>
      </c>
      <c r="D58" s="10" t="s">
        <v>174</v>
      </c>
      <c r="E58" s="11" t="s">
        <v>175</v>
      </c>
      <c r="F58" s="12">
        <v>67</v>
      </c>
      <c r="G58" s="13">
        <v>14.77</v>
      </c>
      <c r="H58" s="13">
        <v>18.05</v>
      </c>
      <c r="I58" s="13">
        <v>1209.3499999999999</v>
      </c>
      <c r="J58" s="14">
        <v>2.1883174411080501E-2</v>
      </c>
      <c r="L58" s="29">
        <f t="shared" si="0"/>
        <v>989.58999999999992</v>
      </c>
    </row>
    <row r="59" spans="1:13" ht="24" customHeight="1" x14ac:dyDescent="0.2">
      <c r="A59" s="10" t="s">
        <v>176</v>
      </c>
      <c r="B59" s="10" t="s">
        <v>177</v>
      </c>
      <c r="C59" s="10" t="s">
        <v>132</v>
      </c>
      <c r="D59" s="10" t="s">
        <v>178</v>
      </c>
      <c r="E59" s="11" t="s">
        <v>25</v>
      </c>
      <c r="F59" s="12">
        <v>67</v>
      </c>
      <c r="G59" s="13">
        <v>12.52</v>
      </c>
      <c r="H59" s="13">
        <v>15.3</v>
      </c>
      <c r="I59" s="13">
        <v>1025.0999999999999</v>
      </c>
      <c r="J59" s="14">
        <v>1.8549172769503141E-2</v>
      </c>
      <c r="L59" s="29">
        <f t="shared" si="0"/>
        <v>838.83999999999992</v>
      </c>
    </row>
    <row r="60" spans="1:13" ht="24" customHeight="1" x14ac:dyDescent="0.2">
      <c r="A60" s="10" t="s">
        <v>179</v>
      </c>
      <c r="B60" s="10" t="s">
        <v>180</v>
      </c>
      <c r="C60" s="10" t="s">
        <v>181</v>
      </c>
      <c r="D60" s="10" t="s">
        <v>182</v>
      </c>
      <c r="E60" s="11" t="s">
        <v>45</v>
      </c>
      <c r="F60" s="12">
        <v>201</v>
      </c>
      <c r="G60" s="13">
        <v>0.16</v>
      </c>
      <c r="H60" s="13">
        <v>0.19</v>
      </c>
      <c r="I60" s="13">
        <v>38.19</v>
      </c>
      <c r="J60" s="14">
        <v>6.9104761298148954E-4</v>
      </c>
      <c r="L60" s="29">
        <f t="shared" si="0"/>
        <v>32.160000000000004</v>
      </c>
    </row>
    <row r="61" spans="1:13" ht="24" customHeight="1" x14ac:dyDescent="0.2">
      <c r="A61" s="10" t="s">
        <v>183</v>
      </c>
      <c r="B61" s="10" t="s">
        <v>184</v>
      </c>
      <c r="C61" s="10" t="s">
        <v>181</v>
      </c>
      <c r="D61" s="10" t="s">
        <v>185</v>
      </c>
      <c r="E61" s="11" t="s">
        <v>45</v>
      </c>
      <c r="F61" s="12">
        <v>201</v>
      </c>
      <c r="G61" s="13">
        <v>0.16</v>
      </c>
      <c r="H61" s="13">
        <v>0.19</v>
      </c>
      <c r="I61" s="13">
        <v>38.19</v>
      </c>
      <c r="J61" s="14">
        <v>6.9104761298148954E-4</v>
      </c>
      <c r="L61" s="29">
        <f t="shared" si="0"/>
        <v>32.160000000000004</v>
      </c>
    </row>
    <row r="62" spans="1:13" ht="26.1" customHeight="1" x14ac:dyDescent="0.2">
      <c r="A62" s="10" t="s">
        <v>186</v>
      </c>
      <c r="B62" s="10" t="s">
        <v>53</v>
      </c>
      <c r="C62" s="10" t="s">
        <v>54</v>
      </c>
      <c r="D62" s="10" t="s">
        <v>55</v>
      </c>
      <c r="E62" s="11" t="s">
        <v>56</v>
      </c>
      <c r="F62" s="12">
        <v>6</v>
      </c>
      <c r="G62" s="13">
        <v>14.59</v>
      </c>
      <c r="H62" s="13">
        <v>17.829999999999998</v>
      </c>
      <c r="I62" s="13">
        <v>106.98</v>
      </c>
      <c r="J62" s="14">
        <v>1.9358018757988937E-3</v>
      </c>
      <c r="L62" s="29">
        <f t="shared" si="0"/>
        <v>87.539999999999992</v>
      </c>
    </row>
    <row r="63" spans="1:13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L63" s="28"/>
    </row>
    <row r="64" spans="1:13" x14ac:dyDescent="0.2">
      <c r="A64" s="34"/>
      <c r="B64" s="34"/>
      <c r="C64" s="34"/>
      <c r="D64" s="23"/>
      <c r="E64" s="22"/>
      <c r="F64" s="32" t="s">
        <v>187</v>
      </c>
      <c r="G64" s="34"/>
      <c r="H64" s="35">
        <v>45232.91</v>
      </c>
      <c r="I64" s="34"/>
      <c r="J64" s="34"/>
      <c r="L64" s="29">
        <f>SUM(L6:L62)</f>
        <v>45232.910000000011</v>
      </c>
      <c r="M64" s="30" t="str">
        <f>IF(H64=L64,"OK","NOK")</f>
        <v>OK</v>
      </c>
    </row>
    <row r="65" spans="1:13" x14ac:dyDescent="0.2">
      <c r="A65" s="34"/>
      <c r="B65" s="34"/>
      <c r="C65" s="34"/>
      <c r="D65" s="23"/>
      <c r="E65" s="22"/>
      <c r="F65" s="32" t="s">
        <v>188</v>
      </c>
      <c r="G65" s="34"/>
      <c r="H65" s="35">
        <v>10031.01</v>
      </c>
      <c r="I65" s="34"/>
      <c r="J65" s="34"/>
      <c r="L65" s="29">
        <f>L66-L64</f>
        <v>10031.009999999987</v>
      </c>
      <c r="M65" s="30" t="str">
        <f t="shared" ref="M65:M66" si="1">IF(H65=L65,"OK","NOK")</f>
        <v>OK</v>
      </c>
    </row>
    <row r="66" spans="1:13" x14ac:dyDescent="0.2">
      <c r="A66" s="34"/>
      <c r="B66" s="34"/>
      <c r="C66" s="34"/>
      <c r="D66" s="23"/>
      <c r="E66" s="22"/>
      <c r="F66" s="32" t="s">
        <v>189</v>
      </c>
      <c r="G66" s="34"/>
      <c r="H66" s="35">
        <v>55263.92</v>
      </c>
      <c r="I66" s="34"/>
      <c r="J66" s="34"/>
      <c r="L66" s="29">
        <f>SUM(I5,I11,I26,I31,I37,I43)</f>
        <v>55263.92</v>
      </c>
      <c r="M66" s="30" t="str">
        <f t="shared" si="1"/>
        <v>OK</v>
      </c>
    </row>
    <row r="67" spans="1:13" ht="60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spans="1:13" ht="69.95" customHeight="1" x14ac:dyDescent="0.2">
      <c r="A68" s="36" t="s">
        <v>190</v>
      </c>
      <c r="B68" s="37"/>
      <c r="C68" s="37"/>
      <c r="D68" s="37"/>
      <c r="E68" s="37"/>
      <c r="F68" s="37"/>
      <c r="G68" s="37"/>
      <c r="H68" s="37"/>
      <c r="I68" s="37"/>
      <c r="J68" s="37"/>
    </row>
  </sheetData>
  <sheetProtection algorithmName="SHA-512" hashValue="QJap9MINPXA1jIGpcHXme3QPy8AVx5Es8kQDTtsqljbHZTAc3FyXDzY7jbxwOilC5wB9hp75jGzXjx/xfhzFhA==" saltValue="6psctjOqL0IXTdrPYHvMgw==" spinCount="100000" sheet="1" objects="1" scenarios="1"/>
  <mergeCells count="17">
    <mergeCell ref="A66:C66"/>
    <mergeCell ref="F66:G66"/>
    <mergeCell ref="H66:J66"/>
    <mergeCell ref="A68:J68"/>
    <mergeCell ref="A3:J3"/>
    <mergeCell ref="A64:C64"/>
    <mergeCell ref="F64:G64"/>
    <mergeCell ref="H64:J64"/>
    <mergeCell ref="A65:C65"/>
    <mergeCell ref="F65:G65"/>
    <mergeCell ref="H65:J6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&amp;CCONTROLADORIA-GERAL DA UNIÃO 
CNPJ: 05.914.685/0001-03 &amp;R</oddHeader>
    <oddFooter>&amp;L &amp;CSAS QUADRA 1 BLOCO A  ED. DARCY RIBEIRO - ASA SUL - BRASÍLIA / DF
(61) 2020-6778 / luiz.borges@cgu.gov.br &amp;R</oddFooter>
  </headerFooter>
  <ignoredErrors>
    <ignoredError sqref="G2" numberStoredAsText="1"/>
  </ignoredErrors>
  <drawing r:id="rId1"/>
</worksheet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Fernando Machado Borges</cp:lastModifiedBy>
  <cp:revision>0</cp:revision>
  <dcterms:created xsi:type="dcterms:W3CDTF">2025-05-14T13:37:37Z</dcterms:created>
  <dcterms:modified xsi:type="dcterms:W3CDTF">2025-05-14T14:56:04Z</dcterms:modified>
</cp:coreProperties>
</file>