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NTT\Ativos-estressados\SecexConsenso-TCU\Concebra\Termo-autocomposicao\FINAL\Atualizacao-23.04.26\Pacote-informações\"/>
    </mc:Choice>
  </mc:AlternateContent>
  <xr:revisionPtr revIDLastSave="0" documentId="13_ncr:1_{E7951C88-8DC8-49B0-B727-C381682D682F}" xr6:coauthVersionLast="36" xr6:coauthVersionMax="47" xr10:uidLastSave="{00000000-0000-0000-0000-000000000000}"/>
  <bookViews>
    <workbookView xWindow="-28920" yWindow="1260" windowWidth="29040" windowHeight="15840" activeTab="6" xr2:uid="{5A737EA9-C562-41D0-9DE0-DC84E98A3D0E}"/>
  </bookViews>
  <sheets>
    <sheet name="Penalidades" sheetId="5" r:id="rId1"/>
    <sheet name="Dano ao pavimento" sheetId="48" r:id="rId2"/>
    <sheet name="Montante a maior - Cautelar" sheetId="50" r:id="rId3"/>
    <sheet name="Excedente-tarifario" sheetId="54" r:id="rId4"/>
    <sheet name="VI" sheetId="53" r:id="rId5"/>
    <sheet name="Acordo-original" sheetId="51" r:id="rId6"/>
    <sheet name="Acordo-atualização" sheetId="55" r:id="rId7"/>
    <sheet name="ARBITRAGEM1" sheetId="43" r:id="rId8"/>
    <sheet name="ARBITRAGEM2" sheetId="44" r:id="rId9"/>
    <sheet name="IPCA" sheetId="49" r:id="rId10"/>
  </sheets>
  <externalReferences>
    <externalReference r:id="rId11"/>
    <externalReference r:id="rId12"/>
  </externalReferences>
  <definedNames>
    <definedName name="_xlnm.Print_Area" localSheetId="6">'Acordo-atualização'!$A$3:$B$31</definedName>
    <definedName name="_xlnm.Print_Area" localSheetId="5">'Acordo-original'!#REF!</definedName>
    <definedName name="_xlnm.Print_Area" localSheetId="1">'Dano ao pavimento'!$A$2:$C$14</definedName>
    <definedName name="_xlnm.Print_Area" localSheetId="9">IPCA!#REF!</definedName>
    <definedName name="_xlnm.Print_Area" localSheetId="2">'Montante a maior - Cautelar'!$A$19:$C$31</definedName>
    <definedName name="_xlnm.Print_Area" localSheetId="0">Penalidades!$A$2:$B$11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51" l="1"/>
  <c r="B26" i="55"/>
  <c r="D27" i="43"/>
  <c r="D26" i="43"/>
  <c r="B25" i="55"/>
  <c r="B15" i="55"/>
  <c r="B21" i="55"/>
  <c r="B9" i="55"/>
  <c r="B8" i="55"/>
  <c r="B7" i="55"/>
  <c r="B22" i="55" l="1"/>
  <c r="B27" i="55" s="1"/>
  <c r="B18" i="55"/>
  <c r="B10" i="55"/>
  <c r="B11" i="55" s="1"/>
  <c r="B5" i="5" l="1"/>
  <c r="B4" i="5" s="1"/>
  <c r="B10" i="5" s="1"/>
  <c r="C5" i="5"/>
  <c r="D4" i="5"/>
  <c r="E4" i="5"/>
  <c r="B6" i="5"/>
  <c r="C6" i="5"/>
  <c r="D6" i="5"/>
  <c r="D10" i="5" l="1"/>
  <c r="C4" i="5"/>
  <c r="C10" i="5" s="1"/>
  <c r="E12" i="50" l="1"/>
  <c r="E13" i="50"/>
  <c r="E14" i="50"/>
  <c r="E11" i="50"/>
  <c r="D15" i="50"/>
  <c r="B15" i="50"/>
  <c r="F15" i="50" l="1"/>
  <c r="B18" i="50" s="1"/>
  <c r="C18" i="50" s="1"/>
  <c r="G11" i="50" s="1"/>
  <c r="E15" i="50" l="1"/>
  <c r="C17" i="5"/>
  <c r="E7" i="5" s="1"/>
  <c r="E6" i="5" s="1"/>
  <c r="E10" i="5" l="1"/>
  <c r="B6" i="54"/>
  <c r="B8" i="54" s="1"/>
  <c r="B7" i="54" s="1"/>
  <c r="B23" i="51" l="1"/>
  <c r="I13" i="43" l="1"/>
  <c r="B8" i="51"/>
  <c r="B5" i="51"/>
  <c r="D24" i="43" l="1"/>
  <c r="B9" i="51"/>
  <c r="B10" i="51" s="1"/>
  <c r="E32" i="48" l="1"/>
  <c r="D32" i="48" s="1"/>
  <c r="E31" i="48"/>
  <c r="D31" i="48" s="1"/>
  <c r="E30" i="48"/>
  <c r="D30" i="48" s="1"/>
  <c r="C29" i="48"/>
  <c r="E29" i="48" s="1"/>
  <c r="D29" i="48" s="1"/>
  <c r="C28" i="48"/>
  <c r="B28" i="48"/>
  <c r="B33" i="48" s="1"/>
  <c r="E28" i="48" l="1"/>
  <c r="C33" i="48"/>
  <c r="E33" i="48" l="1"/>
  <c r="D28" i="48"/>
  <c r="D33" i="48" s="1"/>
  <c r="D11" i="44" l="1"/>
  <c r="E11" i="44"/>
  <c r="D22" i="44"/>
  <c r="E22" i="44"/>
  <c r="K27" i="44"/>
  <c r="M27" i="44"/>
  <c r="G34" i="44" s="1"/>
  <c r="G36" i="44" s="1"/>
  <c r="D36" i="44"/>
  <c r="E36" i="44"/>
  <c r="I36" i="44"/>
  <c r="I38" i="44" s="1"/>
  <c r="G46" i="44"/>
  <c r="H46" i="44"/>
  <c r="G48" i="44"/>
  <c r="H48" i="44"/>
  <c r="D50" i="44"/>
  <c r="E50" i="44"/>
  <c r="I50" i="44"/>
  <c r="I52" i="44" s="1"/>
  <c r="D63" i="44"/>
  <c r="E63" i="44"/>
  <c r="E65" i="44" s="1"/>
  <c r="D73" i="44"/>
  <c r="E73" i="44"/>
  <c r="E74" i="44"/>
  <c r="E75" i="44"/>
  <c r="D76" i="44"/>
  <c r="E76" i="44"/>
  <c r="E79" i="44"/>
  <c r="J18" i="43"/>
  <c r="I16" i="43"/>
  <c r="I15" i="43"/>
  <c r="H14" i="43"/>
  <c r="D22" i="43" s="1"/>
  <c r="I12" i="43"/>
  <c r="I10" i="43"/>
  <c r="I9" i="43"/>
  <c r="I8" i="43"/>
  <c r="B14" i="51" l="1"/>
  <c r="B16" i="51" s="1"/>
  <c r="B18" i="51" s="1"/>
  <c r="B20" i="51" s="1"/>
  <c r="B25" i="51" s="1"/>
  <c r="I14" i="43"/>
  <c r="G50" i="44"/>
  <c r="H50" i="44"/>
  <c r="E78" i="44"/>
  <c r="E80" i="44" s="1"/>
  <c r="D78" i="44"/>
  <c r="D21" i="43"/>
  <c r="H17" i="43"/>
  <c r="H18" i="43"/>
  <c r="I11" i="43"/>
  <c r="I17" i="43" s="1"/>
  <c r="I18" i="43" l="1"/>
</calcChain>
</file>

<file path=xl/sharedStrings.xml><?xml version="1.0" encoding="utf-8"?>
<sst xmlns="http://schemas.openxmlformats.org/spreadsheetml/2006/main" count="396" uniqueCount="205">
  <si>
    <t>Processos Administrativos Sancionadores - PAS</t>
  </si>
  <si>
    <t>Qtde</t>
  </si>
  <si>
    <t>DESCRIÇÃO</t>
  </si>
  <si>
    <t>Em R$</t>
  </si>
  <si>
    <t>Valores preliminares</t>
  </si>
  <si>
    <t>2. Multas transitadas em julgado</t>
  </si>
  <si>
    <t>TOTAL (sem desconto)</t>
  </si>
  <si>
    <t xml:space="preserve">CENÁRIO 1 </t>
  </si>
  <si>
    <t>2.1. Multas transitadas em julgado (mais 120 dias)</t>
  </si>
  <si>
    <t xml:space="preserve">Multas transitadas em julgado </t>
  </si>
  <si>
    <t>1. PAS ativos</t>
  </si>
  <si>
    <t xml:space="preserve">Nº </t>
  </si>
  <si>
    <t>PLEITO</t>
  </si>
  <si>
    <t>RESULTADO</t>
  </si>
  <si>
    <t>OBSERVAÇÃO</t>
  </si>
  <si>
    <t>VALOR</t>
  </si>
  <si>
    <t>Coluna1</t>
  </si>
  <si>
    <t>VALOR ATUALIZADO</t>
  </si>
  <si>
    <t>VALOR C/ 50% DE DESCONTO</t>
  </si>
  <si>
    <t>Reequilíbrio por aumento de preços de insumos asfálticos (até 18/03/2022)</t>
  </si>
  <si>
    <t>Procedente</t>
  </si>
  <si>
    <r>
      <t xml:space="preserve"> </t>
    </r>
    <r>
      <rPr>
        <b/>
        <sz val="11"/>
        <color theme="1"/>
        <rFont val="Calibri"/>
        <family val="2"/>
        <scheme val="minor"/>
      </rPr>
      <t xml:space="preserve">Valores a serem apurados em liquidação (reconhecido o direito, mas sem valor definido ainda). </t>
    </r>
    <r>
      <rPr>
        <sz val="11"/>
        <color theme="1"/>
        <rFont val="Calibri"/>
        <family val="2"/>
        <scheme val="minor"/>
      </rPr>
      <t xml:space="preserve"> Em fase de liquidação de sentença, seja realizado cálculo da parcela extraordinária de aumento dos insumos asfálticos, descontada a variação ordinária.  Data base: 05/2012.</t>
    </r>
    <r>
      <rPr>
        <b/>
        <sz val="11"/>
        <color theme="1"/>
        <rFont val="Calibri"/>
        <family val="2"/>
        <scheme val="minor"/>
      </rPr>
      <t xml:space="preserve">
 </t>
    </r>
  </si>
  <si>
    <r>
      <t xml:space="preserve">R$ 17.943.552,43 </t>
    </r>
    <r>
      <rPr>
        <b/>
        <sz val="11"/>
        <color theme="1"/>
        <rFont val="Calibri"/>
        <family val="2"/>
        <scheme val="minor"/>
      </rPr>
      <t>(Valor estimado no laudo pericial dos pleitos reconhecidos.</t>
    </r>
    <r>
      <rPr>
        <sz val="11"/>
        <color theme="1"/>
        <rFont val="Calibri"/>
        <family val="2"/>
        <scheme val="minor"/>
      </rPr>
      <t>)</t>
    </r>
  </si>
  <si>
    <t>Reequilíbrio por custos com Contorno de Goiânia - EVTEA</t>
  </si>
  <si>
    <t>Reconhecido o desequilíbrio e deferida abstenção de novas penalidades. Data base: julho/2016.</t>
  </si>
  <si>
    <t>Projeto do Contorno de Goiânia (Classe 0)</t>
  </si>
  <si>
    <r>
      <t xml:space="preserve">Valores a serem apurados em liquidação (reconhecido o direito, mas sem valor definido ainda). </t>
    </r>
    <r>
      <rPr>
        <sz val="11"/>
        <color theme="1"/>
        <rFont val="Calibri"/>
        <family val="2"/>
        <scheme val="minor"/>
      </rPr>
      <t>Inclui projeto (R$7,7 mi) + custos administrativos (R$ 482 mil). Não inclui EVTEA.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Data base: maio/2012</t>
    </r>
  </si>
  <si>
    <r>
      <t>R$ 8.210.516,14 (</t>
    </r>
    <r>
      <rPr>
        <b/>
        <sz val="11"/>
        <color theme="1"/>
        <rFont val="Calibri"/>
        <family val="2"/>
        <scheme val="minor"/>
      </rPr>
      <t>Valor estimado no laudo pericial dos pleitos reconhecidos.</t>
    </r>
    <r>
      <rPr>
        <sz val="11"/>
        <color theme="1"/>
        <rFont val="Calibri"/>
        <family val="2"/>
        <scheme val="minor"/>
      </rPr>
      <t>)</t>
    </r>
  </si>
  <si>
    <t xml:space="preserve">	Reequilíbrio por implantação do Sistema de Informações Rodoviárias – SIR</t>
  </si>
  <si>
    <t xml:space="preserve">	Indenização de R$ 29.017,89. Data base: maio/2012.</t>
  </si>
  <si>
    <t>Instrução Normativa da Receita Federal Nº 1.731/2017</t>
  </si>
  <si>
    <t>As atividades de implantação dos sistemas de informação em questão não se enquadram em projetos executivos para execução de obras de engenharia, conforme Anexo I da Resolução nº 1.187/2005 da ANTT. Data base: maio/2012</t>
  </si>
  <si>
    <t>Elevação da Alíquota Da CIDE - Decreto Federal Nº 8.935/2015</t>
  </si>
  <si>
    <t xml:space="preserve">Valores a serem apurados em liquidação (reconhecido o direito, mas sem valor definido ainda). </t>
  </si>
  <si>
    <r>
      <t>R$ 822.564,24</t>
    </r>
    <r>
      <rPr>
        <b/>
        <sz val="11"/>
        <color theme="1"/>
        <rFont val="Calibri"/>
        <family val="2"/>
        <scheme val="minor"/>
      </rPr>
      <t xml:space="preserve"> (Valor estimado no laudo pericial dos pleitos reconhecidos.)</t>
    </r>
  </si>
  <si>
    <t xml:space="preserve">	Reequilíbrio por intervenções emergenciais em Nova Serrana</t>
  </si>
  <si>
    <t>Indenização de R$ 119.368,60 + abstenção de novas penalidades. Data base: maio/2012.</t>
  </si>
  <si>
    <t>Projeto executivo para adequação do subtrecho de Nova Serrana</t>
  </si>
  <si>
    <r>
      <rPr>
        <b/>
        <sz val="11"/>
        <color theme="1"/>
        <rFont val="Calibri"/>
        <family val="2"/>
        <scheme val="minor"/>
      </rPr>
      <t>Valores a serem apurados em liquidação (reconhecido o direito, mas sem valor definido ainda).</t>
    </r>
    <r>
      <rPr>
        <sz val="11"/>
        <color theme="1"/>
        <rFont val="Calibri"/>
        <family val="2"/>
        <scheme val="minor"/>
      </rPr>
      <t xml:space="preserve"> Valor com base em percentual padrão de 5,5% da obra + custos administrativos. Data base: maio/2012.</t>
    </r>
  </si>
  <si>
    <r>
      <t>R$ 579.250,09</t>
    </r>
    <r>
      <rPr>
        <b/>
        <sz val="11"/>
        <color theme="1"/>
        <rFont val="Calibri"/>
        <family val="2"/>
        <scheme val="minor"/>
      </rPr>
      <t xml:space="preserve"> (Valor estimado no laudo pericial dos pleitos reconhecidos.)</t>
    </r>
  </si>
  <si>
    <t>Reequilíbrio por atraso no licenciamento ambiental</t>
  </si>
  <si>
    <r>
      <t xml:space="preserve">Valores a serem apurados em liquidação (reconhecido o direito, mas sem valor definido ainda). </t>
    </r>
    <r>
      <rPr>
        <sz val="11"/>
        <color theme="1"/>
        <rFont val="Calibri"/>
        <family val="2"/>
        <scheme val="minor"/>
      </rPr>
      <t>Data base: maio/2012.</t>
    </r>
  </si>
  <si>
    <r>
      <t>R$ 33.077.518,83</t>
    </r>
    <r>
      <rPr>
        <b/>
        <sz val="11"/>
        <color theme="1"/>
        <rFont val="Calibri"/>
        <family val="2"/>
        <scheme val="minor"/>
      </rPr>
      <t xml:space="preserve"> (Valor estimado no laudo pericial dos pleitos reconhecidos.)</t>
    </r>
  </si>
  <si>
    <t>TOTAL PLEITOS PROCEDENTES COM VALOR DEFINIDO</t>
  </si>
  <si>
    <t>VALOR INDICADO PELA CONCESSIONÁRIA (DATA BASE: MAIO/2025)</t>
  </si>
  <si>
    <t>TOTAL PLEITOS PROCEDENTES COM VALOR DEFINIDO + VALORES ESTIMADOS PARA LIQUIDAÇÃO</t>
  </si>
  <si>
    <t>* Em relação à mora do reajuste, informe-se que o pleito já está sendo considerado no cálculo do excedente tarifário, realizado com base na tarifa já reajustada</t>
  </si>
  <si>
    <t>Valor total + mora</t>
  </si>
  <si>
    <t>*</t>
  </si>
  <si>
    <t>Mora - Reajuste Tarifário (18/03/2023)</t>
  </si>
  <si>
    <t>VALOR TOTAL</t>
  </si>
  <si>
    <t>50500.156574/2024-54</t>
  </si>
  <si>
    <t>50500.124350/2021-31</t>
  </si>
  <si>
    <t>Não recebimento da contraprestação pela execução de obra emergencial (§ 279 - 297)</t>
  </si>
  <si>
    <t>50500.016935/2021-88</t>
  </si>
  <si>
    <t>Atraso na aplicação da 6ª Revisão Ordinária e 10ª Revisão Extraordinária (§ 254 - 278)</t>
  </si>
  <si>
    <t xml:space="preserve">Não realização da 5ª Revisão Ordinária e da 9ª Extraordinária </t>
  </si>
  <si>
    <t>50500.077034/2022-43</t>
  </si>
  <si>
    <t>Efeito da pandemia de Covid-19 (§ 235 - 253)</t>
  </si>
  <si>
    <t>VALOR APRESENTADO CONCESSIONÁRIA (DATA BASE: ABRIL/2025)</t>
  </si>
  <si>
    <t>VALOR ANTT ATUALIZADO (DATA BASE: ABRIL/2025)</t>
  </si>
  <si>
    <t>Nº PROCESSO</t>
  </si>
  <si>
    <t>Mora - Reajuste Tarifário (18/03/2023) - apresentado pela Concessionária</t>
  </si>
  <si>
    <t>VALOR APRESENTADO CONCESSIONÁRIA (DATA BASE: NOVEMBRO/2023)</t>
  </si>
  <si>
    <t>VALOR ANTT ATUALIZADO (DATA BASE: NOVEMBRO/2023)</t>
  </si>
  <si>
    <t>R$ 9.787.532,87 (Data base: outubro/2021)</t>
  </si>
  <si>
    <t>R$ 11.197.618,35 (Data base: outubro/2022)</t>
  </si>
  <si>
    <t>não há valor</t>
  </si>
  <si>
    <t>R$ 2.682.700,66 (Abril/2021)</t>
  </si>
  <si>
    <t>R$ 3.912.700,00 (Data base: maio/2012)</t>
  </si>
  <si>
    <t>VALOR ANTT ATUALIZADO (DATA BASE: MARÇO/2025)</t>
  </si>
  <si>
    <t>VALOR ANTT GEGEF (NOVEMBRO/2023)</t>
  </si>
  <si>
    <t>VALOR ANTT</t>
  </si>
  <si>
    <t>VALOR CONCESSIONÁRIA (DATA BASE: NOVEMBRO/2023)</t>
  </si>
  <si>
    <t>ipca novembro/2023 a abril/2025 - CSS</t>
  </si>
  <si>
    <t>R$ 7.147.971,30 (Data do desequilíbrio em 2021)</t>
  </si>
  <si>
    <t>R$ 2.226.532,90 (Data do desequilíbrio de 2020)</t>
  </si>
  <si>
    <t>VALOR CONCESSIONÁRIA</t>
  </si>
  <si>
    <t>Essa planilha com os valores que estão faltando, se houver. Incluir uma linha com o pleito referente à "mora - reajuste tarifário" que está na apresentação da concessionária. Acho importante incluir uma coluna com os valores da concessionária para compararmos com os nossos valores e ficar mais claro</t>
  </si>
  <si>
    <t xml:space="preserve">Último andamento em 12/11/2024 em que por meio do Ofício SEI nº 35886/2024/COGIN/GEGIR/SUROD/DIR-ANTT
(SEI nº 27253930), a GEGIR apresenta manifestação acerca das considerações apresentadas pela Concessionária em relação a Nota Técnica SEI nº 5702/2024/COGIN/GEGIR/SUROD/DIR/ANTT (SEI nº 24861968), que trata da proposta da 10ª Revisão Extraordinária da Tarifa de Pedágio, contemplando o reequilíbrio quanto as obras de implantação de 2 (duas) Obras de Arte Especiais​ nas pistas sul e norte, em substituição ao bueiro celular existente no Ribeirão Santo Antônio </t>
  </si>
  <si>
    <t>Último andamento em 13/07/2022 em que por meio da Carta CNBENG09812022 (SEI nº 12325590), a Concessionária informa sobre o status do Projeto de Execução da obra de implantação das duas OAEs para transposiçao do Ribeirão Sto. Agostinho, no km 508+600 da Rodovia BR-153/GO</t>
  </si>
  <si>
    <t>Último andamento em 09/02/2022 em que a SUROD encaminha o Ofício SEI nº  2645/2022/GEGEF/SUROD/DIR-ANTT (SEI nº 9881428) ao Ministério da Econômia informando sobre a aprovação da 5ª Revisão Ordinária, 9ª Revisão Extraordinária e Reajuste e 6ª Revisão Ordinária, 10ª Revisão Extraordinária e Reajuste da Tarifa Básica de Pedágio (TBP) da Concebra.</t>
  </si>
  <si>
    <t xml:space="preserve">Último andamento em 15/05/2025, em que a SUROD encaminha a Nota Técnica SEI nº 7056/2024/CGEFI/GEGEF/SUROD/DIR/ANTT (SEI nº 25676700) sobre a reanálise dos resultados da aplicação da metodologia da Resolução 5.954/2021 para o cálculo dos impactos causados pela pandemia. </t>
  </si>
  <si>
    <t>SITUAÇÃO ATUAL</t>
  </si>
  <si>
    <t>50500.124350/2021-31
50500.156574/2024-54</t>
  </si>
  <si>
    <t xml:space="preserve">Valor entendido pela ANTT, mas vai para apuração no haveres e deveres </t>
  </si>
  <si>
    <t>Valor solicitado pela Concessionária discussão da metodologia a ser aplicada e não valor - verificar gegef</t>
  </si>
  <si>
    <t>antt</t>
  </si>
  <si>
    <t>css</t>
  </si>
  <si>
    <t>Coluna2</t>
  </si>
  <si>
    <t>Coluna3</t>
  </si>
  <si>
    <t>(i) efeito da pandemia de Covid-19 (§ 235 - 253);
(ii) não realização da 5ª Revisão Ordinária e da 9ª Extraordinária e atraso na aplicação da 6ª Revisão Ordinária e 10ª Revisão Extraordinária (§ 254 - 278);
(iii) não recebimento da contraprestação pela execução de obra emergencial (§ 279 - 297); e
(iv) mora na implementação do reajuste anual das tarifas de pedágio (§ 298 - 304).</t>
  </si>
  <si>
    <t>Montante recebido a maior, em decorrência de Decisão Cautelar</t>
  </si>
  <si>
    <t>Maio/25</t>
  </si>
  <si>
    <t>2.2. Advertência</t>
  </si>
  <si>
    <t>VALORES PENDENTES DE LIQUIDAÇÃO</t>
  </si>
  <si>
    <t>VALORES DEFINIDOS</t>
  </si>
  <si>
    <t xml:space="preserve">PAS ativos </t>
  </si>
  <si>
    <t>Infinita Highway</t>
  </si>
  <si>
    <t>POSIÇÃO ANTT</t>
  </si>
  <si>
    <t>Considerado no cálculo dos bens reversíveis apurado pelo VI</t>
  </si>
  <si>
    <t>Acrescido ao valor do ativo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</si>
  <si>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</si>
  <si>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</si>
  <si>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</si>
  <si>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</si>
  <si>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</si>
  <si>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</si>
  <si>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</si>
  <si>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</si>
  <si>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</si>
  <si>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</si>
  <si>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</si>
  <si>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</si>
  <si>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* Situação em 24/04/26</t>
  </si>
  <si>
    <t>IPCA</t>
  </si>
  <si>
    <t>Fevereiro/2026</t>
  </si>
  <si>
    <t>Os cálculos apresentados na NOTA TÉCNICA SEI Nº 4783/2021/GEGEF/SUROD/DIR, nº SEI 7884941, contemplam o período de 27/06/2019 a 26/06/2020 - 366 dias. Esse período é justamente o período de vigência da 4ª RO que foi aprovada pela Deliberação nº 964, de 30/10/2019, mas informou a cobrança da tarifa judicial: </t>
  </si>
  <si>
    <t> </t>
  </si>
  <si>
    <t>Na sequência, foi aprovada a Deliberação nº 303, de 25/06/2020, que tornou sem efeito a cautelar e voltou a cobrar a tarifa calculada. Essa Deliberação entrou em vigência em 28/06/2020 até 26/11/2020. Então, nesse período não houve ganho a maior.</t>
  </si>
  <si>
    <t>Depois, entrou em vigência a Deliberação nº 478, de 26/11/2020, que mandou manter a tarifa aprovada na 4ª RO. Essa Deliberação entrou em vigência em 27/11/2020. A Deliberação nº 478 aprovou a 4ª RO.  Nesse período foi cobrada a tarifa calculada, então não houve ganho a maior.</t>
  </si>
  <si>
    <t>Na sequência, foi aprovada a Deliberação nº 20, de 29/01/2021, que entrou em vigência em 02/02/2021 e referendou a Deliberação nº 478, e restabeleceu a tarifa judicial. Então no período de 02/02/2021 a 23/03/2021 - 50 dias foi calculado o ganho de receita a maior em face da liminar.</t>
  </si>
  <si>
    <t>Em seguida, veio a Deliberação nº 106, de 23/03/2021, que apenas anulou a 5ª RO e não citou alteração da tarifa.</t>
  </si>
  <si>
    <t>Depois, veio a Deliberação nº 48, de 28/01/2022, que aprovou a 5ª RO e 6ª RO, teve vigência de 03/02/2022 a 02/04/2022, teve duração de 59 dias e cobrou a tarifa calculada, logo não houve ganho a maior.</t>
  </si>
  <si>
    <t>Após tudo isso, veio a Deliberação nº 70, de 17/02/2022, que aprovou a relicitação. Então, conforme esse entendimento, o período de ganho a maior foi de 27/06/2019 a 26/06/2020 e 02/02/2021 a 23/03/2021. </t>
  </si>
  <si>
    <t>Assim, o montante recebido a maior pela Concebra em função da liminar totalizou R$ 403.729.607,41, a preços de abril/2025.</t>
  </si>
  <si>
    <t xml:space="preserve">VALOR: </t>
  </si>
  <si>
    <t>(a preços de abril/2025)</t>
  </si>
  <si>
    <t>VALORES CONSTANTES DO TERMO DE AUTOCOMPOSIÇÃO</t>
  </si>
  <si>
    <t xml:space="preserve">Em R$ </t>
  </si>
  <si>
    <t>Valor dos passivos regulatórios (com desconto)</t>
  </si>
  <si>
    <t xml:space="preserve">Excedente tarifário </t>
  </si>
  <si>
    <t>Total (sem desconto)</t>
  </si>
  <si>
    <t>Total (com desconto de 65%)</t>
  </si>
  <si>
    <t>Ativo regulatório</t>
  </si>
  <si>
    <t>Investimento em bens reversíveis não amortizado</t>
  </si>
  <si>
    <t>Pleitos de reequilíbrio</t>
  </si>
  <si>
    <t>Receita tarifária estimada - TCP</t>
  </si>
  <si>
    <t xml:space="preserve">Total </t>
  </si>
  <si>
    <t>Pagamento estimado com crédito regulatório (cláusula 6.6 do termo de autocomposição)</t>
  </si>
  <si>
    <t>Saldo do passivo regulatório parcelado em 8 anos</t>
  </si>
  <si>
    <t>Valor dos passivos regulatórios (sem desconto)</t>
  </si>
  <si>
    <t>Obs.: A ANTT apurou o montante recebido a maior pela Concebra , referente ao período de 27/06/2019 a 26/06/2020 e 02/02/2021 a 23/03/2021, decorrente de Decisão Cautelar.</t>
  </si>
  <si>
    <t>Valores atualizados para Fevereiro/26</t>
  </si>
  <si>
    <t>(a preços de fevereiro/2026)</t>
  </si>
  <si>
    <t>Situação em: 24/04/26</t>
  </si>
  <si>
    <t>Fevereiro/26</t>
  </si>
  <si>
    <t>VALOR ATUALIZADO 13/MAIO/25</t>
  </si>
  <si>
    <t>VALORES ACRESCIDOS AO ATIVO ATUALIZADOS ATÉ 28/02/26</t>
  </si>
  <si>
    <t xml:space="preserve">Valor atualizados até 13/05/2025 (R$), pelo IPCA e + POUPANÇA A PARTIR DE 17/07/2019 e após 09/12/2021 pela SELIC APENAS </t>
  </si>
  <si>
    <t>Multas transitadas em julgado  (mais 120 dias)</t>
  </si>
  <si>
    <t>1.1. Valor do principal</t>
  </si>
  <si>
    <t>1.2. Mora</t>
  </si>
  <si>
    <t>1.3. Selic</t>
  </si>
  <si>
    <t>Valores constantes do acordo*</t>
  </si>
  <si>
    <t>* Sem correção monetária</t>
  </si>
  <si>
    <t>Valores revisados, após tramitação**</t>
  </si>
  <si>
    <t>** Situação em 24/04/26, valor sem correção monetária</t>
  </si>
  <si>
    <t>Correção monetária</t>
  </si>
  <si>
    <t xml:space="preserve">1.1. PAS ativos </t>
  </si>
  <si>
    <t>(Base de penalidades do Acordo)</t>
  </si>
  <si>
    <t xml:space="preserve">O valor das multas transitadas em julgado corresponde aos valores da GRU, acrescidos de mora de 20% e corrigidos pela Selic </t>
  </si>
  <si>
    <t>(Base de penalidades atualizada)</t>
  </si>
  <si>
    <t xml:space="preserve">O valor das multas transitadas em julgado corresponde aos valores da GRU acrescidos de mora de 20% e corrigidos pela Selic </t>
  </si>
  <si>
    <t>Data-base do rol de penalidades: 28/02/2026</t>
  </si>
  <si>
    <t>TOTAL</t>
  </si>
  <si>
    <t>EXCEDENTE TARIFÁRIO</t>
  </si>
  <si>
    <t>Valor principal</t>
  </si>
  <si>
    <t xml:space="preserve">Juros </t>
  </si>
  <si>
    <t>Correção monetária até 28/02/26</t>
  </si>
  <si>
    <t>Crédito regulatório</t>
  </si>
  <si>
    <t>Receita tarifária estimada - TCP (cláusula 7.3.f do termo de autocomposição)</t>
  </si>
  <si>
    <t>Principal</t>
  </si>
  <si>
    <t>Não realização da 5ª Revisão Ordinária e da 9ª Extraordinária*</t>
  </si>
  <si>
    <t>**</t>
  </si>
  <si>
    <t>** Em relação à mora do reajuste, informe-se que o pleito já está sendo considerado no cálculo do excedente tarifário, realizado com base na tarifa já reajustada</t>
  </si>
  <si>
    <t>* Já foi considerado no âmbito da 6ª RO</t>
  </si>
  <si>
    <t>Obs.: valor do excedente com posição em maio/25 com tráfego realizado</t>
  </si>
  <si>
    <t>Ano 6</t>
  </si>
  <si>
    <t>Ano 7</t>
  </si>
  <si>
    <t>Ano 8</t>
  </si>
  <si>
    <t>Ano 9</t>
  </si>
  <si>
    <t>Juros</t>
  </si>
  <si>
    <t>Principal com correção monetária (abril/2019)</t>
  </si>
  <si>
    <t>Correção monetária (fevereiro/26)</t>
  </si>
  <si>
    <t>Correção monetária (abril/2025)</t>
  </si>
  <si>
    <t>Os valores dos passivos regulatórios e pleitos de reequilíbrio foram atualizados pelo IPCA. A estimativa da receita tarifária decorrente do reajuste e do ajuste da TCP foi atualizada com base no tráfego realizado de março/26, na data de saída da Triunfo do trecho da Rota Sertaneja e na previsão da saída do trecho de Pequi em 16/12/26. O valor do investimento em bens reversíveis não amortizado foi atualizado com base no relatório P2D do Verificador Independente, com valor calculado para fevereiro/26. Os valores dos PAS ativos e das multas transitadas em julgado estão atualizados para fevereiro/26. Valor do excedente com posição em maio/25 com tráfego realizado</t>
  </si>
  <si>
    <t>Data-base do rol de penalidades do Acordo: 01/05/2025</t>
  </si>
  <si>
    <t>Receita tarifária estimada - reajuste (cláusula 6.6 do termo de autocomposição)</t>
  </si>
  <si>
    <t>Total (com desconto de 65%) para pagamento à vista mediante compensação com créditos regulatórios</t>
  </si>
  <si>
    <t>PAS ativos com desconto 40%</t>
  </si>
  <si>
    <t>PAS ativos (sem desconto)</t>
  </si>
  <si>
    <t xml:space="preserve">Valor dos passivos regulatórios </t>
  </si>
  <si>
    <t>Total utilizado para compensação dos passivos regulatórios</t>
  </si>
  <si>
    <t>PAS ativos*</t>
  </si>
  <si>
    <t xml:space="preserve">* Será parcelado administrativamente na ANTT em até 5 anos </t>
  </si>
  <si>
    <t>Multas transitadas em julgado**</t>
  </si>
  <si>
    <t>** Os valores são estimados. Deverão ser confirmados e consolidados com a Procuradoria Geral Federal no momento da inscrição em dívida ativa</t>
  </si>
  <si>
    <t xml:space="preserve">VALORES DO TERMO DE AUTOCOMPOSIÇÃO ATUALIZADOS </t>
  </si>
  <si>
    <t>Dano ao sistema viário</t>
  </si>
  <si>
    <t>Saldo do passivo regulatório (parcelado administrativamente em 8 anos)</t>
  </si>
  <si>
    <t>Valores em Maio/2025</t>
  </si>
  <si>
    <t>Valor a pagar de passivo, incluindo Infinita Highway</t>
  </si>
  <si>
    <t>Valor a pagar de passivo regulatório, incluindo Infinita Highway</t>
  </si>
  <si>
    <t>Correção monetária até 31/05/25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</si>
</sst>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\ * #,##0.000_-;\-&quot;R$&quot;\ * #,##0.000_-;_-&quot;R$&quot;\ * &quot;-&quot;??_-;_-@_-"/>
    <numFmt numFmtId="165" formatCode="#,##0.00_ ;\-#,##0.00\ "/>
    <numFmt numFmtId="166" formatCode="[$-416]mmm\-yy;@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0"/>
      <name val="MS Sans Serif"/>
    </font>
    <font>
      <b/>
      <sz val="11"/>
      <color theme="0"/>
      <name val="Calibri"/>
      <family val="2"/>
      <scheme val="minor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8"/>
      <name val="Courier New"/>
      <family val="3"/>
    </font>
    <font>
      <b/>
      <sz val="8"/>
      <name val="Courier New"/>
      <family val="3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6529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14">
    <xf numFmtId="0" fontId="0" fillId="0" borderId="0"/>
    <xf numFmtId="43" fontId="1" fillId="0" borderId="0" applyFont="0" applyFill="0" applyBorder="0" applyAlignment="0" applyProtection="0"/>
    <xf numFmtId="0" fontId="9" fillId="0" borderId="0" applyBorder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0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7" borderId="0" applyNumberFormat="0" applyBorder="0" applyAlignment="0" applyProtection="0"/>
    <xf numFmtId="0" fontId="26" fillId="10" borderId="0" applyNumberFormat="0" applyBorder="0" applyAlignment="0" applyProtection="0"/>
    <xf numFmtId="0" fontId="22" fillId="11" borderId="0" applyNumberFormat="0" applyBorder="0" applyAlignment="0" applyProtection="0"/>
    <xf numFmtId="0" fontId="23" fillId="15" borderId="11" applyNumberFormat="0" applyAlignment="0" applyProtection="0"/>
    <xf numFmtId="0" fontId="23" fillId="15" borderId="11" applyNumberFormat="0" applyAlignment="0" applyProtection="0"/>
    <xf numFmtId="0" fontId="24" fillId="28" borderId="12" applyNumberFormat="0" applyAlignment="0" applyProtection="0"/>
    <xf numFmtId="0" fontId="16" fillId="0" borderId="13" applyNumberFormat="0" applyFill="0" applyAlignment="0" applyProtection="0"/>
    <xf numFmtId="0" fontId="24" fillId="28" borderId="12" applyNumberFormat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7" borderId="0" applyNumberFormat="0" applyBorder="0" applyAlignment="0" applyProtection="0"/>
    <xf numFmtId="0" fontId="25" fillId="15" borderId="11" applyNumberFormat="0" applyAlignment="0" applyProtection="0"/>
    <xf numFmtId="0" fontId="30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5" fillId="14" borderId="11" applyNumberFormat="0" applyAlignment="0" applyProtection="0"/>
    <xf numFmtId="0" fontId="16" fillId="0" borderId="13" applyNumberFormat="0" applyFill="0" applyAlignment="0" applyProtection="0"/>
    <xf numFmtId="0" fontId="27" fillId="29" borderId="0" applyNumberFormat="0" applyBorder="0" applyAlignment="0" applyProtection="0"/>
    <xf numFmtId="0" fontId="11" fillId="0" borderId="0"/>
    <xf numFmtId="0" fontId="11" fillId="30" borderId="17" applyNumberFormat="0" applyFont="0" applyAlignment="0" applyProtection="0"/>
    <xf numFmtId="0" fontId="15" fillId="30" borderId="17" applyNumberFormat="0" applyFont="0" applyAlignment="0" applyProtection="0"/>
    <xf numFmtId="0" fontId="28" fillId="15" borderId="18" applyNumberFormat="0" applyAlignment="0" applyProtection="0"/>
    <xf numFmtId="0" fontId="28" fillId="15" borderId="18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31" fillId="0" borderId="19" applyNumberFormat="0" applyFill="0" applyAlignment="0" applyProtection="0"/>
    <xf numFmtId="0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166" fontId="35" fillId="0" borderId="0">
      <alignment vertical="top"/>
    </xf>
    <xf numFmtId="0" fontId="1" fillId="0" borderId="0"/>
    <xf numFmtId="166" fontId="35" fillId="0" borderId="0">
      <alignment vertical="top"/>
    </xf>
    <xf numFmtId="0" fontId="11" fillId="0" borderId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57">
    <xf numFmtId="0" fontId="0" fillId="0" borderId="0" xfId="0"/>
    <xf numFmtId="0" fontId="2" fillId="0" borderId="0" xfId="0" applyFont="1"/>
    <xf numFmtId="43" fontId="0" fillId="0" borderId="0" xfId="0" applyNumberFormat="1"/>
    <xf numFmtId="0" fontId="0" fillId="0" borderId="1" xfId="0" applyBorder="1"/>
    <xf numFmtId="43" fontId="4" fillId="0" borderId="0" xfId="0" applyNumberFormat="1" applyFont="1"/>
    <xf numFmtId="0" fontId="0" fillId="0" borderId="0" xfId="0" applyAlignment="1">
      <alignment horizontal="center"/>
    </xf>
    <xf numFmtId="43" fontId="0" fillId="0" borderId="0" xfId="1" applyFont="1"/>
    <xf numFmtId="17" fontId="0" fillId="0" borderId="0" xfId="0" applyNumberFormat="1"/>
    <xf numFmtId="14" fontId="0" fillId="0" borderId="0" xfId="0" applyNumberFormat="1" applyAlignment="1">
      <alignment horizontal="center"/>
    </xf>
    <xf numFmtId="4" fontId="0" fillId="0" borderId="0" xfId="0" applyNumberFormat="1"/>
    <xf numFmtId="0" fontId="2" fillId="4" borderId="2" xfId="0" applyFont="1" applyFill="1" applyBorder="1" applyAlignment="1">
      <alignment horizontal="center"/>
    </xf>
    <xf numFmtId="17" fontId="0" fillId="0" borderId="0" xfId="0" applyNumberFormat="1" applyAlignment="1">
      <alignment horizontal="center"/>
    </xf>
    <xf numFmtId="0" fontId="7" fillId="0" borderId="0" xfId="0" applyFont="1"/>
    <xf numFmtId="0" fontId="0" fillId="0" borderId="0" xfId="0" applyAlignment="1">
      <alignment horizontal="right"/>
    </xf>
    <xf numFmtId="0" fontId="2" fillId="5" borderId="0" xfId="0" applyFont="1" applyFill="1" applyAlignment="1">
      <alignment horizontal="center"/>
    </xf>
    <xf numFmtId="0" fontId="4" fillId="0" borderId="0" xfId="0" applyFont="1"/>
    <xf numFmtId="0" fontId="0" fillId="0" borderId="1" xfId="0" applyBorder="1" applyAlignment="1">
      <alignment horizontal="center"/>
    </xf>
    <xf numFmtId="4" fontId="0" fillId="0" borderId="5" xfId="0" applyNumberFormat="1" applyBorder="1"/>
    <xf numFmtId="43" fontId="0" fillId="0" borderId="0" xfId="0" applyNumberFormat="1" applyAlignment="1">
      <alignment horizontal="right"/>
    </xf>
    <xf numFmtId="0" fontId="2" fillId="4" borderId="2" xfId="0" quotePrefix="1" applyFont="1" applyFill="1" applyBorder="1" applyAlignment="1">
      <alignment horizontal="center"/>
    </xf>
    <xf numFmtId="4" fontId="0" fillId="0" borderId="8" xfId="0" applyNumberFormat="1" applyBorder="1"/>
    <xf numFmtId="4" fontId="2" fillId="2" borderId="7" xfId="0" applyNumberFormat="1" applyFont="1" applyFill="1" applyBorder="1"/>
    <xf numFmtId="0" fontId="5" fillId="4" borderId="2" xfId="0" applyFont="1" applyFill="1" applyBorder="1" applyAlignment="1">
      <alignment horizontal="center"/>
    </xf>
    <xf numFmtId="0" fontId="8" fillId="5" borderId="0" xfId="0" applyFont="1" applyFill="1"/>
    <xf numFmtId="43" fontId="8" fillId="5" borderId="0" xfId="0" applyNumberFormat="1" applyFont="1" applyFill="1"/>
    <xf numFmtId="0" fontId="0" fillId="0" borderId="0" xfId="0" applyAlignment="1">
      <alignment wrapText="1"/>
    </xf>
    <xf numFmtId="0" fontId="10" fillId="0" borderId="0" xfId="0" applyFont="1" applyAlignment="1">
      <alignment horizontal="center"/>
    </xf>
    <xf numFmtId="0" fontId="5" fillId="4" borderId="2" xfId="0" applyFont="1" applyFill="1" applyBorder="1" applyAlignment="1">
      <alignment horizontal="left"/>
    </xf>
    <xf numFmtId="0" fontId="2" fillId="2" borderId="3" xfId="0" applyFont="1" applyFill="1" applyBorder="1"/>
    <xf numFmtId="0" fontId="0" fillId="0" borderId="0" xfId="0" applyAlignment="1">
      <alignment vertical="center"/>
    </xf>
    <xf numFmtId="0" fontId="0" fillId="3" borderId="0" xfId="0" applyFill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right" vertical="center" wrapText="1"/>
    </xf>
    <xf numFmtId="0" fontId="2" fillId="2" borderId="9" xfId="0" applyFont="1" applyFill="1" applyBorder="1"/>
    <xf numFmtId="4" fontId="0" fillId="0" borderId="0" xfId="0" applyNumberFormat="1" applyAlignment="1">
      <alignment horizontal="right"/>
    </xf>
    <xf numFmtId="43" fontId="5" fillId="4" borderId="2" xfId="1" applyFont="1" applyFill="1" applyBorder="1" applyAlignment="1">
      <alignment horizontal="center"/>
    </xf>
    <xf numFmtId="0" fontId="8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4" fontId="0" fillId="0" borderId="0" xfId="15" applyFont="1" applyFill="1" applyAlignment="1">
      <alignment horizontal="center" vertical="center"/>
    </xf>
    <xf numFmtId="0" fontId="0" fillId="0" borderId="0" xfId="15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8" fontId="0" fillId="0" borderId="0" xfId="15" applyNumberFormat="1" applyFont="1" applyFill="1" applyAlignment="1">
      <alignment horizontal="center" vertical="center" wrapText="1"/>
    </xf>
    <xf numFmtId="44" fontId="2" fillId="5" borderId="0" xfId="0" applyNumberFormat="1" applyFont="1" applyFill="1"/>
    <xf numFmtId="44" fontId="2" fillId="5" borderId="0" xfId="15" applyFont="1" applyFill="1"/>
    <xf numFmtId="44" fontId="0" fillId="5" borderId="0" xfId="15" applyFont="1" applyFill="1" applyAlignment="1">
      <alignment horizontal="center" vertical="center" wrapText="1"/>
    </xf>
    <xf numFmtId="0" fontId="13" fillId="8" borderId="0" xfId="0" applyFont="1" applyFill="1" applyAlignment="1">
      <alignment horizontal="center" vertical="center"/>
    </xf>
    <xf numFmtId="0" fontId="13" fillId="8" borderId="0" xfId="0" applyFont="1" applyFill="1" applyAlignment="1">
      <alignment horizontal="center" vertical="center" wrapText="1"/>
    </xf>
    <xf numFmtId="44" fontId="0" fillId="0" borderId="0" xfId="15" applyFont="1" applyAlignment="1">
      <alignment horizontal="center" vertical="center"/>
    </xf>
    <xf numFmtId="44" fontId="0" fillId="0" borderId="0" xfId="15" applyFont="1" applyAlignment="1">
      <alignment horizontal="right" vertical="center"/>
    </xf>
    <xf numFmtId="44" fontId="0" fillId="0" borderId="0" xfId="15" applyFont="1" applyAlignment="1">
      <alignment vertical="center"/>
    </xf>
    <xf numFmtId="44" fontId="0" fillId="5" borderId="0" xfId="0" applyNumberFormat="1" applyFill="1"/>
    <xf numFmtId="0" fontId="0" fillId="5" borderId="0" xfId="0" applyFill="1"/>
    <xf numFmtId="44" fontId="0" fillId="5" borderId="0" xfId="15" applyFont="1" applyFill="1"/>
    <xf numFmtId="0" fontId="0" fillId="5" borderId="0" xfId="0" applyFill="1" applyAlignment="1">
      <alignment horizontal="center"/>
    </xf>
    <xf numFmtId="44" fontId="0" fillId="0" borderId="0" xfId="15" applyFont="1"/>
    <xf numFmtId="0" fontId="0" fillId="0" borderId="0" xfId="0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44" fontId="0" fillId="0" borderId="0" xfId="15" applyFont="1" applyAlignment="1">
      <alignment horizontal="center" vertical="center" wrapText="1"/>
    </xf>
    <xf numFmtId="0" fontId="8" fillId="5" borderId="0" xfId="0" applyFont="1" applyFill="1" applyAlignment="1">
      <alignment horizontal="right" wrapText="1"/>
    </xf>
    <xf numFmtId="44" fontId="2" fillId="5" borderId="0" xfId="15" applyFont="1" applyFill="1" applyAlignment="1">
      <alignment horizontal="center" vertical="center" wrapText="1"/>
    </xf>
    <xf numFmtId="8" fontId="2" fillId="5" borderId="0" xfId="15" applyNumberFormat="1" applyFont="1" applyFill="1" applyAlignment="1">
      <alignment horizontal="center" vertical="center" wrapText="1"/>
    </xf>
    <xf numFmtId="8" fontId="2" fillId="5" borderId="0" xfId="0" applyNumberFormat="1" applyFont="1" applyFill="1" applyAlignment="1">
      <alignment horizontal="center" vertical="center" wrapText="1"/>
    </xf>
    <xf numFmtId="4" fontId="0" fillId="5" borderId="0" xfId="0" applyNumberFormat="1" applyFill="1" applyAlignment="1">
      <alignment horizontal="center" vertical="center" wrapText="1"/>
    </xf>
    <xf numFmtId="8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 wrapText="1"/>
    </xf>
    <xf numFmtId="8" fontId="0" fillId="0" borderId="0" xfId="0" applyNumberFormat="1" applyAlignment="1">
      <alignment horizontal="center" vertical="center" wrapText="1"/>
    </xf>
    <xf numFmtId="0" fontId="14" fillId="0" borderId="0" xfId="0" applyFont="1" applyAlignment="1">
      <alignment horizontal="center"/>
    </xf>
    <xf numFmtId="8" fontId="0" fillId="0" borderId="0" xfId="0" applyNumberFormat="1"/>
    <xf numFmtId="0" fontId="11" fillId="0" borderId="0" xfId="0" applyFont="1" applyAlignment="1">
      <alignment horizontal="center"/>
    </xf>
    <xf numFmtId="0" fontId="11" fillId="0" borderId="10" xfId="0" applyFont="1" applyBorder="1" applyAlignment="1">
      <alignment horizontal="center"/>
    </xf>
    <xf numFmtId="17" fontId="0" fillId="0" borderId="0" xfId="0" applyNumberFormat="1" applyAlignment="1">
      <alignment horizontal="center" vertical="center" wrapText="1"/>
    </xf>
    <xf numFmtId="8" fontId="0" fillId="5" borderId="0" xfId="15" applyNumberFormat="1" applyFont="1" applyFill="1" applyAlignment="1">
      <alignment horizontal="center" vertical="center" wrapText="1"/>
    </xf>
    <xf numFmtId="8" fontId="0" fillId="5" borderId="0" xfId="0" applyNumberFormat="1" applyFill="1" applyAlignment="1">
      <alignment horizontal="center" vertical="center" wrapText="1"/>
    </xf>
    <xf numFmtId="8" fontId="0" fillId="0" borderId="0" xfId="15" applyNumberFormat="1" applyFont="1" applyAlignment="1">
      <alignment horizontal="center" vertical="center" wrapText="1"/>
    </xf>
    <xf numFmtId="44" fontId="0" fillId="0" borderId="0" xfId="0" applyNumberFormat="1"/>
    <xf numFmtId="9" fontId="0" fillId="0" borderId="0" xfId="0" applyNumberFormat="1" applyAlignment="1">
      <alignment horizontal="right"/>
    </xf>
    <xf numFmtId="17" fontId="2" fillId="2" borderId="6" xfId="0" quotePrefix="1" applyNumberFormat="1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33" fillId="0" borderId="0" xfId="81" applyFont="1" applyAlignment="1">
      <alignment horizontal="center"/>
    </xf>
    <xf numFmtId="0" fontId="32" fillId="0" borderId="5" xfId="81" applyFont="1" applyBorder="1" applyAlignment="1">
      <alignment horizontal="center"/>
    </xf>
    <xf numFmtId="0" fontId="33" fillId="0" borderId="21" xfId="81" applyFont="1" applyBorder="1" applyAlignment="1">
      <alignment horizontal="center"/>
    </xf>
    <xf numFmtId="2" fontId="32" fillId="0" borderId="20" xfId="81" applyNumberFormat="1" applyFont="1" applyBorder="1" applyAlignment="1">
      <alignment horizontal="right"/>
    </xf>
    <xf numFmtId="0" fontId="34" fillId="0" borderId="0" xfId="0" applyFont="1"/>
    <xf numFmtId="17" fontId="0" fillId="0" borderId="3" xfId="0" applyNumberFormat="1" applyBorder="1"/>
    <xf numFmtId="43" fontId="0" fillId="0" borderId="3" xfId="1" applyFont="1" applyBorder="1"/>
    <xf numFmtId="43" fontId="0" fillId="0" borderId="0" xfId="1" applyFont="1" applyBorder="1"/>
    <xf numFmtId="17" fontId="0" fillId="0" borderId="1" xfId="0" applyNumberFormat="1" applyBorder="1"/>
    <xf numFmtId="43" fontId="0" fillId="0" borderId="1" xfId="1" applyFont="1" applyBorder="1"/>
    <xf numFmtId="17" fontId="0" fillId="0" borderId="1" xfId="0" quotePrefix="1" applyNumberFormat="1" applyBorder="1" applyAlignment="1">
      <alignment horizontal="right"/>
    </xf>
    <xf numFmtId="8" fontId="0" fillId="31" borderId="0" xfId="0" applyNumberFormat="1" applyFill="1"/>
    <xf numFmtId="0" fontId="2" fillId="31" borderId="0" xfId="0" applyFont="1" applyFill="1"/>
    <xf numFmtId="0" fontId="2" fillId="6" borderId="0" xfId="0" applyFont="1" applyFill="1" applyAlignment="1">
      <alignment horizontal="right" vertical="center" wrapText="1"/>
    </xf>
    <xf numFmtId="0" fontId="0" fillId="3" borderId="0" xfId="0" applyFill="1" applyAlignment="1">
      <alignment vertical="center"/>
    </xf>
    <xf numFmtId="4" fontId="0" fillId="3" borderId="5" xfId="0" applyNumberFormat="1" applyFill="1" applyBorder="1"/>
    <xf numFmtId="43" fontId="0" fillId="0" borderId="0" xfId="1" applyFont="1" applyAlignment="1">
      <alignment horizontal="right"/>
    </xf>
    <xf numFmtId="0" fontId="2" fillId="2" borderId="22" xfId="0" applyFont="1" applyFill="1" applyBorder="1" applyAlignment="1">
      <alignment vertical="center" wrapText="1"/>
    </xf>
    <xf numFmtId="43" fontId="2" fillId="2" borderId="7" xfId="1" quotePrefix="1" applyFont="1" applyFill="1" applyBorder="1" applyAlignment="1">
      <alignment horizontal="center" vertical="center"/>
    </xf>
    <xf numFmtId="43" fontId="0" fillId="0" borderId="1" xfId="0" applyNumberFormat="1" applyBorder="1"/>
    <xf numFmtId="44" fontId="0" fillId="31" borderId="0" xfId="0" applyNumberFormat="1" applyFill="1"/>
    <xf numFmtId="0" fontId="0" fillId="0" borderId="0" xfId="0" applyAlignment="1">
      <alignment vertical="center" wrapText="1"/>
    </xf>
    <xf numFmtId="0" fontId="2" fillId="4" borderId="9" xfId="0" quotePrefix="1" applyFont="1" applyFill="1" applyBorder="1" applyAlignment="1">
      <alignment horizontal="center"/>
    </xf>
    <xf numFmtId="0" fontId="2" fillId="4" borderId="9" xfId="0" quotePrefix="1" applyFont="1" applyFill="1" applyBorder="1" applyAlignment="1">
      <alignment horizontal="left"/>
    </xf>
    <xf numFmtId="0" fontId="3" fillId="0" borderId="0" xfId="0" applyFont="1"/>
    <xf numFmtId="164" fontId="0" fillId="0" borderId="0" xfId="0" applyNumberFormat="1"/>
    <xf numFmtId="14" fontId="0" fillId="0" borderId="0" xfId="0" applyNumberFormat="1"/>
    <xf numFmtId="9" fontId="0" fillId="0" borderId="0" xfId="0" applyNumberFormat="1"/>
    <xf numFmtId="4" fontId="2" fillId="2" borderId="8" xfId="0" applyNumberFormat="1" applyFont="1" applyFill="1" applyBorder="1"/>
    <xf numFmtId="17" fontId="2" fillId="2" borderId="23" xfId="0" quotePrefix="1" applyNumberFormat="1" applyFont="1" applyFill="1" applyBorder="1" applyAlignment="1">
      <alignment horizontal="center" vertical="center"/>
    </xf>
    <xf numFmtId="43" fontId="0" fillId="0" borderId="0" xfId="0" applyNumberFormat="1" applyAlignment="1">
      <alignment vertical="center"/>
    </xf>
    <xf numFmtId="165" fontId="4" fillId="0" borderId="0" xfId="0" applyNumberFormat="1" applyFont="1" applyAlignment="1">
      <alignment horizontal="right"/>
    </xf>
    <xf numFmtId="0" fontId="0" fillId="5" borderId="0" xfId="0" applyFill="1" applyAlignment="1">
      <alignment horizontal="right"/>
    </xf>
    <xf numFmtId="8" fontId="0" fillId="0" borderId="0" xfId="1" applyNumberFormat="1" applyFont="1"/>
    <xf numFmtId="14" fontId="0" fillId="3" borderId="0" xfId="0" applyNumberFormat="1" applyFill="1" applyAlignment="1">
      <alignment horizontal="center" vertical="center"/>
    </xf>
    <xf numFmtId="8" fontId="0" fillId="0" borderId="0" xfId="1" applyNumberFormat="1" applyFont="1" applyBorder="1"/>
    <xf numFmtId="8" fontId="0" fillId="0" borderId="1" xfId="1" applyNumberFormat="1" applyFont="1" applyBorder="1"/>
    <xf numFmtId="8" fontId="0" fillId="0" borderId="1" xfId="0" applyNumberFormat="1" applyBorder="1"/>
    <xf numFmtId="0" fontId="0" fillId="0" borderId="24" xfId="0" applyBorder="1"/>
    <xf numFmtId="8" fontId="0" fillId="0" borderId="24" xfId="1" applyNumberFormat="1" applyFont="1" applyBorder="1"/>
    <xf numFmtId="43" fontId="0" fillId="0" borderId="24" xfId="0" applyNumberFormat="1" applyBorder="1"/>
    <xf numFmtId="0" fontId="3" fillId="0" borderId="0" xfId="0" applyFont="1" applyAlignment="1">
      <alignment horizontal="left" wrapText="1"/>
    </xf>
    <xf numFmtId="0" fontId="2" fillId="2" borderId="24" xfId="0" applyFont="1" applyFill="1" applyBorder="1"/>
    <xf numFmtId="0" fontId="2" fillId="2" borderId="7" xfId="0" applyFont="1" applyFill="1" applyBorder="1" applyAlignment="1">
      <alignment horizontal="center" vertical="center"/>
    </xf>
    <xf numFmtId="4" fontId="0" fillId="0" borderId="7" xfId="0" applyNumberFormat="1" applyBorder="1"/>
    <xf numFmtId="0" fontId="0" fillId="3" borderId="24" xfId="0" applyFill="1" applyBorder="1"/>
    <xf numFmtId="0" fontId="0" fillId="0" borderId="24" xfId="0" applyBorder="1" applyAlignment="1">
      <alignment vertical="center"/>
    </xf>
    <xf numFmtId="4" fontId="0" fillId="0" borderId="25" xfId="0" applyNumberFormat="1" applyBorder="1"/>
    <xf numFmtId="0" fontId="34" fillId="0" borderId="3" xfId="0" applyFont="1" applyBorder="1" applyAlignment="1">
      <alignment vertical="center" wrapText="1"/>
    </xf>
    <xf numFmtId="43" fontId="0" fillId="0" borderId="0" xfId="1" applyFont="1" applyAlignment="1">
      <alignment horizontal="center" wrapText="1"/>
    </xf>
    <xf numFmtId="43" fontId="0" fillId="0" borderId="0" xfId="1" applyFont="1" applyAlignment="1">
      <alignment horizontal="left" wrapText="1"/>
    </xf>
    <xf numFmtId="0" fontId="3" fillId="0" borderId="3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4" fontId="2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3" xfId="0" applyBorder="1" applyAlignment="1">
      <alignment vertical="center" wrapText="1"/>
    </xf>
    <xf numFmtId="4" fontId="2" fillId="2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5" borderId="0" xfId="0" applyFont="1" applyFill="1" applyAlignment="1">
      <alignment horizontal="left" vertical="center"/>
    </xf>
    <xf numFmtId="44" fontId="0" fillId="0" borderId="0" xfId="15" applyFont="1" applyAlignment="1">
      <alignment horizontal="right" vertical="center"/>
    </xf>
    <xf numFmtId="0" fontId="13" fillId="8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horizontal="right" wrapText="1"/>
    </xf>
    <xf numFmtId="0" fontId="2" fillId="5" borderId="0" xfId="0" applyFont="1" applyFill="1" applyAlignment="1">
      <alignment horizontal="right" wrapText="1"/>
    </xf>
    <xf numFmtId="0" fontId="0" fillId="0" borderId="0" xfId="0" applyAlignment="1">
      <alignment horizontal="center" vertical="center" wrapText="1"/>
    </xf>
    <xf numFmtId="44" fontId="0" fillId="0" borderId="0" xfId="15" applyFont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8" fontId="0" fillId="0" borderId="0" xfId="0" applyNumberFormat="1" applyAlignment="1">
      <alignment horizontal="center" vertical="center" wrapText="1"/>
    </xf>
    <xf numFmtId="0" fontId="2" fillId="5" borderId="0" xfId="0" applyFont="1" applyFill="1" applyAlignment="1">
      <alignment horizontal="right"/>
    </xf>
    <xf numFmtId="0" fontId="2" fillId="5" borderId="0" xfId="0" applyFont="1" applyFill="1" applyAlignment="1">
      <alignment horizontal="right" vertical="center" wrapText="1"/>
    </xf>
    <xf numFmtId="0" fontId="2" fillId="5" borderId="0" xfId="0" applyFont="1" applyFill="1" applyAlignment="1">
      <alignment horizontal="center" vertical="center" wrapText="1"/>
    </xf>
    <xf numFmtId="0" fontId="0" fillId="0" borderId="9" xfId="0" applyBorder="1" applyAlignment="1">
      <alignment horizontal="center" vertical="center"/>
    </xf>
  </cellXfs>
  <cellStyles count="114">
    <cellStyle name="20% - Accent1" xfId="16" xr:uid="{B42BA89F-CB5F-4CAB-9C77-EA5792303D74}"/>
    <cellStyle name="20% - Accent2" xfId="17" xr:uid="{B5B77BEB-C430-462D-B569-20ED358C1F3B}"/>
    <cellStyle name="20% - Accent3" xfId="18" xr:uid="{530B6443-DB9A-4181-B9CB-937ED026B463}"/>
    <cellStyle name="20% - Accent4" xfId="19" xr:uid="{3A39997D-F3EB-4EFD-B0B1-B0E7B96E0D5E}"/>
    <cellStyle name="20% - Accent5" xfId="20" xr:uid="{F3FB5367-C922-4B59-B897-8B9BAE6FF4B9}"/>
    <cellStyle name="20% - Accent6" xfId="21" xr:uid="{04E9D2E4-1649-49E0-8980-D08D3DDEEF35}"/>
    <cellStyle name="20% - Ênfase1 2" xfId="22" xr:uid="{8990171A-F1C0-4491-94D2-53B242F70CA8}"/>
    <cellStyle name="20% - Ênfase2 2" xfId="23" xr:uid="{F5A0F211-A880-4A04-9E3F-DFA0F6CFB657}"/>
    <cellStyle name="20% - Ênfase3 2" xfId="24" xr:uid="{3B922397-AEAE-4AED-B168-835B9BC1922C}"/>
    <cellStyle name="20% - Ênfase4 2" xfId="25" xr:uid="{56CF1947-3895-4ED6-B624-1256E6BDC837}"/>
    <cellStyle name="20% - Ênfase5 2" xfId="26" xr:uid="{348369A7-256F-4B9D-904A-41CF9B921139}"/>
    <cellStyle name="20% - Ênfase6 2" xfId="27" xr:uid="{DC1C7675-1D5D-477B-879B-7F52F815E488}"/>
    <cellStyle name="40% - Accent1" xfId="28" xr:uid="{E31F9420-4830-4F78-8B45-1FE424A9A420}"/>
    <cellStyle name="40% - Accent2" xfId="29" xr:uid="{8BE87D96-57AD-4C94-B6AD-1617D70684C9}"/>
    <cellStyle name="40% - Accent3" xfId="30" xr:uid="{52F8C88A-D5F7-4801-B280-CEF8DF21A375}"/>
    <cellStyle name="40% - Accent4" xfId="31" xr:uid="{E7C2FF76-8BAD-4D64-8513-E08860771075}"/>
    <cellStyle name="40% - Accent5" xfId="32" xr:uid="{FB74A671-C4A4-453B-8A1A-804DD175B0DE}"/>
    <cellStyle name="40% - Accent6" xfId="33" xr:uid="{A5D4E592-5359-4E2F-A807-408D70A62D0F}"/>
    <cellStyle name="40% - Ênfase1 2" xfId="34" xr:uid="{266168EB-3640-46B2-A755-BE5C71508655}"/>
    <cellStyle name="40% - Ênfase2 2" xfId="35" xr:uid="{765864F6-0788-4125-8301-944602D65627}"/>
    <cellStyle name="40% - Ênfase3 2" xfId="36" xr:uid="{13229AC8-F2CB-4F38-9861-FDFA992E4CA9}"/>
    <cellStyle name="40% - Ênfase4 2" xfId="37" xr:uid="{DD1B4A2B-0BC6-403F-A960-E8B66734F123}"/>
    <cellStyle name="40% - Ênfase5 2" xfId="38" xr:uid="{0D8D70C6-59DD-4E4B-BC41-C81E33AFC7C3}"/>
    <cellStyle name="40% - Ênfase6 2" xfId="39" xr:uid="{92CCCC7A-E7E3-45CE-88B7-A7374AF3CB91}"/>
    <cellStyle name="60% - Accent1" xfId="40" xr:uid="{954A0F06-C65E-4120-876D-CFA52D16B803}"/>
    <cellStyle name="60% - Accent2" xfId="41" xr:uid="{F1964558-EAF4-4EA0-9570-224B4004A38A}"/>
    <cellStyle name="60% - Accent3" xfId="42" xr:uid="{8426E932-1FFC-492B-AA26-4A4C8825DCB4}"/>
    <cellStyle name="60% - Accent4" xfId="43" xr:uid="{19255B44-2659-4B13-B722-EEFBF50779E4}"/>
    <cellStyle name="60% - Accent5" xfId="44" xr:uid="{C5264756-723E-4816-9F48-29B3A95D2977}"/>
    <cellStyle name="60% - Accent6" xfId="45" xr:uid="{B9E47209-287C-4D98-A098-F847F0C16A14}"/>
    <cellStyle name="60% - Ênfase1 2" xfId="46" xr:uid="{4E69E084-723A-4663-8FBD-597CD8D4B61C}"/>
    <cellStyle name="60% - Ênfase2 2" xfId="47" xr:uid="{62152841-F160-4F7B-B11B-EA718AF23F6F}"/>
    <cellStyle name="60% - Ênfase3 2" xfId="48" xr:uid="{F39C30E3-7C7B-46FB-9724-601A0991E446}"/>
    <cellStyle name="60% - Ênfase4 2" xfId="49" xr:uid="{AD98B976-89F8-46EC-9E15-7827E5FEAE2F}"/>
    <cellStyle name="60% - Ênfase5 2" xfId="50" xr:uid="{5CE111E5-2817-4938-82CB-48AEE00F4715}"/>
    <cellStyle name="60% - Ênfase6 2" xfId="51" xr:uid="{89684D66-3CC8-4AF2-9DF1-88E7E711E0E5}"/>
    <cellStyle name="Accent1" xfId="52" xr:uid="{BD3AB3FB-05AD-4079-8DDE-F3C91D6FAD72}"/>
    <cellStyle name="Accent2" xfId="53" xr:uid="{7716CDC8-7F1C-4B5A-BB06-B020322CE54E}"/>
    <cellStyle name="Accent3" xfId="54" xr:uid="{7AEAC20F-6FBA-4C44-8ED8-3525EA360C67}"/>
    <cellStyle name="Accent4" xfId="55" xr:uid="{F8ACB903-72B3-4C61-9062-80676CFA37E7}"/>
    <cellStyle name="Accent5" xfId="56" xr:uid="{72B7AE8F-9E37-49EB-B8A0-FD9CC969DBA0}"/>
    <cellStyle name="Accent6" xfId="57" xr:uid="{E7EA9DC3-B470-4829-93F1-B73A1DE028CF}"/>
    <cellStyle name="Bad" xfId="58" xr:uid="{CE4D34C8-2FDE-4444-A0FA-F1F94E7B3BB4}"/>
    <cellStyle name="Bom 2" xfId="59" xr:uid="{BAD61EA5-72A6-45D9-BC57-54E8C9658009}"/>
    <cellStyle name="Calculation" xfId="60" xr:uid="{A5DD132B-08BA-400D-871E-D2A2F9B32715}"/>
    <cellStyle name="Cálculo 2" xfId="61" xr:uid="{E7614A1E-FA7E-4FDD-8154-93EE15AECEE3}"/>
    <cellStyle name="Célula de Verificação 2" xfId="62" xr:uid="{A6C7B8C0-5070-43EA-8718-5709D93F378B}"/>
    <cellStyle name="Célula Vinculada 2" xfId="63" xr:uid="{BD3F0F11-7AEC-489F-9A8C-031693B8D843}"/>
    <cellStyle name="Check Cell" xfId="64" xr:uid="{6921C5A5-D29E-432D-A1A3-DEEBCB50A37B}"/>
    <cellStyle name="Comma 2 13" xfId="9" xr:uid="{AC93A409-2F45-4260-AE28-66EE9F961C2D}"/>
    <cellStyle name="Comma 2 13 2" xfId="13" xr:uid="{AC93A409-2F45-4260-AE28-66EE9F961C2D}"/>
    <cellStyle name="Ênfase1 2" xfId="65" xr:uid="{7BD61F7F-DE12-4444-9738-79EFF6489DB4}"/>
    <cellStyle name="Ênfase2 2" xfId="66" xr:uid="{2D3DDC37-B434-4BC1-922F-F321EF582ECB}"/>
    <cellStyle name="Ênfase3 2" xfId="67" xr:uid="{7DE2F256-DF2D-4434-9327-E4A972FED058}"/>
    <cellStyle name="Ênfase4 2" xfId="68" xr:uid="{F3280618-620F-4438-9AC3-30E84A277B79}"/>
    <cellStyle name="Ênfase5 2" xfId="69" xr:uid="{A6169CAE-A09C-4C3D-87AF-1BDA2C61808C}"/>
    <cellStyle name="Ênfase6 2" xfId="70" xr:uid="{C584C9C9-5929-45E8-97B8-14EC96D8A533}"/>
    <cellStyle name="Entrada 2" xfId="71" xr:uid="{41A40E72-54B6-4220-98F4-DA50B2A224C6}"/>
    <cellStyle name="Explanatory Text" xfId="72" xr:uid="{927DC91A-3FC0-4C46-A949-FB5941063AB2}"/>
    <cellStyle name="Good" xfId="73" xr:uid="{8C72150F-AAA3-4B74-8737-2CFEE97F5B56}"/>
    <cellStyle name="Heading 1" xfId="74" xr:uid="{70598C55-F7BB-41F2-8AD1-B4E9C6F356A6}"/>
    <cellStyle name="Heading 2" xfId="75" xr:uid="{EC8C66D5-21E0-40AA-811E-DFA06AE303A8}"/>
    <cellStyle name="Heading 3" xfId="76" xr:uid="{FFC70A22-A04A-4F89-A8AA-6E0E63AAC274}"/>
    <cellStyle name="Heading 4" xfId="77" xr:uid="{0256DB2C-22D4-4A51-BC92-E18A8ED63B20}"/>
    <cellStyle name="Input" xfId="78" xr:uid="{45460BB7-EB2B-4EDC-A105-7B1B03EA39FA}"/>
    <cellStyle name="Linked Cell" xfId="79" xr:uid="{F60D9CAF-6348-46B2-971C-52C7C1FCEC49}"/>
    <cellStyle name="Moeda" xfId="15" builtinId="4"/>
    <cellStyle name="Moeda 2" xfId="4" xr:uid="{4B7C9A26-9442-4654-8DD4-91BFF7829A01}"/>
    <cellStyle name="Moeda 2 2" xfId="98" xr:uid="{00000000-0005-0000-0000-000000000000}"/>
    <cellStyle name="Moeda 3" xfId="6" xr:uid="{00000000-0005-0000-0000-000033000000}"/>
    <cellStyle name="Moeda 3 2" xfId="111" xr:uid="{69D99B34-DF12-455F-9839-0FCCC7FE11FB}"/>
    <cellStyle name="Moeda 4" xfId="12" xr:uid="{00000000-0005-0000-0000-000039000000}"/>
    <cellStyle name="Moeda 5" xfId="109" xr:uid="{00000000-0005-0000-0000-00008F000000}"/>
    <cellStyle name="Neutral" xfId="80" xr:uid="{C4874287-A216-439D-8EA8-5C4E0C70E0D1}"/>
    <cellStyle name="Normal" xfId="0" builtinId="0"/>
    <cellStyle name="Normal 2" xfId="2" xr:uid="{02527069-1F01-412B-8B54-570B6848ED33}"/>
    <cellStyle name="Normal 2 2" xfId="7" xr:uid="{0AF2FADB-8DBC-42BB-A354-D91DA318E200}"/>
    <cellStyle name="Normal 2 2 2" xfId="100" xr:uid="{00000000-0005-0000-0000-000003000000}"/>
    <cellStyle name="Normal 2 3" xfId="99" xr:uid="{00000000-0005-0000-0000-000002000000}"/>
    <cellStyle name="Normal 2 57" xfId="101" xr:uid="{00000000-0005-0000-0000-000004000000}"/>
    <cellStyle name="Normal 3" xfId="102" xr:uid="{00000000-0005-0000-0000-000005000000}"/>
    <cellStyle name="Normal 3 3" xfId="8" xr:uid="{99FF25EB-EBD8-4831-BE14-D8D8DA3507C9}"/>
    <cellStyle name="Normal_ipca_201707SerieHist" xfId="81" xr:uid="{1F5BD25A-F2F8-47E8-A665-5AFA56E59FC4}"/>
    <cellStyle name="Nota 2" xfId="82" xr:uid="{3C31BB99-7201-4780-A127-5CC3B4A728B4}"/>
    <cellStyle name="Note" xfId="83" xr:uid="{2B0027EA-0E51-43CC-A634-CA6468EFCEF4}"/>
    <cellStyle name="Output" xfId="84" xr:uid="{712DFC1C-1B89-42D7-9B95-631D1E5EB6D5}"/>
    <cellStyle name="Percent 2" xfId="10" xr:uid="{FFEAA7F1-A412-49CB-96FC-75C553879D6C}"/>
    <cellStyle name="Porcentagem 2" xfId="103" xr:uid="{00000000-0005-0000-0000-000007000000}"/>
    <cellStyle name="Porcentagem 2 2" xfId="104" xr:uid="{00000000-0005-0000-0000-000008000000}"/>
    <cellStyle name="Saída 2" xfId="85" xr:uid="{5D901C18-ECE1-4D40-B284-44AACF4FB964}"/>
    <cellStyle name="Texto de Aviso 2" xfId="86" xr:uid="{93CAF2C3-1B69-4F17-89FD-B47C2F597317}"/>
    <cellStyle name="Texto Explicativo 2" xfId="87" xr:uid="{41D92C8F-4E43-4C07-9959-ECE46F67789C}"/>
    <cellStyle name="Title" xfId="88" xr:uid="{FF5FF3D1-E3CD-4539-BD18-68E850574DA4}"/>
    <cellStyle name="Título 1 2" xfId="90" xr:uid="{9635464C-9600-455A-8DB2-9B3430620D7D}"/>
    <cellStyle name="Título 2 2" xfId="91" xr:uid="{EE353A4F-F44B-4CF6-B33B-44D687CE5D9C}"/>
    <cellStyle name="Título 3 2" xfId="92" xr:uid="{AABA6E4E-5C59-4DBD-941D-EF38F142A407}"/>
    <cellStyle name="Título 4 2" xfId="93" xr:uid="{0B531509-DACA-4BE8-8695-5280D62E468B}"/>
    <cellStyle name="Título 5" xfId="89" xr:uid="{1380DBFA-253F-48FB-BC89-849107027DAF}"/>
    <cellStyle name="Total 2" xfId="94" xr:uid="{6504B110-6376-4590-AEA7-2053C86C5396}"/>
    <cellStyle name="Vírgula" xfId="1" builtinId="3"/>
    <cellStyle name="Vírgula 2" xfId="3" xr:uid="{AFFAD9F9-28F0-4B6C-B63D-0AFB7277470E}"/>
    <cellStyle name="Vírgula 2 2" xfId="106" xr:uid="{00000000-0005-0000-0000-00000B000000}"/>
    <cellStyle name="Vírgula 2 3" xfId="112" xr:uid="{C50CD6D9-9EE6-41C1-99C7-D4998AD5DE04}"/>
    <cellStyle name="Vírgula 2 4" xfId="107" xr:uid="{00000000-0005-0000-0000-00000C000000}"/>
    <cellStyle name="Vírgula 2 5" xfId="105" xr:uid="{00000000-0005-0000-0000-00000A000000}"/>
    <cellStyle name="Vírgula 3" xfId="5" xr:uid="{00000000-0005-0000-0000-000037000000}"/>
    <cellStyle name="Vírgula 3 2" xfId="108" xr:uid="{00000000-0005-0000-0000-00000D000000}"/>
    <cellStyle name="Vírgula 4" xfId="11" xr:uid="{00000000-0005-0000-0000-00003A000000}"/>
    <cellStyle name="Vírgula 4 2" xfId="113" xr:uid="{E353B88F-6AB1-4866-934C-704C21D84284}"/>
    <cellStyle name="Vírgula 5" xfId="14" xr:uid="{65B461CE-ECFB-47A3-9D4A-BE1183698406}"/>
    <cellStyle name="Vírgula 5 2" xfId="110" xr:uid="{B181B924-0C5B-49C0-A0D2-AE8A7B2EAA7C}"/>
    <cellStyle name="Vírgula 6" xfId="96" xr:uid="{00000000-0005-0000-0000-00008E000000}"/>
    <cellStyle name="Vírgula 7" xfId="97" xr:uid="{00000000-0005-0000-0000-000098000000}"/>
    <cellStyle name="Warning Text" xfId="95" xr:uid="{3500331E-F18F-434E-ADC2-2C9AF57E42EB}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2" formatCode="&quot;R$&quot;\ #,##0.00;[Red]\-&quot;R$&quot;\ #,##0.00"/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4" tint="-0.249977111117893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2B8D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804862</xdr:colOff>
      <xdr:row>21</xdr:row>
      <xdr:rowOff>85725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684EC66-2EC5-499D-85A2-93FBF0021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975"/>
          <a:ext cx="11163300" cy="3705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123825</xdr:rowOff>
    </xdr:to>
    <xdr:sp macro="" textlink="">
      <xdr:nvSpPr>
        <xdr:cNvPr id="9217" name="AutoShape 1" descr="data:image/png;base64,iVBORw0KGgoAAAANSUhEUgAAAyAAAAGRCAYAAACdedeRAAAAAXNSR0IArs4c6QAAAARnQU1BAACxjwv8YQUAAAAJcEhZcwAADsMAAA7DAcdvqGQAAP+lSURBVHhe7P11kCxJniYIxpzcidwfJ7cie7siI3tzO7s9sN0zPV3dU93VVZ01hVmQVcn5IB8HMzMzM3PEC2ZmZmZm9AAPZncP8PDvfmbmgc/fyyzoyups+56ovDBzMzWFn/70+9TUVJVkMlkWhUE+8IEPfOADH/jABz7wgQ98+OcOjACZBg8ePHjw4MGDBw8ePHj8CcAIkEH53zx48ODBgwcPHjx48ODxzwpegPDgwYMHDx48ePDgweNPBl6A8ODBgwcPHjx48ODB408GXoDw4MGDBw8ePHjw4MHjTwZegPDgwYMHDx48ePDgweNPBl6A8ODBgwcPHjx48ODB408GXoDw4MHjj4hdCqsU1vnABz78WYU1CkIKPHjw4PHNgxcgPHjw+COhlsLfU/grCv+VD3zgw59V+C8U/huFIAo8ePDg8c2CFyA8ePD4I2Cfwt9RUOIDH/jwZx3+3xT6KfDgwYPHNwdegPDgweOPgAQKisjOv4wg3VdCUoASwmKUkJyghOYJxdfxgQ/fjqBOgQcPHjy+OfAChAcPHn8gLil8TIGIzaUSjvaUsCFUwv7JXdJzSsdbm0oQrithhwi/TKYE0bESzqQ314jpGsk597foSAmbFM8u/X/1+8WZEva2ufg3tihOep5UQvFRvMyxVH7dVZBdKOHwQIlSePf8BcU5NU7poeczx8ezJD78lOBurQQDCv2CW9dTHAuTSphZeDOeO4Hyc0TPOqM0McfMs08oP1dpEh/Sc+R5e1s4o3IZp3TtU55un1+bU8LEDMV36/7LU7qO4ryk596+VlGQXpXbBqXjVnkzadzf5cpZyPxG192+73bYojKZpHKS3HreBT1/ispmn9Jy+9rbQUbPO6BnMHV2eCtfMiqnY8rvJj2XsYkj8d377odDum5ijOKhMr46d07PPRHdHJ9RHEwezukcY2s7OxQo35sUJHReRPVxLq+fS8r7MdU/U6eXVK5s+dA9Z/K4mMDUGVM225TOq3NX4ZiuHaf0CG+lR1G4oDzvkm3ej5vJP9NW2PzTM07eUYYbS0qYnqe4bp2TUJlOTtF9t+qTCWKy7TPK29WxjMpkiim3W+0I+PcUdijw4MGDxzcDXoDw4MHjDwTzYetfUiCi1qOEZx8q4fPPlPDlF0qw8FbCKkOsKATqK+FXv1HCF58qwdSXrl0msq+qhOxOOSkiguiqQkKgkiO2Di+V8BuK6wHFZR9B5JGIVk+aEj54XwkPP1fCU7q3m4hrkY8SfkvnHtC555pKaJ6+IllKKCZR8f0fKSHr6hkUpuuV8PK3Svjx/1DCx4+V0ETCgjk/U0HP+4USgkturt0aVYLZMyX87MdK+OkPlaBiqYRZBWSUCduDFO8v6RpHIqd0vNWhBENDIn9EhocKlaD2RAkvKH0Nb3m7stKtBK0HXP4eaChhlAgxI2pS3Sh/FO8nlNY8uoa9nsrHnfL/Myqbrtti6S2hPp7y+jMqt0dKeEzxhOYQMaXzk6VUHx9QoLL7/KESSikPiu5vTKDnU7re+54SlO0pr0SeDygf+nTfe/+ghE/VlTBMJFrRvdNVSnhE9f452cNjyp9jOAkWypeYyvbVJ3Qv2cMDCpFU/oruZ8qgIlIJH/5UCT+nevg5lUUM2QjzW220ErTNKD3ya1+7UPyxVKdZFCfV5YeUtw9/Tfl7roQ0yrMVlWvBCHftQjOV9ysljBBBH8yg8vkVZ0NPyQYribCDCL4N/f5bSjuTPhNPsmW52KmmZzDl+fOfUB3QfZHFnJBh03sv5JOtf0hl94jK/kuypdfytG+SfTxmyoXqkHluEqXn/r1M3kuDlfDRz5XwAypnPS/Otla7yM7Ihv+Jzj01VcIiCaszEhjJ7kr4NaW1jkQhc/8hCUbLF2TXVGYfUv02XLeN/yeFego8ePDg8c2AFyA8ePD4A8HMJ/9fKChhmYj2f/xrJWQ2KaG3nATH3xDxJhEgPlaC+veJoNPfzEjwFpH4MyKg//jflBBAJJglRRIlPKF7jV8rQUJk9uPvkCAponiIPP8FxdNCZKrKVQl/SWRqcoXi2aDrLpTgRCT2AyKW83MU/3eJbFlz8Unpd2USGf/p3xH5I9LMjD5L14j0EWn7NRHmASJpZSlEyqboehI3LiQQ/q//HwkT+n+ZGUEm0WRHpPkfiOi1UFp7KZ0/+I9EeIkQ3n/TwoSFavqdnvVv/4MSEnuVsEbHPyHS3EkCwYCIsGeqEkKI3D4jknh7JJsNRDR9SHAx6VpdJSH190qwzSVyTGT1h1Ru1TOUVyqfY/lbgkYi5N//WyqX/4tE1teYLpZgTGVNJLh3kQixvxL+9i+VEEeirIvEwHfeI8JKZbD5jrcQPbVK6Bim8iIS/r9S/trniexaUJxEnDtaqZ7/Cwk1IuWMqLl/bzs942+ozIsHSBySCHiPrrWkOt6m+/6K6jutkXuDdftN1+0wTwLmb/+CyoPin6VyCNZRwn/47yTQ6PpsOyV8j/IlkF/rROLqtyT61qkMW8h2PqWye1+Z/ibCPkD18XN6XlgLd+1IHt1LaWkhMVfGxENCYJTKwYQExS8ZG1oi0fl3JGio3iaoHv7m3yohnATgOt3/j/+Z8kv5YmwuTJ6eRrmQvR88KU0/ozBOv6fSc/6abLlgXAlCEi1/QTZeQqJ9m2x1j0TEG/eT0Gslu2vvo+eQeP2fyf56KV3eZCu/JFvpIjH9T/+JBCXlbZT+ViZB8+/oOJPiZO7PIcH8AxIkc1QeDh9TedDzb+ookQIPHjx4fDPgBQgPHjz+QLRT+H9RICJYooT/9k9ESuWj8nVEWL9DpGiKiJoFkfD3nxMJD1FCE0P6iUz+9B+JPMlHhBkBovI9JVilKeGUCOmX9NsTMyKeL4g40n2bIiXUeJFIoGt8AogAy4WLzzOKh8hjVoYSnhLht07mzo/R8a9JTJQkEEn7CRFOun+J0vfX/5VIODPCzTxTHvaJsP2WhEY23fPbH1JcI5QGSvP7RFi9iQBfXRfyikQFxbl5696rMEf5eEB51VAlQk7XNRYQ4fuIyDuRSx8iiwa2SjB9qgRnIrRvjJaTAHF8oIRfqClhhYSA8S9IuHkoIcNZCX9HafemcvQMVcIikW4JkX/VR0qIZdJKZV1OwuxOXApCEomFXxAJ3pcfWxMpfUhktCmJBBaRZxt6VgKJg+23TAOSkoCsI8Ju+SWXRkb8WVLeVCO4391IBD6wobTdu48JndFEgkkkDMmnuyUZUBlSPH1EmN8jEWVA94VRHS3uvnkvEzJMlPDfqX6F8uNDElw//j+VED9I9Uhi7qeUjlX5bx5U7p+Q2GLvpTI1oXy+8uGOD0gA/ZqEXXQ7dzxGAuXHdNxOZVpL5fvdH1EZ0/8fUv27kzgAidWPqHzVHUgkBZEN0u91y/RMJxIrPyeRKn/mBYmJ7/+VEgLLuOP7wZfs9zN9uWglG1emeBgRu0L5/w4JcEuKL4Jsdl1ePm8LCSR0/urXSpim/KuSnduQQGXOG1F8mhSfmJnqRcL3hyT2rgTIa11KKwmPWcpLAInf9ygtN+I5jAIPHjx4fDPgBQgPHjz+QHRR+J8o3AiQNiJqzHEHiY2/JjI9NklEi8j5jx8SSSSyWzmsBBkJkJ98n8hXjZwQnb0pQD7XVoKDEZEqIoUlRK4q/UmAEGF2dFFCZDZH5AOUlfD3dO1HP6b/P1TCPBExJj4/EiYfEWlrayCS+p/ouFEJo1lE+uj+miX5M+WhlNL0HqWznp7xgn5XDyNCOMSNmEd13FwXq0lpJiK/fuveqzBXTuSVyHBVG5F7IoVqlK7PSVT0HhK5JrKpQfepkxAYJfJ+/14mTJDQeU73PyZy/pO/UYI+EecESyX81/9BeSXx8TmVlTYR5Agi7F8QsWwkwvtDSl8C5U9RfLcDK0BItOzKj50pLZ+aEqEmAfL3JAKMSRyFvCZh8ZY3ICdUn77mSviYiO+HJEBGqD5NSFDqxHG/+1K9fk5pFd27jwlXAmRQ/q1EjhXZAfPmpJrST8/WoPr1JDuZ2XrzXiZEk3j70Usl7MiPj0kY/orqM4pIdq4r1S0R7CtB6E3i72ND+Sg/CU5D+u0F1S3z2w5d/6vvKiFOTs6nqfx+THXdyggQErZ/R+XL2NXTX5Lwpbysk30+Irv7GeXzvb9Uwku6hrkvkbFHqqdrEUqC8MdUDz6MaLk6dytcCRD2+49LqkMqC1VvEsNUb98hMWxAdeMTSYLmHd+S9GZSPZFYSWCmElI5PaE25iR/ngXZrQoJcubvMxLO36c8ZZMdM8frfUrQorp5THX/S2ojv9S6LX6jKfDgwYPHNwNegPDgweMPxByF/4MCCRAiRX9NRKeWCOoBEW3dnyjhfSLLW7tEqOlvMxIXHPlRgnSMiBsJDv8iIq5EfC9OiEj9AwmVVCWIhUp4QPFEyYnUo/9C9xMJLyAS+P2nd6cwuXxBxN1eCWsLRLD+isgcCRrpOhHiv+eI7yu6/h+JQH5IhHuWxMF3/wPdQ0Lkgsig5FgJR8xo/ieUbnr2y+cUB5HU/07EdXyUhASdU/YlYiclUURxPieS+piedX7r+Vdhjgjtr35ORJsEUBWR3r/4X4g0Enkd2CcCmUfkloSDrQOJHPk3CIrCGaVnbZxIMxFfn3wi2G6U3yfcbwkkfj5SUYI5iaqfvqeED6g8//2/pWuJEMvOlSBcI3L+lo/cX5N4+BmR/lUq4wUSYj8kAm9DAq4zRgn/RMJw7t6HzPfDIYko5v+VFhKY/x8SMMkUqFw/IjFxdkqkmkSSJpFgRd9BdERRHki4dFCd7s1SXVK9PKJyELRSXfxACc33xOD9UEtk/S+IVDctUvxUZx0JSvjP/1kJLUTEq6luGOHQTyKCWVhAh8j4FxQ3ey8JEAMSCs/dueMTKtdfEom3JTIvpXjqw5Xwt39H4vhCCeV0z89ecfXaG6uEv6LrGttJpJGojaxVwjDl97+SXTAiqpXuY36vIntjPiTviSdRTEKiiOzldrqvgg/Z1EdUdwdU9qNUp98h+wumODcqyOaonoff8ubnKoySXf0PEjhWJPZO6HmXOyRgqO5VAqnsKc8PScTZZnDXHpHg+EfKU0bXzf3MIg1bVMZWn1JZkF1yU7D+7xSKKPDgwYPHNwNegPDgweMPhITCDykQwa1Swl/+f4kEEUH+EZH3HxK5ZT+IJYGhQyT1r/6JiNNLJdiRmNgmMvobInJ/+TckRH6phFIiWrpEyEyTiAhukwD5DsVDBP4VCYwfUzytE0T6iHD+b/8HEakXRHgNiNwTqfV8oIRPiIQzz49UVcJ7RIyziST+E8XVReLiiEhaE5Hg/0IksYbSkkRC5K9I0Lyia588UoKbDxF6Im2ZQ3QtEW2GoH//L5QQ1qCEhggl/A2R9U8fK+HjH9F5Sk/L/A25ux1mS5XwE+aZlFcppetzEkP/jspggCHHZySq6DwTLt5C9nsKSKTYktBipjmR6JintKw2U9qofF5pEEGmsgsoJJFBRHZ1ma4nsfd3/1EJaQOUbhJq71P55r2FBGeQaPr3/yvF9TMlfI/ie0TltUJp6iUB8p//PaWVykyZxE2FInEkU0KEmRI+IwL7GRHf/0aEv5XEQFcKCTVG2FHd/Xd6dhVTz/fvpdD3mp7xv5EYJDL/QxIS71NZ9jJiiQj+f/s/uY+mVckm4qoV339E5FmNBMzfUv5fUrl8l+rOIJgEIf22O0xpJ6H6TyQ0H1Hd/B0JmkI6x95LAkTnVyQYXeTHJJQiKd//he5/QmX8fSL1Wv5UV/RbBQm9/0D1/JzS8RtKpzbZxO6cEn5OosOXmSJIwvBzul4zmmyThKgWxfsdEs+vKD1/T3alS3Z5yDxDQQhRU8L/Tvl/n8r+u1T2ak4UN5XpKtnLf/rfya4eUv6VlZBOguyN+8lWjMnu/icSfb/8NQlcCoWDlF4Se9+hfHxIgvd7lO8RStMiiUNl+vvfkSj9MZVpJdXlJgkRBzsSrepkm1RPVwsuAP8zhRkKPHjw4PHNgBcgPHjw+CPAjoISu4xsN5HmaiJtDfT/6p6c8FwQQSfiVEPny0qICHUrQUSEcIz+ryXRUkbnBSvcNbNE3pnrx+m3qnIiUkRM2XMUz55ACY01RMCIvFXQ+TUi6YJxImAz3O8Hq/R8Il3M8qQDt8i4jERAFxFe5npGDJWEKOG//gciZ4lKmCOi2dN36/sFevYIPXuSSDJzPEz5iA1TwutMSsdbpk8xQbxDz+ynNMgFxgoJpvYebtT6/rWKwgZdn0DCLCaVRBCzAhZznojqOBHTcCLc5ZR+hnRf3yNRQj+lc5/SWx1EAoVI57SiD5kpbBOJb66l66is20isHMvTdETlykxRq6RyLqUyndt8814mCKdJoMUpIZrKa/CKxJKA6aogUh+phM63iA8mnFCc7STqGJtoaiNSLE8js9JZD5HmKoqjlMTU4FuEHRMOqS5K0qgcSFhWUDmIqVyuftugtGUwaYsnsUN1eX0f5XGaROU4iaWrc1JGjNKzwqk+i+oo/1R2zHnGrpjyKScR3MLUGXM95W+A/l6iemWumSdC30u2xvx9TIS/NEOeHqof0a303A9rlD7GZpmy76L0XNkZs4xuZ9NN2Y8qWs2M4p2k+mqsp3ZC9l5Jccwzb0yo7TSRYI0kATkkf4O0TeVXSelvorKuoutmqG7FlM50Ek3hsWTTd+J/n4KMAg8ePHh8M+AFCA8ePP4ImKTAjKreJjl/poGIaTURt4cviWC+5buDf1GB8lOeRET4LUvo8oEPb4YsCjx48ODxzYEXIDx48PgjwYvC/4MCQ3D+zZ9vkP0b7Ar/DTZ2FfzGBz58awPTLv9vFB5QuKDAgwcPHt8ceAHCgwePPxJOKZRSSKPAjLDygQ98+PMJGRSyKWxQ4MGDB49vFrwA4cGDBw8ePHjw4MGDx58MvADhwYMHDx48ePDgwYPHnwy8AOHBgwcPHjx48ODBg8efDLwA4cGDBw8ePHjw4MGDx58MvADhwYMHDx48ePDgwYPHnwy8AOHBgwcPHjx48ODBg8efDLwA4cGDBw8ePHjw4MGDx58MvADhwYMHDx48ePDgwYPHnwy8AOHBgwcPHjz+lUAqvZT/xYMHDx7fHL5lAkSGjYVpLG0ey4/fhOz8BPMjPWhrbcfA6CxEcl98cbCKjvYe7DGbOX8NULnJ//pqHG9MoaNrDOKvfwsOlodRmpeLyqZ+7Emk8rN3Id2dRm1uOc4V//wGTrdm0d45jOOvSIf0YB4lecUQvL0Y34JjtBblo2thT378dXCJ9flJLO+I5MeKcXm6jZIEH3hFlmDn/Ot3oHtLw+jsm8G5/PjdkEK4MIWFDXnGpWKsCgQ4PP06z7uEYKQLfdNC+fHvicNlFOcVQrD/7krdn+tEQVkrTr5G0s4O1tDT0ozW9k70dLShobENi2sH8l+/Kch+pzZ0H+JdAbqbGyhPXeimPDU1tmNh63c22K+FPySdvxdkYixMTmLr5EJ+4hJbS9OYWz+UH55CuLqKw+MTLI11o7GpFd1d3WhrbkL3wAD6u7rQ0tKOnq5ONDU0Y2R6jbvvXwhm28tQ1jYtP/ozA9mCQmuQHmCQbHHt5BgDNfloHtuR//B2nB4soqOtHwcKnNPl3gxSw/zxOqsMlWVlmNz6mk7+HThdH0WEiwWCUmqw//Uc4h2cbo6iIK8aW//s+oXxDfI/34kL9FTmonn8q8v6D4FUvIOF+RWcXqfpEpsri9g7kMiP7+Prpv8Gom0B+jtb0d7Rg9nVXflZ8t2Haxgdm8Hxnfo6x9L0OATk7062VrAkvOXLz4+xvLCEa9fxtSDD0cYsaovzUFLXi8M7915AMDOBRaHc90iPMNBUjoKSBqwe/Q42ebqJqvw8TG1/PeORXV5gZbwLhdk5aBtevtPmDtYXsLS+Lz96B043UJmX/7Wf+TvhbX5AjqP5HuQVNREj+iNCuovaglyMrn+9xiu7EGO6twF5OYUYnL9pI8frk6gozEdj7wzV7g22BfNYudWHHq9NoLwgHw29s3eu+2Pi2yVARBMw/+yneGGViKO3WMfRTC10nz6CW2AkfJzMoG8VgIk9MS43J5CTWYjV2zz4lhe5vDVqdLrRhaiwdGzLjzlI6Z8CUBw7823Iyq3HwVUUF+82oLXuLGg8eQobRxdYm5gisqD32thl0htTOJ0rh4OyCcTXoklGrvEeZDdnJIvdyMytxnV7lJ4rbERnay0wUtVD57r8BDmDN+JViE2EGWogomFRfiz7SnF0uT8J899+D889C+6JhLtPPFjqQXpCIhISU9GzKHeGV1CQiUv5udXhGuSUdOKqiC7O39GUzrcQpP0+3nvohFUmMcdTcLeyRePsCfc71fDFO541VksOvGOGO2BA5aaofN/snC5uGvhqB/RUtNC9eCY/oRiClmhoG/rdkIHLtxf00XwrfO0sofXoI/zqwy9haOGEmvZ5+a9M8d0k6FxRBt/IhUyBrSu4j+zrbTiYrUFEVBHuys7LN2KRXiq2vM2JBvhYm0Ll4W/w209ewNzcCWUDq/Jf34yHwd1yv5VrmYLcXMjPyQ6QGRWCbsH9a25FJn3z/kupohR8PRzPleDzf3wPrhnd8jOHiDf9EP/woTlmGc5zvgx/B3tU9c+jJskbJjpq+OD9X0BDzwI+YWEI9PKEhdqX+OX7H0HLxBKJOW1cNF+BN+2Ssnbxe3Y9b5SJDBdfz4mgIdISJsFl8iPCO2z7CjIFdfAGFPgx2VfFfXl+655LVCaHonzoTfIjOxWiMjsX49sbSLRVQ1DJsvyXt+NEOEh9ThmEYvkJwlUVnCz1oaSoCCmhfgiMLYTwFtdVlNevk/2xAk/o28Rgdef3G3w4niiEtqodJq6a9Vv6j3dDcUJvxzNanIik6gn5EYO39SMSvLZXg1/elPyY8V9f08jewNv7uIudPlhrGqBulqsoGfULrsaGaBi/Kkey7VsZWGzIRHTeVduVQ/buPrQ+2hov1M0QGeIPSx0t+KW2gOkBlqoC8I9/808ILBnlLiQcjRbjwXvfg2V8Gxba4qFnGXHdp6+2v4aRRTDW39193MXFEUqj3WFv7widxx/DLKQc5/L8HI6W4NFPfgDTmBY6OkNpiC3MnIIQ6W0FPZuor/+ckwnYaaihfPymT3jXizjR5iBCHe3g6GCBhx9/iZR2xrdLMFz1Gi8/+AlMwuq4C9+F43HYaqijfOLGh32dl3+yr+Hz2rMjkNPy9oGdtfooqBkEYkt+/AZuOVvpuzjJbZwtwFVHBbn9V3yEPNI7GuD+WDXc7BzgbKWLzx7ooGn5DGfbfXA20kdwZBRstDQQXjFB7vUYHTlB+Oznv4K7vM8RL7TCzkAPoZHRsNHWRFT5+O/R1r8a3yoBslAXDzMDQ+hqmKJ+QfGI+s5wPjQ0rTHH/nyMLBcNGAVU4nhHgLLyBhwebaOpKBNBrlZwi67AuXgHVSmhcKbGGZxQht3TI9REmeCH3/0JrIMyIBBfYq41Fx4ODnCwd0VBB0PsztBdlYdwL3s4BmdiZrwHlTU9OCOH3ZoTBRdHB7i4BaJ9RsGbAurIvDQfwjVzgDu+lGCH6TAu9lCdHAwnezs4eYajf+0Ml6tN8NS3A8N1hCP1CHRzgZOzDyr7VthbJ+oz4WZP6bK2RkBiOeZnx1BR0YYTcoXd+dFwc3SEs4s/miY4KTXZmAVXByd4OpjghZo1pndlFEcaXUdG7OSJ8j7Fner+bDsCnR3g7+cM1YfKyBraxd5UC4LdnancnBCX345bfewdTJRHw8JAHzp6VuhY53qZpd5SeDtS2dnawD0oBUt08954PUK9veDh4Y/yHiZ/ErSV5iApLgrudtaIyG5lSfzuZBPVnT0cHHxQO7aKjdlOVDZP4Gh7CanBbnCmevKNzMWaogSJidiZvsIHv/gI3gVj1JstwF7fmBruMZa6S0iwOsLJ0Q3ZjZPs5btMHt2ofB3pWQOzmOysQ32/gP2tvzyJypLS4eSFmiHmrcgJmotTkRAbAw/KV1xJH9ugp5uz4eVM8Tq4oahjEbLdEVjrm6KfnMWbOEZjRiic3LzgZKwMLdt4tlyHatLg6eQAD98YDK3cOKf7GEt1hY57trwjPEJbQQqCvBzhEV6E2ZluxPgw9eWIiIxGVrAJBuqQFJ+AMF+yE99krEhk2J2mPHs4wdUrCmPb5xAO1yIxPh5hng6w94jGxDZTh6doy4+huKgDIftqneHstzb/NXwdnRCSlI4YV1386Pu/hkdcMSui1gcq4e9Kz3cNQMPYFi6pHRTG+sHe1gV5LZNv7bxbX1vD3KdKfkRp7q+iduAEFxc/1I6S+xcLUJSSSPZkiaiiTsx3U3rDPGFtG4SxPRFm2grgTbbr5hVGou+Y2tsuKpOC2bacXT+CyfZMfPrD7+KZkQ/ap1cxQiIz3M+F8pqEjfMTdBXFw53ah3dwCuYPSNQczCEj1AP2Dt5kpwvyVP0ukKIuwR3GegYwNPPFMtNfy7YQaaOOD37+W7ikdtGJDbgb6aFwUD5SKuyDoaYOem69fJP0Z0FD1x1fSYMvTtBRno7EuDh421khPLeNGwigfKSHeMLRzg5eYRlYVjCic7E5jtzsCraTlawNoqCoAcfUmfaWJsLV1hZhmQ2sHW2O1sHfxREO1BkmFHddDwbchuxwCelBLnB194GJylPYJzKER0btKJktX3e/OIwoaLQy6R4aMiMonY5ILOqF+HQV5dkFmGcG8g5mkZ9Xju2zUwxXp8KD2q+jszcqB9ep/yf/kRcDRxt7xOQ24fCN7EnQU0L5YHyfiw+apnaxPVmPl+//PT56ZUlxCLE304HX0SFwtHKm9j+D1rJKzB7uIsdTl4SfBwLID3lGFoDx8uuDVSiuGWFjnusoR3nHHM4PplFaXAtGzhzNtyPUg/yAsxeqyF/ITlaQGxMIDxdXBETnY40VIMdoyo4iv+JAQjMDnLlOITnIEw6Ur6prAf4mTncn4Pryl/jZh3oo75xEX2sZGgYZAnWOrtJ8tM8d4HCxB2lJrxHr7w4b5xAMrjIPvUR/WTz1O67wsNGDso4vBJeX6Cm86T+apykHsm1UZadx5eHghfzKOhQm+MPG1htts5xgm2jMgRfZgat3BLqXyE8xoi03CQlRVH/W9sjpWML5xghsHv0MP/pYA5l1o1gZb6J+xIn8thMSirpY+XJKthbhRmXr4wWtp18ivn4dZ4JuhHq6sv49IqMehwocxj7VF5O/mAAPyl8w+gScPU00ZsNd3n8Xts2y5+5AJkKSjSrsX3ewh8LWOGjo+0BILlo4WA0/8t8OZH/JVSM421+Av+Zv8f33n5IIaWPTO0r+2Y36AnsHD5T3Km6RRf4GsIluZP8WCRqh9+ULlE6LMFcRjoe/+TXULQO5QTGyy5Igazz58GNYxDbh7HgExs9UUDnL8Z0CLwPYxTS9U+y8ARLhpxKuv5mr8MYnTx1AXT/RGBLT7tbQU34Fu/hGXJ6Mw+ClGto2mCtX4KSuitzBI+bgrVimvtyT8u7laosXz7TRKqCID2aQFkp9mKMzYqmMFDE16cUpTlleLkOKxQPoBLfT38dorS5BkI0GzHyL3kqIb55pg5fPddC6QlfuT3PPdKBn5it+JilNVJHvdyaf5+wZgUEhJWB/Bnnk4zbp59P1YZSU1mN+pgcmH76HX35uhJK2MYy316Cik7Obkfp81A9t4aA/G6pP1eET7g8HG3fUTZAXuNxGZXYKApwt4f2a6ki0gcIYXzjZ2cPNPxFT24qFyPpwDXwcyA+7O+DVUzUSwlJIBD2I8nGlMnRHdsOYwvqWnorlg7o7cPnyE4S0zmIg3x1GbnnsWUbcqhqHYfVwH62lWXAzVocD63eB7tcO0HRKY/8W1AVD0yQcO7+TUX09fHsEyOU+kjxsUdC/gNooW7jIncV97I4UQkfHBlPywQthRxzUDYIwM0SN3sAJgtUp2Dz+BdTd0zG/so2+LF/oWYZifGoCvkYqCCoZw3pfMhmXIWqnlnEw3wATNV0U989jujERKmo2WN4QIlL/I3xuEIKxZSFm68KhZRiMjVMZBLPTWF5eQLq7Hkx88rlE3MLZWj00n2ihjdMQ1xgrCoS6sQ/G5+dRFmoGPZcciJbb4GPihnPqXLwMtBFbNYTh0nCo6nthemqEDMoIlaNLyHVXg65fOYQ92dDU9cAytce1mQkIBIvI89OHgWcJTjbGYKWmjuzOaXRnueLTx4aY2JJhZ3kG84Il1MXZQ808jB2VuQMq91hrdTgnNmF+qBRqH3yOpP4tiLcEmFkQYLItFWrP9dC+qsBdyHYR62CJ4jEhKvxN4Z07Tic34Weqi9S2OTTFWeCZaQwOjpfhY6iFmMpBjFREQ1XXDSs7QnL0n8EopAKzIyXQVTZA2/QyYq004J/dibnpCSxs7qG/0At6dmnYPjjC3OwsFmc7YKP6FAlNCqZKiRYQQM7ndXosDHSs0Tc+Ci8rKzQuHGBvfR7zi8vozQuAsrYXliXbiDInB5PRTvFOYWl1BflepnBM78bObBX01ExI2M1joCgAKrqelBYh3F7+GraJ7USCs6H+0hS9uxfYWZzGwsoy2rPcoWYcAsHSFByMFQuQja40qKlZomt6Hrkeynhpk4SloTqY6pihbniaOibGLtIUO1fCSIob9Dyy5U5JALsvfgple3J8gi3sbCxjZn4Rs/2F0H6hhY4VKfrijPCRqicmFyfgb6CMKCJQhV6a0PckQrS1DdG5DC3hBvjNc1sMU9km2qnCNqEDi9250NGyRe/sPNrSXMhuIrC+uQizT96Dnl8BllZWiMBQuSjbomN+FZK9QThpayO5cZwtX23qbJvK46H8ygyds0Ls7h+9daSnJdEGFj6V7N/SnWE46WggsW4cg0VBUDMKps6iDs9+/nM4J9VhZesAJT4a1HGYoHlsCZuTNTDXMkBx7zTqY+2h45CKxfEivHqgjRoSG/sHxzgismOh+gRhBYPYPtpFsMZv8dAgEMPza5hpeg1dPUd0TU4ixUkHjvH1mKwNxTNVZwwJtrFH998HM7VAIhJBTB2+wjwdjMLN0hXDa0uIsNRDWh9D3rYR7miLuLREmGqboG1kAsF25igmoc9AutoDY209dK/eDBOf9GZBS98DC28pt2ucb8FD+QOYhNdicbCY6t4AnTsnqIuwhJFnJubn5xBpqQy7uJY3Ovyz8UKovrAAI8cPBtKgY+iDpblxmLx4itSmKWzvHkK6NwE3PTVEVQxjYawGui/UUDV8f8rMJTqSHKFlFYOZmSE4qX4GG2onBzMVMNC0ROPkNAr8jKFH4vl+qzidK4PKFyooGl7G7t4xznbbYfxCE41M8xbUQpPa4dCuGMKFWSyTv6uNsoOm3WusbfdB/9EzZLYvYHd3F2f3MycVs756kXxfWZgldJ1ScHq4CW+DZ3CKrcb6vgTjWc746S+foLB9GjvbI3BU10OFYA3ZLqp4ZRGLmdlhuKq/RDyR2r48Jxg45bBR14ebwyyyDifLpdDVcsbi/iESbDXhndGKufE+DM7MoiTECiZeWVhYoPI3U4NHZgdmO1Ohp++GvulpxNlqkBjtxnihN55oe2JmdYvaiaJRFQ6XZ4fI9yVhZB2PVWoHKW7acE5jBrnEiDHRQEj9CpbIdj/+QgtdEySinXVhE9+K/dU2GCrrUJ3NoC7KCg9eOmGeHMj67KS8/9CDvkcJkdNpGH3xMfwK+zBU5o/f/uolyocmUBJsDGP/ShwtdsBM2xBlfZOoibWDjmMKtjcnYfj5r6lPHcF4RQRUKB+r4gPku+hA2zWJ+lHyu2sLmFkUYJzamtorE4xvSFDmqw/L0DLMjTVD98FvEFYpIOG/iolZAeZ7iqHxQgNtM2+2vbnSAHz4uSY6xuaojvRgRQT+QNgNU1UdFPfNY7IxnnySKfo2btrRFZbqIqGi54dDstUyPxOqjyEyvlk4a6tRvzuG+dFy6L3SRM3EFlojraBsHopZ4g9HY6XQUzdC7dg8RsvD8UrNDgu7b8ZfEmQCu+h6+dE5ku3V4J09jumSSNh6BcDDygAZveQLNjvgYO7Iiii78Aq6VoZcVy04JPVTg5yHg44+KuduvS6T4yv9Dotz5LppwNC/gm3rE2VhcI8oRVNmABxj6ii/Ali/fITw4kHMTDTD6PlDJDRcTZN4E7LDabhoUb9BbX+kJgoPPldBt0CEevItFgF5mJlqhrmyMjJ73/qeADgcg+WLZ0ho4wb2GHSlOMDMu0ChAJEdTsJFWwXRJAZHqiPxxeeq7DPrwi3omfmYmWzintl3d/4Kg5ECf+JYvpggjlUabAYDjzxIZmug+coCY/T70XAmtLWdsXy0hyRbZZj5lZAfOUClnylMyX8yyKHyc8+cgHgkE599+JzsahqtqS5QNY+BeGcUuh/9FIaBBVhY26G+ywk6tjGYo+elOWnDNLBY3jffgngJPvoqCCzow3hLEp589hw1IytId9GFV3obpjszyd4NSWS9ve2L56qg9lQbPau7qAgyglM8x433xzLIP9pjUq4hKwLNYB/fxP49UeiLp2SrI1MzaEqxxxNNd6wrGjn6A/GtESDMtCGtL75AYGY1Xrto4DMVd2wqsFBWgOjaYlbun1aaQqFiGIqF8XaYW3hiZWWSOhkjlMmnXOQ5KuOjV6aIiAiDhZ4OwksmcC6shqWRF5imt1YbBjWLUPkUmnV46OliaHAIr+1NkNDNDhVgpT0ORpaRpCBlGG/IRoCPP8zVHsPAJYP9/TbO1mqh8VgTbfcGszJddeCaxr0eOyOSZEYd0e50PfwsfXA8XIIXH30Ca79QhLpbQ8syiIjDCHwtjJBU3oBYF1NEVs1BNJIPA9NACKnpzjTnIyjADzZaD6HjWYiFzmJoGrmB1WWHfbA3ssLwjgxrg5UI9guAs5EyXhgEXL+avYZ4GDZqmqhkZ/QcU0dqiuQuISQkaJJD/eDtYo6HD9XQMP9mZUjma6D62UOEZVcixvoFHhiGQyI7Qay9PkKy65EdZAPPjF5Ilxrw4sOPYOVL+fOwgZa5P1Y2FhFhYYysMWY61hb8zE2QW1MKR11z9NzyLaPFvjBzy8WxeA8VKaHw83GH8hefIqLqxqFdgwSIl5k5qqe3UBdtAzMrd9hZOaBlSYy9mTZE+fnC01oHT1RcMSLsgq2GMTq5KmZR4WcN36Iu9JZ5wciJG2WAeBzWWjpo7p1AkI0xqqaZYQSm4zJG3eo5tscbERngCzcLNTzV9SYxMw5HEzOFAqQzyRl6ntns39t96XD0ikV9QQgefPgCvqFR8LAwhLV3BleHCjDMCpAsjsRJF+FpoIX8Ye45pxuTyIj0h4+7DR4/eImGuVP0v3a+dkjVJHq903uxSgLFREsTvvEl2L6QoTnBiRwaN2oyUxYIc7cYFEfbwyqAc8jY6oSxFomtgSG4mpqgZZlrV8Le1zCjNsGmdSwbD3/zKewDwxHsQmTPLgxzCxOIdtSHoW0QOmbePse7mRUgTEdMZjudi6e//Ah2vlEIdreCkVUExsbqYKlrj1G5Z2c6epdE6qwJy81h+OyXj+ARHA0fOxOYuyZj83ANqa7G0DX3Qv0oVa5sB76WBigfY7zvMYkCTcQ3csS/JcEcH32iieDwCDgZ6cEjoQ57WxPwM9Eim4vBoODN0cEt6gADnezhHZmBRQUVJWiMwqMv1JBVUQVHlU+g68vk7Qhh1qZUV0J0pTrD0NwVDta2KB3h0nGx0s0KkK6VmxG0455MVoDMf9Wo1akQPuZ6yB9kZOsavPXNUDE1ihBjDaR0cG/TpohQalNd3e9/zibLYKDtRNZMgofEiLmFP4QnR6iKcYKmjiUKOxaok6uAhrY1BPLRzNe2Wkgrut/lHCPFUgc+Zdybxe5kV7gnt2CuzBe/+eQV/KMY29aDhX/uGwJEJhYiw9sC2sbO7Jvfy6Ne2FLbamM4jbAN5sZ2GDuQQtBXiVAfXzgZvMJLo1Bsnx2gNNQGmnr2KGqfVUDKLjHTUYIg3wDY6z2HqkUMezbRzQjx9ZzvGMz2gTGJNBZnM/CgsqsWrCDb2wQxtRypqg+xgOPrBnQWka/1KWbPdb52gWNCE05WqB8x88fEzDSsqd/ovuZyVA9a6kga5N6Qz5b5wcwhHkWR9vjkSx2ERkXCwUgbHsltJJAH4GakBSuveIyuvW3ogUNnmhMcwziSm+VtBJ9c5o3MOZEfM8Q0rWKxIRZG1AYYTBAZswsuwlBrDAzMork32MvVsDDyxrz0ErMtV/3HA6iTsLrYm4aznjk6qF+VrVbAlBkkolvWGyJhQT5psjYJn3/8OfyCw+FtawBz73QIl8Zga2yOISabe1RX2naYpAruiXaCM+WNwcnSAF5TP+LlZILHT8nGJ9eofakjTz7ynuVlRAR3EZf7M0iPDIK/qy2++EIZrWNvzi6YrQiHgfNr9u+p4kDYBuZjoDkKemZx8kEbIVx1lJHTffMNxjWORimvBijraIUn+efm9UsipznQVCcBybo0KYlCNcRUzWO5JBiW8imEo9ke0HZMYP+GeAYO6uoYYN4Y3QPjl+xjuTcg1CgRa/GCxNwspgsDYR1Wgq58P7bMqtN84BFbj97cAJj5F7FXrzfFQId8XU9dEkxtI9k3avfxVX6HwUhRENT13DBzcAmZsB/mqmrI71lEXYQVdFzTcHJ2ifnWfHg4uSE02BPPP3+EjO639TbUv0/XQEPTHNzMNQG8LczRPLaOUP1P8MrIFdFhfjCivjG78y0CRLZNvpiEYkjZnRkUTfHUN/sUKhQg4skqaNIz51kNtgwvc+6ZIXrMM93omb7kK3WR3fWmAEl10YYb8Q0GktFCmBp44mCsGiZ6zmAm+YmnSmBm6s1Ova8KMUNgHjfdui7IGnbxzezfZSRcAvMmsE/+18gmijwbYbGO/KQdtue6iZ+YoYk1rxNEk48Nquemq2+1x0BD1w9r9zIlXWqDjrohhtl7thFsY4HitkbYffkxDBxCEBXgDF1NGzQL3jLz4WAGfkaq8MsjwUwo9NSDY1wn+zcjQLTUHTEtdxuFPmSD5JdYHK+hINoP7r7BxIle4RkznexN3fwH41sjQHoyXPFC0w45hSUozIqGyoMnpHLfJC67zBQsDXOM7VzgYI3EBjlQm6ReiJZbYUiNQiCYgKe+EUoWmVqRotRLB1ru2dje38fRyQk7j/lgioi8tgsYjXDQlYgXGg7sKzocDMBUwxCTc3OIt6aOqpPrqJZbo2Fsm4DluSEYvlRGzdQmGmJsYOiQxP5+B6drcFP+BPZJnJFAvIuV1S0UBxnDOLCcPcU4dV3zcBzMNcHb2B2imTroPFVDERGmg4MjiM6kkK73w0H7S2ga2CIkuRpMezwm0qpnFoKF3QFYPFVByegWulOJ0DtnY32klozRHIvUAE6n8qCqbI6R2UV4aD9FUpsAk+UhUNX1whvfY58twEn9FTKHGIa3DMcXL5E+vIAiP32YB9Via74eOi9UUTt733qlaIm3hzI17lyqs4K0MCg/0UB51whi7FWgomMB36hcbg7lZgs0HymzBGyf8nfCfJR/IYC/vg5SBhh3sEKdgiEKm5rgSuS4co65SYYTkQiD1PFb++WirYiEon4wVjdW4Kv/FMGlCqbHiObhbqiP/HFydwckHD79J3z3IwOMzM8hxlwFXkWjWO1Mg5qqA0a2SCioqqKUFRR068keinws4ZXfg4nGUKgbhHFOc6UG+mRvQ1SWvma6VOZUE9IxOGiZo3FpFiEGLxBSNo3llmio6rhjZnoUdiSA+5beFCBjud5QtYxm/57Id4WWbSy6K+Kgou6Eic19HBydQHL6xhjKNYZIwGi5ZsgFyAIRJk3kDnC0sjRAH3qu+dha7YGJ8ivUkFfqS3CAVVSN/HcjuCa0sn9Lj5fgpfMY/oVj6E1xgq5bFnu+O9EWFkGFaMn0go41R2REY7nQ1nPB1NwkHI2M0CwfnRO0x0LPKJjrLOfLoEKiu3JmCweHZL/iU0gZRii7IJJvg+f6/th5S7Ya4y1h4sl19uKFcqg9UkPl+Cb79kJM7eB8rgoGmrYYkvdgxQHGcI7vYf9e74zHi2fm6FvZpeeeQExlJ2PnkF9iMN8bL9XdqLMmAUKCopipN+pOws3UEVvHtnb0pDngJdnU8u4+DqnsT88uuE+uLkUoCzSEmlX8G2TgXHwI4eoK1jd2cHq/SVwSEXfRgp5dKIqKS5AZ4YQvX1piZn0T0TYGSO6hXkgyB5fHP8Hf/fw5qie4zv9C0AV9dS10ciyfxXF3OtS0XTEnb6+Sw22sbymgJqfr8DLRRGY389sC3HWMUDGzQARIBf5FXOfYGmsJI6+8m++U5DifK4e2sgXbOW80BJMfdGWnSzJY786AOv023loOA3V99LId6A689FWR03R/GooEuS46sHnN1UumsyZsqUMXNIbjmYYbJsm2D4+Pybbvp4CKjK0vGaZrwvHqpR2JvmFqWzpoIcdxNpGLZ8rWmF0agQv5qETyx+NF/lDR88XVC9ml5kQ8e6aH3ntvaGVbIzB9+QzZfUIMUrvTNA2js5eIttNGZM0Se80g2bmhh3wQSTIFV20jVJEASXdSh0MCN4U2014bPsWDGCIxZeiSy57LcdWCRXQjCZBKmBKhn10WwFFLmXwJZ+SiowUEGyjDr4J1ZGiJtoYtiYGWdHcSQlFY26PyoL7olOybzb70BLlELCxc0iCTHGJNuPNGXTFgxLqVPyfW8zz14ZLOdP378FF5grCWdeJJUdAlocNgKMsL1kHFmOonIavtAab6dltjoazujgnhACxf3PQf6nbpONubpHI3RjNdeDpfTMTSmayJuFd1KEw90rHYloWXyqYYWNtj27jkQgbpajdMyd56mEEcYSNMqJ1OkjtqC7Wi+udGaTMd1WAZ1ojNmSpov9JFF/mIKDNlRDcxbfAIvrpfIrJaQGVkAV1P6qfX+2BEaWvgGNsdzJSFQNsulv17JNcH1gEFmKQ+UZ3aOav9jvthqqpBfdVtunuFS1RH2uDhh1/AzDOFFSySxXJoPiPbZpvVBjz1lMledjCT7QUjX04cLFUE45WBN9FNwnoL9FUMMMbNp7sDZgqWVXg1pOciTNfH4+nnymhaOcNEjheM/Yohof7I8sv38dOP9dG1doaxVDfo+8jfAohm4W3wBJ89UkVMGTNW/ybe6XfIWiaqiACrmaB+lhnQu8TJfCd87czg4uYB3Qfv40e/0ULT1A1pP6D6MNWxRv/WBS4l+1hf335jcPJC0AbdV1roYqpih/5+qYFWiiPe4jlcU9uxv3+AkxMRzhW8kpFJdpDrbwZduxisU38vu/UtYEeSLcz9b30jdgvnyy3QVdZGN6M/t1uh81KTfWas+bOvfGaJrz6Mg7i36at1EdCjtiaeb4S+qgWYL5K2msPwnGyFYZXFdK1XFjdg0khixCy8gf66IJ7wBB7Z08S1UvHslR0720QymAE14k77ggHYa5uiYZOpADFSbNRhl9rHxjGa7QZtmwTc+7oVss1+GL9SQz2j5kWD7N+lnb1w13iOuLoFys8h8RwJLhV8wHe2P48Ia00ScCU4kdd5W4I1tO25QZPpYvJr5tHsFFEGZf6mcEy+P3NITHZvB7vQCvLSUmytrePgLYsi/T74dggQ2Q6i7IyQ1HrzOrAqhJxYFDVo+fEVToi063z6Pp6p6EJHVQUWnslgBo4ul5pg4xCItfUZhNg4oJqZYEvYm6yBnb4+fEPCERERg97lU1wcT8BZ4ylsgzKxuiNAorMhTB284EGiwzW2hpzrIZKcbJDey73GWO1Kgb17Grb3hAg014CdZyjcLbRhRw5eEVa7s6Hx8CH0TcxgoGOA+PIR7K20wVZbG+6e3rAkgprWtg7pRieCrb2JNB2hMtoJxlaeCA8NQWp5L46EE3DVfQkbjyCE+nogOrcFy4OlsHeOg1CyjghzLVh5hMPXQh3mgUWQnh4Q+TGAoa0n/KgsVY3cMLdxhEwPA5jY+yPI2Qj69vEKOjYp2tM9oUGEOizUDapfaqOcOon+/AAinnaI8CeiTI2unWmJt0FpCLEyQtatV6FlQZbwiMhCsJ0eTB39ER7kBf+YYuxQ/mqinWFs6c7m73VRJ87PyanY2yB3lHEHQgTbW6Fx+hDdadSQDazh4+GDkt55TDTEU5zlmOkrh7G6LgJDw+l/ZSQ1K/iATLyEYAdblMhHlocy7fDDX+tgansP1RG25JDcEOJlCx1DXwikF+hIpmfpW8LH0w+lbYOojvNFYP4gzo+WqZ61YOPmBWczAwRmdeH0fAOB9pYkPqmHvZyCj6UzOoTbKAk0h6G1D8JcTaBnH4HF+Sl42ztgaOVNxn22OQAXXTXYegfDxeAVjHyycXiwgShHI9h7hiAsLBzFrW9fPWgsxx+WgfKP/aXLCLUxp7xyneFQURC0tSwQFuQNbU0DtJEAGs7whXsSN7JTG+OMyLwmdBWnItif4jE0QcnwDoYyHPHr3z5FgJ8n9DSNUDp2CMnuKNyNNOFAtmpvbIDosnGcn5C4s7FF+yL3PPFSC8xePoF7XDG2z/dREmILE1sfRISGIqumF7PDzYjyD4CnnSmcI0sgfovP60h3g3NoLXWZhPNDFDLx2HghIiwUKeVD7MCCg7knxuScojrGAf4Z3BuQy5M1JFC5W7kEIpzKLq95BkcLnQgPDISfswVs/ah8T09R4GMAFRNvdM7MI93LEmkt3GsvsXAQXmZ6cPUPpbKPRvPIOtYHyhDgHwg3sm2fpEZW+H9dnG/1sm8erxd/oK4u1MIQ6TWdSA5wQbZ8iHym1Av/42fP0Cz/zu1irQ92ZpboW7sppJPBAphaBmJJ3m93Uhu1JnH4Bk43EeZkgaIBRswsI8jKFrXk49ba06CvZQAfL08YG9qiQcGoLTNYEm2jAyM7H3iaaULXKZadXpcV5YcAT0eYkT0f7u+ggjowXVNn+LhYwsI9AWsKBuvWe3Ooo9eCD9W5kepLeGX2QyoiG7U2gL1XKNlFCEo73hw0kCx1Iyo4CAHu1rB0T8L2yTEK/UygbeqKYPLLzw39sbq7jlRXI5g6+cHP3himzklY3ptDalAgpdMeZo4RWL63NKBMtIZIW22YOwfB356IiRsnNJriHfBM3QLVw5uYLI+CfUgBe54RhoFWjmhc30A5tekXasbwc3cgX+SEwb0ziJYaYK6hCldvP5iov4RnVh+5wAY42lKfcy5FJ/kSdR1zeHp4kECbwnxLOglnQ7b8jQzt0bJ0iNOdfrgb68EtMAzh4RFondnDQkchggP94WJmhJjCYeyQoDJ0SlA4Ct6V4Qn3KO4NyFJjIjTV9BAQ4gWNx6rI6t+GoDUZNr5cPseKw+ASVoVT8TbCLTVh7uhD7VcPOmbhWBGvI8ryVv8RXIaL/TnyaY7oJDZzulQNe0t/siZgpTEedn6ZpJG28drNDFauAQinvrSwbQZnu+Nwob52iNES2+1wsvDEDHUwy7VRePFUF1n1Y2jM8IauvgMi/Fygqcu8lb/EQmU4NDWMEBDoB60Xz5HetY356khoalsgOtQTquqm6L6aY30LzDeiVt7cvPaJsnA4h5ThTLyLBEfqb5j+28oQblFlOLrhundwRIL2t9/7KSLq5N+JkL8poD5L39wVPuQvrDyT2IGSrZ5MqD1RQVR+B84OFhBmrQdLFy+4Ulv2Tmq4XnnzNlribPDhbz6Fvq4OVFX1kFjNCYmxgmDYhnFku9D1OR4YxbOcZiTbH3YR3FQpBq0R2vjHX+tihP0G73fE2Qrcnv6YRMYzmBjqk/8MxdStNjqY5QeXRObtzBnaCuIRGBAERzNTRJUOsc9f74qnvjkSLK++DekRCvwtqC06ItDNhsSrCfo2ZNhoT4WRnhnbX0VGZ2Dm4E1WcTBRgE+/9w94qKwHQ11teCQ0kI8/Qm1KGHQe/5ZdeCQypwnH98tS/kwdUycEuNIzNUzRt3kJYVvK9TOjojIVPvNwugZWxLE8GI5laIz0VgE51z3E2ekSL/KGF/XpWtahrBgfK/TBi+cGKOqcwyrxKiNVTXj4B8GA+rTImhWcTpdC5dFTOHn7wFJXE0EFo9TfTJGfdETrBje4uNabB2MNXWrj3jA1sEDJwK3pFFe4FKEy3BZa5IMDPRyhQrbRtnSK0cIgGJpQuwgLQ2RKBXYk9/gVYaEyED/6h+/jlbYxDLS0EFczA9HGEJz0NeHs4QkLA3MUDgipwW6hMNoTrz77DT76Uof9lul4ZQivI4MR5OMCMxtfDGxQTyaZgTuVS9ncu7/7+V3wLXkDco7jw6M7K1HIzsQ4PBZdN9BrXF7gcEeIpcVFrAh3OeJCkEnPSEmKcXkphfjkBGe3VrERbS6gq7UN/WOzOJRwdxysTqOnZ4xbbevsAKPdbegenpfPJZZBwoxQyVfkuLyQsCqVwemuAL1dvVje3IdIwYjeFcTbC2irr0PP6AI7156BaGsRnW1tmFiSv9mRnVNa5e/PLiWYG+5BW3sPBFsH1KFnQEfTDoNrO5iqDsbjx+YYOzyH6IRLx9nBKvq6e7BIZSA+5RrEJXU2g91dmFnZgVhCqprOyUTbGOjuZueznsg/VHsTp+yzB6eWcUTxsyuWyJhz3RiaZM6J3lwB5/IcR0fH7Af0V5CeibAxUgJDVUPUT29heSAdTz9RRfM6XUTxscsnt3djQbhPaaMyFl2V8SVbZ9zqvBLMDnaha2CSyKOULXuRmEv3xtwweuj87sERzt5IEEFG8VCcN79JcXR4zImu8wOM9XRjfEGIY8ojl2zK41A3uvrpWZJzXJyKIaL/GUhPNjHQ0YqBSYFctF1S2TN2xf7K/s3a6+keRnu7MLm0QeV7iksp/UZpUJQ8BqLtRfR09mNl+wgSIscMLsU7GO5qQ2fvCDYOFI3ecWDSd3K9ZBpXZmfXjeYcS2O96B9fYJd3ZZ5/Oz/nEhEkZ+c4IcHd29aKsQVOODbE2MGMOvWp4X5MLN+MOjJL//aSrQ7PrsvL6gInTB3dqvCtxTH0Dk5zb4rI0c5QvbV3UtugvJ1JjjFNx51Utsfv6FPPT0XX9cviUiyPpw+LG4fUni+orEXXdnYmYd503LQ72dk+xnrb0dE9hLU9EZmlCPOjPWjvHsW+fN3Ni6MNagM9WN0TE2Ehm7u1DPT54Tr6qZ67Byawe3KGC8kexns70D00d2vZzq8HGdnq0dFdn3UuOsaxWAKJWHTtT5i6O6a2cz2KR3lkyva2zcguTukc+TPm7+NFBNsYIblRwVu/a5tn4pLbhDye7aVxtLd1YXH7HTZ1RPmnslnaJOF5dkZJOcPa7BDaOnqxTv6GBdXJ7GAnOshfHr7NhRC25kfQ3TeOPbI/CddQqB1tYaizDV19I9g8fFPOMUtNLk30o61zCDtylSojUjlEbZVZzlTEtCk6JxVtYbCLObdN9nJO7ewUK1ODaO/ow+ZbDOziSMj6yHnyoSfydoDTfba9zm+eQHpOfv3K9mRMv8GMrF6y7eZwW4C+rrtlt7M8QfmQ54+cpIx8IDMayxX3OSqCjfHSKAwbIi49O0tjaG/twtLOTRxn+ytsu+oZnMS++ILsYxejPW3oHVukOjxCursZgvL75XHexQXbVuT5IB+0MjlAfdo857PJeLj8cP7hgvrPq7xdkI33dXZTe9qHmM4xlnK3/6A4Kf9MO2O6Ktkl9aVy27tk4pT3fbJT8qHU1tq7hrC+d0LxcD6RtVvqy9h2yl5IPnyoB6PkY2SyM/q7G8NTAq4fYU1eiqXxPvRR38ic4/rqcyzSuQHKzwH1+9LbHYscbP5EXP6kTP7kf+NsDyPd7egZmf+KNkv9AfUdd1aBJ781PdCJTqrXK3Nn0rI83k++f5UtK8Y/D3a2om9siX5RjIvTE2yuLmNxcRk7RzeNhPPZ3DFTllft4vZ5BrJzMZvv3wsMJ9rbhnBtBUsLC1gWCO8M+LB2w9r/JecTWtqoH+TeAhOrRr6fObxSO7m6u4+LQ6rzTvZ6kVh8/ZZkh/Ut7RidWYH4NnGTg+ECu1ubWBUsY4HStLbFvBuQYnddgOWVdQiprFY29u7wh2tcP3PjzjOZtLe945kMGK7HcKzJW30Z4wcGusjHbRxQn8vxIuat42RfF6ZWOKnPcouhGbYOzi6obUup3zk+wMIY2enIopwDUBuh32+/fTlYm0ZHawfmrpY5VoTLY0z0dWKU+lImP1dtYGVqgPXPU8tbd21SjnPxEbY3hVhZXmLLcIP6NwaS3WXis+2YXpUPU1B73VpZhGBNiPWVZazvEC87PcRkfwf1o4PYOuZSP1+fCBPrYCx/nbX/vya+NVOweNyFZHcKiT6OcHHzgYezG9KqhhSuPvNnB8kGcsPc4ejsBS8XV8TmtuJ3WW6cx58WvQVRiMzn5s3y+PPEJYnB/sHx32kfIh5/WpxtTSLKzQph2W8hcl8HFzsY6B1WuK8IDx7/LJAeYqSnHzs3WojHtxIyrEwOYmLlHULp9wAvQL7NuDzFDing3cO3j2D+ueJgawPb7xjN/5eOy7N9LMwuQsSTwj9DnGJlbg478redPP7lgHn7MTcreOtI858rLs/F2Ns7eGMePQ8ePHh8W8ELkHu4vDh954e8X4XJ+gyklsr38Ph9IDvDTF8jSouKUdc28HvtWPvnARmEk21Iio1Hdc8sVqe7kZtdjMk1xQpaJJxGdXE+crOyUNU6LH9bI8NURzlexyeivn+JfZ19tr+ExpJCiisbRTVdOGBHXmRY7Of2rKhom5CPIMqwPNyIlIQ4lDSPvrF6Di6P0FOVh8T4NHTP3KzCcXm4ir6eIezK38Ufrc+gtjgXOVk5qGwc4D4mvDzBQF0BEuJS0D7BLefL7FjbXJqNBIqv5yo+qsvJjkq8jotHWcvonQ/4F+rjYOn6GtvH+2gvSUdkRDxax68m/8uwMtyE5IR4lDSN3JoWIMHkQA/mN67mYMogGKLrKP6SJgV5JGzP9SE7MQ7phXUQyl+dykRC1OenIDElH1O3d0F7Cy5OttBZXURlnoPCkkasyScxb052Ij3xNYrr+zkhdb6HvsZyKqts5BVXYWGXe3W7vzSAnNfxyCpru7bno5VR5CYlIKOoEdtvzHu4xHxvDVuflZ1TNyPCl8cY7eu93jX/UryBjqpS5JEt5JU1QchOCJZhabAeyfFxKG0dv/PN0unOHFqa+7Anf97+4iCyEhOQVUrpunXh6XITbMzdMLp5hMn2csSFR6LoVvkerY4gLyke6Uzab80KWpscwPAMs8Ych8MVui45HmmFjSRm5CevcYHl0U4UUZlm5xSgY4z7JumC7Lsy6zUS00uwsPeHNn4pVie6UZzDPCMfbSPyld9Od9BcnI6E19kYXeFsaWtuEOX52cjJzEVjj3yHXKaNVHJtpHfu6lstamt91NbiqK21T94pX2YazcpoO7KorjOLW7DLFtgF1ibITmIjkJRbh61bc5WPVqfQNzRzvcKNeGcBtQVMurIwLLiZw3+0OoaC1ESk5FRgaU9uDWRrQ719WLtdcYSpsjBY+2Zhc3MWJalxiE7MxczWVeFzfiI5Ph7lt9MuO8F4Xw8Wt65ScokFJo/y6972RuJidwGtbd3YYszxQoKJjgrER0SgoH7wd/r2hwcPHjz+NUKhAJGKj3D8dUb/iGAdi+7RHqkYBwdfYy7iuZie8fVeNkuODvF1LhXTdbdXeDgXHeJIwderzDy825BKjnEk4jr7uaYE+ESU3yJzUhzu7X+NETUpOye/Kd4apj7cChgMzk4OcHSvLEWHTDrvky45Dqdhq/wF7ALiEWKnCwOnRGxdJ+YSItENYRQd7r/xce6F6Agntwvh7ASH8rxdQXx8APGtSYOiowN2VZIrnJ0c4vhexOJD5hr5wTtwclW2xwtICgpD9/Q08mID4OcdjIjUYiLBb9YHg740Fzx6rgtfD3dEpFVhXybDXHUU9IxckJ2ZzO4OXjGxh9WmKDx7qAZPb08ExBWA+TZqoycThnpWyMhKh6WqOlK61rA3VQYTHXOkZ6bDRlMFEeXMHiNXOEPzazcY2AQiOzUUmmpm6BZe4Gi5D14Gj/CzX6vLN1sCu+zps+fa8PLwQlRKJQ6onjtTPaBv6Yvs9Ehoq5qifU2M9b5yxL5Oo7x64NlLc4wenWO1MYbdJ6KkrIhNQ2Tl1S7pEqS6GCCoeBIHE9Xw9fZHiJsJPvlUC+2b53SuFMY6JkjLyoCdBqW9igiheAvFYVb42XvvI6iUy8tGdzb0tU2RnpUJW001RFfe/QBdstpGz9VBfGEZ4pz1YOJfjAvpMXK8TWHrl8SusqRu7I3Ft9TJFTb6sqH+6AkcPX3gH5yM6QMZjufqYaFjiOSMLLjqK8O/YJKIeyt0nn0JOxcv+AZFo3/1HJLtPjjp61GdZsHfXAMOCc2Q7E3Dw0gXoSlZCLXVhGVgyZ3pQYLWVBjoWSMzKw1mKupIbl8jgbeKTB9D/Pi93yCxmVuFaGcgCyqfP4eLlyd8QlMxt0dp7c2EvpYFawtWGsyKVdxKQsyyh3mOT/C3P36B1rVLSHcH4KCniyhKV4CFOuyjaq/bfF+GOywCSrC3OY/4QE8E+XviycefIrZxhf2QkEl7cGomwux0YMF8gHspQl9RFJ68/wNoepeycZxu9cNJT5vNY5itDqxCy+5NgdxAhKkq1I3s4enlh7ymKVxKNhFlowvnsHSk+Vuya8RvvcvxkK89PH7XxMpdJNhoQsXAFl5eZK91o+RCRCgKtoKFexyy4j2hruuOefEZygMM8ELTEl5u3kgu6SRyfobWRFcY2QVTGwmBhroF+rYusNObLW9rGbBUV0F83c13JbLzNRTExSArNxeuWk9hG89sDnqE4rhABAQEwOjpJzAMKGUJ/VJ3EQy++AU+UfcGs08Yg7GaTMRTeWWEWOO5hjPmKWunwk44mxgjNqsIldW1mF6X4GRzGnEOmvjJTz9Bbt+tj41lB4i1NUBswygGKlIQ4BcAF/2neGIQDObb3O1u8hO6lqxdWWioIrFpGdKTVWT7meHnP/oFomq5zZeWWsjfaFvRdemwUFdHYiO3GthdiJDvqYnvvfcxKpkV/vZnEB/ggaAAHzz/5BMEl3Ir5PDgwYMHD8W4J0Au2RF8F1s72Fo7Ia9lhs68iYvDOaQH+yAoKAAWBoaILx9mz28MlsPd2hLWFmZwCy/A9lveJ28OV8HZ1BhOnm5wdQpEl0CEZeqQEvK5tb8najPZFWyYD9tacyLgaGsNewcfNE3efBh0G7KzTeRFuMLKwgoeQRlYOz0nQhANGzq2MrVEYtUoZBCjJj2KOiV/OJkbwT2yFCISAQttOXCxtICTfyLGZsYQafgJvv+Dj+GfUoPtoxVk+rvC3tYGVk5BGKTOTxEuiVDFuFrB3tUdek8+gXUks5byBVqyQmFjZQVLMyukNUxDeiFGdVIAbM0tEZhaA+Kob0C2MwRLbV10MN8HSXqh/tkr1G/uoS0jAg5WRrBySyTSvYvyWC9YU9wWFo6oGGTYsgxd+RGwMbeAg2Mw+oUnWBuogKeDHexs7NmVDS4uiXhnhMLK3BqBiaXYkYjRlBYIKzNrBKdU4Uh2gZ78MNhYcuWWXM1s03+KupQgyoc1ghLKsafIIGS7qEihsvX3hyOVrWdsFfYOFhHnHYT+xVlkR/qjpLUfGX7ueF0xoHBEsSnWHtbhVTejkkSeIkw1EFzLdf51AcawjqnCUFUUrDwybq1+cYZ0Fy24pXLrXPenOcLMLQlZgQ5wfM3Z00yOB1Qt5WtyMzieg72WGgpHOTEXa62CgLwRnAjGUFeWBGNVYzQIuAc0xFjBIaLmZoED2Q6Rq2dI7ODe5OS4acM9jXs2i8Me6D5VRwuR74kCF2hYJEJEYjvJSQ8B+UQACZfM/gS6FuhmtgC/Gi+XCWDxxedIH19BTaQF7KKZnV+BqUJ3aFolYvNwF32NFfA21YRfAdfeyvwNYBLKrWozV+oNHZukO5sQHswUQuO5CYYPzjBW4A1j70KIBG0wUDPFAGvKK3BSfYWUPgWrb9zCcnMcjK1DsXprt7b6CAuYBnJkW1AXDnXzSKz2V8DQ3BNLhzc1PJLJrIOfwubybCATWkZeKM0Lhb5NFPv72XQxVF8ZY+p62X4R0py14JnJiayuRGvoueVjZ28DPXVFJGY0iChyq9CstbyGkVkI1q8r5xKFPlqwCOeWsJ7J9aRnp7LPZkQNs8GjHonSRhIg00V+0JYvg308REJGzRoCtky2EWKmS6LnZkU9BgmWT8j+OiFsjIKmRRQ3wj1VSmm3xOjBHsZ62pHsYwITT26zucX6QCjrhnCiQ1ABbXUbjN/RCgIEkO9M773Zj0Y0XwDV52bgZOQkrFW1UckuB/4mtsbr4edsD1sbW0Rkt77l41khwk2N8Lr9RiRcbrfDREUP3EJeW/DVUUZSxyIKfI0RVDh1ZY1UKDMkalVRPMHJsmgrVYQVDaHc3wiu6dzSkb1pDtCyS7ruI2TsGsQc2qNMoeGUdedNwFSWCx5qepMkIZI/0IbiZF/o6HtjQd7or77NlC5XsBu9ThyTT0u0h7l3DoTb2xDJr9tfHUNTVRFsddSQcWsPAfF8HYx17TCyd+NFpBNZePhAD9Mnlyjz1IdjGve90nCKM7RcUrEnXkNHQxXcjdQQUc75mjxPDdjEcNdNZLhC92rp6ltY6cggP2pF9mSAkmHGF9xUQKbjK+j5VtNfElSmxqNh4iaNPHjw4MGDwx0BcrHZBXNldWS0z2KkJBhP1ewxe/hmz3a+2QL1D79Aas8qkZN4KOt5Y/NgGQGG6oiomsbezhRc1V4grPpqxPcWLolYmqvCO2cIuyvt0P7gI8T372Ekz5PtEBg0R9rAMrwWa5Pl0FMzRtPEIqrCLaFmHcd2XvcxWRECTUNfzG3tQrgihKC/CLrqJuhY3sNGfy7UVMyxtLqMMP1HsIhvxe5aB0ypc2+e2Ue2/QuYhFTgUHKGi4szdGe6QJcIhmD/mI6PsS5Yx+bKOPx1XsI9l1u+8z46EuxZMrO5u44Ys4cwjezE3kgpNDUs0L++h9WOFKhrOWF6qB1GL55R+S5CcnqGW0tbX0O2Pw5rtZeIr+xDQ7Ibu/vq2tkegtQ/gpoziau9I4yWBlF+fbC0u4ehfC9omIdhYqwVZhrc6lE7a+tUtoNw1VdDZOkgplqToaZsgc7ZcTi8eIjomgV2RaPT7V4YPn6EpGYBe7w9UgBtVTO0C6jc+jKhrmKD3okOWDx5jtdtlGaxfAWI+7hcgZfa57BKbMfOaiuMX2mhYU6C2Y5ixEQnorypG5MjnchKTEbzsOBWV32D6SoiucaWcLW3Q3BGEw6Pl+Glp4X0fm61jeFkFxj6ZGFqrAq2+qZwdrSDT3QZdsRbiDLXQHgVRx5m64NhTCSX2fQouJxbynCrPgZq+j7svi0MLtY7Yayuh9YlLiV5PkSqouUb5x33w1qdylG+Yd54ZRwsjMzgbGeLkNRaHEpJ8DiqQt8tFT3dHXDR+gJ2ccwGkcdozouH8dOPoWqfxNmpZAk+2p/gf7z3IzwzCsGGPOPDuT4w8ci8MyIuaIrBCxUHLB8eIN1JB3753AjqSkckNHR8QJyZIKPfdOGTzzXZgUx3PNNwRFt3DzK8tfDcJILKQ4KdzQ1sk/0yIrg2zBg/ee+H+OUn2mhl9kYYyYO6tjMW2OxtI4LabNDVspJvwd5kPZyMDeDg4Ai3gGQsHUiQ56UPF/leNbt9edA2cMP6VB98bE3hYE/izysa0ySCW6NsYRoiX7N9vhYWhjbwDSSx6ZfPnpKtdsGA2uKQ4IrirSPEWB1Rddxo9GSlDzSN5RsWkjhhlv+MqOH8yuFMHRz0jeHk7ABXvxQsHUkxkMPsB+SG9u5uEjKaULamujhZQ4SrB9r6BhBgY4PWzTO0JdjCXL6vztl8E3TUDLBAD5HMlkBf3xVzt2amna23Qf/pK5RNHmA41QUGXjlcO1hrhdFLXdQJOVsZyHKFsXs2a99743lQeayBnJZutGX74skjI3TRcw93N7G5vU+Cdhf5QU4ws7SDva0LCrvmcXkwBLNnTxFa2IauphSofPoUeWMKPN4ZlRGzO3ZKCxZGyqD9VBXl04oGR45QEu4KM3PmGc7Ia5vD0UIZ9NVtMcKq8RPE26kjuHgSPTmBMDWzhZOtHZKrRnEs7IWphh7aBJzR5nibwDc+H0nO+ojkdh3FdEU4tEwD7gwo7M52IMrDAp988CWye28JW+keQo1fwDmp47r9Hw1lQlfP80aASISoSgmD1he/hVEQt19FtoMaHqtZwN/bBUamzmievhqEIvFkpI70jhty35XiBgu/oltiQYqaYBNou2ZCIhMj2kwTIdQ/MVgpD4WaaTC3fxPdEWeribBSLl/tyXZ4oeOFjp5uJNurQ8UqATtnzPd0G9g7lEAqWkK4sxMqB0YR4WCCkpGbNUulO1RuL14gnd0NVYy6nFS0Tt8sNc6DBw8ePDjcESDigSw8/OBT2PkHIcDFFhZusVhh15m9i9P1Jljr22KYGZwT1MLIzBtTw/UwVTNHt9wXMyNl1hHyXRVv43QUdhoaKGc5hAjJDuZI6dnCSJE/jH240cOeZE+4J9ZhoD4Un//6GbwDQ+Fhy+wRUaRwl+eaSBPYBN88a5YIuoZNJHcgXYGHvi5GBgcQb2+BjBFmqHUHfmY61HGIsDteAWttddgFpGLzTIrZqgBYuuWwndilZBX5kT7wdHeB5udfwD2L24n8LmRIdtaGV7acFGZ7wSOhFX35wdBx4TZjg3gWTto6GJ9ZR1duCLTVdBCd33VnObZrHE7B+vlH0LPxQVRsKobYOdo7CLXUQap8Z+KyIH3YhHEj5JdrLTAzsERhdjjMLKLZNaoZyJbboPLxL2DhEoBAT0dYOwVhcleC0bJwIlvaCCWSf3omRnt2ALTUdBFX0othIiE6jklyYjwPF00tFIxsY6AglNKsi4jcNsX7MUgFCDYxQvY4Uzub8DHWRsHArYXEvw4uz3G4vwvBZBNMSPCk1rYi0FwfqX0cRRh87QRdjyw2bSf7e1hb6IW9ymNEFLcgwV4fofLRy5maIJiaBxDRtERAKffGYaM2CupG/nKyQY/a7IEx1UEzt4Utcr0N4C7fyRTbnbBUM0TD1aZuzHLB+zsQzLRC98uHeN26itOtKaSEByEqIRZmLx/AM5sROqeY6m1DTcFrmGgZo2J0DbPt2XB2DURRST5cicDHVk+QtRwh0koP8Q03m7Exe9NYqGsimyUtZ0iy0ySBzmx9RESpLQJa+oFy8SIhQqQDnwLujYtMtIWq9GgER8XDx0KFFUXjfY3ws7NBcGoVFia6EezihLTCMsS7W8AxugprfYXQ1nHCHBvfFsJIgIQpWp71DmQQHZEoFcwh0PAZHJNqURRsBpfXnA3u9GRDU8cBuxIZTk8Osbm2iFRbNRgFFKA2yR3mISXsddS4YG5sj5AwJ1h5c239cqUd+qq6GOYUFmEDoSbqiKzmBMhEmRe0za8GHnYRbq6JSPkbELobooN9Stc0QowewSKqg6phF1WpEQiJiIGXsRpMvDNRme4JdfMQjPbVwODFK6R1zqM23h7mAVy6TufqoaNuilUyrrY4e9hG1V+TZIgWEUrE1TOd26BpINERep5ZnABZbYHhKwO0sG+yiACnOZEAyeHe4slOMVidgaCAcMT4WOGlugt6pwaR4O8EV694TOyeskuB7m1tYKg8AI+/NMUYNR/mrWVYQBBeR3jixUMNVF/t7HcbuxMwfvQr6Fp7I8TPHVbWLmidvz9Gz4F9xvYmxmvD8ey5BRraK2CuTb6bfYF3jFhrNQQUEvEmYb2/u4W5jmy8fKKBipYG2OsbXAuQbC9j+CeVI8VFD+EVXPlPMRu7Uble1RwD0eYcWuprkeBlDhP3ZOyyP56jLtoGeg4J2Lp5OYHtnlTokACRN0NKwyFGO5pRnhUJA11bdC0KkOGoDbvEdkipHZZ76kHPr5irG/LrXgbqyOiUk/sLIQLNdJHadSNIJmqjSbw7YZhNxCEiTTUQKBcgy6XBULcIl2/CdYhoaw1ElHHT9aTHQpQlhyM0MhYeBiowIlsd66+Cp4MDYrPrUJHiClU9H/QNNsP85WOEFo9xIuxsDdFWWuyeCYrcJA8ePHjwuMEdAXI2XwXNJ1qonttnv2c4Y3b2ve6Jb3C61gAT6rB7mGlC8+XQ0XfB7PIg7FRUkTXKDK3tEiFQR1ApR6LuQLoKT52XiGuhjkMyA7unT5E0sI/ZMhINtvHUVZ0iw/IVzKLrMd+bBlVVByLOYvbD8POLW73XLfRmOkPLMp6dfnKyu0OdbTxUNGyxfE79kqAR+hpmmFuaR5SZHhLZbVfX4a6vToRvD5dSuuhkES5qT5BVN4GVphDo27xmv/nYrA/HYxUnLB/vI9n8FeySuSk991EZYATjQGbE7hyZjs9hHNYGQXMSXmm7YIP6vtOZCuhSeY2uSNgdnveG8/HqgTpm1t4kF8wULFMVZpfZ6wlDBCGCTNSQwO3hz+4EqmGZwJLxtZZY6JoHor+7GHpqVhgnpnZB6d2aaoHJq1fI6RVCIuHq8kIqIdFxiaOZGqg9fo7SoV1mGwDsjRZD45Uu0hMioKvvhkW23Gqhr2KMliVm7wZgf6oEql8oo2pRAdGRLsNfTwtJ/UznvwpXXTXk9ysYuX0riORff5ezCjfVV0huG0aWuz4c2J1Cz5BMpNw1tQsX4qt9Eg4RZvSMRMYwKkPNYBbA7dhd5m8M17hq1MQ5Qt+7kL22MdwcxkQ2z0RCjIzOsv97aT9DdOMacdhteOkqI76RI7zYaoPJC23Usm9ALnB8na4NOKp/iYjqm/ngZ9uDcDEwQsnYFsRHV4LrGB7PP4VvXgvSHdVhkcxN5eiNNoeKUxZ2Vpthpu+ACXnxHCy2wvLVY7glN+OQ+TboUoraCDPouXG73DZGUtq9C+SiUIQEKzV45Nxb5OB8D2nuJvDL6sH5+SlOjo/Z/Q9GUh3xyCCEI0OjWXjy3Bqjcx0we6WJqhVqSzvdMFbRQd2SCAdrs5i/Whf8DmQQnxyx7YFBjpsGrGKaSGi7Q9MugT3P7Iau55iI3dOz66lqLVQnet55GGuMhqpBILsx2nJFEHTs4tFflwg1XVfs0LVr9Lu6gTfWjiWYHh5hR5oLffRgEcLsLCtDgbc+rMPruDzIdhBkpIyQKu4NiOTo6HrKXr6HKgmeGrltEM52kexqguDCIYw0ZMLX2wdBJMJ++U8/hGV0LbpLw6Fu6MsKm3lKFzOt6li0RuLZAMWMEiBID5YRSb5I2ykBAmbHWckFVhqi8ErTHUJqN1vNMVDR9cSKvEm0U7vUc8q4LisOUvRmeLK7QR+TrxGdHLN7JJyKxNd7S4gnc4j0G6BHvr0Pg9Xm1zAw88OSol3LSBQ5qT8jkTYNsVhCbftMIeG9PLvZp+JisQRqz43QNjVK96qgYExCDx6FtZomCgaEEF/tc7HdA50XaqgfmECQ8Svy00KKaBOeuqrI7FpDQ6gRTIK53YJL/Q1hFVGHs4N1jIzN4eRURIH9CVut4fjtZyYQiE/RnuyEL5Vt0Dm/y+79c2UjW52voabhink28Rc4PLhqQ8sw//QjJPTOozHOGuZBzHQmoNzHEObh1VwdSwVw03qJlDZOcBwM50Hf0AOL7PNlmKlPwMuHqsjtmMchPfOSaqXMRx8GAdyblcoAY5iFVMrF0wHCzF4huPjeG/vTbSQ4GSKocITbQ4LalVgixlBdFvzcvRDobY8Pf/g96HgX4VQsRLKTBtRtorCwe4hjtiAuIVyYhmDndxyM4cGDB49/Bbj7DYhMhLoET5iYOcDbwwOxea0KlwllduwNcPXHGMORV1rh7hGB1fNzjBRHsLtNOtlbwNY7GasKh8tlGKuIhp6WEfy9bfHwg0dI7d/B+Q6ROUMt2Lp5wFrfEGG5fdSBHiHD1woWtm7sR5Q5DQoEDeFsZwz+lrowt7aHd3A6lvY2kRdgA2NLB9ibmSAktwcXl4fI8PEgcsH08jtI8HVHw/gWunJD4erkBAsLV/QKTnC23EjE/QUCU2uxvtALD2NddjdLW30TJFZzI+r3cTzbCFtdTdh7BMDeUBtBzBSZUyJAHuYwpTTZmpogtmIE4v1FJAW6wNnOCvY+ydhV8GW97GAaAc7OaF+6TWN2ke7vjKI+brzudHsMgdZEzOwdYGlsgZyOFRJSIuT4W8LAxBouriHoWd7BQHEkjI2t4eXhiei0OmwfLSM9wBMujraw80rAtGAa6YF07GANe99krO9tI8fPCqZW9rCnNIcXDeH0cAGvg7zgStfYesRDoIgQXVLn6+WB0gkmfVuI9XJB/dQVcf86EKM+LQQuzi5wtTSGXUAm9s5JqI2UwFKXRIidDSxdorB0eI7Rslg4OrvCzc4UFi6xRHAuIVpqhYOhLl1nB3MbP4zsneJ0sxuuhnqwtXWAuZUH+oQSSKZK4eAcwU5nWqpPhKGuMRxtzeFIz9snvrA7Ug13Sx08/uRz6FgGY2B5Ba15kXBydIULpcuertsVyzBZnw4PVzc4mZsiOKuNFQfDla/hYu8MN3szGNoEY/5AhOWWVBjrGsHd3RWWprYoH95AV6oLrEMqrgnjSI47fvGzD6CtZwgtDW2kt61CvDEINxNd2NnZw9zCA93M1tGHS0jxt8HLB5/hS1VjZDRM42CuDSHe7nC3t4KDXzJW5BuYXUEs6KR49GDv4gonCxMEZrThTHaG1lQvGBhYwdHCFP6pzWxa8rx04Z6saIqhDLPNmWSzLnB3toaJtS+Gt88h3R+Hr4UerG0pjWbOaF06xMZYLbzIJt2dHWBk5oK2xWPITgWIsjeierGHhakNigeIMJ5uIdHVlOKyg5WJJXK7heR6FhBk44Dm9QucLLXAzkAX9kx92gZgbJ+E++YE4jzN8Ozzz/BU0wpFHQtY7MiDi5MzPc8KxlZ+GN8VYXeiCaGeznClMnEKSIPwtgOTCRHj44tu5lWYRIBIByOYUfotKV0VY3vY6s2AgUUQNuSqZmekGM9/8SM8U9eHjooGfJMacHq6hxR3U7aNWJpaIruD+YbjGNWvg6D34iEePHyB4IwGbG6sICvUA24uTrC08aH2eJeEXu7OItHXCa6urrAgERtbNkwy+wBl8QFwp3OWZvYo61ewWz8LKSZrEmFqYAYvT08ER+ViRU78b+OS/E1KIJUFxWdFz4jIJ4FKpLgnNwgG+mT3VmbwTKiD6HwXhdHe1P5cYWdiAN/XdeyKbTM1CTDUozZiZw6noGwwmwdLFprhSO3KgWzTgtra6P459geK4eROIm17Bok+LnCj55nr6iKydAxSMQkFlQ/wm4dqMNJSg7FrNLsT+mxDKiy0X+KLTx/DlnzP0qkYXdTWnB3pfmuqF9c4rElI/C41w0FfB3a2tjC18cXItggSYR9CHUzx9PNPoapnh5qxVTRE2cMhjtmtmcEhUhxV8MtfPYKRvhYJTfLtVEAnq+1wMqD2wNgsxTW0JYHscBJxHrYkVj7FCzVT5HcuQjjeSjZEvoj8tEtQJrbeuoHKAV77eaCTNNrFcj1Uf/UjfKmmD11VDbjHVFJ9niDSXBMxCj9i58GDB49/3bgrQFjIsLU8i8mpeeydcLueKgLdJ//r7t/76wuYmln+yl2Ad1eXsLY+gVAiWlH13NzbswMh5hdWuXuv4zzFyuwkpudXcPyOncNlkj3MTk5j63rviHOszE1ifuXmw3UmnVexXqX57GQXc1OTEDIMVI5D4TIWBNvsteeHG5ijZ79t58wrSPbXMTtPaWf5ufxa2SmWZyaxsH41sizFweYypqYXcPL2rNwpzyvcTjuL80PMTU5i9dYuuUxZLc9MQbDB7BTOYW9tAROTs9g5PKX7ZTjeWcXU5Jx811YZDrcEdDyP42u9w5T3FBZWr8rtEkd0zSRzzVek+Sp9itL/VbiQHGJpZgLTC+vXo9oMJHtrZIsL189mdoxdmZvC5KwAt1b0xPnxFqYmZrB/66RUtI3pyRnsykWT7FKK8/OL67I5FC5iiuK5eqfD7DR7eHiM0zMiK0fHOJMyuxoz6SL7u5Wus+MdzE6MY3Ht+stpSM/FWFuYxgSl9bYOEO2uYmJ8EhtMgZ8L4KGvjezBG5tkdj6/YN9aHOHo6OhmB2jRDmYmprFzJfiYHb2PDiGSnEEiOmZ30b+8ELFtY2p+7d6o+w1kp/tsWufXbp7J1PvW8gxmlrjRY8lqF1zN7dC8qHiJZGY3eeHSDOXttp1QLBKKe3IKm0dcycikzI6q82RvTD1clTLh4hjzU1NY2731nQIJ5qXpCazIl9Rl7Oz8nISN/Lazow2yyxkcXDVLZtdoyj+za7/45BjiM8q/9PQ6XVcLOlyenUAwy9iR4jJh7fTKRC5OsEBtf41t+xfI8TSAZ3oP9xuBsZcLShPzvKPDI1zvuH4pwuI0tTMiwxxkkJwc4VgkwankhP5ndrS/wLZgjsqC2poCccC8ejzZE5LNjmN56+pt5yUON5bJXqawpWiFins4pnY5QTaysXdy/QH3XZA439/END1jaeNu3e5Q2mbIpq9M9fRom/wJ2cl1u+dwICR/PnfTRhhcHFGcVDd78rYmI9tk2hXzEbpof4N93vL1UtGXkF5c4FQsojJk3gyI2bQyuysfHotwdirB8dEJu6OxlNq2gOyZadu3i4zxwZNM25Z3KoydHVN9MN/RiajdiLeH4aCjjzJ2Cih7BaRU/mckao7JZo6Ob3bgvzjeJLuavU47065OKF2cXVFcZFdSsqFl1hcJ7/giRbjydTJmB/QLshVqm4ytMG+e2Om9Vt6Y3Lk7MMCDBw8ePBQKkD8lTlCZGI2qkXevwsODx7cCZ7tELmf/7HZ2F++tYn7x6guZf604I0E0jg25mOLxLwgk1hnRq/CF+zeI441FEv6/y1RUHjx48PjXg29YgPDg8ecH0cEODu5NZ+LB488X8tF8wu/x8pHHv0CsTg5gUr6JJA8ePHj8S8S3SoCINyaQHuEPL68AFNQP4Sv2V3sHLjBak4/ybm5q2BV2hssQEJp9vdLUHxu9uVGIK+bW2P/nwybSAwPQuHgMQV81Chu4PSX+WDjZZ8j7V08f+eeFBIM1mfDx8EBobDamhF+/oz5ZbIWXix+GhGIc7OxA/NYBcRk6c6JRXaJoZbTfBWcYb6tC8yC30zszZUU40YbE8GCERqdh+A8lGefHGKjNQaCHK0KTyrDJzIKSSTDalI8gOhccX4jVr9NQJEuID/BHt+B3a1QHi31IDPKGl08IKrqm7+wG/1U4Pd7H7qGCVaAUQkr1tY2TW3uV/K4YKYlDVE471cDXx8XhEgoTguHl4YP00g4c/C4Z/CPgXNiPQEdLuPuGIyI8Bn1rf8y2t4vsUG+UDylae5DyLj7EDrvcM7OrfAdy8upx8KfN/g3Od9Bamou0lFSkJWehc/LuPi7TtckIz2qjdPYip7iF3X1dRL7qUPy28tpDUVgAxkbe9h2OAshOMdlegfTMUsxc76r+JvYXepEcHoKw6AxMMDupEo4EQ0iLDkZIRCpGVm8tQHIqRFVBAQYWbvU61BZ9TYxQOLCKxd4qhHq7wT8qBwv7XF4kWzPISwhDcEgCumdvVjbYmOxEZUMvTtgmcoHVsVYkR4UgODLld/Yz673kP6LyoWCVfsU4O0RfbT4igwIQn12LHfGVoVxgqqMWjX2zXzndjcXRNKL9AjEolB9/JU7RW5GNmv6rRdh/P5xQ/WTnlGPn9lzE3xP7E5UICk179yajt3FxguF6zl+HJJZgXT4t92R1BBkxwQgOT8aQ4GaKpWCoBTWtI3emTeJiD82lOWifurXSBQ8e3zC+NQLkfHcUTqqPYeIeg6z0JPj7RrPLWjLYXRdgZeueg5WKIFwT3vlW5XBzFatb+7iUSTHf04i2MbnToo5lU7iJyZpo6BoG4KprO9qi6zfvzq0+PdzG1p6InQ+9JxRgef1eg6e4NtbW73wncCk+wNb2BkoDLGETKd+PgmjQ1uoS1ne/+mNuNn/30qEIx7tb2N0agbeuDrKGdyAc70RzH7fyy9nRNgQrm3d2aD/ZFUJ4bwWXfcrTysZtQnKOzRUBtg5PcXkpQZ6/BYJyhnB+NZn/9ADLSwIcfQ3HLTnYoufdrSemjAV3ylCGnfVlCHePb4373sYFutLc8OUTPXaX7jg/b6TWjlDapGw5CYQ3322woDQLV9euv8kRjrajvmsKF2fz8Dc3Q+nIEbty2ZuQoSzAHMmx3IpADHYpXWt37OwMwpVlbB9KFKdVto/GtAB88ZPvQd2D2z3/YnsA1uoqSKzsRE2MPV4ahWBbcUZZHDM2uPWOuj+YQ1ZCDFJSkmH48ENYx7fi/PIApUkRSE5Jg8Xzj2AQWPFO0n24tYEtQQ/stLVRNcUVlGR/A8uCd8+RP15uhcnTB7APTkJWciR8I9Kxypoz2fbKEtXhPds+PcTa+iYXJ7Wf9lRPOISX4PziprHsbQpxIJHi8kKM9eVFbOxxBO5SuoxQaxNkdW7h4qq+zo8gWFpW/A3GLcjouVtbW6iNsGN3QOeexqRxmez6HYZ7vIIg42fQtA5CdmYKfLzC2YUsGBxurpDd3h+qOGPb/p3vv0ggri6vEhG+Obm7vnKnbC5Eu1heWYdYvrHr+fE2llc3ILmQQbQ+hZbGeuQlRiG5qA2H17zumM37/jXRezv2NtdxIJ+/dLK9jhXh1TdrQvgbqiC+idof1cfxzjoWl9flxEaGyfIImHskUboucLQ+gjoit2+dXkj+dmVpCXvvTI8MZyd7WF5cIiF3y+jl9Xj9PZACnK/WQfvzJwjOrEBlWRWG5uRTCon4bmySOHntCmO/PBytjaG+dQhnl8fIdrdGaOkwLshXyWQXrH9Yvq6zTUQaaaC97V175Miwt7GGPfkOiYLWZBgY2CEqwA6GtjHYVEAwL/cm4KavhfC8KuSHWkDbJh6bO0KEWGghIL0CZVEOUDEKwKrc7IYy3fGD73wPrtk3K99tdadDzzQQGwd7qMmMR1JyCuyVP4WWRwEk0kMkOOjCNboEVRl+UNZwwgzV7UJnHgwe/By/eOqAFaaOZCfoKMtCYWUDsnwM8dwoWL5k8leA/CXTVgZLg6FvEYpdeTUx9r62fXvlxruQ7UwhLyMb9Q11sFd9CBd2M0sJOnKD8ODHP8Arxwx2Fct34WBzAxvzLbDU1MXVyuEXTFtY2XiHHzrDREcduqe2KBGXbJ+2uLR27xtVeT3ebZis796VD85INmZQV9eOA3mdnh/vYGNb7uulJ2Tb1NZuf/emEGfY3tzEVGM89Aw9rlfPO95evden3sPRAnITOR9u+vhjmEU24vRsE8FmWvBLqUB5rDNUDf0hPJdiojYJah/9BB9rB8qXmOYwURWFn3/nr2GRwO3dxIPHnwO+NQJkMMUeX+oHyfcLYHAJKXU+FXGeMLe0hZWRIYJze4hMHiE/zB2Ozl5wNteDtU8mkWMphstiYG1qCZfARCwS6R4qfo3MlnnIzveR6m0JcxtHmCo/wEvTaHrGJV0fCwdbBzhaWSG2fAzSw0kE2ppDT0sLoXntmGjMgbu9ExwsTOCd1MB+EFuX6AFbZx/4WBvA2CkOa+TvTgWdcDczhIubPV599DGcmZ16L06QF+IIS2tbWBgaIa5sSLGDlR6jMs6LzZ+1sSGCslrfMsIswwSzao6+KTycjPHZBy9QPi/CbGMmUiqHsTddD1dLCzi6+KBxfAeHExWwNbWCj7cL9LUMkNayRMV5itpEH5hb2MKGnhWQ2Q6JRISSaA9YW9ggNKMGc2PN0P319/Gzj7SR2TSNfUEffKzMYG9jA2MLd3Qs3RUzVziaaoS7nTV8PD1hSM9LbmTePF2iOz8M5mY2sDM3gltUGU7OT9GS5g8Lczv4hqdh8Z6mZCDbHYbZl4/wuueG/EkvzjBYkQQnR0fYmxkhMKOdSuQcpeFusHFwgZulEYwcorBOdjBe/RrZtUMYo07iN9/9Lh7r+qJrYgI5YcGonGKI2RaSAv3QsyxGa4wDMpKb6KESlMa6w0JuZxH5vZCQ7eWHOMPCwgHhKeVQ+B3q5T6mxkdREGYNM88cShOlVdgPCzU1FA8LWYJnQnbCLFf7Js7QXxoPezsHOFhbI7qwR04M7+HWnJwGP12oOqbdua4j3gxPTeKvP0a+i3P0Uh0YG1nAyUIXnz7QQNfaJVZa02FlagF7Ivw2XklYvb0awDWkqAzSg6pdBpsvDlKciTeQHeQAS7IJCwNmZTlm9+0tJHvYwsXbD3YGWuweQHvb83B/+TP84OdfILqoHVOd5XA21ICGrgMq+yZQnR4IF0dnWFLaSvqWsdSbiU//8bv49JUDasZ3IaJy9LWW256JC1rmFIu009VeeFsawMnVAaqffAzr2GbIpGKUU7tycLCHrZUjSnoVj57OV4fh8UtbrN5qc5fnYrRlhXB2a2oITxKoDC9pTPaCjZM3fG0MWVsTkEM4Xe+lNFIZWtkhKLGSyDvZVHoQW6e2lnbI6xLgcKkTPrZU1vbuKB9Yx+5MEzxtLChtnqge26bf+xDh40ZtxxXuAalYp3jPNwYQYHuVdwfU3WwzfweCniI4GGhAXdsOlaMrmGzJhJOtPZzIp4XnduOcBHK4pS4yuo5wMlUDD0cnuJCPcwjKxubeJmKMP8E/vPdr+KdWY2a4AamZlRjtroBPQBqY0j6br4cfpWleMIZwR3MuPcZ2qGVXInwTZ3vjiHV3hrOTPUwsvTG4fQ6JkCkj06+uR0ENjFRM0b52ToKCs7jz7REE2xhRG3eDFhE3k7Bq7E7VIz6tFstTtVD5+T/iZw/1UdA+g/GmDLg5OcLB3Bh+qa24kB0j0coAXZ1334JfYbQqEdaWzvD3tCEy6Yz+bSkGUp1gFFhJ5V8HPRVrjClg1CuNcVA38uXI9sEATLUNUJAXBzNjH25gSzoM8xeqqCSXK11rhzvZhpOZMXxzrhZHkKI0yByuSYwPu8F4mgOem0RifaMJxmoWGGNfwKzCXeMlUjq3sbU4ja7iaGgbuNzZZJPBHIkJVQOf641S3waZaJndT8jC0Q3GLz6Gim0S9UsX6C2KJvsk30p+KLF8iO3r3sB13DKk2mvCPolZ0v4C8+MDKIqicnNKxVvli+wMbZmBZDtWcDTTwKePdDFAJnTM2KQ9lY+9DdxCc7F9pqjzO0VTRiz5CCH25trg62wPFzsLWHu8xg4ldKb2NbU/qkcvG+gaOKFrlXpaIvdZIa5wcHSAjY0HWhZFuFjtQURCIQ53F8hGbaGnoQb3+AacrA0h2P7Kth1RP6m4reFsAxl+NjCzcyH//gWeGoXgkATRRHUSHKi9O1pbITKv887iC9e45cNbQ42h5pKJ9fki6Gk6g1mDj2of1spqKBo7hnB2As1UVtrmgdf7Xp1v9MHbgWzbyhheidx+acPFsYjO63qL3+fB40+Db40AyXHVgkUEtxfEFXZ6MqCuaYPpYylE0xXQVDbB0vIcgvWewq1gDOfHw7BU00ITddCZ9i9gFloF7u3mOQrdjeFeMIDlnmRoMDu9nxEZe00kxSwKazujsH71EklNc5isjsSzV44YmaiD2kefIa51iUTOJUSHe9jd3sJwaRhevLLDwvkZEs2ewDKuA1Ixs++IBgqmN1EbZgqL4BpcXOwj1ugVnLN7Md+ZDE09L6ydSrHbnwZlZXMMXw013cIukS51DWtMHUohnquG5nMdDAkUvPqXMJsKKiOpYxunW50wfPAcRfMSdKc4wSayBgNZbnhm4I9VKicGSxV++PixBWaOLjBT6g8tyxis95dAW9MKYwdSSBZqoatqjOG+bjioP0VM7QzJBYJMjEx3fXhnjBAJOEO6ixbsE1ohlVKnGWAEC29u9+v72OlKw+NHmhjeOcNMoS90HJIh3OyBmYouGpZOIT0YgrmyKgp7RhCq9yU8MwchJeetCCcT5VB5rouhe/0AUx9bu5voyfXDC013iIn8B+s+hE1cNy7OtuCn8wqx7bNoSbKDdUgzLqVLcNfXReHIOS4vV+CrrYHEXmbVKAFcdDVQPXmMjjgn5Ge342gyn+rBHjNUficzJdBSNUPrUDdsXjxFUusKdbnv7tl7M11g4pF9LTIHcz3w/j/8A374/mMUDCvam4O67vUuGL96hZSGCYxWR+H5UyMMvKXvY3C5NQCzl8+RTOm5xsE47FWeIbpWMcli71FRQ+nkCY7myqHxQhsNA6Pw0VdHBgk86cU6vHWfIbRc0SjxPhHUF3DOu7t09VxFCFT1fYkok213J0NVzRET21Owf/oIsa0bkCzVQVvNGGNHJEDTXGEeUMC+ARkv9sJHH+ujXyhiVw472NvG3uYKcry1oedeDNnlLgJNtJHStk/tT4xcskPr6HrW9upCTaDrlslOu7mLS9SGm8HQuwhnF0dItVKBTWILVobzoP7KBM2Ty6gOt8BLkwiFG6A2xppB20G+K7oc4vka6DGbE66cQbrXCxOy26rxbc6/RDZDKlkhUqiBnPF11EZYwDKoEmeUxqP9Q2yOFkGD2nD52DI6UlygahGI2qwAKKs7Y2qHs46edCc80/LE4j7XVs9FR9jZ2cbyRA0MX7xAyegRGsinmAWXs3lvibWBgUMSe+19TJT74GMq04ENMaT7Q0RiniO6ahLzLa/x/EsTDO2vI9ZWn8qUxPzZEbZ39rDUXQTV5+roX5dhsSYceg4xbP2stsdC3zwSq4IJaquaaNmUoC/VFdah+SiOsIG5fxmbno7XNtCwScCxguZ7SQJsd2sHG8sDVEbKiKrtQ1EwkcWoOnk9mr2lHomWCxuh/clHMLTzQEBEGgRHJNBTHKFNgltyQfbgoQ3joAoIWhOhbRmJs8tzZNgbwbdokBUs4oNd7OxtoK/Yn900cv1EhDT6/W0CpDncGE/M4nBMac5w1oBn1gREK0T07Kxga2OLyJwOhekcYfybTSzY93ZHc3A01EVcgBMs7GPBbak4B1dtNeR3r6I62g1ZTTNoiHOGTx63RLbsYBQOuvqombu1opxoCW5azxBWOY+j8WzoaLthnlUB2wgxfYWwUm7TU8lIAbR1na4FiGhlBK/9LPHpLz6AT+5XT8WdKSOhYhyI3fMLtMWZQtU2DXskgE1UVJDTNo3+kiA8fWmN8bcoifmOEriRT/jgE000LtykfzzPG/oOKW8VIOer7SQutVC/JMH+aA6Un+thYHmPhIwq7KJqsDTXDKMnXyK56/4bRwbHSHXUhXfuCLsp5y61laXhcug+e4W6uXMMJZrL61GCTCcNum4Ky/XMXj+OGF5cRJa7JvT9qiAcrYI2icTN1UEYfvERfEsnyCZPUeJrRG2tgmxIirYYa2hS36VomG2tOR4qOq5Yl1xgKNsRL4zDsbU2BVv1l0ioHsN4QxyePzFA97s2zd8dhRW10dTOdWy2x0DL6Gon/0W46yiTb+f6iu3W19A0vdp49wQVke5IaJhEW7oH3BK5vcyW+xpQ3zN3x3fx4PGnxrdGgJR56ULHp1B+xGGi0A9aDnHcwdki3PT0MTHcjxhbC+ROMJSCCJQJdfjjp+TD2+BurEGddQTWDk5QE2SDwLJe9JV6wtSNi/doKBvWDvGYXKiE6gefwM47HEE+HvANy8fCVD2s9R0xyg4vX2CsJhm2lvbwsNXDly/syOmLkexijMQGZpxrHxHmJsgZGEeysxZCSjlS2JHoAb/sFrTkusLMs5w9h+NRdpfsxpk3x5VG832haRfDHVwsw41IcscIt7TqbVzutsFUVR9t7LzZLURamqNo8gi95JBsI6ohFa0i0dMC6nq2aJrcw2ptNMw9uJHr0+FCWFj6ojs3FDr20RyVlq7CS08TPWNCLLbnwFRdBc7hpUSkLlDga4ygAmZHYRER+FdIl+9MPF8WAiurcPbv+9juzoS+ZRA7KrjR8RqWjvEYGsqCgY4PuKm+EkRaqCKuZhF74xWw1VWDtXcyVhSsC3w6Xw/VR8povrew2mBZLKytXeBhqYUvNTyJlGwjxsEI2QNcuea5GcK7sAfN6W5wjGSc9Aq8DA1QyXLrNQQY6CGNVTWb8DM3QN30MdrjnVGU14yFOn/o2aRzo0nSBThoq6Nq9BBzTckwVFODR2w5DhS+nuDQle4MU89c9m+JoB2eVnYoaO5Dbao39MwDMa9gJPVotAxPP/oADl4hCPJ2g3doKpYUvBFiIVklIqkN16RW+QkCia4kRz04xtS+tRMST1ZDQ8sC8yxhWUGAjQ1K6otgrW2FYTkjL/DVg0vcrXivIUKS1QsS3He/kemKtIZ+QBl3cNQDCzVT1E8Ow9+M/mdeNBz0w9rADL3EJfoyPWETxm0cN1biA3O3HG509WIPpdEesHNxh7XmA+h6FtPJfYSY6yFnkLGJLQTpqiOa2aCBsNoYAU3DEDp7HxKkEOnwyeYE1GCmLzxf16G/PgSff/ASvsFh8HV1RURanUJy1Jlih1cmsXdGfIU9zO7bAfJnHSPUXB1ptZPs1MTYWqadHyHa0hSZPYNIctK5JocMtusj8NFvHsMjNBQBHi7wf12No6MN5IU4kMA1RwGR0nPRClL9rKGuZY1K5g3IQjt8bC3h7uaIZ4+eo7hfiAR7TURRW2Gw2ZIIc2Nv9u/7GC/zozLNZu1Wul4F5V9/CEuPUIT4esLLn+xJvI4oG31kdB9if6IKLtY28HSxxhcPNTBCRbtSHw0j12Q2LmFXIoxIgDAmWORnBt+EXITY2aB8agZJDloILeXeIm31pEBT1w2bCtoDs79RpKst3N3doPHwKeKLaxFuYYToDm7S62oTV4+K1ms7W6mF4St9KhMhNrZ2cS49Q7GrIRzSutjfZ4qDydeVY7k9BUb2cVRnl8h2NEUwuzP6JUYrEmFn7QB3a8Y/kAA5On6nAGmKdIR9HLNZJlBDItXtNdn56QZyonxg5+CNip4Fhe1qsjQYmpbh3Ej3IQlvQxJ40T4wo3OczUzDzcAIkVEx0HiqiryaBvjpP4GGYxI2xVK2zPVsom8EsfQAud5GJGSLWTs8Gc+ClroTZtjy3USggTJi6rjyOx7Ig7aeMxbkw+zM1MP5yVG0FYRBU9Ma3czumu9Ac5w9jP25qaLCzmTYe6VjprsCzz75EC6+IQjwdIVvZLZ8muWbEO2sYnx0EKmehjDyyLz+fmQ4xxMGJBTfchsOhoqgrmuHdcZQz6fhYWGNjvFleKv/BhoWnggL9IO7hz/aZhVR/xNkupsipGwKe3Mt8LS2orZihycPX5APF2Mo2RUOt+rRL2sQ3cmO+PihKsJCQuDt4ojEyjFsDVfAwCoQG4JBOOlboo2tgANEGGoguGGJvX+rMx4aun5YUTDe1E++TMeFayuH4wWwc4rC1GAb1D77ALYewcQj3OEVkow5RSMdDE6FSHTQgXM8t9fNehv5GV1/ef84BxdNNWT1cl5K2JQALbNA9i3k8VQxXn76FClVrdSWXuClRSSEu4qkMQ8ef3p8awTIelsCvvjoOYoGBTg+3EBPWye6Kl5DXd2C3aBsZygf2lr2WFlfQIihNpIHmKEGAZx1VJHftwfR4T7OjxbgqvYUhdV9aAy1hnt+Pxa7k6Cm7Y7VExGaIkzxpW4IVreHYaWigeLhLXYnYmZutnShGrrKZuhj27YQvupfwqt8Blv9GXjx1BSTJ2LE22girIIhBjsI0NNCev8KqsNMYRpQDpF4A0HqD2CT1onZtkSoaLph8UiEldYEaGo7YUoBA9rqSoOyiilGd0TYHSmElpoZxoRv9uwy8TycNV4gsWUNhysNUPvgc+TNitGd5EjPLsTJ0QHl4QSF3kRI/Yqw1xGHB8+sMLFzjMFsd+g6pmKtjzoBVRMMbYmwN1YCXQ1T9C8csrsMH83WQvOBCmY3dlAaYACH2E6cXZwixUENNjENEIlEyPM2hH04t6PxfWx1pEBVz43dLXutKRr6FlFYXOmE8QtN1MweQSTsgJmaFkpHN3CwdwTx5iCMn36B5FYFyzczc2P1HkDLPRsbx8dYHetGV1crbKleY5oE2GhPwLNX9hBJSQQaP4NdbDtODhbgrqGKtP5ltLy2hlUQ85paSIJOBWldh7i43KZrVRFQMYXd2So8/+QhaqZFaCEynZXWjKPxHCi/ssIY2dn2YA50NK3Qs3aCw30xdsdL8erhSzRxQ5L3cIlT0TGqIkygbhWPE9EpBM2hePylLRaps71cqYDKA3U0KZgBdL5G5aOihuKhTc4GxaeKhQQR1mjzJ3ik54uBmQUINvZwKdlGiv0rPCCi1TW5hKWVDYXTty43+2H6ShlFY3vYHsnF0y9eoaZvCJ5aykhpF0J0NAd3XRUkNHITAe5jrMgHn32mi5bpLRzvLKCtvRetmX5U114QkE2sNMVBS98P87sTcNLURDnD9Xa6YKShj24SIEMZrtB1TYXk7ALD+e7Qs05iR47PViuh+oUaWldP0BprBDX7LDp7xO6SHlW7TuRTjCwXbZiFVbO2V+pvCvPAEgV5vCTSYQY99zwq+21E6z2GSVQDBEO50NSwxyjZukRCZXuqqO6IfkyU4vlHnyGxcQrHx7vob2tHf2sWdIkINyyeQLTaTOJcDy1zu0h10kZQCSPM9xFsoIXk7gVU07NNfIpwRDawNL8EwUAhtJVN0LbC7bjN7EdztL+Hk9NTNEabQdk8HJv7R5CcS1AZbAgDn2SUhplDxymfynccZi+fILdvF3X0m5FfMZv36nBLmHvncQm+h9EiD+hav2ZHbC/3B2Cp8ord7ZyxJxH7cTbzDYga0jp3UeatCaMQKs+NLmh++Qo9AhnWGyKhSkTnmMpntS2G6pIbdT0gn/f5D/4BX5oEY//yApVBlFbPQjY99VFWMHTPgqK9/WYLvPBYyxdbJzsI131B5dWBfKo79s00U48B9DfVo6JpKqfLldB6ooMmgQQSMZXd+TnaEmyhaZ+CQ9EBUmxfQtunBALyp1rmERSHDNl2ROjS+8hXbcNT/RFCKpaw1c34B2sIDo7w2lzrrd+A1IdYwjiYGyQq89cnEtsB2eEqmmsrUVZagc7hBYXTW45Gi6D2Sg+9myKstb2GDonDoZEmmCjroFFwgu2hTOhoO6NlsB/5KbGIj4uB7mc/wydaAZgnX5vlboLAonEusotd5Hpq4pMXNmgdncfyKvVHW32weKmC/OE9HC/XQF/ZAM2CM3bflZWGeDx9boLBbRH7NmBTSO2e6kEyXYRnHz9F7dIlCdoR9E4IFL6znSkJgoqBLzZEYtQEa+GJ2WvsLPTAWFUL1VO7ZLPUViSK/dDpwTaEO9z0ue4EU3yh4Y+tSxlOxSdojrXCK6NwCEUShfeer7TD4KU6quYOIaT++OEXquhb3EWynRo8s3rIXsWQUJoUb9XFCBBzxNQOoyLcGLruZTjeGoThsycoGz9Bf7wtTG7Vo2tyHxZryK4NvSE4pHjFIlbY7fXnQM3AG8KlPlirGaBWyAx0nKHQUw+G1Gcy9lkTZgVjrzyFb77WmmKhrOmIZerTuxLN8ECbxMzKBGyp38nrF177cEU2A/EacYfn+ELLA31TixAId3G4WA/9ZxqoWzzG7mgu9f1WGNy7xLnkBBNFAXii7oilYzGOhePIS4xHQnw8TL98H7964YgpwSH2lkbRN7rET8Hi8Y3iWyNAGGfQkuYHtecvoa6mATvfNKyfHKI6zgOm5tawppDWME0O7hAFkeGon2ec4Q4yo8LQQwShMzsY9tY2sHMNw9zWEYYKE5DeNAcZOflkTwuYWjnC090VwbEVRIJkGC6NhoWJFbsTc2ReF0SbI4gJTvz/s/fX33VlWZ4v+p+8+9Pr8freO95rrO6+DVXd1dWVWZGZERnkMNtiZmZmZpYsJouZbAstyWJmZmY+n7f2PrItybLDCVXdGe1vjIg4OrDXWnNNXDAnY/LO8hlteeEYG5jj7umGh08KS6cnVCWHUdIhmegd8kW7taN7nMy9xtVED0d3D1ztXMh8MSra3CE7yA4zC9Fvc1vymiZvNQjS6ldptBifqRXW5lYkV/W9O8ZzHQoGKuPlqtxe/l442QfQuXLMSG06SWVvGG9+LtoWbVk5Udm1zJoI5r7/7R3sPJwxMbShvHddeCjHVMRKVfJFW2aWJNcMcXKwSHqwE9aWlriH5LB3ds50fTK6KjpkvBplY+o1HhbSGXdrbFwjREBze++2h+oIjsqSHaGN/nIiYks4UpzTnhuMibEFthYWhOe0cnKxSUGED7ZWVjh4xzK2dfvz9iabcNVXReWpClralpS8HqH5uZgPI2t8PZxwC83jXLFFrPl97qlZ4mJpjF1gFrvnCvor4kgs7BZPOacmzgktPSeaZnaZaMjAREcPNzcfXN386V0+ZaA0idrKXpk2RVEuMp9Zm1uT9Wqcs8NJEr2c5b56Ruaxdmt2pi0qEgMx1lARfdUgKLWGra1F0nyssLC2x17QNTSjXr5D8CHO6CiKwdzEQq4eHZleK6943YR0dtla9UeeahpipKmGU2Qhy0vjeGnd4bF4z1BbC1uvZBZutURn8s6Xgb4JHu5euHgFM7yhYPpVMuZGpthYmeMVXcz2x6zY2TbFEQ48efgEdVU1XGNK2NhdIzfQHnNLwW8W9hS2Lwn2XCA5NJR2KZ7cHSYmNJrhbRE7jdZgLvocVtDMUEMuMSm1svOpOF0mw9caEys3vBxtCc9tlt6lOcMbTU0rqoe22J9tw1vwno3Ee86h9N625C5wONeGp5kedq5uuAo6ppQr57Mk2hVzCzucnT3Iqhu8/PZNnNFVHInWI6FzVFQxdopicmOX14JvTU0ssTU3JyqvVZbJyuRQCtuk9cp9CqNDqRra4WS5Ay8LAyxEO6EpNeyfH1Of4ouZqa1clTyzrpvR9gq8bAWthP7JbxlmvLUEDxtL+e+ijjlW+6twMJLukHmJvnrSMnvB2cobfOW7JdZYOwTSuXDluM4VTLdkE/ms+tJhuqC/MhELY3NZpwUn1wkZ3KEoNpgXI4cstT/HwsAYLw9X7NzDmFhVcC7acdJTxfNZBWNdVUTH5iszBF7M4K8v+DlfeWzoZOENfrbK/ljZ+/Nm9va1bmkuvC2NsHPzwNnGjdIeEeQuvhHzaPSz86jY7cffTBdjIX825vbkNE5wsjVMkJU+FnaeeDk7ytXm1werCYsrkYPR0cpYtFSNhX4d4nVRJKZCn3u5OOERls6GcIZrEsIZGnibcuQ6eoqSiLvMWNiWFy34pl9+/bO4EEFhvCfGQq9ZiXnPa5F2wC54leaHiZGF0B82pNcNK797iQ5hi3Il3tlow0zbnDahe2Rsj+Kjf4/7qnoYa6tj4RnPklAWA2VRmBoK+RQ2Iba4U3Yyh2pSsTPSQuXxUyx9k5laXKIq0Ue+b2RtbEyQ0DPSUyulI0URNbfaG8X+NLEuppjYuuPtZC/0VbV4ttDTeRGCZy1lPRSbWy/r8Zs4mHlDqKt0X8NO6HQ7SoSdUXDAi/QQDDXUePpYC9/YotsTbihOaUjzx8DADE/BG67eYYzvCVUxVIWzqQmOjo74BKaIAO3W0EcEaSYEFw+x1FuOraEBLq6e4l8fuhZPGa9KeTeP7XlRpFUJ2p8Kv8DfHgtBG2dHLyr7VjgQvBkak8vm6jhJwdF0bSjnQNIzb2XNylHI2vztssbpEmneVhgJG+sjeNEvvkDInXQHJAELE3OZdhEpVfIi3E1cLHVgr/EjjzWEDtdSwzYom+0zSTcHCp4xl3kmrXZYDt4km2ApZE/liSr2QeksXomGpPsm6dXKpDM10sJnQOm13dsv+IJ/avyCAhAlpCrVSyub1xTozvoyG1dLON8GYfzXV5a5TGhyA6dsrG18sFogZbxaWtkQjvHlGzewt7nO/u328hoUJ7usb364xbEl+rP9s5k1hCL+nPEJHO6sv8t2cx0iLBPP2NxXPmOsMBBtm2gWD3bZvZGHVm7rSkqr86NdVlbWr9FGSm+5fXD5nbN9lpfX/mhFd7C1ytrWey2qOD1gdWn11hX76zhjbWmRnSv025Xm411HVggyUSe+Zo7d7e0P5laJc7bW1nibqVM6J371eTexsybR8D29pDSlK4I/fn4GP8Tm8iKr2x8xZldwvLvO4vLHefDPAYmP924Q/HRvg5XLFc2fw6GYw+Vr31WwKXj7U7R8i5O9TdZvTcV7xub6huzcv4eCbTFf+2+JIZy9leXVn+e90z3WROBwE7trS6yI93+ul1IWu6Wl9Wt9OdhcYe0z5o8z0UfBI1d/u7+xwvLa1uWKrkKZve5dKi9JVlfYvDIhZ/tbbO7eaOviSB779Ww/Pw9pXpeW169lw3sLaS7e6oi3OBdjX7tFd30AxTGryysiqLn8+2M43Wd948bzLg4/bx5vg6Dv+sbHzrUI3t5aY+dSJ+5trl2r9P+PCUmPbt2oNbR3Y15voifXF3OvTOX9kZ/BoRjX+vZtcnMFwrHfEHpGytIn4WKzDx97VxqmPjWfJ6yvbX6gL48ubeHpJ4Tl4miP5YWl61ng/gDsbgjZvjk/QnaXFpfZP75dgx+v9OGqqULE5T230/1Ntj5B46uQssOtbe5f8yVuheJzZe1M9iNuDuFEyNyikLmT24fwSUi6YfNzUkxewdnuKKEOjlSP3H6/8Au+4J8Kv7gA5Av+dKz11ZFR0PgZTv5fMvZ48TyV5vHb1uu+4Au+4Av+18Lu2iIrVxZj/ty4ONhk6VMpvf8CMVCZhE94xufVOvrfBIrTXZaXvwQfX/A/H7/IAOTWsg1/MhScnp7+oz37TH72n/PhymfeXsPil4NzMcZ3dR8EFBdnYp7+yCW2n8GJtCN0cIJCcS7a+Mc0aOeciDFcnbnbZvH05PPHqTgXdLlST+PncBsrfg5db87H/6q4ODt9X6vmM3DbiM5uP3R+A4JXvvg+H8XZ2T+OrH4OLk4O2d5R1mw6OTm9dY4/hvNbdohuw7kYn1Rn5PNwyuLM9Gftev+l4nh/h70jQesLoeP+J8795+Jc6InPtaFyTZL51Y/spv9hkPTTP74ePWV2uJeJxe0/iPevQXHI3PTsn1D0+dP4R7Mnsg2/bmM35mdY2fkn2gL9Ahm/qABkY7SRIBdbrKzsiM15xeYfyUtn20OkxaUyejWr39kEwXbO1M18LFfHn4IFohwcKf1YDvE/ClukejjyvGedhc4KUgoa/yyKUcLZwTrTM0t/tufdxNZEO0lhgXImmPhnOQwufOxIwAHpAY7kN04y35RPfvMIE60ZuPll33oO+U/BxeEEMc5W2Du64ublR233p/IlfhyKg1VqsxMIi8lgYOnDcS0PvCTKzxMv3yhej62zNddBlKcD5qbWpFb3yTS/2Fug5FkYXm7uhD0rYfkyffKnMFgWjnvEz5/53Vvo41mgK+bG5sTkK1OJnmyOkxsThKerO3FZdWx+tNr4KbkBdqR85FL6Pwb21+eZXfrDV22bUj0JSP/5KvbrYy1EejlgZmJNeo2S/qebY2RGBuDu7EFGZfe7S9ErA69ITs5jRllqWv5tXIA3nm4+PH/R/wvfUfzDcLq9QFlaJN6uzgQnFLN6JPh6f46qnFSSs8tZ2L3unK6PtBAfGkB4WAQZpU1s3XYT/RYododlXT5yM0Pr2T5ViV4YW7jKmc6SK7puHOe7HWvDjYS62WFtbol3eCYz25/+VUOiN6EFPewu95IkeOMj1+BkzL3OwskznvlL/nkHxTqlzxKoH/9TVq3P6KvNwN3JBS9PLzw9gqhon+Z4b46yjGek5dWxdi0zwCm9dbmEBYQQGRFHTfvkZ9FHwvFqF8lx2VzW5HyH0/VRopxNsHX3ws0liPrRn9ehBzMdJEZIfYggIi6LocUP7e/++twfpQN+Hgek+TtT8HqCweps8j5ZlHKfvCAX4sr6P3DmtydekvislI0/wGAWhzsSV668r/ExLPbVEeLuhJeXL35eHni4h9A08WkeuVgZ4FlCBquik0NlYWiqG5BZ0//JY6bH60PyXdkwIXvPsipYvCKbAyUxuIY8Z+uWBwxWZZJe1f1HHUFWQtDfx5as5luSzVzDCW2lyYQEhRAd/YyWkdvy5F3H+eQLHJ2CeFua7GDqFe6OPnQv366luyrTyKn+2F3AT+N8Y5yMcC9c3bzw9/HB3dWD59VveFOdS0hwKFFRiTT0LcjfXe6pISI4mIiISApf9P38kdW/cPxiApDDhRaMf/oep8g8aqtKiY9KZkjSSYojJvu76BmZu1SgCs7OT9lZnqZ/cIJ3hXlPdxju7WRsdp2T/UVaXjWzLOu6U2ZGh5kYrMNOw4DSy/zrK1ODdPVPXDKIQs5TvzU/wcjkMqfHh8yN9tHRPfSueu/52TlH2ysM9A2yriw2Ir3L/LhwmkebcNHSJatbWaDraHOe7s5OZtZuD3b2Vqbp6uxi8SO5XZenRhkff0OAkS6JzQtsTPXS3KFUZjuLE3R1S30Q1FBccHZywMxwH6Nz7y306c4SvR2dTC6/Pxe/tzJFd9cgm/v7jL+MQkvLWQjrlpKm5weM93XROzr/QVAirS6enZ6wNjPCwLvPz9lbmxNtvGFs7sOgq+e5Jz8+MqPu1QueRzrxRM2atjnl0YP9VTH2rn42ZMIfEmGjRXz5sHBQ3tA+ushwTRiGlhEMTEwyMrX03hgoDhnv72Zw8lI5Kc4FHxwzPzrE9Mou+5uL9HW+YXT2PR3O99cY6Oljbm2f090F2upfUpIRR2JOHZd3EDnamBVz1cXs+odHI6R6FWenEi8MvKNve4YnBrZBpIfbYejw7Nqlw+O5VuwNjMiq72dqYoKl9W3mu2vJKiilMsWLr3/9mOatM7oznVExCxNzPIi72l0886/X2riK460FhkfHqIx3wNQ9SxmACFpMCJkYnPowMe1yXyM5zwupzI/gu69+oHxgheZIc7Rc05kY68DywR1iXn54MXddzO/IxCBhVhqElyrLFO8uTwqeGWDzAy0qVSRepF/Qe3jmvRMi8Vhv3wirW9vsXd492lmaoLOjh5V3KZcvWBWy1zMwyf7BPjXRlhg5pbK8rbQkF/urYh6FHC/cboj3hNwPj42T7WeMQ6QypaUs+z3Sbz68KzDVWkluYQllye785neqdMytUhZohmXgczpeF6NzX4WyoX02B2qwUvuW//rfH/NSYrGLFfx1H+GR1cpYRyZP7mjRtPRxayKNvWdgjO0jqe7MheAdaSdPKS3SaujJ5e7V+e4Kfd1dzG18eBNAqiI+2tdJz9DMZVCk1EvHO0Lv9PaxcrlMeX5xLqdEHRyalvlBCgZ6BM2mL/XN6dGVbDwXZxxfHk6X6N4pdMBbtXN2cnK5OqngVLy+udB/crDJmNAL3aKdm+fj9+eHqSirpLvnNZb3v8GvcIyLrTHiPa35/a+/IqxUyhj2Hm0pDtxVs6PhZS0OKvdwy1AW5lMcbdDf1c3UijKYPz46eSfzF2cnHO7M0lLfIutyxfEmg92dTCxscnG6z9CbRioLs4mOzWR8XUlPxfGW+E7HNb58i6OZRgzvfY9zVB4vayvx1b+Lim2CXA38QqbpgqDplKwTJT01InRLlqcZzkkikN+apbGpg70zMSdnZ+ytztDXP8a+TLML8fccxUnh5DZcjlvST2cHTA8NsLC2Sm9zI6OrB4KmW0qaDk7dfufgdJeRni7G5m/y/zkzPQ3kZuVQVJDK06/+DufMLtHnASIdjfnNP3xLijJP+yU2iDC6h7F3Di8rk3j0kyplcup6MTbBq7IOllXeBUdXssSdC12/tz5BU327vAAo6VCJXyUdeyDsWturWgrS4kjKa+CtH3uwNk13RxcLt0SVE4X+fP/QnNq2Vl63dQtabHMgZESG4kzO4FgZZSXrgBWhA84EPaW5nRweZGnriCOJ97s6hK5beW8LTrYYEnww9NYWiDFIxWoXhf6aXFLaPMlejQ734m+hS0LdKPN9rXSMrciyKen0WaHTxy51ulR8dL7/BVHhSYxsKoVA1v2Hm4wMDDMz1U9jcy/7Qoa3l6SxdlyzrVexOTfGiPAJYhy0CMwdEEM8YmlySOjAXtZupJ3fmOmlNDcDG5Xf8qOGG8+flzIkdNjOygw9wrZKOxsSpN2msxNBk8FBZqYnaW5qY31vjWiLRzjEvebo9Ow9nYT/ckOMWWyJ5f6P+pQL+xdq/gTzkEoh62dCNw+TGR1BVffbAOGchbF+oX+mOBQTsTTQSkufcjHqfH9FKafL20InnbIxP06XmPO5j6QEXp0cZnS8lwAzdeJrlfZmZ3Fc9kE+cHvOlnBV/x77qFIq0n14+MCY1lWJRy5YGO2lZ3hGafckCF0/NjzCUF062gaOjItg/2h3jfrnCSQVtrzTe0db8/T1Ch7aELbo4Ijpvhba+pVBwvnBmhhLx0dtzE2c7y7RUJ5HtIs+f//bB8J/yKOloxUf7YfYRJfyoiCEx49M6d88pynUmHvGAbyozMPw/l0iqybF/Ame+wNOL/wl4RcTgLTGWvDALPraKqPicEWuPmpm64K9sQ5uiS+EYRjB20wDO7cA7PU05DoIB6fbZPpYYm7jTnRaBbMLfUR4BzG6fUZbmgd6BjZ42unw1a/VqF87Zrg8FhtrFzwdrHATTL+zvUSEtQr37msQnFrNYIswTp5e+DiYYuqRKhTmJikeZhhbu+NurYeBXYxwoM/pzPVHV98CbydDfvN39ymdPmFnvA57I0NcnZ0x0DahpPu6kzjf9hxLA2PcnB3Q07PhxdhVRaagrzQSPR0TfN3N+d3ffkdW/zZTL1MJSqtnbbASGyMTPL0DqOlZZrQsDHUNQ/y8XNBW1SVPBEC7S624GhvgIto31DIir2OZ3amXOBoZ4ewZSkVjIxm+Wvynf/vfsQ/NEo7fChnelljYu2BnqI1bQvX7oE5gd6gUYw09vP29MFJTI7xkWCjxDbIjfPH28sJER5/s5usr5t3PvdFzSr7865xUu6fYJrSyMliLi5UtXh5OWDmGM721zzNXI9LqRhgujiWmrIvJNync+dW32HkGYKKhTmTpoFCWu+SHuuDg6oGjuRmJtRPsjtZhqn4PNXVT0suayY8LwtfLG1MdPTJfr3C40Y+3uSF2Ds54h+YwOTNISlgAQUF+WNl40Ll0yN6IoKcIGNwErfR0zCnvu17hebg6HgMRtHr7eaGtrkdJzxp14ebYJzay/CYZHX1/rvqkvWLcGibeNLe08GZg5roh2OlE6/d3qVw8Y7QiHG1TP3r6RJBpZUHW6/e1JK7iaO41LoY6OHr6oPXd36HrVyEr4LwwIQ+unjItYkt73ivna5jB7P4dstuWGcj2RNcxTgQHjbibWVExeDVoVDBWmyh41RBPNzu+/dU/kNiwzmZ/KY5WQm7cHbByDmf8qtVQrJIf6YePoLeZjgGpTTNsz9TjZGqCq70Zv//tjyQ3zjDfmo2ZgamQBVt0DV3pWd9hsi4JM2NzvAMTaWx7hYf6V/zn/3aXqNxGNhf78LMwxEnMh7G2Ls9qr68gbvWXY6mri5u3B49+899xSBaq72CJRC9bwdse2JhaCl6ceu+oXMVeK+rCCats7sDFQJvqCeW3UhzV8UxpFU78MhO9FViqG1E3Lz5TbJBor4tTQg099RlYWfnxsTufUuY3Sx0hO96u6DxQIaZCBPO1sXiEKtODdmQH4JPayNHmAIH21oKmHliYO/Ni9OoDFbTmR+Pp6S3oqIN7YgPnil2euRmha+wgdJUxOhaBQmYOKAow4M5dVVyD0ujtqMfN7FLf6JhR0ztFRYQTAblSJjiojXUjJO81PWVRGBvZ4OpghqFdFMs7q6R7OpEpZ/VbJ8rZmtLeqzt6Z7QWxuPl7oWzmT7OMVW3Xp5W7E/hqadCfN0sk1UxGBjbCj1xD5+MzstvKNGa5oKRR5Z4pSDHQR2z2Hrh1MwKoy765O6OlYUzta9biXK0IbdbossuiaJ/KSXlxIdG0Te3TLqXORa27sRm17B5eERtShCB/kE4W1qS2TjPyfY0oXZG2Dm7YKGrTVh+xzXZaIy3RtUq/j1/rL5A86469RO7lIcY8pNM01Q6WqqxM9AVetaR+3//a9xy+9ibasA7JIOd1SF8BD3s3LyxNVDHPrycvROhnyI9CQgIxtbYhPyebdbe5KD5+D5auraUC8c7IzCYuulleqtTZJq6mOnhHF1xjaYXe3MkedvhLOhhZ2pBRv3tNUxYbsRUy5xe4Sz35PhhaGqH7tMHRJVelZd14aBqEFEtnK7TSUwe3hd03WZrsBwnWa4dsXKNY2qunwBra6qkNOMXi4S7OpNdVky0cMZH52eJczbGxsGDlOImlpaHeebvJ3Soj9ChPvSIgGOjvwQrfSPBf05Ch1pTM3xdSCaKg1Ex9mdyY1M+/nqy1C5skTUtM+vUxnkQlJyBm8bX/LXQAbF5jYy8zkXr7n00TRyo6uinLiUUHyETFrp6wpEd5/hwjkh7E6wFv1vq6hBa2M/RQgOmTx6iqmXAs+oRJuqEPtMxxdfJnN/8+gdy28ZpyQgnrWmEkaZUDDUNhU73REtNj9K+TfZHavF29yHU1wlTx0jWTxR05wagcu8uRrYhlFakERKVz+LqGpmh7kLveWIknl/ae31bbqYxAyNtfTw8HfnhV39PWOUcZ9NN+Ll74utmg76lL6Ob14MQCbVRFrjEX8rL4TzpIVIbXhjrGFE6tM9iUwqqDx+gb+pGYWkF4RHxvGmvRPtX/4Gv7tnzonecmkwlnaz1dIgq6btmexaa4tEzCpazLDbF22AeVMHFzhTx/t4EBQcIfWxD47gI3EsjMDG2xisknuGlffoLooks7ORgawBvUwPsHJ3wiSlgcqyHBH+pjy7oCx+mYepqECJlcYtGX8cYTxdLvvnV78ho32G9Kx97KzvZxli7xzJzNRg7WcDDSJM8OXncIlY/3SVTBAvtz8ME77nhbmeOb/JL9o63SfcwFX6YBw7ad/jNUzdWzg94mRaOn18QruYmRJT0s7vRg4+lCc5Ottz53TeElXfyOi+M2JIRDtcH8bYwEDbGBRNhY5JqpMyqn4edjiyhg/0uF4fW8TfSIaVDBInbzZiom/Bm7ZyGcGtspJpCAoUuUvHaNhbaC3EPTL01Q9pfOn4xAUimsyYWEdWXfymx1JCAiraTsljPYgMGakZ0NNRiqvKUaqnQwkQxWhrODG2O4/b0DgEFyq3I89V6zLWsaOjtxl5dnepZYXI2mzB8aCAMdBvOKg8IEEZ55FU6D+9r87KtC4cn3xJRqyxIpDjZZ211mcHaZB49MmRyaoxg/cf4V0mfT2CvJRSX+I2nrhr5Q0JxH/RgJoxXycQSuW46OCUp0wK+TrRGw/bZuyMe0qpUmMlTAgqVhqU8QAQz3gXvDeLZLO7aj0lqEUHJ+SROjx+SIozGQL4fZgGF8pbrfTU7BleVT2yMNueReZT8/Dcpdpi6xpMpAjaryFr588Ecd7RsYul4kcSTR2a0LSgVxWpXCqamwXLKzZWXUajoeSK7pDO1aD3UZnDxfY83Xydx74E548L/nKsKQEu0J7kpB7ubLEyMEG6lgnWQstjcW/Tk+aBjF/euMFVzsiMWLpHE2Oli5JfN6FALZo/vEFPaTaafOZkvRuhIcMIx5RVj7Yk8VXFhXkzvyotw1IXi7OvMR/WullD447yMt+O+USgDDTnc/1GVliWli7G/s8HizCixtk+wEUHpq2euGHsoC1Aebm0I5XXM7uYa04OvsVZ/SHJxO/leerikK1ONNsRYYeqcKr9+i84cZx7rhMjjeBUtgrSwKvYW2/GxMcPM0om8xuvplV/EmvHtHT3i4uOw1VbHN+PtisyFXDFfwy6RHUnvns3gpfEN/+5f/ht+Mo0Qqux21EdboeuhrD5fE6aPoX81K11FPL6nSUXHMDXCmNzV8GD+5oqSQGeGK0/0fJmXpnJvAJuf/pa/+jd/hapz5vU896er+Bs8Iax6XjD+Ol66j4iv6SXdXhVTwXOTwy8xvvMjYTVXnaELQe9NlqeFQ2KnjVlQHg35QVgHVwrZGcFKx4L2yVFCjDWIqleufuU4a+MigtuaeAfUzCNZuNxVactwxi6oSn5dF26G/mUx0pmKEDR0va5kBzsn110Hm9gm+XWa01PBLz3M1kVz94k5rSOj5Hhr88QiXi6mdx0XVAYbo+uawepyJ+YioG6UdIJArrcI1qMu9c5WGxYqBtTOKo3jRnceD/723/FX/+6/4Zml5JMPcSJX6baJaRGvz0gxV8EhrYG2Yh9MnKT6JsLox9ljF11JU6ojT4z8GZkYJtToJ4yDr6dLPdnfYW15htokex7q+rN9uIm/1k94lUiO5R4+wtHPLH9DgtlPWMZJ7Qm96aKFfbzS4L1JsUffPZ2u8mg0zIScCofW3VA4xC+qcdDUpnhCGtc2wYbqxBTUEmllTGyztCq4jKe+Kllt1wOi44Nd1hZnqE9x576qE5NXOytc+86yFMwf/56v7pjSJ+zwRncRDlbWclrv9LrrznNXjgff/O5HjDQfclfbg5mdC4bzPLmr5kj7+LhcUNLAL4uycCshZy84XHiJka4jrUPNOBnYUN/Xi+NTEahWjb+j2YGQ+eW5MZKd1TALLqEl2xcd2yRZ5jbfPOOJihWj75hB8I+3JtbhV4t5jmCvoU5p+yyJpj9iEausMp3tqoldfLt4dUqKhSrOWT1sDhajbRbA+lw7xg+fUjQlhG6+Al01S6R1i+O9TRanR4iyeoR1XBsTVdF8d98UZW29ObxFQJTSvSTvWEs0bUz14IGqI5dxsIyJ6lDuid+86h+j0N+QR8bKwpDXcUaxj57QBeXyX5P16dhZWGFpZUth69UdkC3irB7y/T0dNH76VtBUCnbOSbJ+jKF3LhOjzVg++IGYl+MU+hjgnNLJ3kiBCCB96OyrxsbYjdaeVsyF45ve/LaQ0Sk7a6vMCJ1g8+gJSa/aSHLUwztfebSlJkjImEfuFXsn5Lg8lK9/8yMOwgmPTqtmX3FOe7oHP333LRrmoSweKkQQ5fpOB0wXe/D1fZtLuklzvMmq0OsZrvoY+WTRWhaKtpWyEv1hTyZq6k68bsrh0fcq1C1KinARb62nxDSJwPp8XvC9ClktQ1QEWuNX2kV3mQ9P9SPk30uLSeahEh1P2RTjGm3M5ek9NboW92mMNea+QZR8FHilNR4dwwDmxMAOd9eYnejFz+AnHBMlHrnExY5cbNe3QJLVfYKM7uH3XCqSeSI/e7ytFM37D4Xevrkzd06J0E32EZd8qRC6dXuN+akBgk3u45jay0hRAN89tkUe3mQNOtq2zAp79tzHmLBSpc9yJOzxyvw42T7awudIuabjVztS+OlX32LlYMOdf/gNPs+lHXcFu1vrzI504azzkKjnrdSGGqHplMLGZWxQF2qDc2IFrzLcMfTKk+Xu4vRY3i3d3VxlaqQFe9Uf3vkzMo7m8dB5QnyjGOfZPM6aj0h91U+i5WOswiuYHKhC77s7xDUpizfLOF/BR1foNP8UUoJs0bONZkI820QE8AkV3XRVRPL4sTllZdkisHRkRtiE7eYEIT92TIk5kfTm6tw4BX5maDsk0v4iATOnVM4vVvHU06N8aoMXwr57pLZQJ+yPkadU+FbwZnUwT7Q9WXrHsGcsjg/Q0tjE0MzaB4HJfP0zNIw9WJM+ELYyVP9HftS0wEJN/F/bmxXxfovwE+7ru5GTFoWemj5lgzvsL4/T1jl0TS5+KfjFBCCVvnqouSoN9lsMCEdWwy5G+cfJpDCmhjSXF2Jv6cCAZCsXRDCibc+AmNmNgWpcjTQw90hmYqIJFxMHalqqsdA0p1dWZpP4mDtR9bIUwx9+j4VfJLERYUQkFzEz1omjmRlN00rJG6pKwNzMniAfe+48MGVmakQYazOyB+VG8TY3Ja+mFAddY1pkfbJMkIklpUP9hJupEVundCmna8PRNA5k952RGcVJ4yk5XUqnuTfXXQhbvGwwZRx2Y62mQaUsz3sk2pqS+madwaJATH1yhfTvU/UsAE1VXbLrBVOne+IYKxXdk4xXGJZmrgQYGxFQrTzrutkuBEYIxvzpGc3ZQnGraBFfNcB8TwamJsFyNd6+LDe0XS53Kw4kg6xJz9j787jrLakYmAXJwcriqziMHWLZ3Fwg1s0cZ+8AIXx3cZCV+HtIAYie47N3ApwlDLpTQCoB+o94bOlNXFQkIZFJdI3N8szDVA5Aup654ZrewHBLPJaCDySanA3lom/gTV1xND/+/iEBsXFEhYWQUvqG6eZMDK0C5VWdczm/vTlOvgHYagrDkFDM8wAzXBPeO41HM024WZjg5xeAxv0HpObXE2GjzbMm5fbzlDCUFlbXK7135npg6aV0iDtS3bAIKeVoZ4wEP1ccXAKo7b6iRAXqREBo6KmsNLzwMoDHmmLuxevR8nBhwNxRLg6eUh3jhF1gAfOzo0RYa+Ca1HDNEX2LXG99HBKUTtFgcQCOYZUM1STx7Td3CImKJTIkiOSiBnbfMZASM03p6GlZ0zov8dkJuQFWuMfXMD/Th5dwNIMLepVflCBoZ6utSkGvMlzM8LQgqeolwXo/oi4crvjoSMJCk2iffu+cXuzNkuBuhaOXv+CXB1iGFNLVmIq2qjGB/h64hheytdInjJM2JXPKzrUm2mHkVczx0SrZoXaoaVjwYmKVtmw3QQtlAJDqrIl7hnLOjvryMRaG9n1a7WMirNQILlXydn2CAz4ieOzM8uTrH1SJiYklQtAju6b72i6qZGh7iyT6ezIqDXG/D2NVdV5MKyme4aqFxzOpDonAVjuWakY0SDJ9NIGfpSEptUNM9ZRjoKpDWf+H7qC0Uh9t+ZTgYiUvNMW54ZNRT6sIQMzdlbzzJsUN5/hKCgL1+VHFjITYGMJDQilrUzoPMhR7VCd4YmnnhZ+dJg8MgtjaWyNc6JqCy1L6krOXkllNkpijtCZJx+wRbPyEyCrlLuv8q2jhJIezvz4m9J85cYnhWLkmsTJch76qJT1KtUOel5CD+ALCrc1JeiMNdosAU21y3yiPfMgQuqYuSYzBxh1/e33uq7kyecMinxxss7IyQ6qTtlwQdXWhi0gvJ1x8I3h949JGe7or2sKxGHpTiYGaAc2zh3THmfObewZEx8UJeoRR2DzJ7mABxqbuJEV64hxRzeluJ9YioH0jhrjcVYy9nhpW/tksry6R7m2Ng9BBjjr3sI7MozDMEttQpbwoFuvFmPXoeueTK6gINUTHVRnQy1hvRPeRlnyXIcHJgNRGiY7HRFmoEFqm/OGraEc8MjrZGCrFwCqEtdk3OIiAqF3y8BYbsTK2o3NsSugxS1z8A7FW/x5b4ZiOVcdj5PpMKdcXs/gLvfy8b5rmrEDMrd0JcNDngZoL41do2pHjyDe/VSc8Jo6I4DCyK9o/2HU6W2xC774a5ZfZ/1b6aghwdcQtII7umas7WBvEWKrjndFCS64v2hbhrB0dioD2a1TMvYmPiSI8IpY3c6esv07G0NKXhGBnfNLaOV6uw1TPiRHxuKnmbCw1VXGJLmNmqAlPCzMCAvzQvPOYtLJq/Az1SO1T6oaRQm+0LOKv1TMaLwpGzSyEJam45GXSjZOxUv7+//o/eOyjPEL5WgTONoHKIrfjhYGYuKcpx324SIq3DfYe/jjrPsbcN4OyGBfM3xbE3WjEVN2K0vIcbCz8RJgncNCP7VMtiuRFhAsSXc3IaBygKlTY8/JuusvFHPkWS9+kLdkFu6gKZjoKsDa1JsjPhTs/atK3uEtToi3Occoq/IutSZhYRTI5P0GYvSkeAYEYP/4Wl2TlQqOMk2Vc9FRJlyqwCuT7mRBRPMZ6Xxk2phYE+Xty74dH1Ha+PTb2FtcDkOONQULtTMV8Cj5R+Q6X9F6GSsMx8ZJ2D0Uz47UYGjgye3hAtqcBIcVCh5xukOlrg51HAK6G99B0TL/GN4stCWhquDCwusZCSzoaaiKg72kjxN4Mb2EPdR7cITKvB8XhNIlelqjp2tMzs0FbohueiaXkh9jimPb+vt3+dBPuZib4iD5q3/tW6L4rAcjWMOaa6lSNKemf5GJGWu1LfDS+Q8c6RNiTCMLDkumev6JLz1fx0flR+AwRFJW/ZPnogpORSh787itcg2KJDg8lMaeK1zkR6FpGyAugTNVhYi4tZGxSGOqEjYsv7kYq6Ai/o7+3GIOnOoJPvYWNSmD+WEFttC1+GXVkeBvinqIsBLo/XIiWhhUT77pyQFtZOn4eXuS86JePYl7FtQDkYplAQ3Vhj/pYW18g1FwVv5w2Wp8Jn1Ho2qz8ErpF4PNLxy8mAFnvzObub74ntqKTmcl+yooqeF2dgZaKAQ3jC4yJqFbbyJPhznqMtfSRC6HPlKH9xIL2tS3mp5ZYG61D++FTnleV4KhnTtPQOJ7aj0h4McpEazLf/4+HVI30EyQClYiKQba2ttjcORABeB8m6urUjEoxqoJ4iwdYxLxkc6ycRz9py2f1g/S1SFI2iqO2BkWvBwgxfkpY6QAzvc/56W+/FY7COpVBxhi4Z7GwsECqiw62UTXvAwwhOkl2aliGVorPp4iwUMMzve2983mxJhyKx3hmtLM4Wo3K331FYvc2/c+90HVNZWNlgaXNTarCzLF0SaMnw5Uf1JwYmp0lQ7TlEldBVbwzWiKomRftF/iaYi4cgw0RMMwJGjUKpapqFs1AbxG6KuZ0Lm+y2pqGylNjXk8tMFIVjYausxDq9z1ea0xARdNNrpA8VxOKrm0c421lPLqvQ8/SGmlOaphdrlq/RXeOG9/dN6GmoYGsSEfu3jUQzvCqXAlZcuI3Bd23Nrc4O90jXBjJ5OpB3sTYYZv0gpHWWL7+lSr1Y4u8irFF1zmd+Yka4QAa80K61L21wc7xOcuNz3iq6yLv3OyN5PDge13aFrYo8HiKUXA57c/9UTMOYnZtndH+QaqfufNQx4uVjRmcNe4TX9BObZgJBt45LApaJTlJ9FMGc2/Rnm6Pjm2aPD+v42zQ887jeHue9uYmGhtaPjhnPlUbxVMtB4YXFykLFXMUUEj/y0S++ptf4ZNaRXvrG5Z3V4i3fIhZyAtBh03yvHXkglKLM53U1PeL8OQ9usT8qpgEMbU4R4zJNzx1L2N7pA5dNUNeja+xLX6/Jfj3ql8435rJd3/z19hGFtDxup3peSEDOneEE/VG0HyTWKvHwuheGef5NrGWKtjHv2JhvAXtb/6eiKoRSvyNsI2okudqfX2TY+lw9iVOhOJ++IMG9QvrlHrqiqArg8aSMO79+AQnYQQr3swLmm0TaaaCY2K9oO+ocFQ0CCnoZGt5lrWtZZKsn2Cf9Iq2Ah+0zaNZ3dqjJdkJVdMQpsV8VEZaCwcujffJii6oCjYRDmQa84tjuD39e8ziOlkR41XTsqdvaZPtzQ2296+vMw2WBfPr//I/hPER9G/pYGV1hgjzp7ikNLMw1YaFCEbyOzc4299kpj2Lx7+5Q1r7PLvTDWjcuUuekPmtjQEsn9wnu2VZOBSN1L65urp/ToXol65zGguLw7g//g6nrHZGGmJR0/NmYnoUX63fYxBSSY8IIrWtwpkVvL+1vs7u8ZUsLqejWN3/gdiXC4yWevGTugeb+1uE6P2ASXgV85OvMVXToKJ1hEgRtMbUSMcehfPibyjLiKRvMtx1sQ5TriTXhmryf/+f/1k4KKPCq5nCUfUR4RVDLE69xlpDj9LOITKcdXF81shkZwE//forMtqvOLBH49g/vEPoy0nGKkL46b41o1cCXemc+vDIDBsbG/JumbpzBhtrM0I2GmlsaRf65u3+pxLNidao2ykXOqoD9NDxzKZP0ukGXgyvbAleXmNHult3vk6Y4T/wf//bHygfEU72VjOGT/WpHd1kcW6F5d4S1B6JwLYmH70HIniY2aIiQBNdoYO6y6JQ1XZlWNCiJc1NON1hvK35J2HtTRb3vvmJZzU9zEwPEy90sYptEntnBwQKXR5VLR2FVFAaZISeWyaLi4M4/vQV1mldbPQXoGboy+p0K2aSTRJetmKuDmM9Syqrs9F8YETX8hY5Lo8wDm9kuDwCNeEsycHwxTQeOnrkNjXiqfmQkLoJxqtCufvAiuErNJ1vTkZDw4bOOSHXkmzfrA0jtEO5vy4qdinvHMztuRFaGhtofN3J0rU7GGuCdx7gXyKNaR3np8LJLO+hONgMq9BLHby2Id+BVBzO4q7yN/yL//SU5uUzzmdK0BFO1GtB28X5NWaE06quYkiir6MIXsJZ2ZrC9fFdoms7yPUxwjSwWMj4LNFWWrgmN13TR2P5Pvyg6kS/sFGz80uizQnCbQ3xCgoRNleH0sFVevPc0DSPEnphj8FcHzSsYy+dzEqefPeU6ul1agMN0XZJpbs+CVUN8Twxxx3ZPsKpjWOkPRdtDUfk2zcXq4SbPMEl9TVLw7U8+u3XpDUOUuZrhldRBx1Fnug7ZkvfpDHaWtjiIvLEsw39i9iarUflh8e8md2mPsoE86A6+XvzTdHomwfTWJPCk8d2jK6vEWP2I5ZRyl1IGYoD0hw0sAivYGG6C+Mf/k7QfoqGKFMhG+lsLb1B584dSq7tUkk4J99bE7NApU5eEvbv3h0zBsTcJNvexTL+Df35AWjYJcifn4xWoK5mwfTBAamOavgViPndakL9u0dUChmpjzbgkfn70wcSFhqjeHDfks75eQYrwlHTcSU3PZhHgmazwnn207uHb1I928tzbG7MEqj/iMTcZjoShWMfW0VHWRBqRkGMzS8wONBPrQgYH2gGsLA2j4fG7/HMkXZ6LnG2SqjxE1zTWpgffoHq7/6BhJfjPPfUw0nYGMnnWt/Y4uSKPeF0Hgf1eyQ2vXfYz1c7RTAvArqmKfk3WztHIrYpRuOhPi9GF2lPtuNX9xyF3/caw7uPyBtapSVO6BiLKNrqU3j0/QNsXbx5/nJI5sfSAAOcEl/TKnhG1ThYtjFVkVYYuKRwa/3LWzBbF8N9TQdWpe9fLOGlcQ/P3DdC9w7irv2A4PxOXoabYxB0fUH2cL6fiprXSp7+heEXE4BIir+nPAEjdRUhYFp4RBSwfnpMS044VhZW2Nq6Udq1hGJvhoyUDGal2dwaIDO5iNmtefLDPLGxsiE4uYrl9QnyU7OQ7j1PvkrFysgM39AQwsLS5UtLaz0VuFlb4WDvQKhwDDfWVyjISGNoRWmt5tqLcDS3wMfHl8DYPOEsLFGbmU6LslGK05MZXDlnsf05tkameAeHEBr8jIH1My6EsxLpbiNXVnUNTGZq552LIWNPGLBAJyv5c6+IXJZu2JjFrlIcTU3wDAoiJCieroUDFroqyanuZLa7Ei8HQQt7T170r9Kd5caP9zTxdbHD2iVCXmFX7E+Q6CX+trTC2SeOse0LtgdrxO9ssLVzp6R9lvOTJRJcTXDwT2f5+JCGjBBBY0v584rO66v6e+PNJKeWy8KzNfSS9Px6Dg82eB7mjKWNK/6BQRS8GFJ++RLSqpyziTbGJhY4ugXTIJSDhOPFLsJdrLGzc8AzOJHx1QOaS9J5PbTEdGMRhc0jrM68IcbXCw9XJ/F8T5rk5QmFcFSjsLG0lSvOZtWPsTXVQUpWKXuSAT1ZEf1xwdLWgyA/X3IbhSk6XCLN04Q7P9zDLaaSmdkhYt2tcXD2wC84UrS5gULwT7iLNFc2uAelMn1DQ0y3FZFZqAwQJxsLyRDB8SdxukpeuBvmZmLcntHCUB0zKBxzXR1D7AS/mZrZUtEnnOTRerztLLG3s8fJM4bhzX1exphh6FF0bfVesTtJoqc1Vk6+hAl+yKpTbp23F0TLvO5o70ZGdfe1lZqRmmRMtbWxsbHGWN+avOZRESBXKvnd1gFXvwRG3t7Av8TaQA2u5kY4e4cSHhJO84QIala6CRVz5SDmyi0ombG1Kz07W6MwygMrWyf8/EIofNFJXXYAZjYBFBU9x0FHjYjyMXYnmvAV47S2ssY/oYy9CwVDtSk4CN50cAuhc/GYo4U23Ix1Cc1qYG9/iaxAJ6yFvDu6h9N9tQywwPFSD8H2Zti5BxEu6FHSJjlXR9Q8C8DaRvCGoxfFrdcvP7fnhmAonD87G0uMDR2pGV5lc0I4gtbmWFvbEpPXIhuojb5qISPWmBubYOsYSsfsMh2l8YLnBJ3tbAlOqeBQcUKOgya2b3dMLnG81E2IowVuXu4YPbwvgptWwZOLJHtZYWnvTXhYKM+ly8nCOcoOdsXGzg4XlyAarmUROpfn1crcFj+hd2Jzajk8WiPM6JEIQm1wFv0PSqvjRHFGbW4y9YJ/JZytDhDlcalv/JKYuExnszNYLuTZn/4VJXdMt+TjbGGBjbUNUblN8qLISk8ZjsaGuPuGExERS9fVs3yinc6SOKxMLfH2DyQmqezaUcGN8SaCnOywtxV6xVXM5dz1gOMmJpsLSC2Ujs8JnTJZT3S80O/7u1TGe4l5sJcrwVd0KXcjR2tisfFMYUsSvP1xclNzRbA/LWjnJvjelojMl+yf7FIe446FjRuBQuYzpWr3ZzsURgu+FPxj5xxA8wdZpy7kMRlpqAsbI5xF12ghexK9jqjKeSZoqhzh0UInQXZmQjZ9hA6OoLpznv3FHlJyqtjdmOb5s2ykXCaKzRGyM/KYXVmlMFzoQ1tPoX/8KGydYaX/FSn5r5SyqdigPC2djoUN+quSrtH02hKGYp+6tEAxl4KXnT3Jv5m1STynIC6cmht31W6HeFZmIlVdyhX3/opUUip72F8fJtLVBnth+7z8EoXNUPJHR0EIDoF5cmBzttZDVkYRY9NjJPsIebS2I6G4jfUloS+dLHEQdAnwi+L19A7Hyz2EXNozz7Bs5m+wwc5QLW42Qh86CF3nFUVtbTGJzwrkXZLhykSelfeLIKoTDxM9InIaGOt8SWZBo/K4yvkWZXFeWFo7ymf8s8q7BN8eiHn3xEroEDtHXxolXbXURUpKMW9vWy73VuBsZoKXlz8hEQl0TizTX/2cyh4RBAnbn1Wi3GUdbygQDuoga6MvcbM0x8vbG/+INBa2jhirzyHvsqL91kQDGTl1rG8Km+InZM3Rh6AAf/no3lVsjzXgaWmMo1eIvMP5amSbg6lmvGzMcfcQzw4T9J65uYuqkDM0Pa9VOvEX+zOk+9thJfRGkL9oo3ORxe4aUouUOud8ZYDU1DzhG53SVpwq5lfwggh+qhK8sbByIdDXl9Tytmt25GChFX+hP+wdHHFx86duYJ1zYVviPW0EDSV7GEFD5yT9lQk4CDvh5B3D2OohU/WCPvWjKC5WSPezx8LcmtC0GuZn+4lxk2TMj2Bh/+v6r/PjUne5oL8Rrj5hhIdG0jZ7wtlCOwGOQq/b2+MRmsH01bswYp6LU+NpHL26d6ZgrCEXRyvJT3MiJrte8OY5jWl+mJg6EBYcRIToy97JPq/SA7EUMuPnH0xGUSutlbEYm7pRUFyAl4nwj4Rt6X+VS2HDDIrjZdKDBE9LNkiyMcK/+lxsjjSQkFZ8eaLlkLoUP8wtbHF2ciIiXfRFqJKR2mwyq6+cMBDoy/FCzSxMPnHyS8MvKAB5i1OOblRFvRBO8kczh77DBYeH11c/30JxdiUrzDucCYfn5grTFZwLobl8+Ul85HuHB594thCuj/VVxsXpRyvSSrnv356LfxFji2VomXjzw9EdHlx33jg74uhaRxVyxpm3OD8+uLb6/jk4+QPqWFzFwd7+LfNxA2LObj5dcXLAwUcq5ko4Pb6qdmG3vwQtdSOaF97+5oLj0w8Z6ZNz8Ufg+Cbtb8UF+3uXyu9gkhhPL+o/UsH4+PhDOitODz9Jiw9xKvj9E/0SDudtlXylufoIKwp6v+WYCzJctTHzz2GwvxUfI1X8ct+qJeEyvC1Ff4nTo8Pr8y9nano/xqPDT9FPmsMPe3R2tM/hLXP7cZxy+DmliwWd94+U3ztb6cDfM4SB9dskRcG5kNuaUOt3uxASTm7p6/H+3kcr31+cXOHFs0m8dXTI6Fni/OqK4S34tL65hAigDo9vPEf0+VNUOD+5LlPXcc7eWx7+E3B6uH9DN30M50JWr/fnpsxLODm8viv4Ic7eZ2L6KG7XFZ/CyZVsUp/Cp2kqPj/+Q3n5D8f+/sfl+hqEXji8NjkXgqcvX76DgoODP1GHCh1w9BF78l7PvMeJ0BGflF6FsKF/CAn/gO9/2u6d36JHTz8q7x/DH2Nbb5OFT0P4ADf006dk5+jo6hxLfPCJQd3qwygE3x2I//4BUByzd3B9XGfHH/La1bFXhZqh7RhH/2AnUbZaOMQod7Ku4vNs9J8Bp6tkhPhQ0HZ9YfeXgl9gAPIFn4uZrhdUt34qt/n/zlDQUZpK4vN6PqPMxmfjcG/vo8HhHw9htD7HGf5fGPtLg+TEhxMcFEJWRdtletJfFi6O9tg9+LSTOdFay4s3yjTGfzIutmkuK6NfmU9cXiQ4+DxP/Qu+4Au+4H9LnGxOUZwSLe/OpBS8YuPPu774h+H8mN3dP32R5n9V/KICkPOdWUrSYgkLi6W2bZybi3Wfj3OG68up7bqe3nRjsJro+KJ/tHRoXSXJpFX2XP71F4yzDepLiulZvExF8gegtzyZ5LJ/KpY8Z6rrFXVto9dWbY7WRqmpbpEzmCz31/OyfUr5wU2crvOquJjepQ8VxOnRTWdPwXRTDn7hOe+yhLzHFvWlRfTOf8Yq9C2YasglIf/KeeKfgeJ0l27B3/l5BRQUFNE5/jlHMv68mO+so6y+/9OrkL8I7NIs5vbNzJ9vA11xfsL+/uHnrUBfwdF8J6G+IXQvf8Kinh8x0FxFfm4elS/fsHlrsYnbcMHh/j4nn1khfGmwntLaj6WA/hCK/SUaamoYvqZTLhjvbKDh8k7NxkQH+VmZpKemUNbY/xm73u+xJdVUKKpgaPG2RAHvsTPbT0v74LtU48sjreRmZpCekkp125hyTs42aSxOIzb2Ga9H3h7s+TzsDNYQkVAkHw39QzA30M6bwcsjPRfHTLypIT4siMTcF2x8zsL2/gzJ0bF0L/xxOkjG0QoZsZG8nvyEw7Q5RlnxC5b3lsiLiaRl+uc6d0RlahSlHcoaDJ+Ds8MNWsoyCQsKo6Rp+N1O+MpwM6mxUaQXN3J5ckzgjNHOZnon3upAhfjea9LionmWXcn8jYKYX/AFX/Dnwy8mADnfHcNH9wHalj5Ehwfj4hJK/6XNP9rZYGv/piK5YGd799p23sneNtt7knE+Z6SxgrorAcj+3j5TdTFo6fnyVhWe7m+L594woacH77b8jnc3Wd/5cKtuT7R7zfFSnHBwsEt5oAWWV45fHGyts3P0826GcnyfYcpP9tna3n8/ZtGudEH4phN4drDHZR04jnZ3Ps+Qi3Hv7F8ak9MNGstKrgQgZ2xLF8cuhyKnKV7bUhrrt5C2SoVTVRVmiVmIsv6BBJkGhz/jpl6csLG29kFhrr1N6aLuJzp/vkGo3q/5P//DPRrkjE8STinzeMA//1ffUjG2zmRHjQhQrgQg18a5RkNpiQhAlHN8uL3J7iXhmtN98U+/etb/mJq0aIrbrxfxO97f5eh4nXpBr753B6DP2Vxfv73Q2DVIxwAPaUtxQ9v1MgWwmNNNiRafYJuj2UZ07nyPV3Q2OVnZtAxdZlYRc7C5uXONH26n/xk7OzeCy4sjwUs35lTgVPD15QkkDnZ33zmc850vKW8ckNu6EDRdW9v84LefwuneJtvvU1xd4pTdvUt5Ozv82d0GCZIMK2X+0zjc23nX9z0xjpt9PdjZfjfOtziR5Ohok5aKYt5Mvz+fLNFB+dULdm/SUdB2S8jKzefvb79vf2u0DFenCGavDO/iaIeNzZvPuokT6tIiyGu5fvb8Ki42+jB/8C1OIUmE2Oqg75jAuxNjx7usb3zooB/sC749WSDe1YXiwfcXQfe31ti6OUeCP6U5WhxqoLyu5/Ks+Slb62t8SswPe/P49b/859y3TeFtofDjxXb0/u7/x99pRcq0KfXU5LcPDPD18iQ+v4lPqc7zw132Lr9wNNci1zny8bJH38iTwe3bOnLBZFshRt//V3712EVOqSrNVbaHNve1bQn09SatvFN864iaaHuMHCN4nh6CiqopLfOfd1xDOl4yUxuPqpG3XKlawumBZGM+4aRfHNBWEMFPf/efeeKUoeSbvSkyIgIJDQlG+4ffYhlVK3r6cZweCj4VwamFljZlw5fzK+R5Y/PTwZiEfaEf3tmevQk5fXhe+7IIRj8MQvZ39zheG6ei7AVL2yO4aKiS3fWJgEfohf29FSKtNAkseXtP8ELIx+Ynx7M53EiYv3TvzZlvf/OjXBfmZKkRK219ErJz8TFRxTGhgQsRKNYkefK7//LvsYhWZj87mmnAXEOTJBGMJjnroe+ZfT3t+Eeh7NcVkfyCL/iCn8EvJgDpz3TmRw3P95fyzo44OT3klXxB2goLE3Piy6UCO/uUJYbg4+2Lo5kBLuFFctXOkbo0+eK4o188U+sHDFZmUdAyLfTKPvmhTphbO2Cufo8nJlHyBbjRF+m42NpiZ2VH+ssJFHvjxHq7YWagQ3BOE8P1z3GztcPWwpywnNeyw9GQHYqnTyBeVgZY+6bL6djOVroJlC4sutqj9u23OKe0ijZPqIj3li/KmZtYkvnyI8VuhMPYkKkcn6WJGbElnZx9xGmdankuxmeKtZULBa1T7C93E+RgiY2lJVbOoYzsCGdo9AV+bt4EejtgZuVJWmY6gU6mmAljOnOkYK4hl6hsZbq/wapkUsqEA7kxSKS3F0H+HhjrGpPyQlqN3KH02TPal0852xwgzFm0YW5DWGod85PtBLs44GBjgYPvM5aEJTlf7yXYzlQu+qfx4++xlVPHnlCV6IOloIGFoEFq7fC1YPEtLramSPZ3xN7GFis7PzoWpQduUxTliZWVJeam1uQ2X6+38Q6ni4Tb6HHn+x9xSapXvjVXj5P6Ix4+1qdwaJXBF4IPGmbl5AAR8jjdMdYxJvWldExmm5JnqfQsb9BZHI+doKV3ZD7Dwx3Y3/0v/Ke//4mYgnYxyftUJPrLxR3d3IN5M3vI1lA1HoIGBiY2lLb0UpeTQvu8QvDRGLEetvK8mFt70jhx9WLde5zvjBPnJuhq74reg+8wCCxFcTZPqo8L9oIvLe0D6Lis23IThxO16Kob0fG2gK3AzkQDvqI/Vla2ROe1SR6aoL8vllZKHkyvl2i4Tm5kAH6+PtgY6eOTWCMb3P2JRnxsLUSfLbB2i2bq4ILN/ip8XAUvedlhbutDRmYavnbGWLjFsXQqeKm5iOzqHhFo9RLmaIedrSV2Ps+YlTIZfRJn9FQk42Rni62NIzmNk1wotsiP9cHbJwAHM1OC4tJIDfPFQNeM7KaPzL2QyI7CaKxNRb+lC8d9E5SnR1M7IK1aiHFGRfF64YiZpiw8vXzxk2RFzF1WRiruZvo4hDyXV6kHK+JxdfPC19EcIys/+rcu2Bupw8fFBiMdM/KbeqnJzKJ9cZ1e0W+p+KKboJWzd6R4luAZA128EqvlS7Nn6wPEeAletrbBLSSTjeNTOksS8fTwxdPBBEu3RBYPtyj21+bf/8u/xsw7mZkThehjNg5Cd1kL+faILmbrNv9ZcUp9Vijurm44WNqS9WrsVrqcr7RjqqHLGymW2W9B5fePebWlYLEtH0cLZRtu4YXyEbnhmnTcbIwxtvAlLzOI3/+X/8DXmk687JuhtSgKJ6H/rEytyKyXAvhNQVM/rA21cIkqYvh1GVmlwmE/Ee+Heyh51tqNhmsXSd9juzMP3Qd3ePhUn6rLIg/N6X7o3P0JTcc4ebcy19kQ74LrCS1uYnO4Dn8xX0F+zhjoW1M9ssd6yzPUTEJE0D6Ds5omBUO3yc0pE71tlKX4o63njDKz8SEJos3AvN73QftuL9aqmpRMS3x8RrTxUzwLpOQPH4fifF22MWbWrlhr3OWeeaR4skLYmAycJRtibU9a9e27hYqzPXpfN5EZaI2eW7IyoLt4L0Ovw425bxb1ESf6gv6KBKFfrfCw0uPrH3VoWjwXsWQ7IS722NnY4BNd+D4AvYYTWp5H4yjmzcrMirQX0mXjNbz1fkLDyAl3ayOcQ/PkYHFAyIithZnQA7609vSSm1rInLCXPkZ65PfeHvyv9lbKF8Fd7a248/s7JDTMc3G6QHqgq5APW2XyjfXbw5ALuTq/hAO81L8joGCQkWx39Dxy5Xf3mhN5rOnG9OEG3YJ20U7a2EXUyJ/tDpah8ViPjrVD+rK9MfLIELJ5RGlSNDX9N1PgKnGxO02a3C8bHEW/hm4n2Bd8wRfcwC8mAMlx1cLsbX7vS2x35aKhZkbH0g6rHTmoPjVnbn6KQK0fsU1tY3u5GeOnWsLobZJqfV/8voq9Eym15TH5biI4ye1kvisDdWFUJza3eBlmzmPjSJY2h3BQe0rSy3GGKyN4qOrKwFAtT379FUGlvewdHrOzvsLq6ip9JaE8emrP1OkpCcY/YhhSw+5aPzZP1CgcW+dltCVGXvls78wTrHkXx6w3zL7JREO0ObKxy8yraB6rWiP7RTew3f0cTVUT4dzssNadh8pDffoWPlToiqNJ3HWeEl09wc7WOuvr8zxz1sUupo7dnW2SHTVxF07/ZmMUX/9kztDyOoWeKvyoG8Hy5jw++o9JfLXAWJY7Go5p8jPro8ywDHnB6VQV9795SNnYCqPlAagbR7B3sIyXlhZ5E2u8iLHG2Os5mzs7LC0ss7OzyZJ4/sLAC/QePeHF0DJtibboueewtblAkOE9OQBZ68lCXcOefkGDhcYEHj+2oPdGRjAJ50f7LC8tsrIwgp/eXXzzJ5h/FYeangfTO7uMV4TxRN2R1YNb3K2TBUKFMxgSE4KJsSszx2e8fuaGd0AsPlY2FI0uUx1hgn1sF+dTldwV46wYX2W4xA91k0gxzkU8dQwo7mrHV+shnrkdHJ2ecXF2QnGQlMI4j539Y6brYlFTt6FtYpo8LwOMfPIYqA7gf/yDOi/H1jg6HsNdW438ngNa4iVHIkPwww5V4eboObytCH8VCt6ku6BhGcPa9jopDqpouucKd+JE0GGZ1flB/LQf4ZZze9ato7kmtL/9B4zsvAmJymFxd4VMV13s416K+dliYXmL2VcJqGk5MLK5K+gZzxMNZ9aXhnF49B0+xYNsTpSjo2JCz8IuGU6aOD9rEry0QbS1KgEZbSzXBPL1fTum1tZJt7/PPZNEVjemcdV+TGbbKgNpLuh7ZbN3ccDq4hqL4y8wuf+IlM4rUdEtOJlrxFhFTQQWoyKAkGqluDG5uoTzo9/iXzrOWmc23331I0VDK3QLflU3i1YWybyB07mXGD7RoWx4je2NFTZWpvERzmLsS8nJmMVNXYPnw3u0xZlzxyCIJSHPQRq/Qyuomq2FNkwfaVA7e0S1jxo/mUSxJsYuzYN9ShezL2L46h/uUTmwzNHJDD7a2mT0T1Hkp42aTTprImi2uvMrHNPfsDZSicYTI3p2jngRYYG+iwgqprpx1XhCbEW74BdNVJyFbOzM4KHzmOSWdbb70tHRcKBrbZez3W5s1dRIbVsUeqUbm8cPSWx6W/jtCoRTurG8KGR/iYpIU9TMY9i+RSTOxTPMnz4gvuw15dH2qJmGs7Q9hofgzwQRiO8K3eeo8oTUjmnqooz47X1HBpd22d+WUklqEfNqVL6cv7mibKs6xgI1y2ecHC1ic+d/YBpZI2TiiM4sZ3Tt0zk8P2d1WfDswgzhlk9xjP7wwqeEzdYsOSNYtK859lENghFm8bKwJSU+Egv7cLleTomHFt+qmBEeEUbeq4FbV8nna4L5+gdj+laFPo82w9CrhOPNScKcrXFytMXZL42PxO0ydvpz0dVxvAxALniZIpxUM1scra2Jr+jncLYJIylxxZpE3HMKnPWwTrpSvPAWzNfHyalhx9Z3qBf0+skogm0RmNuoqJJcP8JgeQT3n1gwKGfcuh2DOV7oOidd7ihd4mAKZ/V7BBUpC/3dhGK7G+unKmQLmVvpzOLOD1q8WVghz9MAy+BCpkdfK4u5Cd3/Ic5YX15ifW2JV/GOqJhGsnWxhbfqNzilvmFnpQfLJ4/I69mi2luF32p4Mb62x/FoOXpqtnRvjhNgrH97AHIhVWFXwy2jg53FLgzu3SG5eZK+Ah80TIMZmZki1OQRtpeFHz+G7b7nqNzXpV1MaG2gKVbRygK7ZwOFaApfoOtynqvDTbEJfXvy4FzoXVP+5t/9e/7710I/z0hcdMiLvEyahb2+Da0pznKtksnZCUKNH2Abp8zW9gVf8AWfxi8mACl010LPv+jyLyUG833RtI9V/nEyhauuHoM9HUTZmJMzJK20LeFlrE3ZwBGb/WVYaali7ZfC+sERlQHW+Je086bYAxOXPPkRu91ZWNnHMTxZgcqvfoe1Rwj+bg44eCQzIgIQK10HemULoGCiOQ83O0dcrbS589CG8cND4fQbkfBCOoKzQ7iZMVmdAyQL5+1tEbLmBA98s+qpz3HB1L1Efo+9XszU1Hkx+uGqSn+eLxq2Uco/zmZw1VKjuffDM8dnay8wempM69sFHMUqDlpPyO1S3mYZfO6Ls0caa03PMHRMkndb2lMccQhROgOpbnpElw0z8dwPQ88c+b02oXSdouo5mqjFxNAN6bDaQf9zjMz9Wd9cJMjEjNLJMZIctAkrfe8Qncx3EObuiIeTLT9+/5imzmHyBV18xPMltKe44Zb8kr5MT/RE4CLjSDJmmpSOfUiDs/05skPdcXFzRfPO7/ArHKUhwV6ubCxjuRVzVT1mLlMkX4MIQAIsTMht7ibJxZiQ5Gw8bBxp7hkk1MqMgpFlXsTZ4Pash5PJGowNPYRrCvvd2WKcAXJ9FKlwY9H4BlONmRirC6MZIYJJYbNexjngFPtKbqYl1ZrffaWCb2CQ4AcrwjJe0VkaIeY4/dJhkJxfPYq610l00CCkTKqGCxvNyRjrud2yUn1GkashdsnKex9SsS7zgDzOjpcFLTxwd3NG89vvcMu6Umn3Co6mX6InAuC8phHGJuc53BvDU0ubtN73x2ea4u1EgKAsXsW2cIY0jZkZFIGWiTmVC2KAxyM4GZvxsmMEVwN1SgeVRy460tzw8hdBjQi6TNwz5PekiuyucqVviHPU4VndJCM5PliFFIuAeJgYdyc8Xe148Nu7JLd/+qz3ens2P/7mK5y8AuVdBkf/FBaE8+ppZkittCm13oiZVARNvFxrT0DfMIjrh96U2Ba8rqbrfeWzHfzNNEmWC/StEGhsTNHILq9TXLCLVhY8y3ExI7BCamQFHz1divq2qYqwwT9HmTbxTYYzpj4ljNYmCTmKvVyxFrIgeCRncJqyMAv8siU+PxeBrx7pb4TbfDKAtY45zasLJFnd5ydVW0ICfbAxdaC0rZdcX1sCSpQOZLKTLjHV8yLoL8DUyEfmRYby0BAOnXLd/0wEg9q4pt4SeF6c0FYQi7OTGzY6d3hiEaVMU3sDio0+zO5+hYGdHzEJmQyuHsFkFdoq7wsR5nsa4pXTSk2CIy5xlwXGzmcJMDIme0AK9854UxQv2nLFVu8ej60SONqdw0vfiNJp5ZGbnnwvwf95HJ/sURLng5OzK9r3v8M58rKq/A1stqZjYB3BYFcxJiau5KWHYuudy3RLNvoWIXIAUuiui6ZTLI319fSOL926YzBTHY2h0OGS3E2UBWLinMzZ+RnNeVFYW9iRVnmzEOV1rHZmoqPjxOTb027nJ4KHN5huzuDJT3pUNlZhpW2qLEYpepAr+N0+9dP3s7oTndBzV9aWOOzIxtglnsWeYu5/9Q3WPgHCxthh6R7DzC0LMG/RneGBrghe32k5xTa53kaY+uVdq+lwFedDxeioWCNzl7CPbta2vO7vJ1DrB+4bOxHs54W5pRPll+mNr0FxSldZEs72ztjrPeaxURhrx6v4CH1aOyo57RfE2agTWTJCdaQNnulKXaSYqsZUz4W+rXH8PxaAHAzhpKrF8wllhJDuZUFqXS/V/rr89qERQcGB2FtZElfy8fuS5yvdOIugObpKmZ620s8Y8yhlkHHWl4+GqjX9lxNdFmKCbfjlDshYA17CbmcUVpDobYG1bxYf2Wh5hxwXFX7/0ICw4AAcLUyJK+2//OQLvuALPoVfTAAyWxPON9+o8WJyW+i+fYZ6emktikZV044ZoeOOxirQ0bBkZnacEGMdkrskCzGLs44qzzu2hR055mJ3HEeVexRWdfAyzBqP/E7Gm6SCYH5sKxS0J9rwQD+U2ZU3mDxUo7R/ncOjEzltnrRCrqdizhtZZy7jq3EXT6F817oyefLAlKH9Q+JttAgvl6oXrxOgr0165wwlAQZYhktFhHaJEsbaNq2FoReRqOj4yUe0troy0FAXyvKWHZClhgQeq1oxJWz6sewkGNJzy0Vmxb5wcp4+JuONCDhOdlldGiPQ5Cke2d3i0wvyfQxxT2hg9VUsmsIxkUxCc5wlFj7KgjgJwikOLx1hriwAdcs4js6PSLX5CcOQRk4nq9EVNJZc5u3OdHSEY7QuHHNfPX0KJ5co9hfjC60TrZyzsbJMQZAp6g7J7G+PYvFEquw6JWhtikloDYqLPaLNHmAZ+5K5+mgea3uxJGi715uDhuQA3bJkO1kXwr1Hzszs7pBgfR/XzAFGivx5ahIsOyWrzUmoazmx8vbg+FWczOOtr0lq9wbLDVH8zb/4/6LuVsDp+Qbeujo8H1qiJsoMx/guTiYq0dG0R8oZttWeIsbpKwKQeeGI6pDZNc/J2Tkna+2Y3LlDRs+2CCZFEBSkDIKGiv14IsYyvSNV8z2RA4pB4YBr2yfIR0e4mMRdV4OCnl0q/fUwCVbS/fUzRwwcnsmvr+NCOPWWaLlkC1fvlOduGmh6FbLQFMc9VWfm9rdJNHksApTr9Sbe4nC8Gs2n+sgiIOFinQhjFdxzhEFXHLO0tE5fUQBP9DzZEJ3d6cpGQ9tF3llx09YV8yqYfL9POM4GNA4uEmX2GP8iyQU+Id1VB//0VhYqw9C2S5THWhNqhG2oslBWhLUaiSJSGMr0wDo4jxdpzqjYprC7M4nTw3vEvl4SDsgq/QMTtx4bORitROOhJnVjWxwJ2TuVLj3vjGKrrUHpkGCWpTr01CzpE07DUnMUWrr+twYgR6OlqAunoWVNUHBvnfXVWcIs1AgRAcbx+mu0fneHvPEDWhLtMZULQ52TKoIGz0IpgJjHTUODwv5d6oL10RLO47FwyPLctXFI7mCiLg5Ny7DL/s/jK3hJ2gEpDjTC9Zkkc8f4maqR0CyCnYNuTNUEHVd3KPLRwyywnP3DI47l1KF7pNvr4SanJFYQZ61OVJUIQCbz5R0Que7pWiP6D9QomZSVAK6aqiQ2fJiyUbHdhsGd+xT07zHw3IlHBsFs3LKgLh3BMnz8lPLhK9Rfb8NYKtA6JLj1TPC84NXUtklqY6ywCVceXeR8Bh8dTZLeiCD2rB+jO/d43rPDcKErj4wiOdidFX3TJu/yiFVXrismXiXMvCnloZiHoY0dsty0sA28XDi4gY2WZKGHvVgXOiLF+jv+r3/9O553b7PfloqqoZ98LDbbXgenzE+bs5nKcDTNwmS5GynwQk/I19HRFs1VhWRnZVNa287H/HxhK1lsTUZV6NzRnQvx9zHbO0r3/mL+Fdr3dHg10ifoo0pMo3Daj6dw0lAhrX2Zo7UJhsaW5MWdm5goD+Spnj+bgn07U+z4QS+U9flmDB6oUzy0wdHxsZxmWjR/KxSKC9qFrlCzEbpZOn50ukGerz53tdzomllnc2v3SkHO91CsNGH4UJ2quRMOx0q4+70ardOzPBOBg1NKi7BtEh8ec35bJLfdg/ndu6R0rjJW4s8TIWerJxu4PfkG35IJIWBTOKo/IadznfIgExwTlLsC5xMV6GvY07M5ipeuJrndtwQgZ4sE6D0hqErYyv0JzO7/QMKrUTFGOzQdU9k8PORE2OvTj5w3Plzqw1X9B0wD81ha32Dv+EwuxvvEOEyuRzWQ7YGaVbRsHxQXFxT46mAaUMGFIHBPjj0/qQfLQejZUDr37xghxJzl8UGmVm9Pc14bboaWU7KyX4Jep1eOwH3BF3zBx/GLCUAQhqkkzJb7Pz1EQ00NM9d4pjdXeR5gg6G5DdbGxkQWdQtFvEWajxdlI9Lq/wrxvp40DK/RlBGIg50d5lZeDM5v0J4eQmzlMOfHS4Tb6GJi5YSTjTnOAc+FY3FOS4YfhkbWuLu6EpH7mv3FDvzdQhmS/f8TXiV7oatvgYebPVb2kcwLhVkU6UlOi1TJdJt00W7Z0A7743VYaWvi7OmGlYEJ8eWDXBytEe9qLNq0wdLYlGdVg7eu5gmPl0w/awzNxPhMjInIa/3IhfELuVCUnrY+drauFDSPs9hXhqUIEqRzvma2/gxunwo/4zmeoXnyKlpPQRihqUoHtjjag8zGOc62enAz0MDcyQcHqfBT8YDwR9rw8YhCcnn2h6vwCUxhe2+NFB8f6maPOJh8ia2eFlbW9oSn1dL7ughLXeHIebhgZOpI2/g+R7OvsBYOpL2TBzZiHOFFfShO10hyFYGJpaCBkSkJFcoLyzdxOPcaN0NtbF18sTfRJ7FuBsXBLJEOxphZ22BubE76q8vsNDdxtkqynwdFkoU5GcFeU4WUFmkFfI0Eb9H/6XXa84KJKRrmdP413h7Rwp2UzglXyOPc2VslxT+QV32DFMUH4GArFY4LYmT3lNX2bLQePyGy8A3nB4skephjbiPdAfGhvGOWucZMvCOLlU7qxQKJPm7UTZxzPNeIk6Eetta2mJo583LslshT4Gi+FVcDTSzsPXE0N8JXOP0na124Geli5+6JjYEZyTUDl9++jrO1fly176NjbI214LGsxmkWOwox19bBxtaBqOevOTlYItHNTOZBC8GDSXXjXFwsEuPuTb2UKedwkjBPH7pXL1h7k4OpCEbsbKwxdwxhYveMxYZ0eXwSO7ZlBRJ5eRzsebgbxW8WmK5KIiSzgTlBSwsR1Lj6emChb0uNcKQ3GxNRM/IXYfwtuDikJtELIxMb3JzdiC8QfT1eIcbHg8ZpwSHrb/B1D2NSetmTh5dP2vVibW9xsU9ZpAO6euY4OPvRPLrKxMtEdNT1cPd2wUTfiZbFY/pKogjOlFawzymP9OXZK2kBYZUEDw/qRSBWH2nMb79TwcvJCj0TD3q2xNy/ycUjLFsuyiZ9N1XIQtXEIg0ZAcTLu1snpAULOggHXURCBLn58kaKRaYbcTYxwNnZBTffWIYXV3mZGCgCNuUqbmGEB7mvV8VvJvA2eIK5RyKzIqBtyw7AQIzDztIEJyG/m7cUJFCcrZPhbY6hhQueNsY4h+fdWsH3YnOQABdX2uauLvue0pYbjIGuKXbWpjgE5bAnPNr2nACh+97utpxQHWXHE01HIQ8DPA+1E3rXGU9b0SfBB8f7QtcKfnkxo3TiRmvjCUh8yf7mFAGWukJHumNrYUp07hv585vY7SsVNEmUi3FNV4UIh9dHDiwP+4pxC0iTV/lrY7yIKvv0fYul17l4BisvFk+/TMY3suBynn4OF/TVpGGt8Yjvf/8DVj4JjC4vUhjujpOjE9aG+gSkNwhKKRipisNA20jMhxku4QVyW00JFpiKgOu2xfRz4WRH2OhhYOkm08sqsEBeWJDuuBhJNsbFhYjMF7dXXFYcUZvih+6Tu/xw5xFeSdIRwS6s7v+K39/XFMH4Y8y9k7hRk/MSx9QluqGlY4G/qw36Fr70byjY6i/FRt9Q8KErXsEJDL29EX8VZ1vkBdliYGaLm70Vzv45bJ/vkelthK6JA46mutj4ZrAnBvwqNYDoYuUu4bnQo37u0YyJgDRZyGzd6G37TQpG6xJFoCLshKszxsZW8u7w6c4AfhaG2Di54uHlz8uh2/NRTgs5/uG//y1PtfRQf6RBRGEHZ4cLRNkZYmppjZmZA1VDEietkBvigcb97/npniqR+W1szvfia6aLtYMTdqYmhGa1cKbYI8xEg6i627MhHi914mtpiK2QW3dXYQ+uFQj9gi/4go/hlxOAXGJrcZLhsRn23xlh4QxNjTGzfPvlxrc4PdhianyMtb3bjursMD0pnnnDemwuTjE6PsP2oWR2buKcldlpVrZ+3rwdbS0xNbty3cEWhmVO9Gd+/e1e/8egHN/08u2O6lVsLk4zNbf67qL6yfYyY+NT3Dbkj+F0d5Xp2WU5SPlcnO6uMD4xw95lGqy9tXlmFjeuBQXHMg2WbwQZggYTggZrt688vcWpCASmZxavB18XB8wI+i1s3Gp5/8xQcLy7xvjYJNtH7zuxJeg9tyats0k4Zn5ilEkxz0c/UxTu4mBDPGucjZ+5kH0mAr2p6YVr4z6V31v6+cJVF2ccHuzL2d3eFpM63JhnfGpBTsogQ3Es039u7ed4UOLhRcFL0x/IyOdgb22BmYVLflBsk+0vgtWCrltk6j025icZnZhl51bZ+1ycszQzztzKzjte3FiYYfFnZe49nvsa4RhTxdrinJiv20LkPwwXh5tMjI4yv7rN+bvLtB/iRPDb9PTiu0xpW0IXjU/flJ8bOD9gbnqKrZ/LKvcRbC/PCP5YvNWJliGCw7kp8Xz5vpXgd9HW5tt0ep+ANOap6flPZsH6XwFnJ0ccHB5zdnbK4eGRPD8nkt0YGxH25br+3V2dfTcfUmKJIBtLCrpvv8Qs49LG3NTF0ryOCrnaPvgYn4s+HB1weHzK2ekxB0cnKES/pF2RU6m/B9JnJ3yclc5Znp1k+YadknT22MgYSxt7t+6eyBA2an5qmo0bQn++v8HU1BxXVOEfhR3Bb7M37drJLlMjI8wubSh3P2+BtFN1cXHO8dGhPP53RUrP9pgWenV19y2RLzg+PJALGEpzK9FQxqloY1SaU6XPsD0gAjIbP0Y3PsGgol+Tgg9mhV37WL++4Au+4Dp+cQHIF3zBF/wF40I4CRPT/Bl8+X8StBYmkfNKeWfnC77gNpwfSg754p8QKH/B/0zsr8yKYOTzFyW+4Au+4PPwJQD5gi/4J8Mp6yurHP0FrJBJOykzM0t/QjHPL/hF4vyYtdU1bjnl9YvG8eYUb94McvgliviCL/iCL/iz4BcVgOwv9JIY5ImrixdZFW/k86d/HKRaA9kUtYxf/q3Eench3gHp3J6M709Ha1YYkVINhr90nK5SkZFO6+zb40efjzfPw+S6Kf80OKX/ZR6ZZe3ypcO32J1uJz29hJXjE4Ze5VH0UnkG/wOcrFAuxtk29+ERscPtNda2rx5ruGC4Ogn3kBz5sul1rFOemUb71Mfy1Xwao1WJ+CXenj3oNpzvLtBU38TKR06nna/142Oijp1/MpN/lrL/Z3ICgs+plamEgq215c8qwvm/CyZeF5FT1vnpI1Z/EM7ZXF3+dKHO26DYoyzai+jinmtHKG9ivucFSXFxPEvJpGXg81f/j3aE3Gx9nhwoNifITssSPPq5VDmi50Wh6FcCqakZ1LWPXTlOpmCyrZxgTzfc3f3Iqepg5wq/tqa4Ye7zXHlfZGeSgux8hlfea40p8dscYXOUPzlm8E0Lg5OTvMqNJzQkgriYaMJDIsnMyCQ9OZbwsCj5vdCgEEpu2JlPQXG0SVNJBik5FSxc7eAV7K2MUpAUhZ93APmvBt/ptou9eaqLCumdva6vTpb6yc3KZeTKeD4H1Qk+JFd/ft8PVkbIjvbHycGNnJeD744CX+wtUFMo+jX/6aO2b/E6I5So/NvvCv1j4+Jol+XVzT9+N+t8kQRfD16Mft7NI8luLA82EePnhpNbEPXDl1kuj9aozorBzyeAvJf97xYEDpYGKS6oZO6SN84PV6nNTiDA14/U4mZ2P3Jx/z0O6aoteCcjL9rH38nIeGsFzxISSE6IJ6+mk6OjA7qbGxhfezuWE4Zb6+mdFnb/YpOX+ekkxCWSkVcl+qPkrcX+BtIShV4Qz8ksrpd1/FR7hfhePMkp2bSPXD2meER7eR41b26/e/MFf/n4xQQgJ2vd2D3+ETPPeKFMUwn0i76snaFgdXaSqcUbntTJHnMzc9eOekjnv6W7CecX50y2v6Sp/zJ97PkBi3OLDFREomMY8C6rjnTGf3rhepWBg40lltb2UJyfsTY3ycTsynVDfX7Iwswsu1d0/dn+BotLCxT6WWATqUwHKDltS9PjzK7+nBN/oRzfjX7chv31BaZmlji8VELn++tMjE+yfcMJ2V6ZZ2Vbyk6iYG1+lo39nzfwR1vLzC5chmZnW7TV1TC4rHQkFEfb8rGazQMpk8sFe6If4zfunpztrzG/uEJJsCUWYcosUEoaTDD7yfs70v2LdSbHxm/c3zlhYWqcuU/dHzlbI0j77/ln/+r3VCoT+wsc8tzue/7Zv/iakuE1ZvsaaOp+n1VIHqfgERlnm7TW1jC0KtHqnJWZSebFfJ2Lua+Otschslw+X6zEDqXCKSjrkJIQvMU5awtzbO6u0VpXy/DSpSI/2WFqfEKM59MRtOJoS6ZZfaIreh5SytuP0eI6Didq0FLRo+0tI5/tMy94UtncBRN14ahpuTEmjIaSd89ZnZ+T7w6cHe/Id2sWN646iecsz0wxf/WuiPje1IR03+CM85MxEdAYkN22xum58olS3+fmV25dST8/XibY1oDE2nFOPnlf5owVQb+tI6lfu8xM3OzXpyHdZ5qYnLtRcf6UFTFWpb08EnSZ/9njYNKdJun+0vHP7Gwdbi6xcCnPO8vzH5y7399YfM9blzjeWZHrsswNNvOqdfSdLtldXWBpUxlBri/Oifm+6jwq5WZh4/rzd1fnZf6UcHEwh5+VPmn1M+9oLM3J5Pi4kNOP01whdONsezFhcQVsffRrp+Q6q/PIMoS8jHBUH2hQ1Hepf2XeHmf9hk7ZWVkU7e7x6pkzdoEl7J+cyuf4t1dmGZuYvV7VXHEk9PE82+tzvKx5ydLeBRdnx6zMTjA5t/Zx51AxhbvqD1j4Z1KYlYyZ+mO8M5SLHWOVEdz/4THBydkU5aQRFBBB5+JlH8+XCDDWJqlZ6RxNlPjw//yLv8I+6e1CySnPnX7g//j//B15vZLR2SNM0Da6rI2m4nRC3fX5+//6O1xCksjPyyM3OwVvkyf896/uERIVS0WblNr5I7gQYxWyKatjgZZUdwytAwh3NMIyuEiEOjehYKb3Bdk55TSUx3H/2ydUzZxxsTVKrKMOf/0f/yvhlVcr4e+R66XDv/5Xf3OZgOPncbS1wuLKAs9ctPHJuEyFK2zk7OTEB/N6FUtdFUTHpZAV48bXv75PxdQxiq0x4ly1+a9/9beE1UoJHj6Os711YSfnKfA1wy5KWdND1vOi3eW3BLoVChHYClmX7tVd6d++fPdsXU7DfHYpu9J9womx67ZJlu+ZZfGdcxab0zGw9GFmR/Rd/lTS+xPMLP38Ss22kPmluU6cddXJ61LqqQPZJn/i7pbihK6KdGKfiX+dtfn6gT3zp2c0JTiibx9FXXUueg9UyR/aZWu6A2+9H/gPf/MTleNKXdyc4IC6ZRgdb5qwfnKPqJqrc38LLiZxffoDloFZFMgy8gTfbCnYUxBncR9txxhqqsqp7xjlZGsCZw01UjveBg1bxJir4Fco+HmzCe3v7xHxvJhYJ210nNLkZAxl/jo8MvSmuqqCuuZu9oVvEGP6AG33JAozA3nyQJcX00q9dr7ajMb/+Ct+p+bD4qV6k/yHiy9Zxn4x+MUEIB1Jttw1CFGmNZWhEI7MFkWRrphZ2mFlqI9fRjNnF7tkBzph6+CBs7ku5h4p7Byf0VUYLlfcdg1MZGp9n668OFJfjgv53yDRzRQzG0eMH3/HQ+MohItJZ0EkdjYOOFpaEFnUw9n2AD4WhmhpaBL6vInBF9m4OzjhYG6Ee1y1UJMKKmOd5axFPtb66NtFMieU3OF0I07G+ri42fPoq9/glNoueUZk+ttiYW2Lub4+kQUdlytrN3C2Q/Hl+KyN9PFNfXHdUL+Dgv6KeMyMTESfXchrmWBjvB5nUxMcbGwwNHWlY/mYnYESrI2t8fNyxNDAipDIGAKczdAx8WR455ypqiS845W51LsLwgjP6RJKohsPCwu8vD0w1tQkrLBPtLZFdmgojQsnHC604m5uiI21PSHJ1cJ5fU2gqzOuDpaY2IcwLTp8PN+Mi5EeDo5OPP7mN9gkNgnts0tOoB3mggYW+gaEPW8XbtWHON8YJ9HPERcnMT9G9tTL6UiXSfaywdLWFjPx27iyK5WKr0KqhG5rxNNHD7CPrBL9FsZ1rBIHLTU0NIwpGl6lu0zwQdUEF6uduEvj9HHHSMxxWFG/+P4mWWGRtM0tUZ8agIWlDf7RBQwNSZXQ/5r//Pc/EZ3fzsXhOlnBLrh5euJs70rd8BZr3fmYqKuhZWxH2esuiuLDaZxWcLrWia+1CfbSvIg5KO25/eLqsaC7n4U+1g5uaP74W/QCylCczfLMywUXZ0eMjB159ZEq6oeTdehrSQUntyiL8cDazg03wZMmzoksH66SYnuf//DvvyIws4G+xgxMdDTR1bOlpmOEkoQAnJ2cMDUw5XmriGAUB5THeWNr54ituQ3ZTXMc7Y4S5mSFnZ0TGdVvGHiVwG//6l/zvYYHTYOjFMd6ov30CVb+KXTX5xAYlCmnUV1qzsQ/sYzR1/n88F/+Fb97bEVl9yjlsd5kNUiB2z4ZwV5UDK2x0JaLheYTNPScqekaFMGdL66OzmK+Tcl9/TNGVmC1twI3QWMne1sc/VLZFFFIb3EkZmaO+LhYYmTuSmxMBE4m2lh4pbJ2uwAKvRGJqaG50CdulL6ZZrw2Gd9E5SJC5/MQInK7OV+ReMcSL09XTET/fIOjifSzR1vMwYuJY06nX2ArZNNDfG4oZCi8eECuah/lZI6WqireSZX0VqfyrLiXtaF6nKws8HRzw9jQlICIeEJdzNDSd6J9UXTybJv8CA/sHB2xsbCnpGeJ9eFqoWNM8fTxQk9Tn/yORWaaM/j6//mX/F7VmoqedfbnW4UcG8t8Z2Rkxws5S+CHWO4owcPVC39Xa2y8U1i9Ne3eEZnO+ngVKR3reJMfcEwfk3nWx0ribVuMDG2oFUH/2WwzTqZaaAt5i8zKwv7RV/zn/3aX2PwWpnrr8HYSusLWFCsvoafPFPQUhGOo8RRd80Bed7cSG53I7P4p/ZVJuEiZi0wM8Ul++W7V/xouxvHU1SS7R+ngHPbl8OiBKT1zg7ir3SW06jrfSJe5Jez05KJv6M60xAMXK8S72xMU7I2RqXBEZb/3iBx/G9SfPELbJoKt00Pi7fWJq7t83kolRlpOTF0h1WrTM3RtwmWdczvOqU10xdzWAz+ho/SswmTH87m7Nt55k6w1xKJmFibLzUex0oTRI3XKxg5RHC4y0PuGAAsNIsre71rMNKVia++GtaBbeuNtCauvY7WrBCthk5xdHfjpN/9AcMmUUAFzJHgLW+jgiJW1B68+krnvHRTTmH3/e5I6N4UHvsqwCK4DTXQIK5eSnN+OnbGXOAob4eJmJ9tJ5/QOYZu3hV51xtHRARtLR8q6by9iqlgfINpb6EUnB4xMnHgzf8BqRz62pubYmGjx03094fQes9Ffhr2xxJ9C/i19Gdo+YLE1FzszU5zcI3g9MMpzL3X+6q/+GpuQTBH0bFEaKXSOlS1WBvpCXzbdzndCT3RKfCtk31kEpl9//ZDa8TMWX2fjYG2Hk2jPK7aU3VvPNb5/TzFSyP3v9ejdmsZXT52MTqVSKvTSwjammd2NJYZby7DS0aVYrnMGrSJQ0XJMYm5+lEAh3xktPzPH52O4C32f26cM6A56snl4z4j+nT2e2WuIYKSTYympgfzhGM5ammR0va09tkWclQaBxVOwVo+Jpo2ctn6jOQZN4wA5g11ZoCHWYZUciWcoY74Nwk21iWqUFl6mML/3I8ltyr53ZAfi6hUk5t2Y7E5lcDxWEYNzaL6cQvkL/vLxiwlAspw1MY+4fgxl7XUqqhq2SPWMjicq0XxixNT0OMG69/EoHOLiqB9LNU1eDG+Saf9Irr+gPON7Sr67CBzyOpluTURdz4f18wu6kp1QNY1ifq0Hi4cP5UroQ5UR3HtkT89ADWq/+47EFuWuyeHeNptrK3QXh/LwsQ0TJyckmN7DOqEVTuZwVVPn+fAylSHGWITWish+jwTjJzhltTPelCgcKx9WhMe93ZPB08cmdK9/qJzWW9NQVbdm7EA8cqoGzQeadM0ojetVKA5GcFBXIb1VCPmFCAp2F4myVsddKHFJweV76+EcWctGYzQ/PHFk4fCUmiAt7hklcHC+T5jpU+JqZxjPEY6jc7r8TKlir3XoS06nqnn8gxr1K0csN0ahYRjCzv4yvrq6FEyuUB5iimVojRwA7G/vcHi0z+bGJnN9dXIl9Lq+BRqjLDAJquBCtBVvrYJdQgNLrUmo6XgyL2iw35+LygND3txSuECqOr69ucby3BB+ej/hnTvGZGUYaiZBQh0KGrU84+lTK3mV9AOcLBBiY07ks1jMRfAyunvEyxgnAiNS8LdWVkJ/WwfkbKqShz+o07h6zNKrCDSMQ9ndW8Rb34iS7jcE6j7CLbP1XZBUFWWDnQhqpNzyYxUhPFaxoW18muee+ui6ZQmHMojffm9C75owWYq3dUD2eBFugklgiWx2Wp85oG0ZrXzgNShoTrBD2zGdE8UphWL+tNxzxLsX7KxvsDLbJ1dmd868vRChFIAY6FgyurJKrMkDbNM6UZxOyTxSMnIq+CoOQ/NwNoUDNpjhwO/uWzC2KYydaGtna5O1hRmSnDSxCq7geKSIp8KAVw3NUB9vxwPTSCbaCnlyT4MXY0onVnE+jpeBtpzzX6HYIFj7W7QDy2VjPf0yDC09f/lY43RpIFoO8cIw7RNspc2zl4vi+4fEWj4lsEhaHd0mUDirqW8WGCnz5JsfrRiW+nVxzu7WOhvL06Q4q2LgXfxup+BWKDaJsVDBIqyYqWHhpD24S5YIWl5HG/PYMYuT82181X+PTfwbTnd6MVFRp/a2dKFbXVg+VSevX4zz4oj9gyM6kpzF/CqLyr0UvGMdUc/JRAWPftSgRfDOaJELX//kxKLQB8W+ujgmtnPQncZ33+nQsXHKxutEVLTc2VnsxfTHr/EpVpYYbEqywSKojtmWbO49NGRC8HNrpBHf6oexd3JIspBnP+EMbnRl8fixMY0jk5SHmaJhG0/7y2Qe37eU9WBXutS/LEHXbfzMtchoXhGvT8h01cYmWlmxuy7CFG2nt0Uyr+PscJd1Ib9Tzbk8ua9Ou1QT5gOckuemg4ZDNGXPo9FSEf2Z36E80AiLYKWObkqwQsftOQvdpdz53R3KBjdFPxS8SrDFOqCcMymT0ZGyrenXeYLHNOhdOeBVhD4/agayIvwjxWwDehpGdCydcnKww8bqEtUOPAoAAP/0SURBVG1ZPjxUdWLiNga4mMBLqmHy+jJN6kEfNlr65BTkYvLUiDahR/dHXsmF/xzcQ+mR/dkLKsMscYhRFqPcGyjC1NyP+Y05fPXVSG2XOPeUdA8rovKriLDSJCKvgSQvKxIu07bujhfI1b/7rvjlE9XRaJoLp+yjjHpKguV9TMJfimB0BR9tNZ51rrHSX46zpdC9lvbkNH7k+NPpGlXpIaj//lc8MIsWLt5bHBJtpU546eXv9iYJEwHeq/F5UtyEc/r6Z3ZAFAck2Kjjki70xcm60PE/ElQyLXjaj0e6ngzPTJJo+xg9r6KPr+gL9Dz35KG2J9Pv8gpvE2uhRchHAxDBT166Ql5fCB7ZJc7oMS7Zb5hoTuSpihWtY1PkeeujYp0gr7J/gLNDYXM2WJrqx1X3ITF5rVSEWBBQPMrxWBEaOs7CPmwRZaqGf7FU5+eEdAct3JJrqY6zQ8UimuXLDZallnR0zLzZuLhgtTkBFU1nJsRnR2PFqN/XpWn5lmWyrQGsVJ+S27vL8XIDug9VKWsfJNjgEd7Z7Ux3Cvv23RNKxz91BO2QHHctDP3LOT4cxFZdm5LL4sS10cJmeJbKrzkYxV5bi+LBywWEg3GcHvwP/u2//jc8sn12ZYH2IxC62kNHg/S2S67Z78XyiRolY+tkOz7mh8dG+IigoPTNnKDrDG6irasBSLy1JkFSALLbis43X2Ps4Cr48NcYhyjlvjJIX+htdTw9/ciskQo2HpFgfp/vVQ0weHofi4B8JJXO6TKBliYU9a/QKHSCiZ9Sp+/MDdM5MC044gt+CfjFBCClXjpova2cfYmBWyuhdxItVUIflKzBolwJvXTgmKPZ13ibaaFrE8zc5i7VQTYEvK2E7povP2K3K/OyEno5Kr/+BnufCEJ8vQiMKmBqpBYrPUf6ZKt9Rk9ZPNYWDnjZ6fPTI9v3ldDrpBWILbkSenbnAM+uVEJvine/Ugn9UqHs9mKuJjlzH4pc33OpEvqlgypXQlenpffDHOTvKqG/1RMXK5eV0JUWUa6E7qmshG7klCQbj7ZkR5xCr1RCL39bCT1Xfq8txUlZCX2yFlMjdyT3cK83V64Q/r4S+iiJ9tcroe+OvMDd2hJvN2fu/vjkg0robclvK6F7XKuEbvVEk7LxD2lwvDFMtKuV6L8nuve+wb9wRDjCVyuhv/50JXRzY563DpLpbYp7aAyOVq50jYwRavlhJXQTI2Ul9F3h5BlZvK+EXji+zXp/FY7CIZHqzywdXPAyzh7HK5XQv/6tOkGhYfi6eZJa2k5XSQRmHhlKJ08xhY+xvrISur0GoWVKQ6yshO5+ZQ3sLaRK6AbYpSgrLI/JldDzOd6dFLQQ/fX0QPeHH3D/SCX0twHIyPIKSbYmPGuXPK1tgsx1yO89YKsjEWPLSHnFqi/HC3M/5TwoDpfJCnLEzskTU9U72IdVs10fzW9/ex/vsHACvdwJSa3l9PSYxqxgtFU0CH8uglzFLL7GehQOSiNZI8LcgMTL81/T9ZHom4TKbS3VRmPo+kwYmgNCrHVJa5aM4DHxtpqEl0sV0o+ItjMio3OR4TI/LH2KZNoopArwol/2grYWat9h6Ffy6QBEBFuuT37PIwt3woMCcPMOo3NylfooB1xSpWM1Cp45GBBfJwTmfB5nAy0q+m9xDkbL0Va1pOfSOZHQmeSCsY9SX7wWAaRTTINwTqoF74hgWrw391LMu90zed4bBG85xb1gpyMHE5so5Wr29AuMta1ZGW/D1dCSV1I1UoGWVCfswl4y8/o5hrahsowOZvliflm4r9DHhID8MUGXUL7+5h5BIaH4e7iSUNhEb20CFvbxcq2MmfJQDFxTBH12CLDQ4fkbaVxb+Bs8Ie6F8hjndF0EWsYB7H7IeMy1FeBgaYO3qzXf/6hJ17uS4FdxRoG7Jj9o2PAsLYe2MWkedwgzeSLmUTnvi00J6FqGMdpcgpGlH2uXHmtDkh12IcrjNUsdhaIta7zcbERbWgwu7wqaWeOacFlVe64ZE30r+teO6CmOFk65Ix4icL2n4szYbR6wHIBoktlxuW8wX4fmA31edb3C7NFTiieEjjjcYGK4Er07P5DaIR5yMoaLvp5w6JS/aYqz4LffahHzLA697/4ebd8K8a6CdDcTImun2ejPRfuRBoYGxqTWz8i/+eMCkGMSXQ2JKJN2kfaJszIgtn6Bk7VBYn0dcHALoWnkfWhxHeeszk0w3PkCW82nRJYqdavoCVFWGkTKxXBFMJrlzPd3TSirKsbo7m9FsFzN/hVe/gBnq7gZqJLarDQkxUEWRJWO8UoE2t/c0yYiLBQfd1dSK6Vd8Nux3P4cfQ0TXoxfPSq5QYy5sBNVHzuKtkOUpQohpUreaYxzwz+7kZZCD7793Vu96kFiXvMtR9KE1ljtJ9zZEjfxHbW7d0gs6KAzwwVtc2+i/ZzwSqzjbG8cexUtCqeVT+gQ8mboUcDu9izxIjhT13OgYWaPza5c9Cz9ZVkayXBD0yVdGWydD2Gvqkn+wNVxKXE+VY+WuiG9snitEWJjQUF9LdY/fY2RYwjhgT54+8TSt/4x4p+LwNobbdMA5O5dDGCrqiHaUgY7FaEisA+8PJK2M4SdtjZlo5JcnlOX5IFTYBZ9PU14GmkRWqisx/JRyAGIJtldl/purha1O5q0rG6T4qiBe3IDq6vr7B2JtkVw4yLaynlXJXnnfQCy2YThI23yO0cZ7yzB+Kke1dM7VIaaYu6fL56xxrbMbNtEmavjnFxJmbCZOnbxcrHI47ESHvzmaxxDkgiwfMJXP5gyemt0+QV/yfjFBCDLzUl8/5t75LRNsr0xT9PLBl6XJaGuZkbP6h4rb7LR1LJnfnGKIOFQSKtJUiV0R62n5LZvsre5zsmOcEzU7pFf8YYXIZa4Pu9guj0ZVU0XZnZ2qQ0x4o5OMPPrfVipqMt53aV88AcnF5xPVqLzxIR2WUiW8FG7g2fpqGg3nYd3jeVK6FIl49AyaVVsHX8dDWHg5qgKM8XIt4i9vQX8nn6LtXAqJ8RYnqo5M761x/TLGDS0nZH1yQ2stabz5IkRXSt7rArFqKFmzsDyh+uWisMxHNUeEls3xe7aAtNTw0SKvtjFv2Jvd5tkZx1809tYfRGNmlmErMSbYswx8yqTfx9vp0poyQiL1cGoGIWwsrVGlOHX6AU3cjpRhbaajbISekcaWgZeciV0b23hzE6sKsfnlc/27hbTk1Pk+Atl7pDC/tYwJg8eUN05Q3OspQg28tndWcRf+3vMol/KOyCPVR0YETSYb0hETcOR4VuqmU/WBvHTQ2dmd3eItfgJp/R+pqrCeKzrwdzuHmPlYajre7F2W1L6kzk8ddR41rXJ1psk/uM//2eoe1dwrtjAQ0uTnKElqiNMsI/t5GS8Ak3hRMiV0NuSxTi95UroXjraZLyZYmt7j8O1Tsx++pG07i1eJ9pj4JXFwfEp46I/qtrujG8ecHh0iHTkfjDbC03beOWKlHCMXLVVye/Z42W4Mboe2ezu7lIVbomxR5b0jRtQCOfWHjXrBDZ2N0iyfoiaMJYLjTHcFc7X3P4WcYYPsElSVh++iYPxKtSfGjK0tEyMqRYRDVJYtY6n3lNyuvfZaI0S4wtCspc96c7oOKfIv9vvL+L+j2p0CEewxF8fM+8CjkaLxbPMeL2wL2RByql/zsH2Jpt7R0xUhvH0kT0nx3N4i2fHv1rj9GyZIH11Il4pnY2VN6moqdowvLZJsbcGP5rEiNEdEWKqQlDhIMdnZ2S6amAf18LOXAsqX39DWucSQ0Xu6DtmysZ/fyyPR99p0b6yT1WQpnAK8sQzTulraWR89ZbA80I6KqCOY1IjB4dSrQBJaC8o9zXGQvCe5EBHm6kIWZ0Twco01upPKO27JQDZ7haB8RNSWubYWZ1han6NgSI/1EzDhYysEqH/W/RDmjkdK0dLzQ5pxNNVAWgbRyoL54m5to6sk48C3flBSzg4m4yVBaFqFMzuUg82arpUzCudksZEK8wCaphqykTNyEtQSMxNsgs6bjny5zku2rhnDLIu9IC0K9q3KuZCjE0q8TJWE4ymYYgc5I0X+qJhL1Wo38Xf6AkRFWOCxsdkuWphElDO7t4u+b76WASVvtvNew8FKbaPMQ2v5WChAdUfn/B69LbDEMek2ahj8+xqMokT8r10hUwIORdtlAWbYBFezVJXEeq6Tki1LSU0JVmjJ+ZVqsmQ6fgU45AqDpaahRP0lK6FbV5ECJqFKquvK2Ya0JGOEk6O4iX0dujLGeZfxXD/gSVDtyxEoxjH+ekdPFIbGGh/ga/BAzSc0jkU/xR4avKTthc98/scb7YJh/wOz/sUbLcloW8exKpgNMX+CA5qDwjKaRIOXS+tRaHcvWvIgKB1ltChXvnSbtUxuXZ3+H/9v/8jSQ3KhZed0RxU75si1MI7jIlA8JG+5yfu0RwTY6uG73MpeBDBm6GQmbpp9peFw19dTkVlDb0Tt+1YnLOxPMfqzikXZ0u4qn6D/TMRsF2csrs1JfTaj7indbB/dMpcfyOZiYk8Swzj3t/9RzTcn7Mt9FNfcxMjq7cYHMUBz0SfbOMb2N2YwO7Br/EumGSsJEDYjWAW9gXPHexzdHpb9CdsdNdzHvzDP+CaVMPE6AhLm2LSpX5ti/lTv4tLervcrw8hAlrBk8Z+JcJOzuPz5PfYprUx2ZKMurYbY5d69V0djxsYLQ7gjpoTK3trBBk+Ijy9kReRxvz0RB8Pvxi6FyVm2SDE8DGuGW+ETVwl2lITr/QW9nc2hQ7fItX2CaZRTaz0F6OmZcPk/hHLTYk8fmpN7/ouy21pwv7a0HtbQoStIWxVHgk9scjacDEPvrlDYdsQIcaqRJSPyTpoT+ggxa1R2wWd2e589Q/3Sa3pZmxskv3TTWHrnuIs5nV3Z1LYMBViaicFKY/YnmhAT6pQ/3pezMM+fsKeumZ0yfepnntoYBxQgWJrlsbmHtnR/wAXwld4/COe6U1CRurwFjKi6ZolJOScSLMHuKa0sr+3J/p7xMXuGHaPhDxlvmRoeJT1nXmiTJ/gkz8hzMlLtO/pUL8k9OtsHdo/PKRkYotSf10xj0XKZwh+OT8Xc6L3hMBaEVwqZrF5eIdnLbNifszRcYijq6eHns5XWDz8gZDycXZmuqht6r91d/YL/vLwiwlApG3apowANB49Fg6NOvb+GSwd7FKT4IWpmSXW5jZkSHc6hDIviIrkxaS0orVOVkwE7RMbtGQHY2tlhZ1bBJNre/QUJpJRP4HifJNUb0tMLR3w8vQgNL5CdtD7y2LlOyNSFVypEvrBSj9xYc8Ylw3pGR2FUZgYmuHu5YG3fxrLpyfUpEZS1imtHu1SKNp9MbbH6UI7Hmb6OLp74OHkQc5L4eKe7fE81AEzCyusRLuFr6dFv2/B+S4V8Zfjs7AhvfYjFdMFRl6kYG5giI2tO6Xt02xNNeFuYYK1pTUO3vHMHF2w2V1ORFKFvL05VJXMs3zpiJZwlNLDKW5f4uJgjFBbQ8wcffFxdSKtbpSzpW6iw9Pki/kHQvlFx+exu79JfnQ0zQsnnC534G1liIWlHdHZ9Yz3v8TVzAg3Nzcc3YLomT7ibLUDT0EDW0dPvMT7KTUjQhntURDqhLm5JVYW9uQ1335B8XS1n1A7MQ5HbzydHchtWRBvrpERYI+5RD8rZ0o7F26n39k6ebHhVI8IVXw+Q7CDNUW9El9skB0VTcv8Fr0Vgg9qJsQ4u4gKTxehpeTwvhLjzBcKdIP8uATaRkYpTQzAxlLwg28is0fnbPWXYaalTnjBGxSnW+SFOwsa2OPk4kW5CDyXOkqISq2ReQnFCjnRYTTPiEB2vYdAOzN5XmycguhYuH3Z52x9gBBbI/mMuI+7C7HFPZzvjBBqb4qNiztu9u7kN91en+JYzFlkWDzzW9tUJ0VTMSg5MvvkxYk+TJ+wN1opxlcsB0fTDVli3pQ7ORdH86T4WGMmaOrh5kJSkaQ6BF8/88XM3A5nIQuZr0bZmOog1M1G8KQV0c9fC8N6TkOKJzp6TjQNjVKeFEfFgPK8tuJokVQfCwzNXfD3dCE4s1F+v/O5cJp1zCnrWWe9vwJrAz3c3T1x/f+z91dPkiBLuif4h+zDPuzuiMyO7MiMzO4Fudi3b5/uA3WKkyEig5mZmZmZmZmZmZmZmfG35u6RWQkeVVl1sKvje3J2A1U1/czUVF19aZ3bZ7krm+iMZqmTfHO+LH5DOOiWLng42BBTMiiEcRTTN8oUjt55th9hd7wOVyH/tja2uAUksHB4zUhxAokVkurx11TGh1DaJ8blapPksCB6ZMH+H+GGofJojHX1sbJ1o7xvlatjoSOWujIdcbQntW6Kq9U+IkJTkdzm2ewvIiKuQjrvQ2VxpFQMczwkHLMvv8PcyQFjPTNyO4WUXS2RFBRJ37bMqRqrTSJBzPHGeDOhcXlSHZ2vzyQyW3YK1pYZQWadoDg3Z5RGuWNiZoWDrYuwHVOsjlcRFVsiJT0bnfmEpUpONm/pzPBGTducisFdzoUd8rSU2QMrpxBG5RE3gbmWTMz1jfBwE/rrEcHcurzxvaQxNZSUurc77zKcLXfjY20kk22HQIZ3r7lcaCU4Mp2dO49ie6QCM1UVwvPaGG0vxtrAEHdX8V/uEUJeTxkW+phcJgndED3YGiUyLI6lwzO6c4Mw1DfFVdhor4AM1uQq/A7ZfhYovVZBX8yZa0gmS3ehmbfHCyR6mKLyRgUVBUF87EOZOxakyUMPtzRZtffzuUYC/BOlNkCGXZL8vagfWqE9L4a8NpmNOp+vx0THlNox2YnSyWoboX7xzL+3Ob7WW0JgdC5y9lTucElVSij57ZKTv1NKY8Xa0f/DP9+PW8br07CzsMbW0hgrt2jmT6+52R8lysUaTRUlNEXbMho+DHcqTwqneU6MxfkElopKZAzJP13ZHqrERk8LW6GHbg6OFEnWs8s1YResMbO2wVHIfdXgDyfe72OkwJ/nT19iaGiItqYOaS2ib3tTRHpaoaWshLqmBVmNY3Jt9dFsC85GYp10dcPF3oXshmmhpkfkvWdX81vkh6RdCHvnZ2WItZ0zjs5uVLcNUxYs7JhTFNmp4RhomlI1dcyOkD0HI0FwhR/g4JfK1vkVY9WJ2IrnlsLO1k0ccH06R6C5Omb+adI7IBVRLsL2SdZfK+mYyp/OGwZLojDQETLn6oWrux+Sq32yeyhG2Nva4RmZz6Y8Vbo9pdDPkCcv1TDR10XX2J62hWuOJqqxN9IX/oEpHhGFCPPF3kSj0C89VN+8Qdvcg6aJbVa6c8V/GGMn5sbSzpfejSuWy4NQ1PfjbUDEh9ghw9ucNwqqQkcMhI5ksSItLAp1ca7o6BhgY26Kp7Anh0f75PmZChKmipa2IZkNPdSkRJDfITp3OSPGSR8jU+FfCFmMLeyS2qzBwlD0xNxbW5jhFJjCiiTaRNja/G6ZzHRkRxCTU0JWTIjQnx8o0mBBFBG5rUy3Z+ETVSKfPD3gXx1+RQREhuvTPbZ2PtyVO97bYv+nyuzeXrK3vXXPJe5r9nf3PzEul8LR3tzef5dO8GOcHuzxGYWAhbNxzN7Bp47m4c4WHyS3uQfS/n1G5bbL4z32xGL9DtenbG3vCvP4M3Bzzv6BnN2xH8PNKTs7++/+5+b8kH2xuH+AyxMxBp8eX0vG4CdThUratP+pSToQ8/n5qV//RFydsb21+8GusWS8ZcfMMhzubLIjZ54/xaX4re2f3uUR/d7d+6jf4rW9vZ85Pz8LV+zv3YWwvAdp2mHRlrczdXG8z/b++/N5y+Hu7j36IH5z/9PfPN7flZ4uSnB1esDBj+qw0FFBqN7+/2RljDTl8cGPfUU465sbm5zcVYL/pbg42mXvfUUVv/tzdGSzKRYNfW9mz044/iyD8dM43ttkW8jBT2gOR3s7P/T/9lzI3c4HMiwPlyf7HMo3lJ8BmWz/mFpenRywfyTTG8njH5/3H3AiHMI/tW7N2eEOmzt3OrXXI5xtM5qWP+///55wJmRyY+u9mK/PxGx9Ck4+qezK49t3uDk/EvL+6Qf2tzblvv5nw6X8dfLoc+zq9dkP68vtPM5qrwjIH2BuuBajVwokt8rCuyRr8ZZY03/AjbBbYh1+fw2S3CnZO3y3nh2J9z8nZfjZ4R4fL3uSCuqbmzu/TG7FeGx/5OvIxcURGxvbd3q9R5qPE8mSjc4HPOBvjF8dAXnAAx7wgH3hlPxyJ/mvi+PZDjJzah8yu/y9QTiHG5t7P0nifj24Fc60IBF3O96/Xlwz311BsKcbnu4+ZFX1/9spuHpzytbW3s/bdHzAA/5CeCAgD/ibQ8jgPfGvtxzvbXNwIolnPuf8vqOmn8DlPTHJH+Pm6lKaHlDyL5I2/RSuj7eYnVuRW8tC2qe7x3853HJ29hlHZH8m3D9P1xzsbHN8LqnHccblXfrSn4XPGO+/FC4vRJultTAk/fupdlxLa2xsHcs5J5COz9+uH38q/joyK4NU1y4u/+L/90OfblibHmJgcuUu/eefhtPtZeZWduS2/349+fm4vhB27zPt1y/G7TXnZ+e8r7Y7K7OsbH96Ii3Dvy45v72W2PW/vKz9gFsuJHbwzyFon4GbywvO39Wb+gW4PWNxZvaD2mRv8eeU5R/HLZfn51xd/TlkXfzWO5v+58aN0JUz6T3OnwtJbbhPIGTzZ4uJ0NdPv/PXk+4/J35lBOSYqqQIMmtH755/DKFo0zMcfKau3hyvUZIQRWmXLJ2i5BJeX1UGAT4h1PQt/eguwu54I2FhCcz+q9zWPKY6KYCkyiHps4u9OUpS44jPKGP1SL6BWB2sJdTXi6DAIFJL2tj/bL/4ktasOPLa7sb4PVwsdeBhaYyNvRuurr50LP+8eKqNsQb87C0wMTLG2S+Z2d0fb9RiYwL2PtnsnW+TGRPL0Nvci3JxQXm4E4FZnZ+GrJwukBkVS8/bwoJ/AZxsjpMW6oOLgxMRadXsi0acrY2SmxRJcl4je3LrMwjHYrKNKH8vAgOCSMitZ+tn7Hb2FyeRViu5I/EhtoeqcTLRxd7NDRf3GKZ+pAjix9ib7yDKx4eg4BDCI9IYkxcIfX3E3PQcnxO89vNxRY6/HUm1Y8w0ZpNeLZP5+7AzXIy9QxDTcm4PD1WlCtnvv3v218f1wSK50X74+QURHpfJ2Nrnh4HdHMyQImR2aO3z5u7qRJDvWeHM3z3/uVhojMPWM/XzTn0u9qhI8sPW1hF3VzecbK0JSqn6aTt+sUx2dCz9O0LOBvLQUlIjNLNBeoH/p3HDeHM+gV6+wqaFUdQ0KruvJcHlOjEutmS2ybJcfYhT6jJjKOmQfw/i56I12RXPBPnJJOTh6mCK9NAA/P2DiEosYGHvMwzxThfOZi707slswdVGD+62zrTNy4+0PxyrIzqhUJo6+8+Bk40R4rwccXB0kd73sbdxpbhllPH2UrHW+hEcLBn/MamdvTmcJiMsQMh4oLR/8z9h0yXY68nGwimS3Z/hNO6tzLN0LwH7KWyT4GhNSqfk/s5fHv25vrhEVH72qcZ0Yy4J+S3vPj9dE4ODdwqfXvu6oDkzjoIO+fcv/7w4IdfHjroq2f2uPw0XZPjYEFP1FwgzO5vCz9KCajlZSe/F1T41KQFYGBth5eBP07jszmVjZhhWJsaYmNiSUjEgC7m+PaY+I4yEsrtsZSdrVJaUMyddb64ZqUnD3tQYcwsHcltnONqaJS3Mm4CAEELCY+ldOON0vp1wf18CAwNJzGtgR2q4DqnPjMbPx5+Q0Fhax9+rmXOxRW6kP2X98muO/SXxqyIg50u1KP7Tf+QLBWfEPEhxfXXJye4qo8OTrM43Y6aoRErTEofnP7F0HovFK9iSP/yn/4xhmCwH/HZ3BrpalqRnRaGtacmQnNocMpxR7KXLf/j//meCKmWOtaSCsGRXZHN+jN6Bybt6IxKmfsnu8gQDY7KiVVeHq/R1dDC+KLsEeHF6zMUd3b29ueDs7Fya8356qIeOnpF3VcyvJP3cWWFoYFSu839zccLSxCAdnb2sHfy48iy2pvH1v//feWGTJDX6p+t9hDuZ8Mff/pGIanmLLtSGG/NCx4PWplrMXz7GK/9Oga4OGevtZHhGJvCXZyecv90+uLnk9PSQya4Wemdly9nO4hidPYPSHebTjWla6mrIiokgrbz3neNwtr1Id0cnUyv3xzgfLzSj9+RbnKIKaGqswc/gJa9Mo9gVY3l9ecHh5jwDQ1NSp+LqYJWhwWEaU73Qs4ln5/KQrqZmVg6vZDu1J3tMDPQxvSq7p3BzecLyaDORgRH0rsjckpvrS86PdxkfGGRtc42e5hYWDy843V9jqLuDvtEF7uEEH+Dq7JCZkV46ugfZOb1vSbmi2EMbTbdsFub6MHvxhLiOPQ6FM+9ro8kf/lmSwefTOxUS9GY48+SNFa3NDTirPsUmTlb74eZ0i8GuLiaWZKl6zoXcvd14vb0W/Tg9Y2Gwnc5xyUXYW9anB+nuGxeyds3uwhhNNWUkR4VR0Dz5bi/mYG2aLjFPC9v3U4ehPBeevrSiobeX3p4hNo7OOD48fHeqdHa8z+pIITqvNCkZXOdUyI5kTo6EDAyK+Tu+OGNjdoSO9m6Wdn74n8v9VXo7f9Ajya6RZIdtZWqI8QXZ5eCtuRGGhwcJsdImqHiQjfEuOseE0yA+eyF+d2thnP7haWQJ1G6FsV+iIjmU5LK3JONG6O8FG+J3RoV8L4120jm0IpWPpckBOjr6hK79uIN0KvrR0yHaLskI9CM4Wp+VjuX85v1O0eF4KQrfPye9vpUsD30UjILvnMRzZoS96B2dvyPLNxxuLAg7086IaLdEym7PtmhvbGZVePWSU6y3Onpxfirsj+TRNWtTYs77JzgSsjBVE4qKii3dS3f3OS4PGJXo+Zz8q61vcbG3KsZ8lLpUd/SsozkUY72/PifGoF3My7b8fbyrY4ZaKsiK8uCLf/kDXlHZVLUOc3x2KuZzWIxzD8t3lxakeijV10FWN9fpa21jbvuQEj99VO0SxHcuhJ5uM9bXSffgFPcXfT8hxeYNWg4ptNRno/r8DQVCp66Ffk60FhAcns7yW3ETBHmyv4vBiWUuhY2e6G5mcFamR1eH6wx0dzG5KKm4fcnW4gRd7Z3MrMnXz7c4WJ1meGycTB8DbELvUqye7zLc08no/P2u/95QGi+/USanoY4oG1XU7ZNkdvNGzNlAF/2ije9WPtHuiUGhDx25GKqY0SHU4uxQyEFhPBGpNdKkBRJc7K3Q19PH/MqW9B7FydoEza39svdvTqS/2z04fbem/XycHyzTWFpAqP0bfv+lBkm5RfRNzJBkqyZsXCqtDRmoPVOiZEbIoiTj3ddvyGqoJ1q8r2abwH1m8uZonaGhUbpyg1Ez8UFqCYQsTYi5/7FaEjdnu6TYamEcWMDW/gnXN1ecH+0w1j/AhnTOhT4NdtE3vvTDWN6eMTfcS5/43ZOLdcKMtfEraGZ0aITV9xbk06156dr1di2Rh1vxfxcXpyyODTK5LFvj9oWP0CnkfGXvHQ3meGOe4dFxCkMtMPcqkOmOZE6l/ZuT9u/26pRTScpcKW7EWnbK8ngvbf0z4vNX7K5MkRkRRGHH3br+3n9Pr2wy1d1K36zMhp7uLNAtZHf6J2SX8z1GhJyOzMlKAkhqBx3fxbhdnx1zInTw6vJSrMEL9HYPsCkVnFOSbLQpLZQlvrk922Goq4PBqdU7myBsrVi3t+bHGRGvnYvfmZOuk0PsvicAkrVgZHhAmsbdv0i2EX11uEa/WAtG5z8tUfAWktMJiX+2NjNC3/DcD/cvxbzODHbTL/wz6VyfjWCrrkbR6BVnBxtCHzukY33/2n5FQ5Q53yuYUVpTT0lmEgUNAzSlOvH0lSGF1Q3UFsXy8svviBF+Kaxj/+w/8r/8++e0rIp+HQ1ipKpN48otKx0JPP/2FXHFNdSVppFc3MZIfSovn6tR0tJLT2+fkI8rRtOdeaxqT1tLA47Kz3HLlmTnm8P6xSO80hupT/PgyUsTBiWp/QRWu3J49O//N57Zp7zT+b8WfkUE5IaWJE+8QuLwNDUguU3m8FaFmfLdozc4egeQlhzEl//xP6Bg4Evb3I8r0e3ZAWurc+T5mmEVKqtsvFgRhLppJMtrfZhq6NC6LN/yXa134WrjRFKUL0b2YpEVr13PV6OvqIitqwcWWkrYRtUJ0rBJsLkaL54r4BpVzvZsB65GujhKqhyraZPWPCP65IpDlGwB6kzxwCOhkpGOUnzdvPCyMcDINVmar78mzITvH73GUpLB5s7neh8bY7UEuHjg42aFlrE34/dsH94ejOHnYIe3hwOWbolSpRvI8UHbwBJdpef453y6Ay5BXZQlxn6S2iVnRBu9xjZNiNX5Nine1ti7umNnbExSwxQ9WT5Y3dXoGMoPwiMknbzIYNLa59kcLcZMzwgPjwBqRrbYn+shwt+bkAB3zK38mDq65XimFms9PVzFGOmq65DeKo8QSQr1mfLGLOGHRWajBfVHytStbVDgacCz56+w8UphYWUQbxNNbFzc0Hn8B5Ts04SDtUSAqyejexd0p3ugoWGCj7s9KqrGtC4dcbbUQqB4PzjQFX1jD6aEAZ0tD+L5k2fomnjQ1NdDlJsfXVtbtGVH4OXpja2eJh4pLfcuem+x2JGPu5hbH3tj9O0j2ZSXPljMSlu8I9p2UXT31OBkakPL/DENsfYYmFuj+ewZcS3yjW1vljva0rS6V+Q6qGIUVsv18RIRDha4uLtjaWhJ6eAcFRF2uCd1SL9TH+NKYEY9zdlRxAkiON6Shom+KR4+4v+F07g+Xkewpz8h3kJmXGLZFKK10Z2LiSSLirNopxi/ireFsT7CcIEnanr+TG1ssXsoWd1PKPIzxyW5ndWBQqELPqTEuPDP/+4/o2kbJWR7lwIvI+n8WXunMjQmOUFxx9fLAW1dO/q2rzlfacfRQFeaac1AQ5MESTrU7U5MFF6gqKJFVPEw803J6Kkb4OVsxZf/8kdi68bozw0lrGSYi60eLDWVsHfzx0JdGZekFuFyXFAW642/fzAOhjpEVc2LNXMce/XXvFaUFJ9roSM7iLC8Ibam2gn0dBM6aoWOkI+xe4o97E/W4Wxuhpe7KyamTrTNyz8PWOvJx0ySQcfZSYylkZgf+Q7ogSAgWupmTAofZanMj5eanoKAnFAd5YqVvSfOFsb4pLZxdrFPYbQf3l7eGGuJ8akXOiTJ7iP0dEQ4FxWB9oRUSDJYXZHiYU5G2yZzdbEY6JrhHRhDz/gE+V5q/Kd/9xvsgjNZ210h1csGR3dPbISex1eN/eCYvYfLzQHcDDWxdvNG78k/o2ifydXJNplhPnh7e4m50iazVVYTSS72BjHUNmT4znTvz7UQLNrs42mHlr4LY8c3LFaH8fLpU7SNXKkXC3KCbyDlwpFxffMb/tvvFchvGqGrLBUPLy+cTbSwCyuVpir+FMekOWrjmT3K7fkC9lrqFA8dstEl9NPDj2A3S0zckjg9OaQ0xB5jSwcCI/NYPxdkJ9yF1OZNLncGhT3XxtrREd/wDCbmxkj2FTbYW9gaDVOqJuRvoOwOl2KioYWLtzuv//A/sIoTTtnJGjGuljh5eGJtZExK/ZSUOH6MnYE0dLTckQzRWVcMj1/bCOfvQDipztg6e+JkbkRQbg8XwjHNFWubrokDjoYKfPGtGFehfn0FEXj7BeJlqY9Hciv7OzMEWBni4GTHc0kF8qR2NscqcRe6t3e1T663OcZWLjgZa2Hpk/3Z0QXysNIcgt47m31Fqp027vnCebqYxkFdg4LxU84mc8XYuUjJxEVvPE9emL7LoPY+ro6mCDDTwszBC1OFL/nOIJzT022S3Ewxs3PGzkAD+/BS5OVuOZ5pQu+r/8Z//1qN9JoRBor8hG1/jr6pGx2zG1RGu2HtJNMn/4x2zq/PKAq2xsDEFjeXINpHR4mzVuaRiileTkZoGHhJM6AdjVdioaOHm7BLOuq65HTKPyU7FXbBWOmRsCt6JNRMMN2UhZGusfiePZraVrStnHK+2IiVlgZOnl6ofPk/MAiqlxJUSf9MbUX/hJ45x1UxI5xLM4tANsUycjJSgK1TJGUFcfgn1gmne4UUP08Cg4Iw0zWiaOyQ64UGDBQfoahkSEZdL8XhAaS2L7K30Ii1jq503dVR1SXrnhO+m6MFYoXdc5TIqbGJ9JRwuTMNA4tQFjem8Le1p66rm2BLTfRMHXC11EHLKpy900tyXAyprBzj9miRQCs9McYumGurCZ+jj8uzFXwNX/BEONshaXWMtFbgLfruY2+EvkM0B9e3wkbFiXE1wNvJki/++UuiGpfEkAziZqSDg2i3kbomUeUjcjc5dvsK0XmjgJ2zt/DtlHATsn8pdKQswknorweuFkb4pXcIvZnBRVeXyrFToStheAobamegjkdi0w+k5T3c7A9j+PQxKd3v6fr5GBavnhDX/sOa2BEu/BVJWvmbDdF3I2ELFdH3LhTEd0bMpQXdS6skWr7C8q4G0lustCZJ00L3zW+ysys7sRxKF2u8S7p4dEG6gzauaZJT/TkchQ4VT4v1cboMhWfqdEjTT1+S629HcFySsANGVM/9+IbZnxu/HgJyNo+HgQ4FQ2s0xVii4yorBpZm9RI1tzxhzgSuRnHWNaRO/ia+XFQFmmARLCMgV4dzJIqF1sDAjIjs5nt3z0YL/TB0TmVrtRdDBVVqV2+5nczjxWNNpHW/5spReWPO2tI4Dorf41kqSx9Y4WeAvq+s9sZiuR+qhkH0dWShoe3C6u4eoUbqxDbNc3NzLn57if6SMF4/1Wfw9Jps21doehXI+ikHN9fn7K6vMdGZh+b3r8gcke0Cf4DbcxoTPAkRDtpccwIWbrKq50vt2diZW2JpYUVOs3wHoSXOWloATU/5Cc/1/VkVi9lmZywvnmhR3jtFWYgpL/VCmBorQVPVktmdQxJstEms6SPX04zA6jFGqoJ4pWTL0NtaJleizZsrjPUUo/P8OXm9u5T5aGMVJdu1H8pwFmQqRPr4Q1xT6KyJcYTs5EqKswnslCWFoqaJMnqOeYQsfWl/hgNq5nHSx30JdqjbJrN/MI25lh7dm2fUheqh7VwkfT/ZXh3XDElKzmv2NtaZ6i0SpOUl2VOnDKXZ81jTQ3bMfzyAlYo2ZYKsSHZ/NhanKA4045VeAPfvwchwe3HC5voqw5XxvBRGYmBRvkG42R3A/PE/8h/+f/8eVadMqTMyXhGDjaUNVoKQVI7LJ9jD+d58/cV3wvl+KRZIR+aFczxd5MljRStaJ6dIdVRBxSWXucY4VHW92ThZx1NXk+KRDRpDrXBLq6chzZk3+gHM34XjXV+esr26ymh9EkqPNGjcWCPWXAWfghnp+9VBYgxdsuU6TOPlvnz926fYu3sRkV6DJCLsZKkNS6Vv+fqppFDeuhjPDqx0rBiQdumIYL0nGEsWXAmuL9nbWmNyqAbj109IEsSrKdwYAz+ZHs2V+qNuGMrpdBWvvnlJ8ZxkP3ifIL03+FdKDMEBnjqKRFcN0hxlg11KB6crDSi/UKNPrA8nPUmoarkhkfqLwx1WFyZIclZB07WE6+1+NL57RFKvbCGpDjPBPLBe6OcN+1srjApnVevZc7J65e0rXZHvoY6yWQQTYz24CL2xipMXanNApJkS7lmylLYNEcbSKuXy9FxCzlW++q2wF9p8950CBcPCTVuuQen716Q0j9KZ6cm3L0yYFmvh+dE+yzPjRNmqYuwl5Pt0Qsi8Ll0LguA56uIuiJRkcYqwUCOufoWOOAteGwayfCyb862BFExMgpD0fLsxgsfPdKgfHKPAX48XuoFsy5nsfiE3qlaxUgegJ8USFXNZ5eqTg20WJ0fwN36NdXCl9LPycLnYJt106LjLSnVzc8G+0MPpgTL0Hr8gdfSIsWwXIddO0rodnI9ip6pFxdoVvelu2ETI7Pil0Mm11QXqE5x5oWp/T7joGdmuqnz9WNgbPUX++NiATsmCLZySzbUVBkoief7KiOW1BSKMFLGMqr4LETwh1lqd0IoV+tKc0HJKk76KaOv55aU0Y9P8eCuOb57jmisvXE9Sr0ELi0hZOuosZyVs4npZrIuU7pi2jI6R7aXJK6MI9uV4Uvtj2bz5TpGItFRc9FXxyurnYKwUhSeK5LeOUp/kgKQKed9gPfrKRgwKdbicKkD1uT6dQi5uTg/YWJmhPMoSZZMQuupzMDYPFnTsjHBjdZK69jnqTkHHLJSBvhzUVWxlVeePujF48YbC8U/D/m4vj5jobaWhuZMlefVF7jBR6YuW4dvK7RfkOCrxxUsdbPXf8NUTQ3qFcb2YLUTp29eEp6biaqCKa0KDXF2YKfVDSdhbiebNFvnwxjyS/po4lHXcZL+/2ojmSzWGlmSz9iFuqfC1wjVLln65JdSQp3r+0o3Ei/FiFB69IrtxmKZ0VyE/DnQNNGCkYsSdGeDmco1Qwze45kl0dgsXLWUKerco9BCE9642Tl+KAzoWkdLHH+NoMJ/n37ygXhpyvIO7tgLhtbJ1N89dG4/IKtpird/5CmV+mpiENLLSloqytrPs1HO9WTjUeoz0d2Cvrk75/D4tMTbYRDfRmeWFvlum9LuSDF6Lkz34ar3CLkPIylQ5z4XtaF6TKhBJNvqEVbST62OEdbxszRxMsUfZNFJKcj/GfGWwIIX6NI2MkSfW6pfG0ZxeHZHpos6XXz7CIbqB8/NpLF8+JbpT0tJVrJXfUNszTYm3BY1NY0yV+6BqGi3dxDgZzkRJ1Ybx6UksXnxNZIOM+LxdJ4fKY3n5Uo/5lUUijVUIrpW8v4er9hvpplJngg067jJfcK0uBAU1Fxbl7AKuC3/n2Ut9Zs/Ffw6loqLhQHdPNTpPX5PaOElHprvolw2T+1N46OpQMnot3aReXxHtFnZfQdefu5qxH+BssQyVJxq0vc/XVpvRfaFO1coPkjtX4if0LYLj03V8La0oaa7HQUuT1OJKXK0d6RkdxltDgbCWu2xtd9joyuDp7/+AhYMnQdH50rmfLfDiD1+KNdXKgK9+94jENsmp9AIOCl/zUkWHl199g29ev1Rvbrc6Mdc0EqR2lww7VWFrZHP8CS73Ge1up6mlg0VZTNefBb8aArI7kMnT332JrU8EnqaK/P5bA6ZPb8n2NMI//27X/qQfO+FY1n563eBe1ASbYR0uq4PA+SqF0b7YWjmQUt59z3GVWIBMnvG9siVRYT68+N3/xC5rgsvJUoyMvJGey2x1YahmxMJkP96GJpRI48WuSLVQxzFXFoN+MpKBhrori8LpCTTRJSAqDAtLb1YubxkuDMHQ2J4gbyuePzVk8PCSLA9DgookR23ysdiWiam+OUGBHih+85psOQTkSgij1jdfYBuSTrDVG37/SI/O6U2Op5vxd7HD2TuC7hn5u3b10VbouqQx1V2MppI+3TsXYtH05pvfKxIcHUdkaDjZFT2c3woiZaaNb2QE1uaif8eXFLoa4lUkif08lcZKarzRIKlxmtX+Eqz0TQgI8OLN0xfkd68SZ6NMSLmMsEnSlxrquUsff4hb6oL1UHGQVW2XYqMVzafqNAriFm+nS3yjrP81EYaYeMucnrWGGEwcU9kVBMRaz4geQUAaIs1wju+Wvp/nbYJXTi/bo6VY6JuJsRTtEk5t3uQR/VmemL+tvn4wIOTMhLr5RYpDHDB38MHLVBVFg6B7cq+/hZjb0kiMjG0J8rHjyTNtRpbkhOZcH5HmYSTdddlcHcVdR4mQ0hHWB6rwdrDFMzCekXvqOPRle6BuEc70YCOGyhrUTh8zkmDBH57oEBUn5iksnIKmSbHSTuOsb0hEVAiW1rIidrX+Ftgnt4pmCic1wgllZQNKBpaYbhTOqKE1QQGOvPhel6blEbx1lEnvlhmq4Tw3tCyj5J7+DOV7oCUWsy3hnF29uwV7SpT6f+H/+V81mZb8xE4DphoWyAr37xNlpUVUjSxedWu4DBt9oeMB/qg+e0KKMNCZrprCYR+Qvn/clyVkxIP90UoMdZ2YkLx4PYeLiiqpI7ITh0xPE6Ir+mmNdcAprYuT5Qb0DZ2Eronvj2RjYOjD3NEGqa5m2HoG4Kj3DG3PMi43+7DQsqDrLlS+JtISx5gWFgVhtjQwFXLrwesnL8jtk+d0CTth9oznqk7ExUQRHhIrFm15MeOLuGoqkNQq+42JYm80TEPfhSO+j4OJMjRVDGgdGyPcXA3vgnEuh3P4/g+PcI+KISY8lLicBg525oh2NsHOIxAbzZeYS8ja6aSQeUO6F/cocNLHu0Q6UsTZirGuFu262iA3zBElMefVQ+scDqWIcQmQysVUnjt/FE5hZHSs0PMQsqt67pzxD1EdaoaRv0xHlhoiMXVMZm97gWBbQ2FbAjBVfopDWJX0fXn4mICs9xViqW8q9NAbpa9fkDFyIAi2D6Y+ModDUgvGSUufytVzOpKcsAytEC+eUxXjgrGVJwEOgiypOSPMpxxITkC0sBcO2/7+oXAe9THyyaWtMgFTUweCvax5LJx2SWz2+UovIXY6aAj7PrW7S5qLHpHVy1SK/lpF3hFlgbPFVpyNDPEJCBCE6TGe+TIZ/RCC9Fmq4CvmToKWeFvck7voE/bly++ViI6RjHEoubUDoief4kAQEEXhvAYk5dHYPSF14tYaY/n6j98REBkr1qQQMsrbGW9PRVsQa6nEHXdhrW0jHOh9qiOdMLfzxtdGDSWzMEZ7GzFTVcbF0wsH51DhgAkN7EzG0CaCtrJwIYvhdzUZlnBTVyax49PTuZvjVUoTgvEMiKJj7P448w8JyClp9trYxjdKxz/XU1daKPNgoQzlr5/jn5hHQ9e43F1nCQYSHNB0kuwCi1/qycTEJYbKVC+07GWbTZxNY6umSq/cU6hLijxMcc6Q2f2maBus7+RyszWZ7/74Nb7hkrEMJa20hdGOVHQ03Vl6Rwi3CRNrdmybZHQPCDDXJq91jkgrFSJrZLufq4JQGhv5SB9/jIOBfHSMXFiXOLSnM5iovKFsQjbbnaJfHr4ZFAWY4pgia19/thtOQs56C4JQt42Wvsb5DPZq6owt7VEXZYe98IvczUypmDtjKMcLE99CLnbG8TE3wt1f6N7LJzhl9rM3UY6uiSdbUhU7JtXRlOiiGqIsdQlqkIWJrzdFoKrtK7fWjoR0fykIcJRUToUtqO6TbjhMZVrwv/w//i+iWiTjPSOca2PqpRN9gp+ROhVNA5T4WtPc3EdbsgXG3ndhh5ttGKgb0dXbj5OpKa0LMqd9qCRCrJN2snXylQlL00N4C4c9444Ap7qbElfZR5nwi2zTZON0MZWH+hsr6Unfx1htTkLXJlTa1tuVGoyEXS+vSEHxj0/wDI8nOjyclJxGdo8ncNPTo3J0m6oIeywcffG2VEbBMIhtOUz4aqsDje+eUvR+PaqzIYyfPyNj4AcPsiPSHFWnDK5v1vAwNKRq/pyZ6hBUnr5CRc+BwYV5wg2eizn60MdbbU0Sc+HI7IFYP69lDEhyAqJmFcGu0Oex4gBea3qwfjCJq4Yaqc2TlAebYuCWLbUNEuLz1R+e4BUUjo3KN3yl5sGGnH7cHi2QHxeKX0A4bVPydOaX4VdCQGSVfPW8spmZm2N2ph97pcf45HaT7qEjrfwqxdk4Nkoviaqa4/jyivHmIvJq77l0enPOxtIUEcbPeW0Ww+L6LlcXu4z2dNLW0srA+IJwpu8++x6ORvNReqZJ2eAMc3PzdKS78lTVlZG+YhS+EULXMclAgR+Kun5i8Z3CQUmVrHHJhN7SJhYbRcNAZhaF4yoMjL6rTEi6E6z5d//r/45ZgmRH5pxwnWdYJHWw0p8trQDdvX9Oqr0abun3TeUN5R6aKDpmCoe1C71vH5Pc/+le/PX5Fj31VRQXFBBk9pJ/+kaX3rltzrfn6Wpvpa2zj9V7YtUrg/XRvDt1yndWRse/nK2pSnRUjGme3mJnZ4ftPYnC3TKY7c5/+n//b2iHSk4ybkm20MAtt5Pd7RVWNrYpDzJE2z2BErGAq1ilsbXci97T70jv2qM9xgw1GzEfYozS3XSxCJCEfX2K7f4cXv7xEVGl3cwI4xRl8YY3lkmc3h4RbKhASIVsJ2GyPAgFNXtGhYInWb7imUkcBwdTGKlo0LFxRk2QDuYhst3INCctPDLbaY81R8Emha2Nfoy+eyQc2QN6UhzQcpHtKrHfi5lw1Kq6azF/8ZLU/lW6Eu14puEtddhG68pomZS3EF8SbfoS04g6tidKePHdG/rm5FjLyw2cVb7FNb2Lrc1NQk0VcIxvYXd5is7WFun9kc27neqP0ZVih6KZbJFqCtFHxT6JkeZkNLWdGFzZYXdng13pJXJB4iJM+D//X/8nbvmyi4HF7vpYhFewsbHM+vYaybYq2ATmkOKsg15wFRuz1Sh/o0DN6i55ggQY+xSKeZomxFQZ15QOqXH/GIM5jjxTdKR/dpbZuSUOT8/ozfXDwNqTYCcD6W/s7/Rg/FqJnK41Tq92CTFSwL9ItiPYGm/KK90INtYmsXz9DVENGwykO/DGOJC5hUWxUJtg7Fsq/I1K1BRMGJB6LIck2qhgFlLJ0kQzKl/9gdDyARrDzLGMb+N4sQYVFVMkhyWH/SloankwNNeApnAAa2d2qApQR9E+j8v1bnRfadO4I+uZRG7toqspCTZG3S6LraVOtJ98R0qHvL3CG+qjLNGxi2dtW+jG1hbH72K138c5mS4a6HvkiLEUToylqpjrZrmnSfsj+Si+1GZCTN9JXxLPXpjSM9aOtaomOb3LYm63xQJ6weFICS8fv6F1fpNcYRf0nHOFbRQERNeArtVTGoIMhC3NY2akEeUv/onAikX2lmdZ31kjTuiRZ1Q9l3MFqLwWjsHKFtvCwVMX49UxL35/R+j6wYncuZ4pE7qmbs/I4jKpNk94apnOQlcRL15oM7i6QZy1ImY+dyReDi7nm1B+qUTLoqz3zSGGvLSIZ3NzGNPvvye+f5fBTBc0HJKl73M8hKWCKiXLZ7REW2LgXybEegur198RWj3DdGUAT15a8l5Y/Xs4JtFSAX3vImHHp4m2VMMmOIcg4UTaJbSyOZjDs0fCwZvZYknI2fZKD2bPn5MsnP4kOzUCSpeZKQ/ktbaw/fMLDA8M0JLoxjM1V+Z3lvFTeYR9uswx+hBC70JNULONY35pAhfF32AQ0SXGOAdVNUt6l8QYb28JHZVH8YTd601E8ZUlM+9NwNlUDTpvtCgfXhXzI3T88Jyz5Vb0XimR2z1LX74gN3/QontzHDvhiMY3rTKS58RrPW/aGwvRevQII1s3kks7pelqt5tjUNX3Z3y6Bu2XGpQMLTDTnIiaijm9W/Jk+PMwWuIq5CPg7t7SGYnmCuj6FzE/P0OEuRLm4XXsTeag9NKcKXkK8B5W2+JQVDSna2aJYm91vtQIYro7H1UFXRonFxmtCEdVy4H5fXl28poybwO03DKkd0Bqw0yEHBRI37mYb0T/jTpF/RJ92hGyfsb5qnCSXymS1jLF7HA/0/PD+OuqEVQnuby9i5u2AlkdmzQJe6rhkCj0eIFkZ21sQuWf9u33ZqKoas68ZIpv9ok0UxR2t5LFhUm8DFWIKh9jNMsVJZNgZpZmCdD8HWo+tdLityqvtamfWGSsMgIVDVvpXdjzyQK+/D/+V741CJKGa/ck2aLjWcBOZ6Ig0aaMbq8Tq/8C88QudseKUFK3ZVmqE0fEmWniX9ZNTay1IDfx0ranOulgESIrWPwxNtpThJya070okdNtDi+u2Juqw1THmLBgL1S0XJiYH8FO4VvskpqZGypFQ1GH3vktsgXhrKoeYaUlFgVla+F0L9KW5oKWVRRra+OYqKpSMyVp2A1RJs8xj2pge6yQF9+rMbO2ToajOpYRNSyNN/Dmj38grHqS0SJP4Wt5Myn8hYpQYW+FbZAX6LolCPljQWxL+mZpS3FCzTySufleLFTUKehdks711p4YzNNhrCSvdXRh++opqR1ivcm04ck9jrsk7XG6gyKPBUHtnpymu7aYitZOMrx1eK7hQc/UDMONWSgLPyJW6J1kc8xGEOOcIUGkbvcIevOf+L/9X08Z2LtiJN+dr7/VoLxrgqmeGnLL2xmuiZfaz6YRsX7OzrNzdMVQqgNPxJo1K3zh2ihbXusHs300jrXCa3InhAAcdKP+6BWlfSNEiLXZKbFOfHaemUFhJx5/T2zr5xQ8/fPg10FAbrcpTooTC+APK8lUXTbppW201eVT3fM2bOiS5nQ/jE3d6Vk7ZLAqlfj8zrv3PsLZOkVxvliZmUsrccfmtdxz4vEhVnvLScxt/GEBPpslPS6Fzvp8tJ89x9rdBStzB0qlGQd2KU3JoH9d9suS2Md0fyesLSxx9Ixi5C4U6WyxE18nZ5rnJc9vmW3Pw97UDA//QCKi81m/uKanPJOqPvlxmRLsTjXhZWWGsyQLQnASQ3f/eR8OJhuFgMtbIOVjoimPzEpZSMHeRC0xieXSS4ldhZHYWNjg4OhOZp2MvV9vDBHo7Ej1pMTCXtNZlE396DJLw9V4Wltg6+BNw+QuR4vd+Nma4uTmT2hYNP2SLZfjGeK97LGysMLFL5GpPfmOtmSchioTMdVUQ11VHSv3WCaljuIZDbnJNElJn8D5OjnBjljaOBMcFkF2WS9ngojlZ2SxIJR5sjGH4uZZ6Ud7K7KpFAvP6Wo3vjbmOHv7ERKYyMj2OUs95WRX3anS2TKFKTmibft05YdjaW6Dr38wKXmtXJ+t4an6mvBG2W7Sx1juLcHRwgIfH1+CY3NY35Vn5m9Z7CrGxdpKWkXXIyiFmXvuGXyMxe4y0gpbpfJ5ttRBbHw+Wyen1Kf4YW1lh5OzB2U9sp34w7km3G286LtzKkaqC6jomGBMyJ+TpSX2riH0rxyxNV6Di7kZbn4BhIVlMCtES1IhP8TZSjpPXhF5yC2YLbAlZMXD0gpHJydc3CPEorNEbUY8dVNCNvaGiIlMZWHvWCyALpjaBDO6s097URoNdyd4x0t9BDuYi7b4ERoaQafEBlwskyb0SPLfTl5RjO6K3u6OkZFcyNtT772pZvG/Jrh6+BMeGU/75DozLcUUd8xzsTdJekYhu+Kz58KxzMysYu/qhJp4LyysXAjy9yerYZybwyVyk3OYuStnPd6YS3HrHLuzQl9tTHF29ycsIpYByVGKPBzOkuzvKK3G7uQVQc8999LO1wYIc7XGytIajzBJZeK7Nz7C2doQqcnZSIvn3wq5joulTzjf882ZOIixcLBzIL60l6vLI8piPLCwdCIgKJj8+knxZUFAtIXzsnTLuSBOXhZGOHqFEhURTdfCAdMN6ThZW+LgFkyf5FTuYo0EdzPsfFOF/TmnMzccGytrHO3dyW8e/8H+vY8L0aYgR8ztPIQzEkJmdR+XpzvkhjhjZeNCgHittPn+zDXXuzOkJ6cxe5et6XChE39bCxyFHgYHxDO4ccZqfyWZFXd2S7SxODWD0f0r5tqLyauXXEq9ZbA8HktTa+mpWVRGzd0l+49xTX95ArZm1jg5OhMYV8Cm8L5XewqxN7PA19eXkKRSDrc3qEkNEjbdEq/wPLauzukqTaNueE84H8KpCnLGzMyKoORyllemSfKyxdbVk0D/SBqG5Nvry60RwpzMsXELICJUjEmXZNf8kob0YKwl1cYdPCjqkF/1+3i5S8hAEesfiNwNA+WJ2Ak9c7BzIbVCZqf7iyIxN7LEPyycmLhi4UBdMVAcJfpii79vAMklLfRVpmFkZEd+SSmhVhqYC8dzX9jl9OxaTsVY9hVFYWMubLawn4XtPyO0QA7WR6pIzWwQ1E8CYb/LYoXM2+As1r7A2AIhZ2IU1ntJSSxg7b6jj7e42aM0yg0TC2ciwkKJK2gXM3pBa3aY6J9or6271Jbfh43hCmz0jUmuGmKso5S8urcblbcMV6dgLx1LZ5JKeqSyPlKZgJWJKY5uEQzMLtJSkEPTlMRGnVKdnULPkpiQw0liPOykdsk1IJnZA7laIpaPflIziu+yFwlCMtOGn72lVP/940qQmDMOZ4h1F685+xEeEkJBi+TE8lb0L1z8vgU2on/lvXf9u90k1dOJlDrZqdpCZwlZ1YPcnq8KO+mAtaMbAX7hVIvxONkYJi2rVJpVUSgQHYWZ1IxucXs8R5yHrfBNJG1PYlZe/J8UpzRlhAhbIJFTTyp6pplqLyS5WCJzl5Qnx1Df2oCr2iu0re2FXbIkpkg2ht1FmYwMC+f39piyOG/RD0vsnPxpnxMScblObno6E5ILhgJLPcU4inn0EXoYHJuLJP/I8Wwz7sKmuwmbHhYRR7PkuO5mU6zvwr6I33LwCGdgVf5CtNWRzqsnz6S6bmHtRt2ojAaP1qZiJ7Gd9s7EF/dxfb1FmWjH2MYp/YVibbewE7riT1JhI0f3LMG3+zPCVpqjrqyMjpEDZb2r3Io1KsXLCk1VFbS1DYkt6pZuNnOxSWlmhlgzZEZ+e6gEV88Y4YtInh1RGe+JlooKWlqGJFQOsrs8SrizBfb2Tji5eFM/ts/RRA2uNmLtc3DEzSdKZq/Zoig5mV7pAij84NwkCiobyErLZPq9ZaezII6cRpm/89fAr+gS+udDkgXpl5Qq+FNwNpCJpraLdGfqp/768vynrKvA7X2O94/h9s+SA/9n40qSVefu8U/g9upCpojvcPPRcxkuPmeMpLjh4jMqXV/97MTeYiw/8ys3YmF/i82+Ijz9Utj6gSvLwbXcHe5PccPpn7EOyM3FGXeFx38SN5fnH7XxRm6bLz534j8DV/fWjZAv1z8tI0K2fqY+XL83lz8O+eMhDxenp5/12Yvze4jM5+D2ktOPPO3rdzn3b4RTHoqSkhn9W28H5PaTNknm/OPhuny//sBn6vmVnLoWb8MHfj5uf1FOfkm2n1+M26tPxuZCyOZ9kMjt+/jcUgdXcuoe3V4KHf3M738CSRbFjxRcXm2C26sf2tuV7IiygQ/dQ/2kuOhj4ivnnqGw2X/CaP5FcX0pr3/ncteUTyDm+fK+2lO3F0KfPpKC68vP1ONfZrPP5Uy8XBn53P7dQd5v3IfPbbtETu9NNHo6hJWyDuXCq779kQGT1MD5cXyqhxJbJq87P+VTrTbGoW7sy5748idfF3P9sd68xe1nrwcS+/lpG24/WUc/A9d/v/r2c/FvkoD8LXCzM0VtdZvci1sP+LeDy9MjTv8EP/IBD/iz43KL8vQ48hsnPl18H/BvGjcn69TlJBAUFExiTg0b0pSpD3jAn4DLTZrKqpiRHbP8XeB4eZjy2k6596oe8JfDvQTk+GBfGu/514a0aqmkKuvd85+Dq70laW2HT3Myv61e+QuM5+0le9vb0voDfwqufuZW6/X5Mds7+5+9kyEbN1kV7z8NlxzsH/1lHZHbX1pNVFZx++hzt+nf4vaa8x/ZofwcXElOB0SDL08O2Nm7u3V8D6Rt/Gj7Z2ukgezSDjG6f6e4vZLK+cnnFCv5G0JST+f6+kZaoffm+pqbz9DptzZF+slrSU2JatoGF+TulP0Ybi9P2N7e+9nfu7r4Ofbsbh7eO7XbkdQZucup/yluuBC69IuqLt9eiP/aEbbt7vlfEJL6Ntu7hz9rZ/ZfB2S27BdV//9cCJk/+4XVlx/wgAc84O8VnxCQq91p4twt0NXSxtDchdqRv251xJPJBsIjs1j72cb2grJIF4Jzuj5d5G5WSAsPp21WEhz9czGLp74xRZO/9OzijJokXxwcXfFy8ySrbviznNDdnjSMzQL5MOna/dibqhXjliOnmunnY2u8ATczXXS1dbByi2FSXlXqe3C8Okn/xGe29nCG5NBIun92pfBtAs11yOq6y3f4GTic7yTQ2QY3Nw98QpIYX/slMnBDR0EMuc2LjJaGYnaXnvgTHK9TFOsjvZfh7BrG4Ls4qwuy3PRwSGiXOcH7EwQ52ZHzQW6+vzHOJnEz0KNy+oajxVGG52W5aP6ucL5Cuq8tRgZGmBgaYaRrREBi5V3M+P3Yn6kjPCJHevlwrjIEVRVDaRahn6sq11OVGBg5M/Pj/PM9XFCfGoCDgzOeQvdzGuXXx/gQC/iI/uW/rZtyPEOQoz3lQ/fkT7tdIysyjMbJz27UDzgewVnXhKrlXxYS8nOw2hqPsXU42782BnKxQnZEOA2z8mu4XB+s0jv4Q3HOX4KrzVGiQ2OZP7llbbKfqfsuVD3gAQ94wL8ifEhAbg9IslHkjWkIfUPDtFXmUtEpuQB3xfxgC6XFFQzfVRG+PDlke2OFvpZamron3p06nO8u0FRZRn3HCNJEPBd79NRXUNXYx9uiwIdrE9SUltE1uiLdGTxYGaOqpIzeyQ1Ot+doax9Aeq/z9pSxzjpKy2qY3pBdyjk/3mdjbYmu+irahhelhv32bI+R1hKCfYNpnrxr3+kx22uztNTVMrW8ylBnO4t7l+wLR7mhooTKhh52zn6E5Uja3VhPa1M+Fqr6lEwfc7KzTFtNOWVVLazcdWZ/WbS9tJSeiRX5cXnXazipfI9HZjejrZIqtYpUSqoSCWzPD1FRUkzb0MI7x+R4fZL6mnqqUn3QMQyQpu29OlqltapU2mbRBa6Od9nYuSNE12dsbW6xszZNR+cwpze3bM0PU1NWTG3rINKERuLXF4fbKS2vFeMo31273hrC8tW32ESUSiuJluQW0L8onJqLA/oaKmT/Le2ycFB3t1iZFf9RUcvstnjx6oSyAD0eqzsyMrfGyckp+9tLtNfXMry4w87KBHXlJdS0DMhSXl7t0NPSzrJkkqXjLOSjqZe9++bj+ojB5loamyuw01YlU5KwXmBrup/yklI6R5ekciQPc7XhPFcwpmd8jARrFXS9JRVjbzg82GFmoIOG9lHp44GWakpKq5lakzlyt+e79Ip+VzX2c3B5xdJoF4Ozuwzl+2LgmCD9zMeYqw7k2WsrxjbFb4+OsiYbfG63ujHXNKRBmtddUNqKUP74X/89r6zkZ+SQh2OhM7XlVQxOLrFzcMTNzRW7W1ucSLbjby7YETJwKhWiKxaErpaV1TG7dR/ZumFnaVw6J9VNd3p5MY6Tji7l/WsUOqvxyiyEiXmZ03sudLK+vJSWgTmpnF6fHbGzMU9LbR0Tq3tsLo4IfS6hrv1O56U761vMj3RS09jL/ukJs31N1LUO3195+uqUuaF2yotL6BB6LV+Xjpns76Qqy51vf/eCxLIWBsYXxTgsCL0sE3rZyqpUwG452t9nZbKXmoZuaa72ru4R9o+2iTJ9hqZjNjtHp+ytTQlbUCrmWMjejxz3XuzO01TfQFNOBGq6jsxI1PfmlJH2Oul/bhzfc4Rwu4W7xiOckprpb0hC4TslSqXs5Zq5AWFPxRzNva0Sf7lPb1M9bc2FWKvpUjh+yKmwNy358QSEpTN/KPuPm7NtuuoqqW/tYXJ6nsOzA4Y6WsXvSN6/kv1uicROfwZJPxrGUVOHuJom6qvrmdmSObaSCvaNlaVU1HWwdVep7WRrlvqyUtoG7ypIXx0y0FwtDVvYkX7tls05md2paxu6szvC1q+M01DfSEmiG3qWYexdX7E63UelsHtNPZPIVP6W9ckeoctVjN5V4v8YEpnb3lxnuL2eWiFnMlkXr59s0VFbRkWtaOtdReSznQWpjW/pm777/U9xvrtIk5j75t5pQRMFbk4YbquhrLpNzOddnzemqa2opKN3hNnFTc4vTtje2pXK5vX5IVvb+9yIcRhsa2Nu75TTA2GXl6dpqqpkQFo9+prhPB++e6pBTd+MrM3i8/1NlVTWdb27ZLw1I7FjFQwtfJrCVoKb4w26OrpZ3ZzDX+cxem7ZzN5Voz5cHhVjWSbWH1nmmouTH9bHVrGuyLp/KXRLyEW5kDeJTbg+ZWVxicO/89POBzzgAb9ufEBALherUHr0hruaN3e4oS8/EG1tSwL9PVBXMqRxaZ/ZugheP1bGPzwMHUUFYusFGTiewcdIE1s3P/xDkxgXRi4/xA47z1AC7Y2xj6gUjukk7roaOAZEkl3WxeFmH07aGrgER5JXM8DaUBHW1iFsCjPfHO+MtpETQf72qGlaM7h1RV+qPU8VDYgO9kL1lQaFYztcrPYTExJCUlwAOhpm9GwJh7s6iC9/8yV6DoG0DnQR4WBN1cQpQ2XxhEVE4WGqhlVgidx89ZLFqCjQHC0TZ4Jc9fnd/3xJzaogYS05hIZFEuJsgKFzMiurE7jrq+PsE05uRTtH8uz51Roeem+IqV9ie7IczVda1G9cSGtJGIvFP9A/AGNVZaKq5zjdncJFVwUH70DMFb7iqV4oW8erRFjqYO0RgJe5FuYBRUwIIqOt54rkbGq7MwUT61C6OotxcIpi++yaxqxowiMicdBXxSe7n82+XLQ1DAiLiqVamlHlU0yU+vJMyekuBeIdLnbJDbDB1j2EYEdTbINLhAO5RYD2C7RtfMScGqJmFsTi9hpRRt/yX//5MbGFLYy1ZKLw+39BxdCD6l7hgBTEERkZhbOBpKp0t/CX5/A0taNNkKjaCCt0zTyIS8xidOPOa/kAZ9RG26NuYE+gmym/++dvKB69ZHcoHwMNfSEbAeirqBJbIz97znx9DGr67izv75LvaYhNbKN4dVcs5N/wxWN1wtKrmehtIiI0gmghZ6risyt7ol1htuhZuBCdUMDC4TG1sfYEFUwwVhqKkbOkkvin2OzL4tXXj4kq75cS47cYL/JHzy5OlkXtepd4NxuScnJxMDKmdvandzMvN/uFjqhi5xOCnep3KFgncLa/KOTKiNIF4cUcDWKnZ0zXmpDRmhhMRLvDQ9zRN/FkWEIQP8bNMU25cYQKGXE1VpcWh+JmHnfRnqL6bnxU/sA/fKVKcmkPF5tj+FmZ4BcWJtprQHLzDDMtiTz77W/RMPOlcXCC6uxoosX82mor4ZMzKjy3ESG/z7F0C8DVTBMlDQuiooMwePMa//zBu0Z8iKvtGdIjAsXvhKKvrEZmh7RijlzcrJdjoGrH1J3fP1qTTkh4JEGO+ug7JgsSdEWmixpffPkc15g8hpuzcHGJZmpxGJsn/4N/eWRGlXA820oTiRDtdjdRxTa0Qm5tjZvjOQJN1bFwDcZFOH//8sqRzdtzWpI9sbD3JdzTFhOnGNbk8XpBQHwMVUnpkfzyEuZPnpA8vM1MbRxm5mKOgtwxNPdhZlOmB5rGTgS7GfLbf3xG5dIFi235hEbGEuNtgb5dLHvHp5QGW0tzzztoPuJLRWfh+K4SaW9G+fg5U+UhaOtaCp3wQENF797q8+9wOontyy94aSBsrKspSvqeLO9eMFqZQrCQDV8rLcz8i7k4WMHfWAtbnzDS8ho5vjmgItwRa5cgQlzMsfTNZvfkjIa3dkdPBc+MHi63hrDXUsXJPwSzl//CU9N4zk4PKE4MJyoyEjN1ZWKqZzmdq8ZIVRufsFjKmkbkbias1Mfy6ulr/IJCMX6jSEDxGDeXO8TY62HuFIifra6Y+wTW9jeItNLEwjmUtNxK1uQFdZ8tEWKujaVHEMnZtexzTEOcOxYOfoR52GDhkcri8ixBlvq4+/mj+tVv0PGrZGeyAiN9NyTJVXe6UjCyDBWkdoMwK1tqltco9jVEUaxTob6OvFE1o3v5kJogXf7Lf/1nXKLy2Dg6pDzCAWu3IEKdzbAJKWVxsgFTLW38wyIoqL+rV/URrpc7cLB1pbW7HuNv/oEvnplS0DbD3nwbziZmBIeGYq5rTMnwFgMZTmJ91Ccq2Fusj5oUTe6yJtqqo2FCaHgs9SNbovH9uJjZ0bR8p0APeMADHvA3wAcE5Lg7lVcvTRh83ys/n8VRRZGEHtmuc7m3HpZRtfRVBKJuHC1dLHoSbTELLmOxPhwVo5B3IREH4wUofPWUyJJuGlLdePLCiuH5TmzfKBBU1Ctb8JcbMHipQGTlkHQn6rhXONeGfszuD2GhoEqFxNoLxFkq4p07QnucDbqespzcxe567yqLbi9O0tmUi87zx6R0HrJQ4MJTbVn1UpjGUVODguFrsejuMj3WS1aAAS+1vFiXY4Mvt9vRf61Kg8TDvxmRtqNwWgzK5RELU0NUprjxWtmKzqFubFVeE14q2n7fZtLtNj4a3/D0jQavvvwDTqmymiSZjsLpiZWli5wr90NDLGYtBcFomkZKx3StJgQdszDaqmNR1/eT1o+QFIzSf61NzfAAbtpqFIzuUh9qhktqN1tjmejq+yBZUy4ONxkf6CHOSQsdx3QWGhJREKStYWzjA8f4fbQlWaBskvDBJazT+QqUvnpEWFEXzRmePHliwvDBPJ6aiiR2ScjCDGZq6jQKX3GhOgxTX1kdkMXGEJ6/smHhbpfyTDgFk8PdJLmpo2SZwsX+NPaaRjRs7VLkpYOWcM6XD+SRD4G9UUyVlCiTFtVewl7jDYXd6+Q4q+GcLksnOZHrjo5xsPTxx1huSeLR77/A3MqS5199g1dWH5dXG9i/Ef2qvUuFe3PK8uwkHcXxvHyqSv/MGmV+hmjaxgjyIROQIl/hjKSNCAIShvE9BESyAz1em4TWs695Y+TD6I7ku4dEW2sTXCojSKczleiqmtCzsEac+WtsEjqkr/8YxvK8eGMSLn28VO2LsmEYx7vzuGjqUiRJO3s4gLWOIR2TG4TqP8LQO4uejiK0vv+GyAb5oTsXRztMDPWR5mXIG/F7XM7jqqdLneCno8mu2CfIqnKP57jy3Qt96rq6iLdXQcM1jfayMBRUPd4VVTzZXWNisJMoW0XUnQq43h7AUEGdeuH/3kyl8eKpOZKRnsp3Rcc+Ua6DKdkF31+fZ0A4WY5q34v/v6vdIweHswXoKFkyeOdf35wdMD85SHmSM88VLFg8PCPZ/BUWSV3S97d7k9DW9RG0ExqjLfBKlzl6l4dbTI32kumnxytJJds7eX0fm80xKKm7SoujXQ5k8EZSFX15ANNnj3BLqaKrJJon3ylQJU0p/TEE0dV7gqaVL6FuZhi5JLErqXSr8QRDvwy6mwrQePGK6LwCHLSFXkuzH0vytauQJymodXkstTdVaR68VDBjdHGDAHNdiifPmCz0wsgzX3x+A08DXXI7hvDVVSKxQ3a6WuqrLS3c9qM4HsFG6Fb6iKTtu2LcX5LfJhpxeSBs5CCFYda81PTifGcUJzUFPNJbZCfTG02ofvOIwPxGWrMD+P6xBj1rN1wdbTMm7E6sxO44ZzBW6IeKZaz0r2bLvFA1CpUm4ZDIy0hPO34milgFVXA6WoTycw3yehbvkQ1hIytCUdRxl56+zOR7YeiRxdRQFuqqTndhqpOYKytT2DFAqJECjrEN9xQYFBDEy13jNQ7xNUjV+6AH3Uff4ZleQ2dRBC9fapFfnIWNmRvLFxdkOOoSUr0qZLkULQ0HJMlmJTUU9EwC2D9YxVvPgJL5JUF6NXFIktTMuSXEVIWYlh1u5yoxtPKTrnU36/Wofv0dwXkdtOb68ey5IML1eegoqpItCIXM0nyK6/km9DTNmTm/pCzQlJBSWehmfbABj9Scae7txlf/OSZhtbQk2qHrnit9v8zLCJesbsYb43ijaELTxF1Y5fU5u9u7nP1NUiI+4AEPeIAMHxCQq8VKFL99RcXce4bpYACzV6oU3FWgbIu1wjyojK7yEMxdc6QObW+KM1ahpYwWCEfaPvndIrI7msbT3z0hMCmH7Iwsymq6peTkYLoNfwtNdKwjWBaWeXusES8TNYw9MhnvyMXEPIhJscgZvtajSxZRRa67Fu6pXbQlO2N7V122xNccj4xOlvoLMNY2JS4+Rizoz8jo2hOLlA/GXtkyo34xiYueHqWDq+T7mmLlEUWUqw6v9Xw/ypcuw/lKFToKevRK2cs87sK5K5/bpineGSNrXxJD7HihaMa4eH9vuhkvYzX0HGPZlK39H0J6AqJEUssSk5Jy+0bBHN5eEmehiE+uLG/6ZnsCehbelCa5Y+iQJX3tuC8VMzE+NZl+whGOl/XjRjgnSmpifs5pjbHHwsULe3NLGlevhQ+agr5JCCt7m0Tb6+IQEE+AtTraNrJwoeG6bIxU3uCfLCuq9zHGS314LEjD+/vO++NZPP/tI/wTcsgS81da08P+xRzehjrkS1Lqn41jp6tH3dIt40W+GAinQIL5+lCx6MbIMn6dLRNpqyfaE0eonQqqdmlSAuKobUDVqhj8i3WKY9xRVtKjfPDTi7a3a8I5UNagTdqwfQJMtSnoWCTaUonQKhk7Xa0Jw9BQflXZ+fpoNIx9pATufCoXReFM904u4GOuT+mwjJ4OFYega2hPYlwgL54o0y4lmxuUxLqirGhE49wmlWHmeGaM/gQBeYsdPNW/wiqmk5vNFgw1zOm7c5Z7U+z449dv8A0JxUbtO75R9WHrPq/rDl3JTqg7pkgf7/SkYGgZwZEgIM4aupRLIi/Oh7HRNaJtdBkP1S8xcIsmNyuL3MJypjflnICcbhLnbIC1dyzhTrqoCNJ7ezknCIgetTOXdEfZirbLqv93x1nx9XNtsrJlMtA6ukh/kT8mwsGUkNWbo2npvRyX0Hj8BaHSci/iamsAKy1zJBv/h2NZGOt7S+VqosAbQ6f4d+GG72N/th4bbR1C4hOwUn2EU7Kk6KZ8vCMgUlZ+Qnm4HUY2/iQGW/NC2Yal/SNSbfWJaJTp10ZPMvoGftLTvcpgI5wlBT1vd0hyNsTaK4ZIF21pJVt5NdSWSgMF4QuWnV5NV6Br6s38RDPa336LfWQaOZkZ5JY1sXEkr1c7+Ok9E3YtkZauYWkRMC5nsX3xNTruYo4yM8kprhdEsARjVQM6pTKyiJeuIaXTW7QmuWFk6U1iqAMvlCwYW9kj2VENdSGrTg6uVAxKKOAKXoaG5LS04qSuyl0Bc5pjLTBwz5E9uQ9HwzhoGlItZZIn+BmqUlTbT2WELaYu4cR5m/FKw1WajOR4sZdwYVe0rCKZ6C1D6evvcY/PIlv0v6Cqk8PtBSLs9HCU2B0rDYzcs+lOdUPbTWYT1ttixRzFsLk2i7fQYa+IeGGTFbD0kxUenG0vxkrjDbahJXLDEmcrw9GxiZQ+Hi8KwNI7k56WKDT1Qu4qca/jrKlATs8hN9sjRIu5VTVwv+dUVajA6hCxboaomwQxPlCL1nff4RidLp3P/KoOFkYasVZ5hbm9M85ivZjau+VqNA9NDRnhOexNFgQkUEpAfA2MKBUEJMfTkMAiyQnzKVE2OkQ3rQlyVYC2qZd03btcLOTl777FJy5bjFsmxZUd0r4u91Rgr6OMjX++3LTQ1wvNGOpYMnV0TK6HHgGFMrtX6qbGN2r25ORkk5mdT8/UJg1x9tiEy6pIl/tb4BAn20gYqE7DUEkBn4yOe0neAx7wgAf8NfHRHZBDUmwUeazmRI1Y0AqSoyhs6BCLnjZGXpn09TZhp6FOaucCI8VuaFomSZ2JzhhLdL0L2RULtMYrLfKbe2iqa2B0sAlHXQ3iKgeYm51hZmWXi615unpHGGmM580LAxpHZugfHGewOoI3b2yorUhFR9uNpYsNQvQVsI+ppq9bLNAqGpSPH9AQboahX7m0ubkuurikt9CW5YSibghT453oP/ua+LZdprJcULNNlO3on49ho6JGbkcfzkpPiaiYoC3RnEcqLkh84I9xe7qAu+ZLPFLq6awI48t/eELFklhgjV5iH9fGWGUwT5/r0jy2xHD/mGh7NC9f6TMkL1HN1Qr2yo+JbpZ4F8tYvfiOiOZFejNdUdLzpLe3lyhbTeFwtbE8Uorqa20qOntJslXkezVfxifr0H2lRnZLL83pXqjpebEkBv10qoLv/4//O783TpTuCq63R6Ou68/s3Bi6z5+R3TFFcYA+KmYRbM+PMTAxRUmQKXrmskX8Y1zvDGH18o/ouibS2tpAYmQ8LZ31uBpoEl3WJ52/6cUd8cEZHFRek9YvVsqTYYyVVKhcuGW5JoQXqtaMzq8zXuEv2hko3TVmvx3t75+S1jpLVYg2L0ziOd+bxEJSmXdhjcm+PqYnBnBSe4xvnqxQ4Qe4WCPIQAG7mEq6q+L59p9/R27/Ib3JNiiZBAiZ7CXEUh3neElV9U+xUBvO94/UKG9toyzOERXhDM+sLQrHS4nsHhm7zXNTR8M5jfmhYl5894qW3kXmRvqZnOjFWeUF4bXDYiwNcEweYlhCsq1klcQ/xC1zPWUkpZbQ3laFudIzwiqmGM31xMgjV+Z0n01jr/SckPJxaeXrrfkWdB4/Ilmw7J2+ClJLOuU651tdGbx5pUNlVz/Jdi95pBfOxdUeYQaKOCfV0pjmxu9+/5KuJeGM+xth7p8r5GBWjOscB3JSNt1uD6P//DEJ9RPUxVjwXCuQ24tpbJSVKJ++ZjTVntfCYZ9Y2GJT/LeWujmNozPMTk2zeXjGQL4r6qaxUqf8cr0Gle9fU9A7R4HHGxRtc7jc7JWe1LUKz/BgKBlVJXsh+TCS6Yi6cGDl9XGhIYRnz8yEEzWNr9bXWETffzJ0MJXFm8f69EkJyCY+mk9wTOxgpCyAR8+NmNs7Is5YBR8xzhKsdcSgouoqPbEp8VbHOkoQkKsZTJ4+IqZmkuY4E56oy69kezJXidZLFTIa+ykL1OUfH1mxerxChJkGnmnNQi9mmZpd4kxep243cFZ/RqT0KPUON4dkuuqLOcpjVnx3ZnaBs6MVfHRf4ZpYR7ewg1//9+8pm18g1vQVNtHNjNeE81QQ5/7ZTcJMnvJawwLf4AR65/aE1M0L3XlDVs8aua4aGHplS+20vYYS8ZJil+uDJKcUsSHHsZWEyhl++xv0/AvorhfzpGxMz8g0HuqPCSgaoDfHjcdvHNnfWKW3b5iJzmxUnmhSNzJIoKE6wYXdUrswu7LD2VIXmk+fkdMxTZG/HipWSWz1ZPNGQZ/q3gHizR/xnWEsi4N1vHmmTN3wFLHWioKo5HG9OUWXeN6U7MBrMQ8rcjzk6RJ/FA39pBtew9luaNmlsLHcjdFrRRJreukoCkZDx4mBtQ0GOgeY6ClF7dkrSkY/jY27FaShp3uAyf5iNJ+pCiI3TKSFJj6ZrdL+zK1ssT5Wic7336Jv7UpESgnL+6dCkFrRf6lESkMPGY6v+IOyD8di7lxVNSiYWSDNQRW3TEmBwGOCDN8QXLvK5XwlSi9VKR+c5UTYPXddFcKKepibk4ybsAELE/QNT9Ce4YmSipPc2gnXc/WovdFj7PCcMj9ttOxTmNs4ZLQsFHU9N3qnZ5mdnmTn9IaaEGP0fUqk3yt018M2upqVxUmGx6fI99OTbgBdHsyRFB7NoLwjvwc84AEP+CvhQwIiIKnGnR3qgqGuHnbuYfQunXK1NU6ivxtOjq4kFLVLHd6dyVaqm0elC8L6UDPVnbLKrP1lCTjbORAYV8ja6S0bwzX4u7rg7u5NWvWwcD7nyYr0xcnJg7ymSU4l1W1DvXF29qKwbZqTrUkqK9ulzs3hbDthns7iPQ+yhBMowUJfPfU9sp3NqfZaWkc3uNifI9nfBU//KDKy8pjYvGRvooOq5hGZs3O9Q0tlBbM7l8w0Z+Pu5EZUbBIlYiG5u2/4CdaGqvC2dyA0IZW8vBqWT65FP6vxdXYiJCKBwuoWlpfnyAnzxsnZk/ymMflH6LfHtFUWM7goOx4Zby6muku4Y1fblCQE4OzgRJB0rCTvntGaGynG2YPEjBwq62SZesbr0vFwdMTdO5yO6but9OsDqlIjKO2VBSAcrw5SVdPF2c0tA5I5EL8Rl5RGTdcM2xMthHg64ib5/qT8i44S7M92EuJkgYGeIV5RBayL+dsaqyfQTcyfmycpgohc3R7RUVXOuIRsiT40VFYxJ3EED2ZJ8LYnJKeJ5el+aht67+7XXNBfnoirGKPY+GRpJe3r8z2aKupYOj4Q8pKCm4MDwfFFrNxVlP4Y2xNN+DvZERCZSn5BMVOSiuaCmORHCTkS4xeSWMq6vFhvgdO1MVLDfPD19SdYfH9IWib6iKaqCiY2ZF86XOghXMhZYEgkaQW17OzsM1iVgqu9o2hXMZuX14Jc1NA2usX2dA/VLW+r4n6Irclm/G1M0dczIVRS0fdiBS89dRLb786V9mcpLaxi7T3S21dbSOvIPAVuOpiG18p1ziW70y05kbh6BuDroIeGWTCSYtDrw1V42dsTFpdJUan4XUmcx94UKUEeuLq6ERKTz+KxvP3OS4Zr0nBxdCMmIYWSxlHhGO/JdETM5eWGpIq5PTGFkjCoGzF/ybi7OOPpGULTxKogTj3UNA1JZVMis5IMYS4uPsQnJlMjdPPmZIO6slopub/YGqWqsk26S70z0SZsxqDUZnyC03VKYn1w8QwlJTVdyKn80DEJJJXKK4rr2Lyb8yVB3nyEXoYKvcyvbObw4orhhiq652QE82RtiKqqdqk8znZV0zwou7A7KvTKzdmdaGELSpv6uLvD/BGuGaxIklb4TkrJIL+6S2qbjua7iPR2xc1FjGF2HbtyDpokO+HtVSX0z3+4p3+5NUGqmCMXF1dCEoSeiXnbHa8Tc+tASHyKsDfVQjeu2Bypw8/FUWpv8ssbWV8cxtNYn9iiBuoKA1F4YUTn2i6d1eVI1Ppma4T4t3a6sF0a0jqR44GSUdCHd7ve4krYxfJ8kqODcbF3JVfYYwlm2/JxE78RFZdIYf0Q1/srFMYFiN91I7W8R2rndsabCPFwwc1VjEtxJxe3kmrbCVLbFZecSmWbJOTwjKbMMBxd/UhJy6aqfYTLqzOas8JxFvKSkJpBy8AK5yv9RPq44uIeRN2g/Mxw+7M9lAt7LcH2pLDtTbIwupnWPLychG3zDKZ5XLLlsU1pfJCwfy6iXffcyztdozQpWNgOFxIL26SbVAezHcIGyPqTXNrGaGM2Jkb2VDa1ku2lzxvzSOmJ7mBFouijJ0mp2VQ093NxcUxHZTXT+4eMt1UJuZXY5yv66ivpnZdI/R4l0WKuQzKl8ro70UiQ+509rehjY2GIhABXnN38qeq9Cwn9CLcHS0KHatgW+rQ31YiXjS25rZKYVDG+YixdnVzxCYigZ+GI1eFm6rpllYynO+vpGFtmdaKZYFcH3H0i6V4QhOxkkcLMHCZ2HgjIAx7wgL8dPiEgD3jAA/48uJhvxMMjjAUZE7sfx5NEBccwvvvTDsFmVxJ6xj4fkJgH/CuFfL59Ly5WWzBTUSUir46KzAD0DVwZvgtRlYvbHQpiw6ka/OumUv81YL46HFV1K0rqG0jxMsfcJ0dKPB/wgAc84AF/HjwQkAc84C+E2+vP3GG8vZIb+y0Pp5vTdPWOcvYzndcH/DqwOdVFdnIiaVklzMjLcPYBbn92AdQH3OH2jLHWcpITEsmtaGP3nhPWBzzgAQ94wC/Dr4eA3N5KKyT/qbh57zduzg+Yn5nj8KfW+V+Io/Up2tp6WV5dZWll8y6k5Wfi+oSF2Tn27vL1/xQkVaGPDw84Oj7h9OSYw4NDzi9/+rtnR3vsHUpifGBttJmMtCJmdmXPPweXp0fs7h58EmJ0c7BEc0MHu3I6fyWpN7F3+Ge5NCmpFTN7X6z+fbi+4HB/l+Pzz3fidpZnWd75Ya90daSdjmH5YSWS8J6D3R2Of2E+fkmdiNml+ypky8f1xQl7u3t80qWzCSK9o5j5CVk/211l/kf+c3t5ntX35ULI5/L8HDsfxDpesrG8+NFrYuxW5lnZfj9m/5rt1SU29/+W3t8tZ8eH7O3Lrjq/j5XmdELT6n5CPm/ZXJpnfe8eXbk6YnFu4V3dDAkuDreYn1+R1af4UVyzMj/Pzp3u31ydcyR0W6LTR0cnXLxXTf0BD3jAAx7wgL8n/GoIyNZIOSGhOWz9CRt+B0MFaKkbUzchK/J0tlSLgYoRfYdwONdJS98HBVL+RFzQmhuGvb07juZmROS3SVM1/mycTWOrrU3xiPRG7k9id7oJN0MN1FWUUVZSQVPdiLQG+TU03sdARQIJRSPCd1zEVUsZz/hyZmWVCX8SBzMtuJjo4eDkhJ2TH62Td+kgBbqz/PFJqJUb3rDeV05obD4Hf45N3NlqtLSsGLu7QvPTOKcs0gkTMxucbKwJy27m5DPakeuhjXvqnUpJqlg7O1Mzfl+czAbZkSHUjX7e3H2M8TxvtBxliSA+B9f7M4TaGWBl74y9rRO5LbJ7W9tjTfg5GPDy+2c4RJewfY8gzrbm4GBliY2ZKZ5xlR/G198eUp3ki7WVNebGlmS3C9J1tkJGiCdOdpboG9nTOCX06mqb7AAbtFSVUVQxpHxYQmbOqUv2F9+1Ed81J71JcsfriLIYd3TVlHmtqE1mi+ze118bG525mBka4+LkgINrOIPSizZX9JSlYKH+muevtUmvl5M8QYLbfSrjvLGyssVCjElex11O8TtcbIwQ7mKNrY0V5naBTOxdsTfTRICjI3bmRli5JyK9snRzxXxXEVaSCuldd+FUJ0ukBThgY22NmZkLbbMH7A0XY66tiZ6uAZpKSlj65LxLif6ABzzgAQ94wN8TfjUEZKEhGAVlZxZ+8abfFdUhRvzmH/8Zy9AqaXj25UotJpqW9G1ukeP0im9e2tI4MCt1+NZHWkhPSqa6c0r6/Ppoi5mpYcoyM+iY2GB5vJPslCSyiupYu6slcb4zR2VuGtkljWwcHDPdXUt2chwhYclMbMl2ea/2l6jJSyMprYCxVXkJKWW4klxMzM+mJCsRPQ19amaO2F8aoyQzheTMIibuKnp/jMvTfRamJ8nx1+a5mg+Dk9Ns7O0z21dPZnIiOaXNSAsi356wPDtDW0UOxU3DrE4PMDg6z1R1ON/87jlpPfMc7W/QUZFHcmIqDf2yKtnysNQUw2slcyY2Nyj10UPFIY3L60OGGooI9PQiu35EVkfl+pgB8VpySg6ja8fSSsStXSPSS69XB8vU5meQml3O/NYxmzM95KUlkZ5bxeLe/TvkR8tD5GfnUpQQgKquA1MSpnOxS2t5DsnpRUzeUxleUhfBS/spHln9LI5Xov7tMzKHJEThjMHGEpKTs+idubvae3NMb3UBecXFeBqrEpg/xtHaJCVJofgExDO8KpuLSzG3VTlp5OSX0dLez9bxIaNdbcxuS0buRPS9WIxlihjL+R+5HnDLQm8tmdlFJHqYoeeRId2BP92aoiQjRchW811l6k9xPl+H6nNFKqc2mSr05fsXlixcnRFj8hKbmEYO9zYZGZnkUE5V8NuTGZw13xBTt8jOUiPaTxXIe484bfdloqZsTu/mDpOFPrzUdGNpd5epyTkOT05JMn+Bll8pNzdnjA8MsLC0SrzVc17b5XI4WYHqaz3aN/eYqwrltYYji/tnzIwMMb+4TJG7Bt9qyOp4fIortpbmxG+2k5Mixm5AdtokqcBdlp0q5jifkWWJHl2xsTBNV30xeRVdbG8vUl+YIZ3Hrh+58D6Y4sgLg0C2NtZJMH+GdmALV6vdaDxRpHBcUuVf/Pf0itxTkM3OVFRULaSV8Yfy3Hil4fFeYbxrqkNN0HfNYnt3i3jzN1hG17F3sMrM/Ban251offMtyf3H3O4OEu5swfd/+B1+hTLSOFzghaqBP+s7O1QFGqJml8Le8Q4zk5PMzE4QbvICFacc8S8XrC4sfPYJ6QMe8IAHPOABfw38agjIUnMkGtpeLP1CAnKz3YOLrScN9QWY6tszJZy4240GzLSt6V5aJNbke373jRa5NX0sDZZhaWRFWkYGtro6pHevs92exJf/9E8Y2gXTOjJDu3DMs3Nz8TNXwyqsRnh/q4RZamPrHUVMZLRwMmfpr88nv6CQUDvxeng9V+fbxNrpYOkVQ3KIPUrajoKYyMmtJalh4KiDkVM4yT7G/ONvFWlZOWCuq4L0jFzxmjlqZqFs/IjPMZjvgqG9rI6LJG1kQ34yuaK9HgZvZDUYTkbQ/eafea5hRV7DIA0JjriEVdFT4M+//MMfcM+uF0Smj7yUDPKyItBQ1KVyRnZy9DFWWpNQFb/TPz1Fgr0O9vEt3FwvU5icQlFRFuYq6qQPrDHfGImqmiUZ2YX0ze+z1Jgozf1/cblNkoMuZi5hJCUm0SQc9MGGPLJy8wi318LQLUtutpvrgwncdVRwDk4m2OI1v3luw9r1CbVRTli5R5EZ7Smt6zC1K8/d38XfWIWYpi3BHCYxe/qM9GHhoJeGYWLlS1ZqBHq6NvSvHDMhKbimZUNyUhjP/uUf8S2aZWOglvTsAnIiHVE39GN9/1hag8bOL44g0ZYvXjkyv79OiLkueQNHDOV6oWnoTEpiNLqKyqS3y7KbfYzNgTx0lLSJSkzG4OlvUXIt4OpkQfTPEP+ETCKdjLCRVKyX06XzxWb03qhS3CvkM9UNDSEju9eXlPnp8VLDgZre+08ZTueK0X5jQr+UEx8SZvwan1yZMyzBQLITGg4pMkd8pRGdV9o0bItGXBwx1VeHjboyUVUfnrTluChjENzEfk8aL15bIK01udiAhoIGzcs/xCTVBxuiJKn+fvf8Q+wSrP2YZ9rOpMX6o/RKh4b5HZYHqklPyyUj2BYVw2DWLlZxf/FbvlY0IqW4g8nhVjLTs8iN90RZ1ZKBe5LDjWZ5oGQcwPTMECEW6rhnDAq5msVe6QlmfmmMr9+fYaAtwQ4d5zTp49vFRtQUtRhae6uUmwQZKhFSLjtVHc53QtVYltr4bH+Ntvxg1IQu9Er0//aCy6sDYm01CCiQjOEtOe5a2EbdFWHtiUVZyZG5t0N2OIiF0KmySYkRm8fP2prKYfm6+YAHPOABD3jA3wL/JgjI5dY0RRlxxCcVMH3P9vBUqXBedH2YmOnD/NVjIiWO524LJhrmjImFfarEHbugWulnq/00+E7Fhuq6Slw1H2Ee08VCUwqKGo7v0l0eb87RWltNqI06atZJnA7no6pqj6RMlQSS+8nHW/O0N1QSZquEsm0aiwNVwgGXVY2GAzw0Fciv/zBsQ4rlOuHg6dIl2U29mMBMXYuK6RNuz7bpb6kjK8SGp89NGPyR0PnuLEf0bNLfhT4drk3TWleOv+kL1JwLuNkZxPC1KqV3UWf1UeZYhXfATh+Whi4yZ5EL5oc6qS6KQ+ObJ0S2yE8jud6ZztMvvsDa0QH1F0+xj6ySOpObM4PUlwsC8uIJHkVDzHRmCCdNl/zWGelpylJdNFq2sexO1qD1xpSh97jY2e4yXc3VxLpp8VzLW25WqK2mGJQ03GQ751MlqOu6Mr/Qh9mzb7EOz6IqI4Qn3ytQNirvtOiQEIMnKOo74uNghm1gLscX6/hpPELDOZqaknTUnj8nqXqQaDHHoTUywpDmpI5X5qgYmn2GOhvIjnbi+UsDBhe2iLDWJbN3i9ECb4y9JFWsd/Ez0iO7tR8fXSVSu2UhbY0Rxui4yCsid0utvxEGAZXSZ0PpLhh457Pem8r3f3xJXGktGT5GfK/iLBxu6Uc+wOVqJ9rf/Q5NXV2+/uIJWX13oXCXO1Sl+KOn+BxNy1Dm37+QcIej0Rw0la0Ykh4YHRNlqYhnxg+hR+0xtui4y05jJPUSDBW0qNu6Ybm9AEdjNb7/XoWs9qV3p2RLzYkovTagY1V842KeUCtdTB29CRBk/LdfadC5Lpvs/aFC1F+pUT56XxjbJgGCNIdWy/qSaqWCU2Y/t8JhH25rID/amWdPjOnZmsJN9TVJ7XeniheHjPc0U5QawMtHLykdk0P0BSbzPPnjV88w0HzOt0pO7zKaHa8MEOVqwesnz/FObeZMjt2pj7TA8K4Y4M1SuyBwmgwuvZ2YZXx0lImolZ3YjAr7omYcw+mlIMhpQegpPOG1rifj724/HxNhqUqA9ATkmjQHTRwT7yq9D0hqeNgydXeY1xFvhbJl7F2Bvkv2d3c5vZDTwAc84AEPeMAD/kb4t0FAdhaoK80lr6CGebnhOqck2SjwVNWasPBgjF59hapTHoe7nZhrWjAivOWBDDss/aqkny52V+G5njt1dXU0NDQzs3nCfE0M2lbhssKHB3N4G6nhGV9MspcR2vapHPVkCmfYhRXpLwiczOBjKJzVhGLSfHTRcMxguqMYZQ1rZFHex/jpKZFXL8vp/gHmKtFUMERSC5DLGax1DGicWqYkwBxj93hKk7x4/dqcwR9J//qWgEjae703hLOOOoHpxcQ5qaLlVsjV1iCWWua03d2ZqI+2xCa8jauVVoy0bBgT47xYE4W6ti0lJXkYP39J9D0EZKk5Dm1Tf9kl+80q3jxRI7+oACtdYzKLS3BRfYlTuizH/9JgHfaar3FN7xWkLhldh3h2hstQV7Lkrsiz6PMyoRaaOIXnkhNqhoIgjvIc7rXaMJR0fGWVlWfK0TJwY26qA6PH3+OaUkZ9bS3NXcP3hKfsE2j4EqvAPIYnl6RhYNws4qLwLYb+GdLvNrb3s7m9greBkuykRCDLTY+g/G5qo+0wcoikNDMAhTfGDC3uCnKigpK2BY7OfrTOStzDdXyM9clq7sBNU5mcu/IirXEW6Llmy558gBsqPPUxiZBVKR/L9sTQN5+V1li++1aVjOo6IZMN9IwucCnvBGShET0NI4b2LmmJNEPbOf3DU4XbaQy/+oLAurc0+QdcrFSh9UqHLmnU1S4+Wq+F8/xOmhnPckPJPEpGMObKURPy2fPepvt4lg1fKbhIiwHujVVhrqUvnP73d+WvWJyZoa80Cg1dR+aEYJ4udGKvq01qq/zTIBk2CTJRJ6FVRqUzBIHxyW6mQhA/Q8coMf6BKL40o3t9Al9DHYpHZAaiNdkFHRMfSgvjUXnxhrIx+feZhtPdpeN0dbaCm7qC6POchAe+w3ZrGF9/q82wnGs8vWlOqFnHSB9fT5WhqmTE5DsetUe4sQLeebJTp64kK0G202T2Q4orAnW+xTjkhwKbCfZahFfJapgUeWthGlAvfbzWGIyypjcbkq6dTGCp+JL4tofUuw94wAMe8IC/X/x67oDUB6Og5MziL9joO5kqFk6IFk2LksxQp+yMFfDmqQbFTWVYqAlHX/g28+VevHxtRtvgHJN1CWjr2FLd2UVXSweLB5fMV4ehaOAnO1HYHsLw5VMii9vJ8tJB0Tiam4Nx7FQU8Euvorq4iObWYsyVFMRnusj1VOOFaRxHO3O4C8fOLa6Yqgx/1LTtGLnbCf4Al4v46StgG5pPVaIT//RbRdonZ4kzU8I8vJiGTC8ePzKg/0cISEeKJaomskrxV5uNaD15RWJ1N8n2r1ByzBOv9WGgoEvDlmxAq0MNMAls4mqpEc03powJJ2w8zZFnmm60d1ei+/V3hDfKOa0RWG1N4NGXT4jPzSfJ30oQnwhay+JRVDSmtrsVx1ePcMlsZXGqh4bGVpLddDAMqGC6Ng5lk2BOjxfx0VHEQRCO8sIC4fhX4qD+Ej/xnTLRrsfqbqzI8R8v1tsxUVAgOKuaLE8N/vF7S1ZOd8hwNcAmKIeurk46ekbuyXK2g4f2c8LvTjZkOKMi1BoDhyg6u7ro6Oxn/+qaxnBzlI19qKrIRfmL/4lPYReZTmoYe+fRlh/A0+c69M5uE2PxAgVNS3z9w6nunheEbFnMtxIZXVvUBBujYRVCZUW+kDk1kls+JQESzNVHoqhgRGFlFY5Kf+SlfQ7nu0PYaWgQVdxGd2cbfeMr3MghIGdztai+VKVdwpXEnCt9p0D5xBJNWQlk5JdSnBKEro4NzXNy7h5dbhAu5MvCP5NKQarUtZwYFx8bLk8gsXyQs6UW9F4pEV1QQaKbAeZBJeytz1CSn0etIGuhFkroehVwfDiF0W/+P/zDEwNCQ8OIz25g93yXgbYWWpvr8LcywDerm9urVRyf/Hv+3e9UCQkNISqlhLW3x3UfYJcgrW95ru9HZWGiNBSwdWKGdDtVDPxzaS4K5ul3enSujwsC8YbsAQkNvpE68GqWsXRUJ/Py2ycUjco5QhMYSLZHwSxK+ng004HnukHMzYySFhtNcWkp0e6mmLolsymHwx5PVqH9Won44gpiHXWxDKkUtOKQrJAQWtbOGMr35o2GnZjzYqzE/KW2TLIy2khuQRV1tTnovnpOZPUUt2frNJemo/Llf0dB6EPXxBaLbSkoC/3Mr6jA20gdz3QxZuI/+1PteKruyebb+b/ZISsyiIYPyN4DHvCABzzgAX9b/GoIyMnGJO0dI3KzKf0UTlbGaO4YfS8N7hn9bc1MzM4y2NPHroQDHC2RE+FHckmX+Nw1Q9VZBPn7Ex6VzsjGKWdbs3T0jct2yoWDM9NRIt4PJqeogo4hmTO5NdWM6bMvULKMYG7rmKWeckICQsguKKdzeE7qQOzOdBEf5EdASBxd0/cEpgvszXYSHeBPanaxdCd++/SGvblOYsVrieK1ptYhDn6EjG3PD9DZL7tQL9ltHWvMJSgwnLzicnon16Rpa3vbe9i8y9e6PtVL/+QmN6ebdIv/k274Hq9SnBBGWFwqlVWtLLyXfvZ9XO4tU5WTRHxsPClZZcztSf71gMacOILC4yipaGR2fY/NuW7iA30JiclieudKNqa949JxkfQ3JtCH0NgcpjaOWB+pIzwwiIzcUtoGJu6pYi2IaVcZgb7B5JVU0dwzxqn4saudaXJiQwjwDyK9tBX5ybwuGBPkaHL1o0vqJ2tUpkUR4BdAQlaFrIL9yQoFsYGExGVT39DEzOYpx8sDJIT4EZ8mCFNHH1tL/bgY6JFa20dPQwwvv1OjYXGf8Z52FiSnTCfLFCeF4ecbREGj7OK9XNwc01YQj19QLJV1DXSPywjSunBco4MCCAqOoLL77bx+iOvjDbraOoWsSJ6dM9TWJPq3z9JACRpf/wEtQayGluRs5d/heHWYlDB/AoKFbM7sirZsEmSkhG/+sPT9eTHWIb4+RCaXyLI3CZ0pTY0i0M9PvFbMsuTQ53SN6uxk6V2e2MhIMgVJ3z3dojotGn+/QNLLOpGO+PkWjUXpJIrPxUeFk5xbzYZc8domzPQNpi7RRAeLsRNOvASHiz1ClvyJzyykoXmI/fMDRrvaWZTKnmjGxgQZkf5EJeZS19TO2uFbj/1D7M8P094/LQ0tu9lfoqW5m539LZpS3fnmd18TkN2ImO57cCvsQKkYE2+i08qlsnI4XYGmIEnNq2KGbw9oyI3DzyeA3Loh6X9sT7YRHxoo5CuQnOp+6QbB7ekyFelJJKekkpyQQP2gZM6v6a/OJMDbl+TCZvbvJnymr4musR9OP07mBQl6o0PDnPzQ0wc84AEPeMAD/hb41RCQfw0435nER1+F0LIfLu8+4N8GbnYGcNHVwDs6m4wYL8ysA5m439f/K+OKnvpapuVexr8fZ8s9pKQWsPFD3NDfAJuEWGiT2iHvHs9fEIJ01le3fBjC9hmYaMwnq+ou1u6vgLnWAjKr+t+PGnvAAx7wgAc84G+OBwLyV8TB8ij1dW2sHcnbn37Arx3nuyt01FVQXt3K+oMM/JlwydL0OKv78kOo/q3jgXg84AEPeMAD/h7xqyEgN1cXnJycSxfcy7NTzi7uDWL5LFycHnH6E5WELw+W6e8b5fDskrWlBQ7kpcL5DNyebNJUmk9j7yijAyOsH8u/EPtTON2coWdw+r1Qsp/G1dkhq0uLLK9t3R/283eIvcUxBsYW5YYayccNx3tbLC4ssnv8l+vp5ZH4j+Utzk63GewZkIXvHS9SXVrBwMQkC2v31R2R4Jbt1QXWdn9JIKGE4CzQ2zfOvRFB8nB9xuLEEKMz63cvyLA1P0pv/zh3JWw+xe0lh4fHXN95uGd7qwwPDLF28J703Z4wPdTHxNLdzeubC3bWV1laWmZleYXN7f27y/K3rEwOMTj+Q5Ysbs/Z2fnhLsrN8QaT04v8Ms34ELenW/T19vMzCvn/Sbg5P2Z9ZYmV1XU219dZFn3fP73i9uqUzdVFllY3f+j3zRX7W6ssLq7eG1b4rx17i6P0jcmyf/29QjI3W2tCVhcXWdvafyfnf3ZcX7C7scLC4goHd+GuD3jAAx7wbwG/GgKy0Z+Hm0eKNPVkQ7wnUUWyuPRfhKtNgrW/Qy+w9Eed8p3hTDTV7Rld2SY7JpJ+aeD7z8fOWCtRgV54eThi5x7P7NEvc7M2G6JQMryvYJs8nFEabImKnhUeTraYmjtTOyLL5vSXxTVd5Xn0rvxyD2s4wxUd+5TPv/Oz0Y+zvhpmto5YGJoSV9b/F3Eq9oariE6pYHmxAUMlA/r2JVnA0ghPLqE41hYTz9K7T8pHfXoUeXcVyn8uDntTUNdw4bNrht8eUpPoha6GOq+ePMU9pU3QtBsGiiOwMLfH3dECU+do5g8/nafmGGu+f23MwI7wmdf68bHSRVNZgRdKJrQsnIvf3iLN1xprOwdMdfVJlGRzO5sj3MEQdTVN9NQV+P6FGX2rO7Rk+GFm6YCdkT5eyc1c3uyTH+yEjo4RceUj4t+uKQt3Jiir489CQK7nGtBQ0Wfo8xXlT8LeSDX2BuooPHvMo8cvUNMwIKdzicHCIDQ1DXC2s8DcKZzZ4xsOx8oxVlPGzs4OY1MHqoZ+fdmsBtOd0XRK+RmnMxd0lBTQJy/V3V8II/l+PH30XMiJMuY+aWzL+euN4XqKm9/l5vtFmGtKQUdFHVcXV6yMTYjM7/hXtRH0gAc84AG/FL8aArLYEMIbVU8k93lznVSxjmqVvfELsNmbh+7jP/JExZweaW5L4USsTNPVUk9OQiQRScXSjDwnU/kY6LkysXVIV3MTsoLLuzQVJBEcFEZ51xz7axPkJoSL5+GUt09JL5pyuUtzYTIhQRHUDSyyvTRKXmIMgT6+ZNWPSj4hdQ7bS9MJDgggrbiNw3u3+m+Ybi0iIiKBaDcT1KwjpE75yeooWTGhBAVF0zwmS935KfYINVDEIa2Tw/0dOtLdeaFizbhkk/58g5qsWIKCo2kcll103p3vJSUiiNj0clnc//EK5WnRom/iMyOSz1zQU5Eh2hxISmEzB8LDuD5cpaetlYqceEIjM5k/uGBvsRH13/03FE3D6Z4VXuDVHnXZ8QQFBJNXN/gjcfVn9FVlEh0di7+1LiZeedLFeme6k6SwIKKTi1jck798X09VoPJCm/adC1bq/PnuqTkzl5JujpMdG0pYdDojdxXLzzenyI0PJyQylcFFWfagU/G5jMhA4lKKaG7rZuvkhu3pQQZmZA7i8lgv40uH4vcmxfvD7Kw2YaYlKXB3y2xPM6Nrh/Tne6Bt6EFqYjzRYgw3JX768QZD7fWkREVQ1DzC+GC7+E2ZZzzfW0VkYAARCfnM7d5/rjXfU0FkWDTRvlZoGAQgOcu4EH3IiwsjTNIHqWDKwc0Za4sLbO8fMZLlypePzVi+OcFf8zG+5ctCTofRefKagskPv380WYPJm6d88Z0ytbNCMM92WVha4+h4FRflL7FN6mO3JwkVLTcWT8+ZL/XnpboLy5dXHOztsLW9y0ixP8+UHRgaasHgjRqNy1dcLlWipWxGZXM5zlaBNDamYeMUT3drFg4usXJrvXwMyXjW5gpZComle052yWaqvYxwMY7RqSWsSGR7vQtjQboi4lKICo+hdUJCum9ZHO+hKjeVyPgCJMXplyTjHxxIckEz9w3/8coIWXHhQs/CqOiclus83lycsruzRVmQMW/MQ0X/dzg+v6LQRwfjgHLOz3ZwV39OUN0C6x1xKKo7sHp8RHOIMS+Nw2QJH34Et2LcqzJiCQ6Mom5QcrJwSX9VFiHCdiTlNSC5d397vE5fWyPpMSEUt02wOTNMY3kmoeGZrF7dsj7WTJzoa3xWNZsSBRT2p6s8XehkJPWDK1yIOR7uaKEiL5WQ0Dj6FmR6cSb0IkfIWVBQJA1DMjuxMTVIe3MNyeHBpJd33Z3ICd2tTCc8KpEAK20M/Qqkr85I5iYokFSJjRPPJRf9uztaKcsQ9iImm4X9Kw7nqlH67f/gtVUIvbOC8V5tC9sUR7DUNv2QCvpjrI21kCDaEBIeR/uErNr90fIwGVEhUvlom7yf3FX4GKDulsnR4SFHJ2ec7sxRkixsXWAI+U2jwl6uE2P6iN98p0FRoyyBwNZkuzSBQGhUGiNSQbtkdrSb8sxEopJL2ZEjQ72CjCkYBrB9eMDaUCW6z1+S1Cbs9fkOQ/3DvCsD84AHPOABvzL8agiItA6Ijp90sS700MExvkP2xs/GBQV+tsTW9JHvbYJntuwkpSfDid/98wtSSyvw0VfENr6F/cUKTI28mJqblVZEb10+oT/LDQ1DL0pKSykTC9PSZB+VVXU0FIaj8saQ/o0rhjLc0DQVnynJJa+yjbnpYWqrmmgqiUHtjSk9+xcM5fkIZ9KV8rIy7NVf4ZnZK3fHcGe8BB0FTZIKKvDW/Z7vDaO4uFgm2EQdp8gCsZD7o6RgQseqvNOZPSLNNPAtGZc9vVrCVuU1Ge0zNCU6Y+GRSE1pPNqa1vQurRBjpoCFfx4dXX3sCKeq2N8EfYcwSktKaOydpLsoBA09J2mbnbQV8MkZ5mw4k69++4iYglLCrFQxEw7X3ko/xo9+h5ZDMgMLW1RF2qFtHUxFWR4Gigok1smpfSKw0JSAirIR+WWFWD75PVq+ZZzsTuJmqEt0QTVpXiYYe2bdFWD7EDdzdWi+VCalupnMQGvMPDI4PNsgylYX78QySmOc0bYIZ104aomOhrjHFFGe6CnmKZA14Tym2Gti7ptCUYI7v//nb6ieOqUl0BjD4Grp72e5qOGWPsJ+ZzJaJiHMbrZjpWPNhPD+Cp318asYZLDchy9+q0CakCEPHUWcUro4EE73k//0n9Bzi6drdI44N338C8Y4ma1GX1mHFDGWCc56aNolIO+O+NFsvXDgVYjNLyXI8AXfa/ixfbFLooM+7nElVIj2ahj5sSCvNPp76Eqw5rVBiNRZHC8NQVlR9NdIF5vAPA7eLypyvUOimyVRWYW4mplQNfHe1vDtAnaCmMQ2LjOY5IiuZ57s9bkqNBX0aH3nSZ+TaKOOW/YoF+utKAuSUzdzxPFuN0ZKqmTXdxDraIalrR1eXr64OblRO7LO2flPn5j1Z7mgoOFEbWMbkyuHLHfloKWqT05ZORE2apgI+TvcHkf/2/+JqX82RbFOKKg7M3dwTqzu7/jNM2Pya9qZ7irFwsCCwupq/IWOeAiSLm8PYHeqk9LKRhryI1BUEvq9er/H2J3qjIF7+t0zKAs0RMs2io5a0UYFDaoWLtkSBERN312QgGOaQ01QtIiW1bG5FxeUBJqhaxMs9LCUhu5x+soihC20k+qhq64iHhn9goDn88V/+R9CP+LompgnzfoFv/lajeSSZubHarE1MBJkoZpIO12cEpoF+UrjzUs98urbGJ3dYHemlGf/8BvcUsrI8jPjjVEoG4L4RFpoYB+aS3lOKMoKxvRuHlDkqc73So6iPZlovn5D8fgOG93JqCqZkFdSjPnL36MpdHdjtAxjPWtKq6vwMlInuHyKnb4svvviG2JyKggzU8U0tIrDxU4xX39A0zWBwYVtKqPssfAUtqk4Fm01c9qW5IQ13l4L4l9PeX0TJZH2KBkHsb8xQ6CpBq4xhZSn+qCgYs6gvPzdAvXBoo/mQfQM9DMxv87O2ihVpTU0Vqeho6hN8dACmS4qfPXKiKr2cY6XurHRVCUsu5zcECtUjAJZEaTCX/kf+b2CNQV13RzIYaf92R5CBuLenexVBemh61XJ5UYPbrae9N/VCn3AAx7wgF8b/s0RkLnOUulJQ3JeE3Iz4+8NYPrqBVFVfRT66PJEN0iaCnMwywED51zpR7Ybw1A3DmZ0sgpLE0FA5udwMhHEYWKaSGMNIt8vAnayTUdVAUkRbrx8rCgNqYi0UBZO2g8x9zdn23RWFpEW6c7zr5SpXJgh3ESJsGpZONREkYdY0ILlxvb3xduj6ZQpfbzTGI2OfRwr/fmoqdreVSs/JEhPkYAyeU69jID4FL89ddnEVUuJmKI6XDW+Qc8xgty0UFSevSZ3YJO6KCvUDd1pFc4gN5NYK6lQLMt6KnBGoOFrgspl/7NQFoCxZRQHfdmo63lKw8L2WqPRNgnnSlCpZEf9u8rfK1iqKlAwKjv3aAo3w8FTXhG+W4p8tbEIbZM+G8lwxyqwmPHeZJ78/jnByflECUdfQcsLedHltwsNqH//NfrmxsLBeU7hhHBa1ip59duvcI7IIT3YltfCaeobrkbzm29wCE8hI8SRZypWdHQ0YqKpS7fUGVjBRU+T6vEj2sKssIyUFYMr9DXAN2eU/a409KwimLsjIOOCgJR4mBBUPURPkSemHkXSz69VB6FuGsHYeBk6qtZM3+2OJok+hJUMMZRkh45XoezF9Ro0XujQJic6bqjAFQ2zeOnj0/40DE1DhOPdguYXX+IQmkVmuAMvnhrQsXPvERr7Y6VovVajaFjyBzfMNqVioKqCmtADQ/dU1t8r1DhWFoKZSzJ7B7M46WpT+Y6AnFMRbIqGdYz0FLIlzAIDX9kuNws16AoC0rwtIzLHo/kov9KjV1rk8oDiMEcMzBzxcTHlyz8+o2z8ksvtWQa7W4j1dMAvIokoP2esHALoWZbjbL6HubY0tJQ0iC3qkepLeYAupkGyYn6X00Woa9gyOtiFpb4Jg9L/X8BGRYnSniXirFUJrZLVsmmPNuWPT7TIyMnGXf8FOu65UjvwCc62aK8qJjXUnUffK9L2I/U22gUp03NNuXsGlUEGfPdcCx83R9QVVUltWWS1K51nf/wGe2c3LK1daRi/PxW3FFcT2Kkokzf8lpxdEmr6Bp9CWWjQSnUoRmahHA3lo6pmd2cTroi3VcU1TbbxMFbgwld/FDYpPZcAczVBdhNZmhPyq6yMT0qN9ETkaDwXbQ17WXjfcTsGyiaU1+Siq2qBrB7+hbB9KoQIOS8KNMElWRI6B6lOekSU9dEQYoZ5dLP0teEMNyyCC6mNseDbF/pk5WXhrPMM0whBfDrz0DT0lJ6C7gibrmUeJVp7TZKVMcn9Eiq2ivWzL9BxiqEgNUhayyajX/5JxvnOPNVFuUS7m/Bcw4XhmnRpbSXZpw/x1lYk/57NjqYwE/7wWB0/H2+Si9s4vT5iqKmczISA/z97f/kt6ZGk+aJ/yv12P52569x17umZ09MzzQVdqFIJMlNJm5mZmZmZGXIzMzMzMzPz/l1/I3aSMlIlqdRQWfGspaXYkRFvuJubm9vjbm6G6u++ImPslOnKcGxD5SGVE6VeaJpKbRUQY2Kprk5d3wxh5uqkdMhPXxRBIiA6DglvTn0bY8zQdsrl7v6O25vbHxCmpoQSSijxl4VPiIBEo6UXICcgXno4JyomIHtLYzQ3NtI7PKfQoZ+tjuDxlyoERsYR6WPL55+9pGXzkskST4ycc2Wf2ZScR8topmdrsDL1kREQFzNz+qfniDbVJKL1dcjTFXUxtujZxNDdUYTeC3VqhjeJtlQhplEeriA5DI3R9mjZxdDTWYr+Yy2qFmaINH1JWJV8qRzLd0fLOubNIvUuBpKd0HLJlr1erw5Dyz6B9cEC1FRtkd8k2CdQT4WoekWF7Q6IttAmqErulmx0p/H4kT6dozO4qX2OZ2o9I8MjTM0tPRTru2a6OQutFzoUtjbjqaNJ0cPhCXcHBBo9I6hc/qzZYj/MhCMjERA9E38k13atMQZD62jRjwtirLRJ7ZJcunWsVJ/yalTeu/owM1yC5E76+5ATEKvwNtlffYJ4WQSXMNGXypMv9KnqHWZkZIKltV2FYTC3Yqz0hLM0JXzpgRR7Qdqy2VypQ+2zp6Q3DIp+jrGwssfFQg1qnz8mvq5fPG+U2ZVdzhY70FfVokcWGbWIk64WdYLAdMicKnl7sl008MmdFAQkA0ObKBkBsdGzlRMQLzNCJAJS7IWxq5zErlQEom0Tx/RkOeZGnszLun9NiiAgUWWjjIg2ansXyj7LSiVaz0weHPb3MVrkiaa5vNr2YWeikHWIICAt6Ig+JAsSPSz6Nbe4wcfyIxzNteGor0tay4r8jdN+TB49pVjmlx3j/vJzQVAXuL+74er6nOJAc16oGuNhZ8TP/uffYuQnxur+iu78QAwsA1l6IFIjGS6o2iTKXt8PZ6OqZsu0zIO/JN9dE5Ogqvecq8ujfZb6CzDSsqLvweeerY3HI6KIuowAPBOqqIiyxSujn/tb0RbhnH0I+RMPV0fwN1HBI62SslAzzIPkleMvJvLR1nNlarwPSz1BgGTjOYeNmjrVQ6skOuuT3CiXQ0u0BY903OgX+j82NsHanuI0v/XRUgXzaHo6itF8qk775McDpjpTnDEQ5O01SgJNcMsYkr2eeWXPE8NIBhqz0NCwoH1czLk3ITv3XF9dcauouuTtFA6qL8kbftD6+1NCzV7gWyCfmNJGgKldAsfDRRgIx15uBc5IcdEjqEh+W2i4wJWvvrGlbXCE0dFJVrfkina1t0Ciiy5G7lnMTVVirOWATC0OWjFQs6KhqQBdFQvkVOOMcGNN4lomKA21xCtTeveONFdjYqsGaBRzxTJGTgR7kx2xCCmmNs6ap4Y+DEgyHp9k8+iSjbZ0dMz9ZbVgVhqiBZmPF1b0jGgTPZL7JXK3ju2TP+CR0iy3TTOSbVKgC7eHJDhoYRdZRldpJOr6HozUZqKhbSsLUZTsopeuCsVtD3r/LdQEW2IRWffwF4wX+KFq4E13dyO2z56RJtjrUL4v5oFyWzVZ6oGaUbSYwQIXo1hoaNM8NE+4rQH5vQp2Dh4wkOuFrlOq7PXN0QzOL0Tf8uUSvbu9VVhQVAkllFDiU8CncwekORI1LV8ZASlw18IhXr5T/oMgFi3p5ME7b4j7+zvx3xmZDqrYp7QyXBXKb/71KyLTs3HUUSWoZIzTxVKMDTyYfhOCdc5Ivheq2o5kZKSTU9lEcZQ1miaBlOfF8PzrZ9TOXjKe54GKvjN5eZnkljQIJ8keNbHolpfE8+L3L6hcOWOs0B81sVhmZWZgra1FUoPcsf82DqYr0H+uRnhqPj76X/KFSRyXl6uEmqph459CVrQbOsY+TMnSMX0bpySYfcnPv9LG1ckKlcdPCcrvE+/fURftgJFdMJWVFVRWdbJ7vkXDqzxKCrMw0dCkZHBZECcrtCy8yUxNpqihn56SCNSFA5mVkYmtnjZJzUuc9GejqeuFtAe4Wh+JrkW4oB+3vPLUQt08nP6lLapjHNAw9RLfS8RQy4DSIcU7hittqai90CU1JxOLx79Dz7eUs8N5vIy1CUgqprK8nKY+xXK6na1G87khPZIPs9uBzhN1KodmSXM3xikkk6qKMqpax7m/2SDZxRC7gDQqZe+NCedvlzRHLYzcosgId+DXv3pE/eIdG01RqKiYkpKZgvrv/hWvojmOpBAsiwjmt9qx1LJkQgrBcjcSJG+YwTJ/fvPzx8RkZmGvpUpYxSTHMwWyneUZGRu+JslZl8DiSU4XatF/oUGUkGWocGLsw8sVEuaTpWZZ2FpIcjZ+ps/4WlOQvetD0l3FdwLTRL+kUMBBLu8VeDI3OwSp/QP/7e++wNXNDY/AZGbXZgk1folNQCav8hMwVDegavqYico4/JNruL2+4vTogJ3ZFoyev6B44pTzsTx+8d/+3/xR6KuHowuplYMcrXZh8VKV4OQMAqx0cE9qksXJn85Vo/blS2oWHnpzuU93XQmFhYWyKug+aa0yArk/XYu9uTODu3dsdaZjamqNo5U1JcM79BWEE5Kt6I7XLVOdlbx6VUi4gy6O8Y2sDJag81KbBCFHP0G2vTK7udgbw+AP/4SBZxLJ/lZoW0aweXZKuKUGsbXyE5D9sXJMtQxJKRbyKy6j/+Guz7dRG2Eur4JfEMXXX6rSPvFxAtKeJIivS8rDX1AVrM/nT42Jj4vHzkCb8LJh5poT0TDykdmxNzhfJdzTlZYZRac/V1QI517T1IOMtGQKavvoLY9GXZCYTNFne30t4uvnOR95hbaOu5xACIdeOgHxzZefkpwstmKjq0t0dhkVYg71TG6xN9VKVl4xqQEWmLhlsLTYiMq//gy78CyinQ0Fkcrm6HyDaCEzS+9EsuK80DH0Zu5YkFQ/fdxSpVond+J3dAmpnGJrJAv154LgZWVj+fy3aPtVsDtdjam2CemlkozLGds8k421urG3LIxyuS4CXXNpw+KGfBdNVK3CGVzYoTbRGWP7EFmIWUlVK7tnCtj17TExViqY+aRRGu/EVypO7G3MEWqujm1QKlkRLuhY+DN/oNjDrw40xSCw9OEvQfQFUXiq6UBZVTbaf/iatKEDNlriefJUm1JhN6QQLDuNl/gmZBLvZY6ZZyZ757t4G2mQ1alYdySMFfrwy3/5FbYOzhiqfYOeYxyr0mbE8TBBrn70vSlpr4QSSijxaeGTISCXh+tMTa/InJedpWkWNz4eCvFR3J0zOzEmu2D8Gidbc0zNb9ItxeoKR/5VXj4FNd2cSuuCWGBmZ5c4v7xgYXaGA2mHVyx8XZU5JKXk0je3y83ZNvWv0gTRqGd4fEpedfv+lOYEO373mSa101tcne9Qn59BblkdQ8OzHMpOG84YbCgmKSGF2p5ZhfHnctyz2FdLSkoOnf0jzCzLnfeLnRnKMpOFc1zMlFjYFeOe7fkhqsuF41FVx/C7qViFY9hRkUtycipl9QMcXV8w21VDSnwSNV3T8p0+QUrqC9JJSS9ifFWS9xUjTSUkJSZT0zklG4vbky2mZ5Zln786WGdmflXuiK6PkZecQvf8gbT1R0d5DolJ6bR/x6VS6fnjLSWkZb6iZ3iCpVV5gPTx6ggF6cmkZuTR9VAZ/ANc7DM9NfuQVvaWxclR1o+uuTlcoiI3jZTUTBr65BWvbw9XqMlPJzklnbqeKVnbrw/mKclKo6g4CwstLUpGxWCLcewRY53xqoaRsQk2DoSrdLzFzNw6F9dHzE/PcyZ+b3dpltX9U872N5kY6qY4K1U4ir0yQiGlYJ6ZWXxIuXrP5uIMyzvy8VofbSEjMZH8inb2X0c6KcDqSBNpwtFv7htldn5Dpiu3h8tU5cn7VdczzZUiP+b2nOmBNmqrq6koLaa8tk1W1ftye5rS7BTR/yzax1bFvNgm0lKTgPx3TMW90PkZIU/xY5f7y3Q21FIjyGpJYQkdw3InfmeyQ9b+guqeN/HvF/tLjIwvyvVHwvWJ0PNCEhOSKW8aQn5V5Z6taUFoR5dlH5HS+Y6219HYPcXVzSp+xoKYVb+J/XsP+8tCF1KFQ1xUz4ZsksLiQAOpoh2FQuYnkpxvTliYHqWtqoiUjAKmtySP747VuSnWxRi+xvpYG5nJSWTklDKxpuD4SeD2ZIPaVxnkl9QxOD7HyfnHZ+rR5gIzgnC/xtH6DC015ZSVltE2MCcbt5sjYcek+fLOeG32ZqOlZcfI3oMQv42LHZqKMklOK2BkWWrnjZgnpbJ5WNU2IZP13ek209NLD6eod2wuTLGy85bS7sz2kpuSRHpWESNL+2JMF6nISSU1u5zl/UtBlIvQVzUkOa+MnHzx3sOAXu7Ni8+lCBtQwPhDEoed5WmWtiSyJPR5YYaVPelXbxhrLhafK6RvZIz5dTnFWhkWOi5knJVTzoxQvpvTHabn5Om1LyV7MbcmtxdrI+SkZNAzuy+aL+xFRR4pSamUNPRx+JH0tWebk8IupFFW18bozIpojTBZ2zOUZCaRklXC7PbHc+jtr84x+2BfJNxfHdBelkNWQSV9g1OC9Ij+Xx/QXJhGfsOI7NkHiwPkJgvdKxS6J1O0a5Zmp9h+e5T1AS721+isr6C0pJzmrjFOH+zAQnUkmoLQLb5VRyWUUEKJTwqfDAH598bAKx+cQqsf/vozcXVMTZIrxvYJPyBlrhL/NbBBsK0ZZSPffRfhU8LtzhQlpTXsfAcJ+o/C9fowxWVNHMkctb8OTLeVUzugOFToPwr7E0XYWAWwqtjXV+InxTWD9WV0jH/85EQJJZRQ4i8dSgLyPXF+uM3mzpFsp+vPxvUJ08MDzP+YU5p/B5xvjRDp7UPt6McvSyrxgPtrttfXfnTRyb8IfCtcS+lzKnF7eczO7sfDy5RQQon/IlAabCX+QvDJEJDbyxN2d+UE4exwj8PTa+Ernon3Drn5Mybk0fY6u/Ib2B/F1lQ3g91SPPUF48Mj7L6TNeiH4GZ/gYLkWIrq22htaGflxxQkvNiiqbbho/UwFGGqOZ/0kk4u/lRlvut92uvrWTq45GB1ksnFP5Gh53vhnpnuJjrHvyv06n3cnB0wPznC6Ng0+xc/bHBPthbkIUB/8Ub6ms2lGYaHRpmemhJ6N8zE7Bq3f4oXne8yOjQuO0G4P1kmO9SbkKRK5MEm57QWpFHT/2EesYPVacZm1n6yte36/IjdfSlk557DzSVGRftnlh4u694cMzcxysjohOjbhOjjCMsbikOgXuN6e4qa+i5OfuDUuzzaZffobSjSa1wcbjE9NszQ4DCzy9uycEI5rtnd2uHivel1I97b5uyNoblhfWaQ+rpm5t8Jczrfmaeltoa+qY+ECf5QnG/TVFfH8uGPszc/DPfsr88zMizpm9CF4SFZetrLy3NWZsYZFmP1bqjR8fay+Iw0pspdfCUkHNNdX83k5k97jLq9MM7E4rc3zs6ZHR1i9bviVn8ALrYmqKvr/hPpsD/EzckOKxt7CsKnr5kdaKW+ZYDDb0XnHe9ssLn7kPDi+oTl+QVOXz/gbJPe3hFOP7a0X29SmfuKqYP/5M0xKZR9ZJgVWUz6j8EF88L2ruz+2O8r8ZeCT4aArPdkYusQLzMSNZGOhJfOcDJZjY1DKMvf3xd/H+fLuD3+Z1R9Ct9xQD5Ed6oLQW5pYuLtkJ2Ywtjmj5s4O+OdZCTFEBbggVdoHmvveznfD4cjmKhpUTX9fUOE7qiI9SC2TJ555TtxPo+9lgZlU7uCtOSRV/OQvvfPRImnIbZxzQ9//WkMvgpA5aUuPu7O6Bva0zj53c7pu1gbrCI5q5aPR3+/j+GqdEo6fiKH8TtwvtpBWlql4lSvinC/T2mMJ/qqz/n9L3/NMzHmjn4Z/Mkld3eM1IRMlsWittUQjZaBF4Nza2JJFAvmVh9hgdHMHH6od3MtBWSUSJXSfxrM1sXi4JPP5cU2IWYq6Nt54GJmgGtMBfs744Tam6H15At+/evPUdMxJqVAcVa71zgfzkdVy56F7xszf3vGaG0aap//Grf03oc3X+Nelr3u8dfP0dPWxy+hUmZXTndmSHLW5LNnlrzOk3C+t0i6tyF/+NKA9oeipdvDNbhYGmOi/ZKvXlrQu3XN9UobrqYmBISEYKOvS2zVTzB3tvoxUNWkeek/gIBc7VMU4YiO2kt+92+/4qWKFu6xRQw2ZKD3XAsvbw9MDCwoG5I2JY6JtlJFz8IFVwt97IPzOfhzdoE+BVwsibUhm+X/ZN/wJ8HFnKwv6z+kL/cLuGg8I6X9pz31H6zKIq9eWruOKUhNZlr2+ENKUxNom1acue6H4mggAw0N14cEDt8T9wfEm37B7zQ9WX53sbm/pDbBDTMbD3wcTDD3SpcVPZVwu96LyRc/Qzegkvu7S8qiXNEX9sc7rlKQmHtakzzxSqznY+WQNttT0Df1Z/3P5F1HY/Uk5/34Qs5ScpPy1CSapftainCzQX5CBjMftdV7VGYk0TT26QWo3x2Mkp5c8F8u9H6sJoPidkUFDP598ckQkOXmCOGA+MpqEEhZsJwzxjgczEdFyn3/8TuA34nF5jSMXj5FRcuSTpm1vWW6r5mi3EzCfN0ITankUKyrw3l+RPrniH8+oKG6Fqnm3/nKAAlBXnh6B9M8uc/RYh/x0t/u3mRVDcgcubPlARKDvfDwiaRjboeDlUFSw4Px9fQivXpI7uxdbFCWHIaHqysRqRWy6tmKsDnWQIiPD5E+zjxTMaZtTTiRZ6sUxgfh7uJGdFbdR6o535EunCrHpE5pq4fW8kJy0+LxcPOjYUy+e7k/00aErzcRfu7C8dejYeGI5aFGWoakdMNnNOXF4uXqTmx2gyx7zd5kC5F+XngFxNI7p5gc3B8vkx8TQHBoABaqL/HO6ZfeZbguB393d0ITClk5Vuy0NMRYYvCQojbN9AkGkQ3i1S39FemClLgTmVLOjujr7c6EkKe/kLkHCfktstSeRwu91LaOcH2yRVNVo8xY3x8vyQpBSgkCFnvKCXJ3JTKnnqX5Iey/+kd+8YUp5e2TrE52yPrl6elDQYs8g9BCbwMlBVmEeHmRWdZCd2MBPs7uFLTJkyBfbo6TLtrg4RVIRY/8cvZ0TxPFeVmE+giZ5XdwcXdESYAO/+v/+RW+KRXsiAVpqauUQE83oRthtD1UcX4f99ze3nC93oHJM02KZ4+4ublld6aTWH9vPD18yK4dFp+SLlO3kJcWh49XOH1Tc7TWd7K+MUu4wR/5l8/1qByYZXmgjlDRbzfPIGoHJUN0Ql9NMfGhvoSn1TE92U1j10NtiaEaQr3d8fAIpPpH3k0YL/JG0zyRk8N57NQEqZXyw25U8OSzFzSs3Iu+XLNSEcZzPR9Wrq9FXxWtundMNGTj7R1EiJMpz419kDjAqWxe+Yi5Fyar4q0I9+eLlGYmYaf1COvwt+lW5bgl210Pv7zRd9Kg3jHfV02sryPPnurS/tDttYFa4sLcePmVFtUL8pX/8viQozPp9RIWj35HRN0yW63BfKPmKyO+DWGGGPg81Hj5CO6OVylNCcNdzMOaQXkfRutz8BVj5B0Yy+CqeNLJNHY6L3HziyDI24v8Jnnq3bn+erLiI/Hxj2dRfGyuvZAAT3eCYnKZV2gErsW8yyXAwx0vP2GLphWdbAp9u7kRfnQnei/VaJw95+b2lrEiH7TN42V6Vh2oi6F/lXi1g7PWMzL6hYdx2ofuH74m5zuyg0mQdpmTAt3xDY4nN7+Qqa1LjmZ6qG2XVxlZH2mhsUfuAs6JuRHk5Y5/ZAZTsrLt38Ytsz2N5Av5uXnFs3RxLf+OJIOoLOYlo32+QYuwdVmpscK2eos5IG0y3DDSXEFaTCA+YfnCjb1kQNgUX8mmpFWyI/HywwUKYgPEPAmjeUKalzf0lafj7SbZnQp2xWf2ZrspKSokKcgT35gCdk6vmC7355//x//G0C+due1DZjuK8Rft8fYNpWXiI6dEN3vUZUbhKWx/cNwrlk8U2cM7lkY6hD3JJirQgwDxe+sykVzSW54ms4fSuiHZlJvtKapKcghycSW/Z52zjXFSQr3x8Aygdli04XJLrDXheLgL21E9KBvTjQnRl1f5xId4EhBbwt71Bf2F3vzL3/w9FgF5zKws01HXyJKU8OF8ncaaJnbP72U6J+ufT4iQk3SyuY6fsQ5Z3R+eI9yfbNAqbE1OSrzoqxdFHfJMhhebY6QK++MuZJtW1ivbBDxc6CEuUMg1JJmZ/RtWhlpoG11ivjGJX//df0fHScyNhTUGW+qYWF6hvaqC6R3Jdtww3FTNwNIBG+NNhAr98fAU9qv/IdHFBxC6UJuJj6c/Ac5GqBsGyerHnCz2inXdGy9hl5vGXqfb/xBTVXFoP3vMM217Jt7xNu/2OzD8Ro0q6Wevx7AUc6lwSlo1LymNcEHtiy/Q9y/g/HgKD0t7Klsa8Xb0oaa+FHePSDY+ukN1Q3mIJa4JcuKwMVJHgBj7qJhE8spb2bu8ZKarlu5J6az7jqGWWoZXjoQODJIY4CPG3JuMmhFuTrdJt/uG/+cfvyCqsJ3NtRnqyvMIdnEht2OV6/0FsiL8cBfrfVJxh2xN/QBiPeuqrmZy74rDxQFKxVxICREyC89h/fiahYYIfv4//g4tt3jGt845Wxsi8Y1MJSlf0Vtfybjo7OnaGGU5qWIcvGgcFzNybYC4AC+hE95v7N1k8yv8XV2IzmvkRKGPc8VQdTZ+wr6FJhazKksQ8SGWh4VvV/iKOD83goVvtyd71iU9ZalifrviG5rCzM45a/0N1PXKbdHRXC9VLaOcHy3xKi5YrIl+FDTJbdbSUBvF+blEBYjfTa3l+PaM5mQb/vG//wtOUcUsba5RI+a3lxin4Ng8lj5ysfH+ZIWSJOEDinmZUzP4kU1God+CREhFe2NTs6hqHOJc/F5nXbVos5j89zu0VNWzIubmSl8Fwd4eeHkFUT+yxtneBLZf/iM//9yY0tYxVhZGxdqYILMLPWIBOZ5rJ9LXQ7YWlXYqzjL6Y/HJEJBvFyL0yB7naLgQLT035hUqpRiTuzvhYCgy6hJOyfSwIbNrjrIAczxzpIrod6TZPOLXat50CyJio/qEpIZ5ZsuCiQ4qEHo+jZGWAV2TiyQ56OASX05vVzN9M7vsL03SMzDCYEMyGi+N6JnfIMVBG7e4CuG01tI6MsfWxhz9fWMMN6ai/tSYnv0L2hMd0LOLpLenBx+Dp7imdsoWhndxfzaDh3BEAnOaacny4Be/1WRo95iGaBsMnZPo7W2X7T75FcgXlfdxR5aHHh6ZA9zvtfL8578mtLSL6lgHVC2iOLncIMxEFY/kOjoKA/nVvz2jY+uEhihTnBK6maiLFzJ2prm7h7a2AXZ2RvAy0CG+speGFHc0TIMeFsR3cUejVNTQOkL0qxqD3/4bHiWTbI2WYqhrTX1vL7F22thF1wlX4kO0JdkLw+5AYXYSFvqmFA9usdadib6+My19fbJUmx4Z3dwdLNDVM8SocD50nqvSOH/GWl0ImrYJnKz2YvRMlxahMLeLVehqWDE6v4K75iMCsluYX17nYG+FCNPHaFjFMr6wxeb8KD1D4/QWhfFMzY6tiytynZ7zxDCEzvYS1H/9c+zjK2nJC+a5hgvLxztkuhnjGlsunPlUNMVvjG0ckm3/hK9No+jrLsXgmRrlU4eMFXvx1Re6lPVNyFLQmqjrkNvSS1O6p6yy98rHbl3v9WOtYUj1inxl2l4ao6d3jKHaRFS+MWFIOC2Nfir8b6ETRS2DbI1XY6hqwcD+LuU+BjzS8WBocYuVyUEGhidoz/JBRdefZaFT5r/637y0j2VoYpmmFCcMvQu42R/CVkOD+KoeuovDePnCnL5txRPsTswvYV8e/nofE6X+6NmkcHayiovaEyGjHJIC7LBwS2D1wcJuN8SiaRYsS+GsCMdzNRg81yS3sZdcby1+o+rFvtDXGBt9/DIbRfsiUNOyZ1zmgLyP+4eZUBdhjk1Yjez1W9xTGW6FloEtQcFRNAzJM7fJsN+LuaYBbcvv9Ot8GFs1Parm3/cO7tcb0Xz0gsoZ0aHbVYJNnvP1k6e81LSj+09sU06U+PLNS1s6RqZZ3T5hvecVumpGVHX1CkfFCg2beLb2V7F//HPMQsvolcb7mSF9G1fkWX/GPz+ypLZnhKX+csz0LKjs6SXNTR/zgBIF6ZwvmOrvYWRslEJh6zRsE99PA/wO7jcHMNXWo2NFLpGZaqHrzywoLMsV8+kJMQ0Sed3BXe8lCY1LwkF8herXmtS9tw38LdyfkOOhj4lvNj2NeTz6+T8S17zLQp4HanbytMWtMWaY+FVxutiOha4xRe195PqbYOSRw4f7FFckW37FL74woaJrVDgWZZjrmlLS0UeWlxGWoVI1/Dae/dO/4p3XSmu2L880XFm82Mbn6c/4o6437QMzTAin1tDImbbeHoLNNAksEDISxPmplju9E3Ns7J0x25wiszutwu6EWGjiVzhMb6otv35sTntXO55aLwgsn2R7oojnnz0mvLyX3ZNTFsf6GBgTzlWENWqWkXwYSXpPX5ansJ9+MtsfbqmGTbhE7r6NO8p81fjZIzs6+jtx1/lGtHOUrZ4M9Axd6OjrFe1Sx7dwnN3eLP7t7/8J75RqZtcWiLPTxSGyiN7uVobmlqiJccbMPUnYpWpM1bWoGtujL8GEf3tsT+dAKy6CVEZVL7A+lM3z3z8hrmaInfUOzJ9pUSlt0G23YqCiR9fyDesTffSL/pVH2aJuFcft7RYBproKCcjdaifq//b3OCQ00FUayvOXwhZv7pHhrI19RBl9PZWYvFDh1cA8r9w10ffMYWp2noOLOyqDTbGKbmBvvgn1L/9AYHYHa3vz+OqrkdWxKPTgOe65wiG8mcNOS5fsqhrcjHSIK+8RvxXOixdmYs58uMocTlSg80KbgpYu0p3U+VLLn63zLaKstAnMbaO7MAR1bRemjz+0LXfbQ3jau1JSVYithTPj7+zB3R/2YvzoMQlNy2ysdmP9jfAh+g85GCnA3j2ButwILH2yhO08JS/QFgMTOwID/HFz9qCka4btnY+c9t9vi7VKl+iWNdHXBdy0XhIs6XaGC//0c1WGDo/IcVHDVVYg9Ipwc1WCK8Y5358T+jUqyFk66s+MaF8/ol2szZ8/t6JlZIGNtlR+9ff/iEeiIHJrq6S7GWEVlC/GpA7Tl89IbZDXEnoPN/O4qwv5T54wme/Kr77Qo6mriwBDFTzyhthbqEbtD18TWNTF5t4CYTa6Ys1tpacoFHUdT+ZPNwk2UiGtS9i9Ki/+7u8+I7q4ldX1cULFPPRJb6S3JQcdFWMqmxqxUntGbFk3c4urXCg4aV3vzkJfz44mMReibbVwiG1Q6FcUe6jwe01P+rrqsX7xgtT+bVa709HStKZJ2M8cX0NMvLPoLA7hpX6QbDOpRuifbWQBheGO2Abm0tdaiJ6qPh3zh9QFavA7DR96+xoE0XxGeucGiy3RPP6DCplNo+zvrzPQ08fYcB+uus8IFLL5EFdURdhi7pEi5mUlxqoaFA68zc73Ggfj5UJfpfps3aQ6vOT3L73YFPrqoPmc3EHhgN0MYyHN06Vztib7ZXOzIU0QXoMA1s+2iLd8grplDGPzm3SlWvE//+ERaTU9bCz14amvSWhRB701Cag+1aflu2z5D8RfLQHZmWoh1M2FgJgcFhWcCt9udKD31ddEFLWQ5qLBH/VCZOEx+c5GBFbKd4Lrwy3wia5krjJcEJBXQldmsTW3paGxTjjGRgy+s5F4JYxiWXosIT52PHmkKZhmLQ7aJnS/+xnhMJemxRPuZ8dXv9OkfmWaUCNVElvkDZwslnaNI2TteBfXE8VoqVgj2w84n8TO1IaesSF8dbXIHJMfQw9kOKFtl6bA+XhLQO62GzHRsWNC2mpaKEfP1Jf5yUZMVc3olWR4v4q7ibFo1wHNCQ74ZzaQH2CKe/LbiXMxkMnnv/wM18h4It3MeK7vwcIHJ+G7hJi+JKJGPpGqAu0IKumhPdeZ3/9ei8i4BFwM1LHwf/WQNvR9tCc78PUzA7yttXisH4AU8toeasCvvjYgJjkRez0VYRRqhWB2aXiVQlSAB19//pjq4QO2WmIxck3jdE047trmdIr18H6tGUsjB6Z2jqmJtkdT34HyB6ZfLY1x+rDs9cXmBHlJcYS6mvGHr41ZPz2hwNeIgALJCF/ha6JO9pBwLC8GMdcXTuZoO5Zf/x599xASgt15oWpCz9wK+e6mBFXLnx9jo0lS6x7XM3mYm4fKQn2mC7zQsIuT/TvnU4LoqjMw85HQhZ1erNQNhGGRG4Wr/XlKUuII97UROqRG8841daEWOLwOcVttwEQY1FFhgefyA8RiIi+kdrw8SHZcFIGO+kK2DozsjOGmo0v1Q9xBT5orVmEVQn4JqBkFyU4aYQ0vzZcktn9IETYGqwnwcCU0roh1BfPvDQE5XcNV9UtMXDzQ+upLQspeV7aEzboYGYF9Jzn0e5grDEDNPFpIXmCiBEObEFanm9H67HdCd6KI93MQRNGCntWPbhtSFmwiCIjQlW/hZHuF0cFe6rIDefRYh9YH+V5vtGKi8S0Cst+Npeq3CMjFGhGCCDvFN8rC245WhghxsMDe0RF9LQMymhSnEX6NvdlG7HXUcA57xcrpFS0JFph4yatus9OOgYbQpf5h3MzNaJcdkBzhayAtbIvkexniXyAPqRzNduU3nz0lSswpDzNVDN0zFDjs0ilZKylR4bgbveQbvcCPyvx2vQ8T4ci1LUlGAmZrQvj6M3UxZ6PxlMKtBBk6vNnHT/P3Yu7b4eXiQlr1sGz3+qM4mcdGS5WScTkpS3DQIbV5g4VCfww95EVWe9KccYltZrIyit//7mvCYhLwtdJC1yFetrv/Ps6FzdbGJ0cu47EiN377y2cExyThba6DiWc2K+tNWIp5PikNzt0I1mL8qmenhWOmTUqn3EpWBevy+y8MiY2PE86rcN4SG1ifaxbzTR2vhFK2z25oCjF8x+6o4pzUQkemF5YhFbJnNEXYYBffCZfTOOrb0vNgC7cmO0iOETIzV+Oxji9XH/ix54SZvxTzQX6SutkQg5GBl+z1+7ih1NcC18xu2V8D6S44++fQFmPB7x/rkZgUj4NwbpxSelntzEXHxFu+a70/iIGaNm+jS7fxVf+cJyZuJMaEiPVEnbyOBXqTXbCOqpd9oibUBLdk4S6c92NvYMeQZJzP+rHVEGvCllAqQc5tDSzo2xIO0VwXKTExeAny80QngLvbjY8SkNvldkz0zBmTsd5VXHS0yKosw17Mk7YHRZRqyzglNDNVn4C2hj6JUnV68X5NpA0O8VKF/U1czIxollXa3MLfWIv8oUsht1AM7GPpb8nG1i2WnpYk9Axe269dPHSektryobaPFLqhbZUi26a4GhO22TKcydUWtH79G2x8E4gLsEdVrLk9+99WvnNKgsxxEk7u5mQlBmKN6d94V/tv6CuJxdbKkRA/Rx7/7hk5bYJg2hiS0rrMWIE/2vZxsrts9xcHrC6MkRnqjl9Eomxn3tTSkdJuieR/C5eL+Ohokjws5DtfjqaanbwQ8ck4NoZiTPb2KfAxwC9Xsq+3JDsbElkjPnG+Rnl6AhH+Djz67XNBJO/Zb0zA2CVN1veDjjQ0DDzlGxLHYxiJtajp4fS3OsgEHzHfP8DNIn4G+uRPnzBe6Iexd57s7Z5kZyxCJV1awV3fklbpofuNqPzy11j7xhMvyVTVnuHDFaKt9cjpPWG5NAAdx2Q5YZguRl3FCnnw6g0pdjr4pteTH2qPrqk7dYOKT7NaxFz4zZcaxCcm4Gz4HIvAEvma8S0UBpjhIuaJhFfuZoRX9VIeaY5dpLym3LWQq462HdNzYzgbmFLX34OPtS1NA8JJV/sjarZ+JEb4o/ZSR/gayzSE2eCWJdVVg1wPHYKKhLx367Ey8mBe1qFz+uvyiQkNQfvx58KmyAu1vofbVbxU/8BTUw8xL4PRfKlGatOHRaWHClzRsZYXNL0cycHYLJS1k008THQolpUMmBQkx4y6lRtOxVqflRCFr50WX6o4IpmA1lgrvFPlflx3vAOGvgWy11c9aahouolZKeGAUEEiQ6rkkRw/BT4dAtIShaauv2yiFHnqioEf42ioAA0dF4UhWJdHW0yNjjAxs4RY37+Fe4byvPnmuRFxKZmkRHrx6I8qNM5uUOJlgGOmFC4kFNZLD9/kVubKQ4STmy9GawZrEyuaW1uw0tam5cG4X1+dUOxvgKFrDnPjNRio6lDa1oS9hjavC6JLWWZK/UzQ8RSfmazH4LEWtcvzRJq8ILRCftTbk2yLrlOazKF5FzfzFWg9N2ZYshg7HWipGtE3M06gvioxnXKG0xhujpF30QfflQhIppsObhn9cgKibcuI8LXuJwWTFwRkYa4d05d6tEkL59kIhi/VaVg9pDneDp+MZopDzLGJeJg4N1fs9efy9At1yseWWF3bYPfwVEE13yMixeLqXyy3ZGmCSPgU99NT4M5TbT8ml1dZ39jm+EwR/RB9ibPBPFhKiXyGn84zYuqn6Emy4alZOHMrK6xLF4Ivb+mWGL55CHOz/ViqPKdiaP8NATnbGsRC1YBu8RN3069QfWnKkIwP3bPalY3K11pMru1RE2aKR5p0+iXa6aiOZYQgnH3i88+MWDk+FkZdOHt5kqNziLeZJln9Ynk/6MZMOF89k93YPX9CaOUwq6trbO0dc3d3QKqdgSCx0kJwSaRwolJadzgdSUPfMEBegK3cn2dGgXKju9eNkYoOIysfUkcZdnpEP/SoWJaU+JYSbwP0fF4xK/RM75EYq40rasKtcEmUFmnRu+V6jDWsGBGKMJ7pibFfkXj3lBgTFRxTW5luSkJNxZ6hzVE89A2peThx7Up1wSKknP2eVF5ouCLTyPspbFXUyB+RLU/v4Xx/nYmxEaZmVx5qnLyP8RJfdKySOT1cwFFLjwbBYY77EnmqYsfMwwbLZm00asYBH3WGl6rkO1GSlhx3JPJC34/1xQ4Mvn5KctuMkPk6O0LmCoumP6A+ygLH2NdFS284Pjzk/OrdWbKK8ZMvyOx+2HU6HcBC24SBd4N4b8aEE2ZEy+s79KcbZHgaYxmQ9+auUY2vDqpe8sJ22+XefKHmwY4Yr+ODQ4SqfgvyCXN3sU+2hy4m/hnUi8VbzyFL/v58GdpatoxNT+KgpULplCTgDZw1VCjo2yTP25jgQvkyPZbrySN1B8YWpTm1yeHpxcPT38HRGA6qL4iuG6c700PI1F8+vgogxakbCbvV+kBAxot9MXbOkb1mMos//kGPkb1N/PWeEl4yytE7dVGuzo45PFGgx+fLOGm+IGtQ+rcT/IWTkNyyzXKxD9rOmbKP1AoyYBnezHxdLI9eCKdufpW19U0OxPM+VK9z0l10CMifkf01Xizs9zN7BoUM1taFXTm/4nSpGr0XxvRJE+6kC8PnwtldmxMERJf0LnlgSW24IS9NIplflWS3w4n4noSbszXibNSxDSmgKtaeF+YRb+3O1S2tiU6YPxQxrAm1wiFBEJCTYSw1zemROOrVCs6a3xBRMcqAINEqOp4K5sgVsVYvcMuWOwXTRb7oW0bIXr+PW8r9jDGNkJOEJqHPTmEVdCXY8Nw8VNb2jc0tTq/vWGtOQsc8QLbJwf4IxioqVC/IteHmYpkA7UdYxdWxJr6zubPP9e0tjRF2WEXITwjLgozxSBVr32EHZloWcgJyOYjVS20apOmxVo2WmikDs6sEGj4jrGyEoeJgVHV9ubmRQrC0yexSQEBWOoRjqyUnG8KmWKnpUNLRgr1wdqseNtgl2+ua1iN7fbI2gJ3aIyIrpgQxd8Q+Tqw/14vY6ukg98228TPUILNXCPt0DCdtVVSfqxFbO8fBmHCoVJwf9HseW7XnvBr80H5NlvuiZhQhs8E7TcK3MAhkZqMT/S+fkt0+J2yLWNv2jxQkuNkhRTivRqZ2OBg84+/+n3/EJ10KixK25eDgneQVtxxOVWFh4khTdxu+FtpY2rtg9OTf+Nt/fEzhQ7jucksargFZdFUn4uSTTUtpGN7+ks3+Fm7XCDbQJKZLrPfrdWi+MEW2BbHdho7wBwYPxFrlrYtHjjQnzvDRVyGxYZyOBFu03TKZm2oSdk6F8uVrNqrC0bVPlr4tIyBapn5ywnY0KXyB55RMyTuRI/wGX0VO880CPnq65AkCMlboi5GXfBOhNd4JqzChp9czwvcRZFES+1Ebmp8/IaN19kGmJ2I+bxBsqkW2YOuLpUEYuqXJNyLnKlD/xoBe2R/HhBi8JLhS2iG7Z7YunuePdZlZ/dC+dMTb8I2+DzPCr9jY2HoIj/0Qhf6mOCdJdw1vyXY1FQRkkNpYS0x85CePx4PpqGs5s3t3R12kFc++eYmpayqnZzt4qX2Ne06n6MMqW1Lio9sLSnwEoUmX312UfKzg4hnu1iow1HYWFEyMwmAWL14Y0T0zS5S1Gl5xjbLPvodbYUu1vsY2seHNvLz4cLeCiVIf1I0jZbZwuykaTaMgti52cddVp2hKKOl5L4bf6NK4ukyshSreGd1M1kfxXM1ellq9JtQYt6RB2bO6xDiZBcp17GJAaqMV8q2cNdw1VUjq+NiK/MPx6RCQtjh0DYNlBKREOIVeORMcjxShY+DB4rsbEN8H1zuEmWsSVfv6ePGWAkE23OLKyffX55df6BEZ5YuWuolYiE+YEkY2JlgKwZrFxsSS/uU9qqUQDnM3IkKCKOmepi3VDQ09Z1Kj/Xj5QpCTuSPh3JqJBcGdqJBQSttHaUn3Rt3AiZSkAF5+KYzp5jVzVZFoapoSER6KiY4RRf0KBv9mh0RHbQzsgoj3NuG3j0wY3L1krDhIfNdSfFdMYl0LqiYUx3bnCFLllT3I/XYzFvr2jEhzeLIYQ1Mf1q+PeOVjhLaFL4l+Vvz+C106N0/EImuPZ9oAW6MV6Ktq4h8aQXjsK9aP1klzNcbaM4q05CRe1Q6gqE7YWGkoqmpGxCSEoP77PxJYMsHpxiCO+sJxiEkmJSWNpmEFOz0CLYkOmPq+kr0ef+WFlm0889MdOOjrE5yQSmpKCr2Lp8xUhqOqYS7aEcbLb1SpGz1ipz0eI8cELq8PSbbXxtAhgCBbHR5pOTK6tEtlRhRxUQHo69gxt38qDKggok+Nqeia5lWoLToWPmRGOvP4pQ0bJycUBZgSWCAZ9UP8LHXJGRAu50EPlno29Alj2prsjqGFl2hTMukFUozqGdkupoTICMgVMXZ6pLTtcbPViuHjr/FNq2RrbQQvQ3UcA8Lxl6qghxXLCv4pxE4fNppGVMlCsG5pjnUQC6crKQlCz77So33nirooW1wFUZZhuRFz0bcx4WNPZPtiHiDdRbggx1UfPXuhP0F2qKi7Mb4zjreRMbVz8sHryfDAMriU+/NVQgTRsvYII8zFDHPPtB9VH2SiLFDoaypnx0u46ulRMi0p3SbuWpIjLN/h2a6PRcssWBZ7rQhX+0O4aL/E3i+GAMuXfKEn5v/9CWVinEzsA0kTMs8qaeHgQ9YtRLVNZUokWp//K7/6oyYZNcPCs1ki0NaZhulZqjOiiYiKIcjRWOhLLKvCUd2UYsftdfn5P/wzxu5xjG7ccD7fToS7Mf/2v/8JHbtoBrdOmasO5u/+j/8Pz/QsBBE1J7tpgsnGJNSFvsfGxuJlroeHGI+rsyHczJ3o+WBK3zHfU058VCz+9oaCINWyvdiLrXCkvMLCcTcTC39mN5cXK7io/BoVC3/C3MzQtY5g8+KWTA9jQorkBORyox83I128IpNITUymrn/+QwJyJvptrIa1fwyhDvpomIZ9VObSCYiZjj5tDxffpXjuL371GE8/P5xM9fESC+XZ7ZbQHU1y+9537NrSvHCLVVRL6YrmBGdU9eyICfPkD7/4FSkdh1ws1WL4QiyWEXGYffMbLGNauT9YwE/Izy0sibSkFKrEvPxwOb4QMjAgqEB+Un2xNYSniQ6eYcliHqZSP7TOzW47Gj//FwxcI/C31sXUJ5/T2x1CLfTI6JK3e2+yBitdPcISU4Q9yqR/doelrmKiY+PxttLDWziWG0tt2IrPhEh2JzWFvuVTusRcsRJkXUKdcOBdpLh8oW9+uk8x9slifn2eSFtNLL1iifEQJMc4ROHF4sWmJOHQGxAuxtxcV5/0FkU7j/fUhhjwL79RIzwmCF1pc2vkgLPFRtF2fUKFjFIT0ugVCrwlhalaB7Ev+61TykKs0DR2lq1RBa2TjFfFYaBvS7KQUWpmIWund3TEOWMbJT8hrAgxF30WBEQQKHetR1j4ir4c75LjboietQ+hToZ8pWLJ+OoBifYaWHjEEOtphIpJBHc3GwSJccvu+ZCA3AsdNfjDP6FhE0iwoyEGTsmyOwu1kTbC+RVraJgHBsYejG/s01GUTkJcLFbCwc3pWqc1yRnHBGHb7o+JtHiBtpirw4szRFjrkdktsctbir1U+f/9z2/olX76bIUQCw0shf2STrKl0JYtBfbrYqsfe0GKXQIicTdR4YVBCHu355QEWmLmGERaajKZJe2cfbi7Jsf9LftjpRgJeY5JR/S3wp5a2tMyf0xfeSYJ8fF4WBoTkNHyJqLh/vaGkVxBNF1SuBLPPV/twt3Kgc61S65W23A20MfI3Iqsejmxfh8X5Hro4ybWZMEuibfTEmtbCFHOOvzsMx2Gj2C2KgwVNWNiQ714/MfHZLTPM1rgK+adAynJQah8qUXt2g1nE8WoffWM6KIu5toyMLQKlN1tkoh9Xawj6oZOYkx80DMUbVtRcAvkdgl/IyNeSScgxYGY+cpPQNqTXLGT3bc7IsL4OTouiUxurlMUZoupw4NMS7u5FgRSGr/cvhOWyoXf454u38i53SXDwwgDaz/ZiY2RfSRj87MUpEQTF+aFnoELS3uvpfkWp4uCzIo1JjBezH8xT1vGFN8LLA62xC1VOkm8FbI0J6R8mv2FRkzU1QkQc9DRUJuQ/F6ZvTnuT+Xv/8//G99X8vsePdl+6Bk5CzuRQlpuBbsX11QHWuP+cDKZ7WlAaMms0L9xbF5+jWtcMRPdZRipaRARn4S5xlP8U15vhL2LO4aLw9B/My8LmNv7UOcuNvuw03yJa1AUTlpf8qVOkPBIbqgMMkPD2EXIy4YvPzOge3eXXHd9jB0jSPQx57muKyvicROFXnzzxIDyjnFaUnyxDi4WUpAevE6M8I9MnUKI8LQS34thXV4t+CfBJ0NAbs4P2dzalynHyd4We8dX3F2eiPeEc/dD5XV3xdb6OmfvOC5XJzviWaukOxljF5VDY30dg3PyLc/L430OpJSi99fsbG3J43mvDuipK6OioZNNqfz2zTEDzZXUtw+xKli4bMG5PRHOqCqPjULZPBJWUPzd31hFfccgK2s7CF9C4Ib5oVZKissZnFdEIOS4OVqjqbKcrqEZNncFS5YZjGtm+5rEdysYk1VIVoxjmbzExBUGdntrR04YrsSCtbUrfl1062yLtupy2vom5Qz85o7zwx12D2VbEaxPdFEqfmNodkMmf+nznXXllJZVMzK/LVfkD3DFVFc91Y1dLK9vc3QiNxzHG5PUlhZTWdfO0o4C4yYg/fb2nrS4SCI/YW11W/a7RyujVBeXUN3QwZqs5Pwl4+I3ahq7WVyTy3y0wAtt6xiZQbs6XKKhooLe8SV29w+4ur5icbhNJuuRRfkW9/3lPl21FXRPrnN9eUBXfSUtPaOsCl27vbvjZH+LfdnNtzv2tjc5loR3d8H25jayUiG3Z4x11IlnltE1siALtTjZ22Zfdux2z+HOJoeyXeI7lsQ4V9f3yk5BLncXqC8rpqZ16KF6+0dwe8GObIdTruRSxea+hioaOoWere3Kfu/yZJ/944edoRsxxps7ssroV8d7Qo5yh+DmRCzmVRW0DUyysXXA9e0Ve0KXX8+BC+mzko4LXB+t0FJZInS7m70fmAb5Na5O99mS6urcSSlsNzl92NWR0lBuHcjH/fZMzOltIWfZX4pxsjZBVVkVIzMron1HMj1AkMvBlmpKSirom1hRXAX+/oyFsUEGh0cZHepnfHGbxeZ0DEy8hVN1wcb8IFUlQg8betg9k7ftdHeFQSlmd2yMwcFhdoSDdnO4xkBfP2Pj4r2+YbaFwC6OtpkZH2Wwv4/url7mNiSH9p6V0Q4xT4pp7JkQTjpMlQYKhzCCDQUE6fxgVcy5Uiobe97I+Gh9Quh3MQ3dk/Idwfsr9nc3mRnspLxCSr0tf9DhrqSTb72qs61Z6suLqahuYWFLcSjf2fYsdeXSXJhnW4zLR2V+I+n2FucPbb69PGJubIie7h6Gp5YeTlilMd3gWG7AZLg7E8RBkIC4OnlI0QeQ7GNTNU3tTXgLMhRbIz8dXR3roKKmlYXVTQ6O5edJF3tLwtaVUF7ZxOy6Irt2L7Np78rgfHeeBiGD8poWFreOOV+uFo6FMTnVHdQLe7EjE+gd+2IOv1vjZ39J2BShB1XChmwKe3dxIP/t6hYxLx9kcLA0InRFvNfYyfrhlZhve+w86PDZgWQn5XPvYGmIyopGNk9vxPKwRF1FJT2jM2zsHn9ICmW4Z22sS9iOUnon1j/ymRvK/ATR9UuhqalOjN/bVNkHou2SDldLSSfE+nIn2XRhv99kW78+or+hnPLaNtFuqTN3LA61UVpUSnP3GMdi4khpqncO5HI/3d9m70hu83fmB6gSfdkSf94K2yGtPd2jC2zv7slSnF/tCfv1un+Srb6/kcn2WEH9JCkEy1hLl9yyRmrr29h4nUv75oTh1mqxjtQxvy2X4c7CCJViDrQPLcjWJmkt2HmQr2QLqitrWNg54UjMgde/dXW8w8qKdN4ox/Xxmsx+SXP7u+zX0YoYV8m2zK3JUvzLnibZ16Yq0aYq+iZXv9O3kMoAbIs1VJLHYkMMemb+LIuJszHWLmRcQuvAnFgF38e1sNXSSbmE0815xmbexMixszjB8MTiByHYrzFbFYqOZbgsJPnmaJXm2lo6q/Mw0jWhRTohv79gtL2GutZB1sU6L5PP3TGDYt7VtT/4HLIOXTHd00BN+wQnZ0fCHryjM3dn4hm1FJfVMrOpeH2WdHJfrB0nwqZfif68XqvPJV3al3/neHWMqvJ6VqSMi2Lu9zcLmZZKMl0T43Qn1kUxfmLBvj49EDr1IHuB+4s9eoTOllU2sy7blbtkurdR2PoqJtc+JLevcbw2SY3wK6qEX7Gyp7jdJ0K/dx/0+1haox/KL+wtDlMh/IoWMV4PU17I4ZzV5RVZG2W4v2RG5muViTV0ijPRrXMx9/fEWiLhXXu0MdlNVU0n+1c3bIrXFVWNTC+tcvDgA32IaxYkH1DMy5aeMQ4V7egKHC2PUFtVT31ukCCH/rJTlvsLyXeroGNY+IXCZ5GW2RtJ/4U/1yHaKTvplL58tU93nfBzxlc4PToQ43Tyxo7cnm7SXlMq7EQ7W29yQv80+GQIyH8MLigOciWx8afJBHC+O0O0oxE+Wd+dYlSJnwaXa504GegQVTLyxqD9NeDy9ITL7yIxSsgw399Cj8KMY/8euGWsrYHR5Y8vmp8SrndmaWwR5Frx2vkOrsjxtyOzRfHp50+Fs+VG3B0Dmf3Ymv8XgxvqY7wIK1Z0gfUvA7drfbg7eTH18T2yv3DcM93dxMDcxzcQfxKczJIUGsPw3jur2/Ekvs7udH/HPTglPi2cjJfi4hqL4nOe/1r4dycg0rHizZ8qcPcXg3suTo45+4m8uZvzA1ZWNmU7OR/gXsrQ9fBaiR+F+7vb93Tv5mSX5dV3i8p96rhjY6AMN9cghtbkOzFKKPFfG/ecnxxxfvXT7rR9G/e3Vxwfn/xZRWr/q0DaYDh9fST1H4y7m+u3u+M/FrfXsrG4/mvaFfp3wu31JVfvKvWdJNtjrj4ZH0yJP4W76wsx5qffGTnwXwU/HQG5v/8g5eb+VCOR0dmsKTjm3F8YprVn/NNyBhXI4E/hbn+Rjs5hWdjNezjfID85kYE/t6rQf0FsjzeSV9YhDyP5vvgRsr2/3qEwPpLakZ94V1s6tm5tYeYhLOBP4XxtiNgAL5LzSykuqGZJOp/9ERhreEV5xw8oh3V/TntRBpV9D2lLvgOH023klLRxcXtMX2srS/s/fmZeH20xMT7D61DRk91Vljf23xzpfidujxiQZLv75xGm/SnRn+KmP2lfbnbGyMsq471ENd+Je3aXJ2ltaqKzb/xNGM5fEnbn+ynIzqK8sY+Dd8Kk/kNwtUdPcyuLh+/atTuGawup6lGQ0vOHQKrAPD7G1umf58lOtxZR+lBj4CfBzTkri4uyUMr78z1Gelppau5gduPd068bpjpryMnKo214kZuH3aeb403GJ+Y4/2Gm7z8Ad8w05RCdXvtmnn8ME83FlLR+d9Y3JZRQ4q8PHyEgdx+EqCiqA3b/zhb9ZF0SsXnylGOv0VMQQ3rd+4b8+uE760MN5Ja2vhfP+J127P7mQ0Z3e/O9nBqp3se3oTgzzjufu/u2RyJFJn6Idx+9UJdOZE7nw18fx83V28X3ZLaT7Fc1vL5XJJ0YyXB3Rq63Kd6Zvd/PcRO4/3an7q4Vtvl9edy/c9Jy/+Fu1uv2vIM7BUcz14q2Eu8V/bpY4CsD0TYLlyUMkOMjsn3nkXM1aUTlvx+qdnf9p73Gmfp0orJbvrcM38X1e9mQ3uJOEJua3Gy63+Rvvnt/1+kBr8W8PdFD8atMYkN8CU+t5eAdIV9/jz68RmmAPrYRTQ9/Cdxef3e/braJc7IhvfOdcJaPjMlafTSqpkEcXG9TkZPL6DvE99tFAKWCdN+Fhboo/vn/+3/hXSy/LNmX7YljaOmb+atIrve3D/8q2izJtued0KRrhbvhH/bj3efOV4ahauT3J0nuxUwZOi8sGHqHSyqsefgadwfEW6uiZuGJn7MJetYhzL2OWZfwLkn+wIYIfGCL7rj+dvfuFc+Hd3F/c6XgM7d/ckd/oTkVta+/wcHZDTsjY+LK39YGurv+iL4//P81bm7+VOvkeFcUb16erVGWncvQ5rvk/ZpiTyPs4t/JqCP6p6gr37UHsTtUyhd/+39h/5A56j282xYFz3jXJlaHGmLiW/nwlzSMf94m0N3uMPZC1u1bsNWWyPPHKgT6+6CnpkN6i5Rw4YaqSGuePNPFzdUZM3MHGialOPV7OhPs+d9//xuKxz4Wb/8+PuyaAv36CO4VKL7isZaq6BxSn5tK7cBb23L9kSOM6lBzTB/SEsvwp+yWEkoo8VeBDwjITEse7rY22LsF071wzNlyD+EeTjjYuZBZJ8+sMliZTUJsNJ42FvglVbO1M4vXy5/zP//pCbGv2mSXWoYqknG1d8DLP47hzWsuN4aI8XHC3sGbltkj9qY7KKzpF+vxAfXZCcRGh+Jg7Ux2WTV5CYFYWrnSMCFPfTnZmI2bnS221o5kN0o7KXcMVKTgItrpH1siq3r9IU7prMghNjwMd3sLvKIKZeXvL1Z6ifZ2xt7OiZQKedfH618R6e+MpV0osycn9JTE4Whtg7t/MvOnt6z0lOLtbC8WbV/qRreF/T2i7pUgXJGRuFhaikV8lOuDWXzUfsl//+dHxBR2MT/STF65PKvBSk8VhfWjXF5ukxvmjqOtHa5+icwe3XO1OkBBSQtngmD1FMVhb2VDaGolkmu7Wh+Dvm0Eh39qAbnapjjeFztrWwLjSjkQTuZgWSJOQj62tm6U90sX2Y5peJVOgJMFrlEFzI10kRnli4WpExVjm+zMtBDs6oCDvTtFHQuij3dCDgk429oSJMb46O6U9oJUYqLCcLU0wy+5RubcHYnvBbnYi98W7c6olxHKpd5qEqJjCfGyxdE78aEOyBEV8X44uHpiq/sNuk6pst3phc4iIVsHHF38qB/bEb97SG2+kG1UBM5CtvGVY9zszeD58hf8j399RHR+h1hQD6lKDhb9s8M3IoeVD46P5JAqfgZ6uuBi50B8UfcHF/4k3O+Ok5mcw6LUmZtdyvNz6RjoIS3QXei8HV6ReWwL+R/PtpEQFYi9mR1l3RO0lpYyunfN7ngD/q72YkzticmT6/6V0PVYoeu2Nk7ktYyzNtVBpLenrCJ9YnGPzKG73Z0gwc9FyM0aj9AsFCUTkXCzP02CtwMuXt7oP/0jHhlSqrwb2vKixG+K8bX3Ejr5kbR4Nxv466sT277I+kgjKbExBHk6YecRzYws3vqUupQAbB28cDJ4gYpdAqe3u9QWFMj//XCKRH+pjXbEl/Rxc31CbWqITH+9w7JY+kil+qmKUJ789hd88dyRuTMYznbGIqCcu5NVMsO8ZHJ1C0gS+i99+oia1CCZ/khzdO9oh5aiIiHbW663Roj2EnIUMvKNKZKlgtydbCFV9CPE1w1b52BGpcE5myfVXz5ebsFprIixXG9OwMAm7CMXNm/pL4sXv+mEm40uT1VdmBeDcjLbTtiDrcsW81Vh7242CdDXIK5LavwmNk8+I6F1l6XuYkJ9PbCz8xVtv2GyPhN3BzucPcPokdUQORH9DMZe9NM3phgpTHt7pBZfRzvRP1tiCzpkBE2aD1521rgEp7Kwq2jin9KUHYmznbBHTr40PmS2m2svwMPeFjsbe1ndDYVtP53H5eUXeD3UCOHmjL2DY+6E/SgVc9PexgZH93BBDoQWnyxQmBRDTGQw1uZ2lPRtcC/IaWGMP3a2DmQ0zHC7M0VOVpmsUOTFah+5r+o4uzyjtThLzJUw0UZHkvIrKUsPxdLUnpJ+KfnpHtV5hUwJ28fBFHFCtz28XNB59BjvPLlut+RG4CB0287Rm2bpYsDNHlW5cXhYW+IdV6Gwjon0vbJIV8z0ddC3CmRVtibcMFCVS0JcJB5CNyLTiqkqTMbe1IKUail7zS3dxRnC1og1wtocr7hyIV1oTRC/HS6RoQtq0sSYCbnYuwTSOft+Vq/vi7vtfkxU1WkWZnipOhgtm1jZ+6MJVrywTWZtuQaVz1WoX5Rr6/XZAfsnwjqK8Qq2NcVERx27iCqZvVSE660JclPjiAnxx8rSidI+OSnYGK7BR9Iv0f6Y/PaPzIUTOsqldTIUdzuxTkbL10kpI1xOhLcYB3uCkytlqXt3RuuJCfOXFder65+grqCUeTHXLlZ6CHN3wFasXQGJlfKNpeM5UvwccXbxxODFIxySpVS093QXxcjslp2dJ9VD8mS4A9UF1PZ/WNtACSWU+LTxHgG53erGShjKtKZx5qYnWFmeItJGG++MNqY6MlF7akL/3h6J5o9Qd8pidrIdExU1ysdXqY82RdM8msW1XfaGi9BXN6N2fJqSQDNMA3OoibfjhVEI8+u7nFzeMlbgI6u4e3czh9nnv8Ynv4fhykh+/4s/kt87Q1WYJXoe+RxudGKmok1+3zyzrSmovbSib6oPh2ePCascZndnX2GaV6nIUIju73lql8b8fD82ai/IqOsnz9MQ5/g6pnsL0H6qT/vmPnnOT/n1Nw50zawI5zkHHdH2htE5psemWBNOiZ2ONumNo7TneKNmGMDq/iaOT36JY2oXcx0ZqL6wYPTwhMZQC16ah7Kwts9IvjcvLSNlLelLdkTPNZvjmwvmp6dZmh/GU+cRgaVLHPdIhX4CWDoaw/zrr0ion2FPyFhabC7Hy9DRtmXiI47eawwX+KFh5MPI3DyT43PMduejp2FC0+Q8w0VBvND2YG93Aadvfs5Lx2Tm1nYYKfbmZ3//R3JaJtndHsPbWIOw4gHGa6JR1XBhfL4Py8ePia4fF+05Fkv1Ks6Pf4l+QBkL402YPFensL2HKFsd/HK6WJgV4/TyBSXdK/QnmPBbVS+mFifwN3hGSMUKW+3JqGg60C/amObwmOf2OZxvjmKnrUVm0xhtWZ6oGweztreO3eNf4JzRw2xbGiovrBg/PqE+yAwVqwgh2z1GCgPQNhGO3uQYIcYquKR9WB1ewt7KLDOLK4zWx6LyXOiuokisi3kcVB6T2LnP7XwZmmoWdMxvsDS3yOJ0MxZPn5M+csBydSD//K+SvCbY3Z/EXUPMk+EdzraXmVlYZqIlGbXnRgxtnFPiY4BVaAlzM8P0DE2yub7C3NwqM63pqD41pv/wlDJ/Y8z8CliYnybE5BlOSR0K+nBHXYQFOs4pzM4O4fD8VzhnTrDXl4u6hhXdQpbdQm4vdT3ZUZTNRTjLQcY6pPav0ptlzx+eODA0N0uwyUv8i8bEPM1CXdWanql5cjw0+NokVjiQ09iraVA7c0lzpAVGnhmi7bNMzq/Q9yoUHWMfBqcmCTV7KWuzIoyVCJLiG0OckxGOKS10FwinJaiMm4sjpqdnWRJ9cdJ+Rlz1DNsdCbKKwr0zc4yOzXK+P46rpg6F47PkSLviUVVCRmN4aD4nrGac8Uo/PvvcmJ6ZBRIdNLCNbRJiOmBafH5prhsnlWdEta+z2ZWG4UcIyOlcPfovNCkbnKE50Z4/PrETRGmXOCsNvDPbmWrLQO2ZIW2K7s3cbgudU8Mzp5PRrmzUnmjRunxJlcc3/OyJDZ2Ti2wNl2MkpUYemKQ8wgoj9zS669LQNXCnX/Szq6Of3dUh3PXViCwbFvOpVtYeKbtVnPk3ok91bO3ti7FQpNXnLExNsbo0J7Nl+j5FHB6MYqumTmbrLPO9QjeealP/rarsEi6mq0V7Nejaef+5/bleaBgHijGep9jPBH2PPLbWG3nxi89IbZ+R6ZiGIKeTrZk8eaJP28yqLLvL5ViR0GcLWQHUw/40NHU92D3exUftM0yj65gRY/D5v35GUuMwbRkuqFkmcHY0i52KVDlb2MtoSwxc05mf68Xmy9/hUTLBqrC/mpq29M4t0J4uvmMazvrmAma//zv0/PKF7dpVeMpzvz+Iq4UTA2trhJvpkN4judE3xJl+jbpDhtCPRtR+9XM8crsZrY7hhbBxq1f7BGv8Hg23XBamu7F8/pys4VU6RFvdEjuYqEtEU9+N0fkFaqIsUTOPZEcBC5AyuZ2fnXJ2dqHwPsTdzgDmmtq0CH97pT4cNQMPJqZGiTZXxTGxidESH16aRck2nd7FWlsqdr4ZrM60YKpnx/ih4hOG09ESvv7178lsm6Ez1QV1y1h2z5bx1lUhQtKviVoMhB3L7X+oZfMedgjU+h3PHKRx6MNKzJ+89gV6hez1nROZnurBUeMZie1bjGc78Y//9pyy7jn2N/uFzulTNT9LsoMursnNYp72y+rJJLZO0ClkqGMbJ2zgEPYv/4B9Sif7E0VoqZrTMj3PQL4fL7TcWBJq2pIVTU6TPGWyEkoo8deD9wjIUWcqqsJZfXOoetGL3m+F02kfTISfE3pajvTubJLuqk9UjWzfiwhrAzL614TT4Y19kLxg0VyeG7/8zVN8IyLwsNTHOqSI9Rkpj7UGNt5JzAhDOlseipFYfG4uZ3DRN6RR2gxZa8TA0IZlYWePmuOEAUxipC4OLdOwh3CdNXx01MnoWqIry08sVMaklPV9hIBsEW1hSHKvfHe4wNeC4IhQ3FW/QMsqgKgAF/Q0bWjb2OKVnzG+ufIY1YFcJwwccmS7kRKO+3P54t9+hYtPKH5OZhg7RLC0toKnmSF1smRYE9hpGNG6A7O5vlgEyQtQTRYFoisMuITRPD+sfAu5ujulPjMCHx8PNL/8NV75M5wO5mBgHsL27Sm1sc5oaFmQVTsiX2TnhWOiYU73u1ktPsCtcER0BKl6G/7Wl+aEjqu8KqZUCdVO04D58T4CTIx5NS1PqTgmFj0j+zR5eMVWDS9/8SvM3cII9bJF39CLsaM9mhI90NA0JaNmhLu7NfzN9CmUbZ5ek+FigpNvGAYG5gj/XIZCLyMSMxsYTPfE7qGoTlWIKb7Zg7QlOWH8UJxrtTkWW59cZjvFwvmb3+DiK2TraIqxYxTLq0u4mxrSIKW8vxOOlYYxghswleUtnHp5DYEiTzU++8qYsNBgrHV0CchW5Lwjq8YbG+iNh4MhXzzSoeMjiXU6Eh2xDHhFXYYXDpF13NxtURgXjL+XE89+8wUJPTtiKKIwcJKPJ/eL+BrokztxwMXaEAlB3ng6mfDVY11ax1bwMRHkbOhtCNHJcj/xAT54u5jx5R/0aV0fx1dPnex++ZnMcL4HOjbxb3TuLc4IMVcj/KEaV120Df45g7QmO2Hk/1CMarsbC1UdFjYVnO88EJCUPkEexJy0C5FysENTtC1uyY0MZXpi6C2vp3Is5r5U7+LwfAYPQxPqx3eIsFIjpVW+SymhwkuTf3tsQGhEGNYG2viktz38y/sYLQrA0u8VB0sdspoRbq42uEZUcXtzRHVGJL4e7rz4Usi1sI+BOAdMI+TtkuF6Dm8TS0rbanHW1qdkWe7xdSbYyeZWd2U4Vp7yNg9lumMSUCR0c5/KlDD8vV1Q/d3nhNQvsd6V/lECstAYjJZhqNzh22zASpD34Y1eTH7/b2Luhwhb54ietj2tawru+NztEWn0iK+0rPD3DaSoTW438n2M8cyQV9GdKw3kt7/+I37BoXgI++gYkEaWdCIW/7bQ1NlYKSoaFiw+DFuynQ5ZxX0stqSiq6pNaEYdhw+pld/D/Y2wiTkEeHlhpfYIPY8sxocy0NXxFa6khBMCjF4QW/3hjvLFdBWqj9SQapW9xTWZNpq45Mur/Z+NZqMt1oDesQZsDZ2YkZowVYSeqQ+LW4vEORuiZ+FJ0+QBdzOV6Gs7IgXanY4VYGYRwN7RNqGmRuRPCdndDmEr7EffqfiV8VfomfkKx3UadwMLGtbmiLFUI6pW7hTXhjoSXNxFXaoYZ78HfdjpEEROqvg+iIuwXS0PtUcUYbEqhC/+qEFOeSl2T3+Fpr88hCrdRY+ISmkNOMTDVJtiyc896MRY25ahg3Vi7cT61SMfhDwXfbxe9dCc4YlPSjWvQsxxjJHn8b+er0Rb1ZhxBT780Ww7IZ4OuPsmMqmg6My7BGSjKZo//vaPuHj6EZpQyPrpPdM5zjw1iZQXCHwHhR6aPNb3prokiW/EGhTZpDivzcloGXpGLmyKsbqcyMfULIjBqXIM1WyZepgAyQ5qglzLC429j00ixFqW8rA7k+9tRHRqNRmOz/haw4ao8AAxh7VIa9tiSKxjpr75ss8JBcbFyIaajipsxPrX8KBTdeFWOAdnE2dnRkClfG60JTjjkdosm6+6Xq+/34fZc20qFz4+pkooocSnjfcIyMV4AarPTBmRbfxdcbzehcWzJyTUL3J4dMyZrBLsEXE2GoSUShdbjwi20CWjb5XBfFfMfeTFl5YrA3is6sTY1iHHp6dcXl7Jd4ZuD0mxf4FZWB1TFZGCYKQKAjKNo7YOsvVyvhodXUvmxO/vCIdP1zGR6d4sWXl+WQmmM2HIX2hSOibfK9qfLEX9j88omlAUg7NLlKkK7q8kj/mOKCttIjML8Nd/SWjZFIeHx5zKKmJekOGqi3e2vKDMZLkfagbBcufk6oy1njxePtGkcWaXo+MTLqSA2sNp7PS0KZ8Qi83VENZqBrRu3zGR7oqhj7yE/XxJEKoW8hOQGl8DjAJLmOpN4+ULR6a3t4i1eopb5jgn/VloG/my8hCYvNGbw7OvVWmT1prZcuEM2DEtFvCTvQ02FeavvhNOviFGXmWyv67PTujJ8UHFyF8WIsViDboaVqwtjuNnaEDehLy+xUiRF4a2yUgu1u1OK7pfPSO3Z12M8wnnF1fcPdz92B55heqXWjTMzRFs8JLIWmmh2ifQSIeIzDwstTWpmpMWkSvCzdVJrxqhX5ANywg5WSjxN8Qra4iRXE80HFJk7/WmWIrXWWyM1KLyjRZNs5JsT4VsBR06mMRWV5uqKfHM837hZBnRsXvPaIozxn5yAlMbbICGXSo7h0ecnJxzrfBCzwnxVs+xjW5je0royVNtWpcf/ulbOJuvx+j5F3zxWCyki+fMvfLgqXEYm7uLeKt9Q1T7JnPVEeg5PJCEm3m8dPUpml3mlZcOFiH17MzVov1C/MbEJuGmL4hqkDsLF0cbZNipYxRex/ZSE3qPdWhaWyLM8DnB5XJGVBNijKl/iZwMvocrkm3VcBXyk8Y50fobnNNHGcv3RsUyWka6roTjp6VmydqRApIqC8HSILF3md4cF0EK5HHYNaGWuCQ3MV0RiIZlvOw54zmuos/hnFzM4CL6Vj91RJq9Kj4F8rDL89NDKgKMUbNPYvvwkJOzM64+EvM9UuCLoVOS7HVnmiN/+3/8NyyTOplvSOa5hpjLOxuEmqkS/apXOF9uaDjKq11Lunt5NI6ngSklfZ1466oR3yX3+PLd9HHN6GCoMggTpyyZrHqETliGlovnRvJU05Pl3XXC9Z7hVzXPmiBUuhbBCgnIRncSqmpOSIGJR92JPH/uwNjOpHBcH5PQuPRg6y4VZ6G72SJQXwW/kiHeXk25J9vLAPdU+f2v1foonkinopvC/p2cCkJ7R1uMDZquubJ/vzk/5WCiGo1nmnTI/L49vPRUyKiTE81riQw9eURBg4KaGWvNQodeUjy5TVe8HTrOacxNl6L5zJxJqbN3M9iqvSRvQEG40Ok8Ts9+h326nChxssnKxhoFngYYh8o3jxYrBTkzj2JWzAkzbRvGxDNvRnLRNnCRhdNJetgt7JyaXhDnM8K2qMhPQDbqAvlGy5uDk22CDHXJlKrjn/ViqWZI14H46UFBbEx82NucwkXHmLr1DdId1PHMlRjBDbGCNHkW9dMj5p6mlbwK8+lIDlq6LkzNTuAgbFfjrAJCKEGsKwnW6ug7hVNUXEJWqD1fPbVkVsg5U9j2oGKxuNxv42KgwatRYfO3WjDQtGb4aFO2RvgXSXK/INxQVTj5k7SmOeOe0EBNnD0GboWyn9hsi0VN24VlBU24vTxle2Odjc1dLhQcgUghWMaq6jQJhVuuCRG22Zf1d6oxH4zl8ejXTyiZkFOQw60VliebsX75DK/4HEqLiwg2f4mKbdKbyvrv4mSkRMjJXnaacDyUhZFJAONSbQ3J5sn23/bwEfMipk6RAdwh3PglHrJ5fkeEhRqJJf0UemphHlbBvrCxZ6fyavNdqa4Ye8t1WPwoDjoW1A624ayuRvaYJJg7UuyEvPOayPU2xiFF0rN7Uu3UsE9sYVbYmxcm4bI1536+FK0XZgwK3Tjb22TzoT6EEkoo8deD9++A3OyT6WmMvqkjnp6BNI2t0l8UiqGxHaHBwYSnVnFyf0quryUJdfJ7BfFutuQP7bI3mIPq18+JL+rk7GSFaHtDbNwCCQ0KprJ3iqH6PIJ8vLEzMSS+bpaFxmTsAvIFAVnA39qGZslfW27CxtYDKRR2rzUFK690Tq92SXE2xMTGHQ8rI1xiajg6WiYrKgg/L0dMzL0Y3n1rzN9inziLJ/zmiSG+njbomngxs3/BeGk4BoZWhAQHEZZQysHtJaVhtoQXyY+Ar4UD7Gemibm9Gz6+sYyJhbIoxB4T0a7QwGAyyvu4vljD396a+hnhpF8Lh8nMgW7hJx30Z6P26CVR+Z2CvPXgoC0Mr5cP5uoquIkFbWetHSsNDTwCI7HSekZE1SJnI8XYucSzcrJARqA/fh4OmNoGsixWmtW6CHStomR3F4oCzPHOVFwv5GimTjxPXXa/IjAyn+XNGcKtdLF08cDR1AD/7G5uhDMaZm1L6bTcMZmsCsfBO0cW8yxlj6mJE+TJzFmMcxCx+W2cbs+QFhGIv6eDkH0I88KRDtX+A1+qWePnYIqeTTibx8e0p3kK58QGLzcbTBzC2Ti+FQTDG4/kZtnv1EY7EixI4PVOP/aSPHyCcdB9Jiv1f3d9zKsAa9FfT6EnIWRWDggndAVfO2ua5oV3dzmCh5kjvWKR2uvJQFXINragi50FsegZ6eEVEExQSAxtE/Ldu/dxRWOCM9r6Qne9HdDUt6HvI1clEDodb/kZv1QJki3wO93Z6KrpERAZiMFzbfKG91hsTsbWL0seh32zTLiNPZULe/Tl+aGta0Oor7NwAqwYEER0oSoSDVU9XFzdSClqpiUjCC09a6FzbmipWtN3eM9yQyK6WgZ4urtiZOxI28K39z/lWGlNR1dVC6/AIIxePiaoZJrb/Uk8jbWwdfPAzlifsIJe2d2TD3C7TYy9BTlDawyVBOIe3SB7uyXRHZ/sHq6Ox3HTU8NazFNXY1X03PO4uFog0MaG1tV7djrT0dHQw93dnei8FrbmunATcnf3DyY0NJzmBzL7bUxWROLony3TW86msfzD/8I4vp+juWbMNTXxDQzESBDXlKoZrvcHcJRi3F3c8QrJZlPoXZSDA1WLh0xURgkZmeLl4SR005txMX/nasJxlE49xKOH8gJk8+pAOMLG6tr4hgdj8lI8t32Vzf58bD3iFRKQu7NVImy0hF574GFniIaBP2v3d/Rl+2Egs3VBRKSUs6foaPV2hxgHc9lvvIuScAeC8/tlr+9PlohxMsHa1Z+QwBBKOmY53pTbAysHF9yD0lk73qMqygEdYwe8nCyw9Exm4+iU2tQgfH08MDG0o/Nhrr6Hk1kCzbSxdPfH3UwXm4BCQQSPyfE2wcDKHU9b4fgF5fGxJGZLbZmof/lH9IyMMRBjm1w3xc58CzZaWri5e2Cub0pezybXm004WnoxLQbxdqIMe/do+vuaiQr0Fb9hhktYGbcXu8TZ6mBo44mHqSY6DrEcnwm762BL4aTQ5/Mh0UYHBo6EGowVY+0SyeHuPIFWDjRv3bDeIfRLVQf/EB90nwi7WTnN5d4kHkaa2Im22BrqE1M+wc3pHO42drQvKAiJE7ha7cTW2IYe+RGQwBah5npkdE9THGZPXI0Yq/sdAh0sKZ8UM2W3CwfRt8nTXeJNv+bzZ2b4OVuiY+bH8uk1PVme+Kb2Chvej6Mg8M6iLZYGhiTVTCo4pfzTuNsdwdnMnM4twR+b4sXYJcmc8De4v6A2xo6vvnyGqbExRrbeJIX7Y++ZJLfPAndLtRhrW9Kz/aFOnkoV2219WRPKfjJRhL19JNs3l9RGCYJq4oiXswUWbvGsKUxXtUeM6SN++40Rvh7W8nXy6IaDoSLMdY3wF+t+WEgSkwe3jBaH4hheIv/aqVgnLR1o2TphID8QHUFGvDzsMLYOZPb4ir2BXPRVhN3y8cVQ9QU+uUPcnMzhb6KFjasHDsIPCMqV34cr8bfAI0NZC0sJJf7a8MEldKk66lhvBwMTSw+VuO9YnRqko72b6ZVdmQG+vjjjUrb7ec/l+dlDBqAblsb6GZ6WV2yVKlaOdLfT1TfKzskFl6c7DIu/BydXZc+4Fwby7EJyUe64ODtDlmzj7prz83PZzqPs388f3AfRpnHRpt7huQeH4pbtxXHa23tYO1DkYkjYItJUB7/8RoYGhx4qY0u4Y2N2WHy3i8mlbVmo0/XluXC83i4tN8cb9HV0MLm4JV9whIM+PdRFe2c/KztShch7LkS/5dlFbjk/O3+IS75hZWKAwSmJnAkbvTFLb98IuyfnXF3JPYKDlUnxnpDJ0QlXt3fc30p9vuJO9H1jblTIuZdN6QKiWKKyPYzwyRnh/nAMJ2Mzqj/i8Ek43ZqjS4zRwqb8dOj+bJfBznYGHuT9Ws7XDzt0t9cXspMO+V8Srlgc66Wjo5f5jUNZe7bmx2Tt2ZCV4l7F20Cd6OIhRgYG36mIKcZ9vI+O7mH2H+4hSPI8f6iV8q5sz7bn6ekeZPNA6MzrTGC3Z3LZdg2w+o5s5clX3pft8kS/kK08JOhyf4Xe9jb6Rmc5Ov+ItyWl5RzqYXRmjdNzxfHZr3FzefZOLv17tmZH6BuaklUQl1Ji3r3RVwkPspRNgUvmhnuE3q9wItr6Wir92W58LZ12CYdGku3ccJ/8M6dv27GzKMm3m5WP6rAcm0JfewanOTwVevRw2nN7vEl/RztDMxvvjOG38TA/hZ7JxvthTG7eGZ+L3UUxJv1s7J+Icbrh/v72bd8EduZH6OwS//5QIVYm97Z2+kdmPip3KRf9u7p1K8lWXpqffaH/PX1j7ByfvjlBudhbpLuji9k1oXf3D22W/dM9m3PDQif7HuaEeNaVXG/fvH7ox+7SBL0D4+wdCd0R/ZUyF72xHwpwd7rFQJeYL1uHXLxp6+0bWzcjbJ1c774Nefsuv5Ud6PrifRtyf3nIaG87nT3DbD5Uaj6dr0f7i69I79wUGiRB0p3u99L5Hq7Pinnc/q0Ure/j6mid/u4+lqS2Xz588faUyf4OuodmOH+/aR/gbGeB9oYG+ieWeRgWzsV7XW0dTK8+2BjJFr/WZ8lGCRndXJ4yN9JDZ/84D8PB7ckmAz29LIm5eynmtFhPhHyEnkpKLnRJ9gzZy2vZeNwLonch3nutX5szw8KuT3N0dsH1Q7qma5n9bWdkbuvNuMjswEf6dSf0TZp77+L64lTM12uZ/Xm9Vr2x2ffSnQ1pHgqiYqZOSG4vowMDrAvHW8J780Poe48Yj/GlP6OInEwOcpsmsyOSHB7+6S3u2ZgeoLGhVVY5/0Lo0+s2yCHVRxEyfm2i3oFcthcynZLqm0h9kz9fbps6e8c5UvA9OTYJMxYk8JVYJweGZJXcX+NY6GKnmOvDk0ucickgyfn8dQNe2wnZD92xNjVAR+cAO1KJ/wdsz4/SMzDJoRiby4exlc07yW5Nr8nae7MziKORGRXfsbYpoYQSnyY+JCCfDPYpCPWjeFjR7vhfAo6pzM9lRvCJu715BsYXFCxa/5HYJDXQm/qZj65kSjzgXsr2FGyPR3SFwpAJJf4acUlfaTzWtlKWrP/cmazEaxyQE+pF+chH0uj9VWCfvGA/Sn7qWknfE5fbc/SPLv0nr21KKKHEfwY+GQIi7Sydnl5wdXnK8bF8t1aqVyDtqJ6fHHOlsJbA98Pd1RmHJ4qP/1/j7nSD4a5B0Y4LVhfm2XtzQvBDccVYSymFlc0MD44wu/rjdt4udxfo7h3lh9Tkujk/Yn1liYX5Bda3D9/s5stx/yfrP/xQbM2P09Mz8N6u23fjnLGeThZ2/xwSdM7MUA+9wzOcXH172bsU/9bH8Iz8BOs1pJ283oHJtwW37s7Z3npbWE/a1ZuYnOdNIqrbK44ODt+5I6CEEnecHR9y8rHTOiX+EyC3abcKL/v8tUApAyWUUOI/B58MAdkceIWXfxYz06242foyLY9Egv1R/JxcGVWUUvN7ojHcnC/UHd4+UwEuZyuwV7Hg8nSdV4lxdMz9uEt1tydrFCWGEhLih4O9H03jWw//8sNwMJiBlrYzi+9HJnwn6mLtefzVE7TVNPGIKfkgLaSEk7kO8qsfLrH+WNwdUxphj4qKNiaGujx/rkd+10duiL+HHXz0XpDa9iPDIc6WSfayxd7Fk4CQZIZW3unh3T6Foc5YO7pha6RPaL48q9hIaTQWFvZCp0yw9ctl9+KI0kg3DPSNiSqUYv7vqYlxJyiz/SPZ2JRQQgkllFBCCSWUeBefDAFZbgpHTcefreMtPFQfEd0oZemChZpQVPW82fhgt/t74ngMb+H0fvXFY2Jq52VvSfct2hvreZUSSUhUFnMH99ytNuChZ8fl+SG9TQ3M7Yvfuz+irSiFIP9AiprH2N+apzAhgsCAYPIbhuWXdO+OaC9JIygglJLWKS4ut2nISyUiyI/w1HLkm/1n9FZmEuznT0JOLdvfwaXmu8qJCo8i0tsKbRM/Nm/hanuK3NhQAgLCqe6df7Nz/z5uSLJXxT6umYvzcy6vrjleHSEzJozAwFDKOma4vDgk1/UF//DLx6RXdsl2/Jf7KokM9CcsNocZWUXIUya6m8lPiSI2q15hCNJcXQSPvzakc+mIi4szetJdZEXr5t8cIbyPC9H+rKgQYuMiMFBV5dWARO5O6SpNF7IN5lXDyMPdoO9Gf7YXxi7JHCg4FdrtzUJdw5q582t2e1J5oe7IzPwMrrrq5A7sc302jqWaBsn5OXjZh9DSnouDUwzd7Xk4u8Wx8XAos7c4zsD44kOMvxJKKKGEEkoooYQS38YnQ0BWWmPQ1vOXVXHtTrBG5yHlZbarAZ5Z8uw0PwazVTG4RRUzUBmLsVOSjDSsVPvxL//6SDjhtUTZaWAcWM3FajteBs5cn8zgpqNOyfg10yUBaBq7U1lVTXVLH0sLkzTWNtNWm4bmN7o0bp4zURqEtpE75ZXlvCpuYuNkk86aejo76nDSVCehfZ6JBtE3XUeqa2rwM1TBMb7xW+FRcpzPNWCsokFiSQ3RVo/4TDuQo7M9khx1sQ/Lp7YkAdXnujRNKTrbuCXTTQtD10R6e3qZWtpmb6Gf6ro22kriUFU1YXDthPoIY373tQ5VbSOsDpdhoq5PZnUNmd4m6Dimsn85h8Wv/xdPBPmp6RiXpwJ+D9cUe2lhEvpO7YeDPoy/UaV4RgFdudsn1VkHM780KrIC+f0vPqN07FyMSxiG1oE0NZRjraVFRqfiHPlvcUPfhhacAAD/9ElEQVS6syoqRi5E+HoSGFvI2jthcgO5nmjbxcmJw94QZroGVJfmY2pgxZgsGdENETbaghS+IsPHASs7B3z9AvBwcad6aPXNBfah4ig8okvk5FIJJZRQQgkllFBCiQ/wiREQX1lu/+u5UrQ0bBmc7cNJ35SmVcVx1ysDdUT5eRGdWcepQo/xnBRbVYwDCuiriuPLP6jQJRjOemUIuvYJMmf1sj8LHX1v9mea8DZ0EQRkFm9jA8qH90h1UCe0XFatUI6rfbqqCkmL9eXZb59TOD1LqqO2PE/9G1wy1VlDdko0Ro8eEZRbQ7KzMd4lUrZ92G6JQkXbhzUFhwXjr3xRt46RvT4ezsLUJozpoTb0NY2YfAjFircWpCZPESG7I9tNja9UzAgJDKOwYYTr8y3aKwpIDfXgi89f0LMC+10pmHmkyb7RFS2Inrc8Tz67Tei/MKFtdhhXLU0qpOpkCnFJnqMGVgnvFLE7HsLiuSqvJhWErW0PYqSmSYvsWsYBAWY6FPdukGP/hMd6buTnJmP64kt88mQVEt/H7SFNOTH4+EfRPjpCks0LDNxzmJ4cIsDwKfbxbW9Og3ozXdF1SJITu91RLPUNKS/MwMxQqkAsvXlDlLUGEQUj3J2sMT7YRbK/CwGRKcQFuWNt70vH/JEsy4+YU9IXlFBCCSWUUEIJJZRQgE+IgESjpevDqsz32yfK3gBdLX3sfDM+monocH2OnrYWekfmFF4Yvlpvw/DrL7HziyIpJgytL36Hd+EE642RaFnFCJdU+M6dSWgZBnAw2/xwAiIREH1BQPZJd1DDX1Z6V8INXckuqFmEMtDfiMU3ahRMzpDioIHfq9ck5V6WG19dzYKmgQHCjNUJyhEExMkAN1lBRVitCUHNMBgF6eCZLPRD1SJC9nqvMx5ds1BmR9plNS1G5QU/iDBXI6lUXlzufdyQ6qItHPnRh7+hPtoGbYcYBnsr0HmqSvfSLev1Ueg7ywuF9cRYoeGWJ3vNWjW6L63oWRzG08CQ2nd41/u4pzPJgse6YbzOPbPdnoKqmi0TJwo6tTOEsYoajbIDjg1cdVUp6t0ky/4ZBt5ZTExMMDu3yL4s3e23cHfBwmgvre3dLK5vk+WqhcdDwcm2GGP03Eq5vb/l8uqG2cpQXhr4yE8uluvQ0bYW49SJmboWHbL6Akd46DwnqVl+QX2hIRG38AKac4Jxj6ukLt4R96QO0b07rq+VF42VUEIJJZRQQgklPoZP5w5ISxTq2l6sPPiwU6Ue/Lf/1/9NTMv3udysGD0pTsIBT5EVg5IeO1MiHHyjIDprEvj9zz8nOCUNVwM1PDMHuV5vxU3bQUZAPPS1KJ24YakmDFUNc5KSk8gsrKUu0RtVA1cKS5JR/+wbXk0dMVsdgZq6BekZaaTm1jLZmY/WCz0ySgqwefoIv+IBZtpS0FQ1JjUlBXs9HaIrFREIuFxpx1zlJb4JGQSaPOILfUGMzg5kld6NXCJJi/VGx9iVkU0FzrogIClOmrimdj/8DQ0xNqgYeVGeG87jL1XpWrjldPwVLx49J726l7XRGsxU1QlNTiHIxgCnmAbOLiZw0NShalYBmXjA5fog9i8/R9PCk4iIAJ7+89/wuWkMh4riyu6OyPUwQMc2kLQoL/74m88pHrtgpTkePX178oqLKX5VzvTun75tP18bg6qQY3JyPKaa+uI5O+yPluEWlMHx1iRuui9xi0omxF4fx+haru/OyfHQQ88hjNQwF/QtglgQynC42IiTuRO92zfsD+ZjbmqOnYUVhQNbrLVk4B5RoCD0TAkllFBCCSWUUEIJCZ8MAbk63mRufu1N7P3dxQ6jA+Mc/tjL5wI7y7Msbb+TI/5qn9npBQYLwtE2dKawqojiyi6OJcf55pjVuRXub6U0vHPsyTzQC0abSkhLz6V3ZpOb62M6K/LJL6tndHyewwspiOuKwTwffv/ZS4r7pOJMN0x1VJKdV0rf8BRbB9KDbpnpriY9NZ267qnvvF+wOdlBdmYu7f0TLK1uyE5pbo/XqS/MJD27hKmNj+W8v2dnZV5WDPA17s62aS7JpaiyidHpRU6lS+L3ZwzUviK/plfWjt2ZbnJTUymq6eJQxmvOWZ6T+ia9/jjOd+Ypz0wgJj6ThoZqQu30sArIZkfB4cHN8SrVeRmU1HUzK569L3v2NdOdNWSkpVNU0crG60pu34lLxtvKBZHLoHVUOlK5oSzIDMvAUhnBPF4dpTAjhQLRl9d1K6WilA1Cdhl5Fczvyju1Nz9M35g8yYH0zJm+Vlr7prkRsslwNcA1uU1+l0QJJZRQQgkllFBCiQ/wyRCQ/0gsVkVj65src+7/bAintTPdG127SLb+miN3rg6YnxMkR9EpyL8XLnapLy9jdv8noguny1SW1rCmrD6ohBJKKKGEEkoo8VEoCciPwPXpAds7Rz/NLvf9BQuTo6zsK+8NKKGEEkoooYQSSijx6ePTICDCid9aW+fde8gXR7vs7n5H5cA/hbsL1ldWOflOXnDBUEM1q6tHXB+uMDA6y/cJBFKEw6kW4mMSqW1uo6V1UHbv5Afj/oTOmgomNr5PVYwH3F+xuTjNQG8ffQPDbBz8gO/+AJzvb7C6/XY89jdW2ftu4QrxrlFfXsvK2Q+hejfMDbRQXdfBtqLvXezSI8asuW/6bSjb9QH9TbU0dY3z+ibJyc4Ks4tbb0jm7twgfRPvV0hXQgkllFBCCSWUUOKH4xMhIHvE2BsSXTn78MY1uf5WxLwafPj7h2OrJ48v/+kfCKl9N0Xut7FHpJEazc3znMx3kppd9Saz0w/DPcN1haSmxOLj6kZqWf933vP4ODbw0n1BertUDeV7YqMXy2d/4Km6HgamdlQMyFI+vY/LTTITEpg/fvj7R+BgtBh9bRuGhYDuV5uw0Lela/1PkJ3Dbkyf6VK3/n1Ph25pz/LH1MqNAHdLDGwjWJLds5Hj7nKFBBczHHz8cTbWxjOtnbvrIzK8LLH1CMDdTAePpCZ210cItDZCz9CSvM517q7mCLKzoXRw4+FJSiihhBJKKKGEEkr8WHwyIVjtcdaoWsXLd7D3ezBT0aR8+k9nRlKMC4pCHNF+/g36LonI/O6rLZrLi8hOjsLN0YXsJqkuxznJtoa0tc9zvjZCRYO8vsZEY54gEs74R2SwsH/FdFMOfu6ueHiF0DS+JfvM9ngL4d5uePlFM7i8w2RrEWH+vnh5h9AyJScB+7NdRPm64+riQXbtsMLigxIO5ruI8HIlIMAL9acqFI8Kx/52h4qUMNydnQmIyWf5VPFl/LvZGrRfGtMtq3UhIPpZkRaOh6uraH8Wi0c3TFeE87O//e/oucQysnHN2VI30VK7nD3IqpWn7V3qbyI3OQxn51CGdxQQi9sj0p01sQrKIsXTGLuo2o+SrJWBSvzcPAn2tePlU3N52w5myYnyx83Vm7yGUYWyuDsewlpNg+LJa/HHAo4vvyG+bfPhX2G9KRY1XS9ZrZjzgWzUtF1oqstEV8+RVcFTrmZK0NE0I0uMsU9INvXFUXhHvqI0zZ+wN7VTbhhtq6V76u1z38clfRXpeAv5BcUVsnL8Q05vlFBCCSWUUEIJJT59fDIE5GKpDu1nuvQc37NRH4GudZScOHyAe+5ub7kR/32sXtz1Vjcu1u4MzU/iZWBA1ZJwdy8G0PrNz7CJraKvLokXz02ZXt8lx8WEzt4NttviBQGKZnOiESM1XfJb+ujrbGdx+5yV8X7GpiYojTBD0zaVo4NVfA3VCM5rprelhu6JJZbGhxmfnKAiwkZ8JpGDyw2CjVXxy2xhsPMVOs/UKBk9eGjhO7jelNX2cIqvprs6ni9+80cqJs4ZzvFA0zKEQameiKUq9pG1D194H/eLTeg+foxfyisqa5tYWl1nqH+QybFhfIxe4pc7xN5MLapffUl0cT9b+7MEGGvgm93KYEc+Ot9o07C0S4W/Jv/yW22Km0fYu/jIicVeLxr/8n/y9185sfSRj9ztj+Oo+ZLIkg6aMjz43W+06T86oyLQDJuQAoY6C9B/qUvV9IeyOJ8rRk/FkkFZpNcp8TYv8c6U1/2Q0J/sjI5rujx5wGYnNvrm+Ia6YOIYLw+dO5jAQkeHsspKwh3MsXLyIsjHA/eABMaWVtg+kijTFeWx/qQ3yAtDfhurHemC0DjQOjhAjK0m9jENHyWOSiihhBJKKKGEEn+N+HQuod8fEmOtJXNcc/2sCCx8W1DvXVzuzpAR7IaDVyQDswoceoGpYj++emJCdVMNVl//Cuv0EfHFCey0zemQXc7Yw1Nfk9beUfI8LOjsWWenKxUTj1Q68oPRdYiXPec11kaaiI8MwdX4Kc8tY5kZaERX14rFdw4K1kabSQgLxs1IhRdGYUwuVmOoas3kw2eS7NXwzvowpOx+vQd9NR06ZdFBhwRbGVDas0KcrToRNYuyz6zVRmJq7C97/W3cLzWj89UfcQhNIC3rFVNbhwzU5hMeGCjIxR9xi28XH1rGwcSUnl3xhaVy1FWskVciuSHVTpug8gHKIyxxTuiTvfsxXG93ofubv+VfHjkw/5FLLvtjWWirO7Ag/XE1iIOuPZ3rE7g/+y0algEkRnih9VSHV8Pbss+/i7OZInRVrR4IyBkJtqpCZm9rpvQmOaHrliEnIFud2BkIAhLsjKlTgvw0RhAQUzV12qbPuD7eZb6/Gl8nVxKSk3C3scDOLZyJ3e+mE01RZvzmSw1i42JwNHiOVUj5j74XpIQSSiihhBJKKPEp4tMhIAIzleG8/OoJWnp29GwpdhRvr05YmZ1kYnqew1MFQUB3+8RYqqJjH0RWVjZRjrp8rRfE9sYwturalMvKPyxiraFJ19gcua4mdHQLAtKZgoFrMgNlkaiZBCLnDTec7Y3gqPqU2JppBgs8UTOPYnFMqk6uz8jDEc3l1pD4zHNBGMYZzPdF3TiY6dUWDJ7q0SPjSGcEG70gonJe9vn3sDuEyUtVaqSrKvdz2Ki9oKRvk3QHVTxy5SRsNNcDI9s42etv426uFj01c4Ye6nYcD+ah8lyfztkFEh21cI1pFg2cwUJHjy6JgGzXo/5Eny5ZqtlDQgw0SGyfpiLcErek12FKCnB3SLqQpXtCGanu+liEVSs8GTiZKUbzuSmT0j9u1qHzxIjOzXl81L/CJ7uX9fVNdvcOubr9MLTpdr8Lo2/UqF2V/lrHVeMFKZ07XJ8dycZ6uSqE53r+8pOx8Xy0DTyoK09AQ9cFmZgF6dNQMWJ4RzoaOyc/2Inkil7xf3viynvJ8DImrX2XG/G8o1MFYWYCHfE2fGPoz/zaBlvbOxxf/LjbPEoooYQSSiihhBKfKj4pAsLxEJr/8jc8d8r+kZe4has/W4uRjhWDrw9HzidwEM53QUMD9t/8hpfm7gQ4GWPglMjBxQVZzuZ09W6w25OBkUsSp7vTeBmoY+MeQHBIDIOzM8TbaWLpGUOEow4adrHCKT0my90AXStPQoNCqG7uIM5OF3PPMEKcjNAyj2D/5oxCPxP0rLwJ8bHDyCaY+SMF9wnuTykLtkTDyIkIPxeefP2cqukbtjpT0VIzICQoGFM9I/K6pMJ7H+J+sRFTHUu6HioAnszUY6KqSmBUPFbaL/BJ7hLk4YAQ0+fousQxtrlJYYAF+hZehHjbYmgTwfr5NdURlnilfZyArLUmo65lz5wYmNsVQSyealAzq+AY5GKHOAdtDG19CfE049HXZgyf3TNaFIy+kQOJCQnEp5eyJqv++C3cn1MWZo22qSvBHtaYuiSwLT7WmuyKV2obtycL+BiqY+cViKuZPgF5A+K9DULMxfh4BOJhro93SrOMPE6WR+LgmyXLRjZaEo6Bjj42zsHM7om+hjkQ+ErxtDldasPRQA/f6HgSYxJpGpWxISWUUEIJJZRQQgklHvBpERDuOdjaYO/kx+8635wfsb17KKuMLcc9x3vbHCy2Y6OhT0pDC00NHWyeyB3g4/09Li9vubs8YXdfnmb2YmeexsoKOkbmuRSc4fpgiZa6WgYml9g7PJE/+2abGItnaDimsXdxx/XhMi014jNTy+ztP3zm+pCBlhpZStmN70pZe3VAX1MNbQOz7O7tcy776D0bk71UVlQxPKcgs9Vr3Fywtyv6cPu6x/dszw5QW9fC7OomRw+nRCfrU9TXNrIqdfHmiMHW1+2Sy+HscJeDE8WnAhLO97fY2n9LOA621tn9SJ9ujtdoq6mmb0rIa++Ia7kwmB9qp0r0p0vI9Uz+5oe4OWaorZbq+i52z8VnTgUhNNIlrUWezexyf5Gmqgpa++fekNSrw1Vaaypo7p3iUvbYW1amx1l7XQ799pzFyTGWtk+53x/BXs+QkhHpOEgxTjdnaBS/UdfUw/qBsiqhEkoooYQSSiihxLv4xAjIvyOORwhw9Kb/bSmLPwsnyz34WJoQX/n2joISPz2utmdo6RziIcLsz8b52hgt3VM/TRFKJZRQQgkllFBCib9CKAnID8D9zQ13H9l4/6G4Pt1nbW1LeUFZiX8X7EmFHk8VhKkp8d24veL6zWngXwDub7m6Vo6zEkoooYQSf1n4NAjI/RkLk1Psnr11HI42F1ld25VVtF7ceF3k4sfgnrneOjLTMqjvmeT85sc7J0erIzS1DiFFBr3G9cYAWZnlbP9EPs/d0TLZYZ5EpObyKqeY0fUf1/fV/kpyy7vlGaO+J042Z2mpq6GqokIWDnaloE/3d7fc/gQs7vpggeq8DDLzK5jZOJaHrP074/7+jtuHy+/X29M0NvVw+BMdhVxuDJGdWczm9z6quWNzfpTm2lpaOgfZO3/bkPP1Xux1VQjIH3gntE4Bbo+Zmphk/1yBA3u9T1dVITn5lSweyLXgaG2Sirx0ckqa2Hmvnbcsjg8xvbz38PcFoy0VZGcVMrb2fjLsjalhxue3fvLxuj3epLupmpraRlqbGqmqrGJw9sNMad/G9nQfzT1TsteL7XlYm1uT1ag4xfJ3YXu0gezCFr53wN3dJQtjvdTX1tE1NPeQtOK7cbM3RV5mPssPIr0/WSI1PIzWWcVz/Hh9lKaWAc7+nY/rTlfHaGjp5x3z+534/jbgmu6SHGoGZJk/lFBCCSWU+ITwiZyAHBBlpUnAq7GHv89JdjUkoXSE7kQXbKPrHt7/obihLdWVJ0808PD0xNrCilfdrwvQ3cnufnyA2w9d9qsr+Xu7M63kFTVz/LD23otF+Gg4Fy01B3nWJxluUbShefvmufdcKMisdHMt//fT9Smqi/NJjw8hIPoVq8dv23N9+f28W6l5g3lu6NklvQ1dur3i6js3Wu+oCTTgV1+oYm9tRWBqjfy7d1dcvHNfY7Akhqii91Xu7vpCYUas187+t3G+1o2d6lcY2Ljh5WiBQ0guu9957Uc4PA+v3kD059sjdf2B4O84v3h7RrU9UkRQeKHMWbxd7Scvv5qP3wQRz7v4nmzi7o6D8SJ01C0Ye5MZ+pbLbzfwPWwTafYCbUs/gj3M0TL1Y+HslgPRRms9I3x9ffF0D6RrRXEbTjYmiXNQ5R9+9oza2W9VzLk9pTDQGnPXMOL8rdGxCGVNPLspxRcXFzeMvvk92h65vOY8x6NlPP6Hv0E7sEr8dU9nhg8Gll4kRnmioWVH36a8I1frLWj87G95ZpPKieydj+P+g3mkWO9f43JtmGhvO/Sef8HPfvk55ta2pNXIwxvvri4e7hG9D6kW0Ep/Ha+qpfTRNyQ6aOOV2cnhQ4az64vz7xVqdyfm8Wx5sBiDcF5TMG6v+c69it1hbF4+wsIrBHdTTSz9czl8o2oKbIDQkbOlegxUDXltgrYGyohMLJclSniNu+u3MtqfbyevoJHDN8+64ULRroAC3Ivfe9N3BXPl4vwtZdqf6SS3sJ7vjE69Ec94+OnB4miii95NWCHapciWcky6nQ5uWa/Te78/H5VQQgkllPjLxScTgjWQ4cJL0wh5itWtVozV9OnavqYx2ByT0ErZZ34oLtYa0fj8a/KGHxy0mxMOTq7YHW/A39kWW+FoB6XUyhzSxa4y4iIj8Hezx9YjhoWTe263Ron3ccLGzpv60Q0OV7opKOuQhV115Ydja+OEs7kGz7R9ZNW5d0frCHB1wMHOldymafHOLV2Fyfi52WLvlcrEbL94njOOtrb4RL5iR/IQzpbIDHHH1sqWmFetbKyOkxLojYebK0GJZexJn7naIC/SSxADa+zdQhlY/cg+7aX4XJg7Dm5eWKh/hZF3gYyMjNVm4Cx+09bKnoz6Udl7H+KKXBd9nLPeqtNCewFuDvY42NqTVjfG8dY0Do//nv/1y29IKJGcilva86NwsLHBxtaNqkHhWd0fUZMTjZuVBe6RhRx84AFeUeKnjYpN2ptd46PDQ4XO+ulSL0mRwtkR8jE3d6VhQu4eTrfk4+kk2uXsQ93oNvf3OxRGeWEn2mFuaklK3TRHi72EeTjIZB2YVM3hxTapdo/5H3/zSzyF07cwP0pZaSsLU22kppcj24PeHSczo5C13Q3K4n1l8rZzCaZ78WPu9jVdBdHY20l6oMkzLRdWhHIcTjcT5O6Ig70zGbUjH5H3Kv766qT1Sw7nPNqf/5GymUMG0sz4xjD+jcP4MRK3NdVHZXYMuipaFI3uP7wrx+VSM3qqenTLchcsY6P6lJzObZkTLGGtMZjffGnJuqTIN9skethgqKaGZUQF99frOGmqkjckucU3hJo8J7BwRrw+41WQHfpaqhjZJ/P+L76GcOQ7y4kOjyLY0xY7j1gWxGNuNwYI93QW88IG76h8NuWZAhRiqTYKLavQh9DGKzoLYnG0s8Pe3o3yAclzP6I2LQp3Ryu8okoYG2mhvGWU5b5ivv7Hv+GRoS8DM8viM6Gy7zm4+NMx9xHX+naPklgxrxxcsNZ+hraDXCfn/v/s/eVjnVuW5gn+IfNhqKezu6Z6prsrsyu7qqayqqsSI+PGRTOImZmZmZlZsiQLLFm2ZcmWZDEzMzOzzm/2+x7ZlmzJ9o24Nysi2s8n6ejohbUXPXuvvVddgSDGjjg7+/K88+rT51hoxFTNiHrJtWxV8fB7VerE420OVBEs+wA38s5XYrorUnC0c8Ld1oB7GvaMCqOQPnNxdBKE0JeyFmmF4IzW0kRhS/bYWZjil1LB+EATJWV18kTAUtczfJ0kG7YjKvf1tasV440lhPp7YWftTvPckXiXfLykdxFyeD20xun2MMk+bkI37fEMy5F14HCqhUelb9g9nKc0I4t+ycx2xsnLLmB295ihV7l42NviF1PE0HAXrvf+s+wD0p61M9UrdN1FvK+ws4ic1/LBEIezbYQJ/+rt44LGj3eIqhxnd6aNyHN7DEx8wtpVfOUrvuIrvuIr/mTwZ0NAjhfeYPhAhzdrJ0xVhGLknCrP4L0IscIy8rnySx/g9PiQna1NdvYOr+yKPl8Zzl1Ndy4VAJxME2CkRmBhOzMi8NqpqJDdPk1NkhU/qfkwODVOkIkKEU/7GS3x5o62N4OLm+yJDHmsKhx963iGel5jqG7Eq8FJqmNtuKnuxczuPKEmGoQWtTPyOgXVhzb0ba8Qof3P3DaLYmB2hU2R2E5MTDE5VIXZgwcU92zTkemKvnMiY1NjtHf0ML+0xNT4LNODVZjfU6VweJ32fB90baKZmpmhKMAQPdesKxOQ/uJA1EQCNjg9SaLNTbS9n7I72SDInB5l3TOCUGSi+sCQrtmrZqLPeOKrzw1tB9Iy0nje0M/y3CSTc/N0l0bwQMuBpd09igONxP1TmF3eYq4hE21NG1rGZ+gsDkDNwI+ppTkcb/wNuv4FTCyufTxzfTaPv85dgp4rT7X6FFbrYvnmG3VeDU3yLMocQ+9Sdua7sNXRIa9ugPo8H3TMQ3j9PBNzkbROz/Vje/8m0a+mOd5aYnxymonuMgzuq/N87IDhcj/UNF3F+6+w3pqFjr4Y77lGjO5qULNwzNyLUAwdIqjIDkHfKpRRIe+nggBrOSSxdYW894cq0FXR58XANHUpNvyg5sbC2hLRNloE5jUwWJ+Nxn0D6uauIhGLhBrfFcm2P/6OZlh4pohk8Iz98Tocte+jberC49q+dyd9XYmjCVz0dSj6gICstOWipevI+L702y6BZmokPX1blnRMgac2Br4lcpI/+DQKj8gngkiG4xBZzvF2l9AXfeqmlS+c622If0YDG12FuAWk0/giGWunZCVhuwJVYQb8TtOPsdkRQkweEFg0JB5hmRGhI9N91RhJet9yvgRwBUYqooSuhypXWBSHzE2MMTM3Q3mkNdoOaUJ/prD45j9h4F/IzOIGTdke6LplcbA9h4fePfxzmtjc22JqYoL56QkSHDWxCXsqX/tDjL2MQU3Hhb6pCbIc1FF3ymRttQcHbS2y6kZoyfNFRdeb6SvIMUutWKhqkFHXT12OJ6r6vkyszhNmpkHIuQ/Q0HSiqb0aG01dijsmaMv35Pvb5gysKFibHWd6fpYXcfZo2iZxuNgq9Nqc1xPz5DiqYRZTxWRTInqmkayuz+EnfFZMRS8zo3VChioUN8udSz9CVZA2/8cPxtT1z7A2/AoLbT0eNw1Rk+GGhkkQEztCNuPTzIzVY/fgIcnta2w0pgq/Ecrydg+2D9Uol7qILr9BX8ucrqlhAoS9euY2sbG1zcH+NgW+Bui7JjO3ssX68qzwafOMCV1Xv2NEy/o2JeLvVqFlzIw3Yf7d7wh8OsyR8IWyPfaUC3tUoaRXVs6v+Iqv+Iqv+BPFn9Em9F3SnPUJya0k3duaqIpR+dNnQZbXEpCJxif4OdoQEP+E7fcVBe+wIAjIHXXXywRkrhrdh6Y0n9c9lPqb4JH1hup0d1xi6+XPnodZ457RKPKmbnxMdTB1jaZn6YCZNwnYuqfw+kk0JjaJyhn8iXJsLUPpn3uDwW9/g5lbOOE+jhgZe9O7OU+8nR7Jr5Uz9ydro+RE+uHt6cS9H27wqGmBbA89wkrf16yfbY6QHR6Av6cj9357j/y+QbLc9QjMVzYxXGvLREvHmbkrKnOKA02xj38t/zz8NAznsDJ6n6egbR16PqO8gI+eSOhbpPWaD3FKqbc+9838KS0u4k3XOPMiYQz388XLRo8f7lkhbSWoT3PDKe6V/B+1yVaYeD6Rf2a7E0sdQ+rbevGxNKFy5IoBkSAREO07BFQou7x/Cku1KRhZR8glKvPV0Vh6ZTNcX8Stb/4ZN78w/JzNsfZKoKH6MZYmzlQ8LcDOzIG6mQNOVwZID/PBy92OWz/cpnTojM22JEFU4uXk9qDrEYYmfiwJ4lXoaUxAZiVZQfakVLRT5G2Ge36X/Az7/XloqTm+62h/EWMiWdYQYy/RC6k3ir2NH319PZjc+DtMnQII9XXGyMSRhumrCMiCICAPsPSJx9dYBWuh4+/y3L15XhXGofbTDaEbb8sSr8DWII66HxOQ1XbxzDqOTMgLZbsEmamT8lzuTU93SSia+u4MSj1phH5bqT4ko2aIl9G26AjSPz/biJmWAW/OCUienzn+EUlEWuoQUd5BU543arq+jFxlcCioinDAIVGpgxVh5niltXC2PUl2VAB+bo7c+O42JfXX7wm4TEDO6H+Vj5+XH/aCXKhZJgjSNYabgT4ip5XR9cgPE+888dMR0Q6GZLxZkn+uL0rEx9Mbo4c/Yu1fJH/3Q1TFmWMZ8EL+eakmETuvLAYGCrn7d9/h5B9FoIsVZnaRTF5FQFY6Mb/9jbAtdwJD4mgeX0exUYvmPwkf4Kr0AeY2ITwpSkDP3Ef5PuvN2JvY07t2xkRDEf7ivRwNHqBiHiMIcz+u+oakPqkg1N6c1NoZljvSsHBKYaS7Dn1dCwSHlpHupEtSXrPylw/wPMoWB0FeJCzWJvP9b77BKyAMX0dTLD0SmV5ZoDgxWNzbhYe//Ym4xiU2WnMwtI1hZacPVz0DKqfFP2+0Y2tqS8fKHr1lsehp6BKRUy2vxtQmO+Mcr7zH9lQr8f7e+Lia89N3+tTODQu9ViezSakfRT7WhJQOcLwxQmaYL97u9sIeb/Go9bpVxa/4iq/4iq/4U8CfEQGB6VcJ3P3n36Ki60zPeU5V7m+KadjVJVhHe9usLC2ysr595elWhwu1aP3uWxJeKZvJbS9NMdX9AvOHGhSPSTUAu0SbaxNTPcjrVEfswqrl7z0JNMMxUZlkS40Ci3z0MPLNp7s+HWuXZFpeZaOt5y3vH5BWWR5oejG80ovN/ftkN86xvb3L/oGUtSwTbq5B/EvlZtqaRCvULZJZXR7BSfMuWfWLlAcYYJdYJ//9cGeD6khrVOzEd1ZHcFN5SGbXBE+CjLAKVyZ1/Y990LKMvFAX/h6vY2ww8C6Qf66KMEDP+wmzzYWoatkxK8lnvQ0zNW0aRj7YMyDjiEeu+jhntp7/vkeI0R288ztZ6ipA9YEZyyKnqIm3wypCmbR1F7ijZhKNNJd5OFSEno4D/eOjuJsY8KzvqntIOKY8SI+b+mGsyondDiPD41zVgmRRJIW6pkFyXf7kszBMXDOZ6XqO5gMdasbW2NnZ4/j0jPFXiTy48QAbR3cK3ygT7RdhRug45bG22IWFyj0e9x2z1hSDvmmEXOt+2JWDjr4nUoHNyptUHn7/Dfe0PRjfOqZKyNswWDlrPvE0BA2jEJav4BDLb9JQ1XYSoyyRpWjua7oyPjGKvdpdkUBOCD3YEXpwxNX7yGcJNFAno02kdJsNaN9U5cXwFttrC+/2GGU7PMAgsFz5y1U4GMNRW0uQKyWbPt5dYXp2lYOZRgweCKIpvdxBH5bqmlSOHjBZnSB3yX/Wt8LJyTF7Mx2Eu9vi7umD8e1/4G/+WZ+q5haRCKuR3ixtZtnE30SbxPxnpAd74OrhjaXqt/yHv/mRnMarCKSCyjAbrKKUEwalgcb45XbRmumGum08ayvD2KkJUl1z/erXcHk4mhZBys3gK92Y3LvDo45lugp80DSLRHE4iqsgXSV9SgPoyPHG0CNb/LRPqKU2qQ1CWyYrUb2jJYjfGk+CTbHweiR/90M0ZzqjbZem/DneFi3HNKYmKtG+o0f16BrbQr8ODo+uLqFbbMLkgRZFQpZvVeN0rUXI8T5ZDUofcHAsSG9HPupqFoyLL+10ZfJQ1Zqe4TGchf1nNs3TXxqEptDJw/lmLFTvY2hmQ2S20vfM18VgZJPAzHg3xqrqvJarwdbwMVQj86VSzz9ERYQVtucTNhttuTy4Z0Dj9AY7u3ucnJ3Rne3OfZNwltZn8Ne8R3jtApuCgBjYxLC6PyqeS52n40KXxkq4e0uXplkl6zmYr8f4xi1yOjepT3bEOqpS/jzfRRPjiEpWpmswuK1N9dwc8ZZqhJZLPneDAI27hFX1UZ1ki65jrrBHifTeI7d1m+PNOUYnFz/an/IVX/EVX/EVf/z4syIgHAxi8f3fYuBfytv8ujrODfcUZfL983FG5+MQ7v54E0MDkZAaWFPRPUdrXgD64mcPF2vMneNYEmShJccHv5QG+b+q4j2JKGxltr0EX29vnCxMiC/vYqrjEW5+uWzsrBJlq42ZnQduNoYYWkezqjilKcsXQ1MHggMDiMyoYl+xQYaXDdlvlI0EJ2rSMNAwwD8gACNtXZ707rMzUIapujq29k6EpT2h7UUOxjpGBET4Y6RqROngJltjr7DR08HN1R0zQ0uKW69awRCUYfw1Ntrqcqdwe90HOMa9FJn2BmmeZhjbuOJqaYRH/FPOew9+gBPKwxzxezuzqjjiWYwjusbOhPvYoGUWgNTXb642hYd3VUgo6+BobZRgK11BytywMzYiuqSbk6M5ApwceDV8vsR0BQ4FWfM2uMs9NT1MdDWwC82Xr/0hVprzsHdLkAnDbE0Kzv45HB1tUxxqj6mNO8H+QeS96GCwPgvth3qEREXh7eTK44ZJRqqS0NcyJtDfBwMdQ56PKTheqMP8wW15D8ho+1NcnCOUq2MH4zjc/zu0vJSrOdsjVUJ+2ri4umFuaMGjBmlK+ArszRBtp4exvSdelvro2oWyfHJCR34whsa2BAUGEp1cytKV8l4k3smKzAaJvpyR72NOSH4jA28eYWVoiImpGTYuIbTPXj1TvD70hhBHfb79+3/ggYkntUPrzDfFYWSdwO7ZEdXxzmLs7HCzNsEj7hl7Z1uEaPw9f/OPtzAy0BWJrj/dm+9T66GSSNzjlcSyqzAUHV0z3MXz2XgmMX9htW22LhUX3zx5Veoq1CX74pNWK/9cGe9KdOmAyNXzxFgYEhzkjY62MZWtV5cPSZioTsHaM0FJQA4kGRlgau+Lr4MhFj75IjOeIsTBjsphZdra9yQS58hS6cskedvyqGVdZPrDeJloYe8RiKOZDt7xVx9isT/XgrO+uvieD3aGWtgFFnF0ui/0yw4Ta6FfYvySixuvTpCXO3CzcKRu7oLiCpupSffByNRe6QOyqjg4WCXDwwQDKze87UzQsfJjYmWbHG9jjG298Xcyxsw7j6PFNmw11XALCCfEw5WY/NcMNeXj6pkm7PWIV4mu6BrZ4eFkibV3MvPXDMDrNG8h/xrlL4erZPvbCD/lKdtK/stuQeCfYKqlh194ACaq+jzqXGW7Q4yPVRhb4vmfR9mhaWBHsKsZKiZ+jExP8yQlDB9PF0zN3GhfOWRRIt731Eh51kFDXhi6elYECYKqp2FH64aCqepEdDT08Q/xQveeNjnNk4zVpp3boy8GuoZUjZ3Iq5q2vjnXlvN9xVd8xVd8xR8v/rwIiMDRwT6HF46fOTk65PD8hKjfF5uzQ7ypq2d4ZvWc2JwyN9xFS3sfm+f5w6l8H+VfpXsenZxxcrDBYGcrXYOzyv87O5ZnROUfd5foau9gdn2X46OT81nSU2aHu2lp6WBycVOeGZVOrrrYl2BpvJfu/gl29g4Qt5Cx0JTKvRt61Mwo66KXxvvoGpC+c/juuMu91SnamlsYX/p06cLO0jjtnf2s7R5yIpJhGSc7DHU20zkw9cnZxpOjg3cykHG6x0hPB8PTy+xL7yg/yjHTA530TynPj1Lsr9LT2kzfu6NZzzg8kN7t/TtfieNt+tvqaWwfYFNeLfoYilOlvKUrnZ0cc3gue84OGOtto6Wtl5XNPZ5FWmHik8vy6jyZTqpoe4hEVWBxtIeeoWl299/Lem16kO6+SfaFbI7E9d7OXh8fXta7w/UZWd5jC5/uXHm2t0KP0IPplR2Oj4/Pr3fGgrh3c0s7E/Pr18hcIe7/XjcUJ4fsHRxzenzAyxg7bELL2FXWzV2Jk4MdFufnWF1bY3Fhke3ddR75WRL4qO18HI6Y7GujvW/8fLP/GXvbW6ytLDE/N8f8wgoHF/RSOn3p8Py0N+nZFka6ae0cYPuDZzg7Ed87PD6/x8f4yI6OlRKRdVro/fa+0Omrl4RkSON8cdVBlm9HJ9PLW+fXPRM+4v14ys8jP/e5PM/HUBq/zo4eFjd3ZVu+DgfCrjo6hB7tiP99+/7v9KuHeWHfVz6t4lTW84/PCBA+QMjuog/gaJ2+dqELS1tCHueyO1ijt7ODqaVNDsR7zb5KQEPfhZHFZdryfLilYsfozoms88r7nwi7a6elc4jdqxVKhrQv7rIN7zPa0yp8XS+LG0r/sjY1SGfvKFvCR5wpzuh77I+aebiyTOx0l8HuDsbnN4TcTpGO3N1cGKO1uY2Ztbf7NpQ+YGBa8gGnTPd30Tc2z96+sCf5YYX+CP3vGpxiT+iKcrwVzF+wR+mj08NdtoXcrx+dr/iKr/iKr/hjxZ8dAfk/HU62qUz3xcEnncULecNXfDkWu5/j6+KIl6cHHr4RNI+/Owv3TxK7K7MsbFxRk/YpnG3R39nL1lcd+pPEwcoAiQGuuLq64+bqxePa4U9OFvxSOFjqxN/CjOTKgfNPvuIrvuIrvuIrPo+vBORPHYpT9ra3L82+/zpQsLW+xt75jPSfG86O9lhbW+fgawL+h+NEyFLaV3X+6x81FEfyfotf23r+RaA4ZnNtje39fwnqocTZyQG7uxdq7L7iF8aJrJ9fV3m+4o8VUuzc2buiBvorzqFgb3fvF4gx+4wPDrDyxd1u//jxZ0ZAjhloeEXr0HXHdJ6yu73D0We9+Slz/W9IjQolKvkxU5vKgH60OUVVqXTC07T4xvWY7XlDbfvYn0/QUBzyOs0HXTNXXnRdvX/k18RWfyURCY/Z/kKBHuxus3/tIG9TlhTOs67Pr3IMvMzh6eM357/9keFoiariYnq/vHX6F+CIwYZnZKRmUFBQSF5mOnklNex9ou+GEvs0VhTRNimc7OYAwdaGOAXlMPMzY9JCawlR6c/EU3wZFodaKC3Io7j4GQPz1x1acBG7PE2KpqzzXIeFXr9IDSKhtOOa4HBA8/MiGvo/1W7yD8dSby0lL1re9bX5NM7Y3/nSCYctniRE8axXOtnrzw+ftvPfD/tLPZQUvWTlZ+ju2c4sDbUNzEsnw/2SEISyLieCyLz6/yaxZFGyx7SKL7bHD9FVnnre7+nXg+LsiB1B0P5bzxvtL4/zsjSf/IJiGvtm/hs9zyaF8eFUD37hCXEK4e8bX1CQ94iyF29Y3P2Cp94dIjk0np515XfP9qZI9PfhRe/VPvJgtpPi0lfKfmRfgtM9umufkv8on4rqFtYO3/7jGROdb2jt/5fNPw5Xx3hV/YaVt875cIasyAiaZ75wkkdxwmhNPnbGpmS9Hjk/TfRjLHW/puRlxydtbX+kAksTNwak/XuKfdpfFBAVFkpCehGDc+el3uLztmePiAwJJja1mIn1T9Rhn+Noc5rq0sey7tZ1jitXzo93aKssIDIoiJxnbRz8Sg7oz4qAKDba0P37v+Z76YSkS7akYHt7X+j2ICEOzrye/Iw0T3aoSAkmNDwKe/VvUXPJ4+hgnVQ3M+y9fTHXNaSo/Zqk5HSJoPv/mf9w04rhD5o/nO1vsbn7gYqd7LH1bgbxhLWVFT6d752xubrM5t4HzuJkn62dgy9i2dsbG5cM4Xhvk+WVT2zl3BrGXleD3KbZdw3/9jdXWdv+0FyO2dp6P5t8vLfF29fd39rknS8R+Ow9ZSjY2dllqioRdRNfluULn7KxssT2tULapyDInuQX709ZunyvFUJN1Yh9PsP+9tYHZSpHrK6svwv2tYlORPrlKH85PWJteZkPxX4JIhiuLS+x9xnftL22ys6FpZYT8Xyrm5f7GuxurH/6OkfLvC4ro+8dATlje2v70923BRRCT1aWVq5xdPu0lKXj52LJt//5v6Bm7kiYRPz2xUVPDlhZ/lg3j3fFGB9s0fziCR2Tu8xXxaJlHMCU0GlJjoc76yyvfY4cSLO8e/QVhaBlG63cQC5wsLXGxrVCOCPHXRMVU2+SozxRVTXj1fjb/TaXx1HC2eEeu7szRJvrElahPIP3ZLGHxOgkBi9wUUlXNt9tktin9eUTGgfe2vqxuO51srsAEdi3RFKkxJnQ19VLcjs92GZ5ee3d8y31vaG8uu0TBOSE9ZW189W5BeLd7HnS/T7JONheY2X9ctJxerDL3u4k4SbaRFcpbWFvY4XVrZ9DWBVsrm9cspHDbWk8P0hwBJHbEuMn4WT/C+z6WOig0KXPyfFoZ4ON7Qv6vbbM+ruNTQdkBzmS/urCaWrCl66sXd5zdby7ydYHOnQsdHJl48NpRHH9zW22Fvsof/KKVfnhPrznx9iYaifI9A7/4b/8xNP+L5PtrhiHtY+OoRZ+Tcj6knvZnyQjOpbWuff3VxztsCbe8To3pDgWMrhCtoc7W+y9c8BHbG6/HUMxxkI/Dy7Z9alsj/3FwWjZRL47MOJI6Nnq+T6gi5DiySUJnx2IWLTH80gbzELLlJ9d43f2RFxQvp2CLSH/y+5FqfcfeoDdzY13sWR36iXu9oFcPLNEcbjNyuqn995dhrj3xual+xztbnzkt/Y3hT+66rhFgd4if27e0SU1MRbDh6rEVrwvSTze32bnPHDurC9/NPaS/998d10R8+TvXJbU5toKu4fXB5+TPXGPnQn8jNVIrX3rr4QfXF2/VlfYG8dR9XtsApKJcTNC2yqcmXMVPhRjvf7BZrH9nR32ZuuwVDGkal75t4X2J0SllCn3f51Dil375zc9nO2m7GnNu8ahyrG53j+crnRgeud73CJTCLHVwcgtg82jLZoKIvjpP/9btHxKP9CR63FV/FAc7rB9HsSPROza+6jR2EWc0ZDkyF//r/+BBKlLrIS9HuzU1Xjco7yudL3VD3zvJZzuUvM4g8zsPIorGi7J6WB7490+TWkSqvxVp9I+zo7lPOJDt1OX4IhlsHSq5S5FAabcUTUnJiGFSF8PQlMrhf4e8DzcktsPTYiJT8DPUp2b2h4Mb1zvvyRMvIrk9g86JCTHY67+kNCSfljtIyY4mOgIf+7807eEv+sD9sviz4qA9BZH4ODohpW+KaV9SgfU/DgSK1MLnDz8SEsN4Z//6q+4Z+jPm7FPBMkLXQlnKgP5XtWPraUurNRNaNk5o9BDG6+czvNvXMZKSy6Ods64mBkQ83xM/mx1uJZgFye8fbwwNRBMuFYEzbMFsgKcMDEyxC/hORsbw8S62WJnbY2lnT/dMyvUZEaQ+Up5jfaSZNLLX1GdG4WLvQPW5nYUSacBHS+QGeaCibYeXglPLyn4ZZxQnxeNtyBQnrZmWLrHM390xnr/C3zF9RxtLHGPeMz6FRt8Owr8+S//9q/QdohldH2fhtwwrC1tsDY1J+5JlzDTPcqTQ7Ax1MEuOJuBtmoivT3w83XHysqNtJwsAhwtMHUIZ2JfBJXBF/hI97QV94y8+p6K01UKw5wwt3XHRusWdyxihNltUhbnh5P4X0sLJyq6Pl7pWuwv5+Hf/CV/970RRc1jzA/VECB1whb3cosoZvdslxQ7FR7oOuBlZ4aVVzJzwpecrPYQ4+Usd0N3D85k6UhBa5Y3idIJSYo1skJccLJzwMrGm4aJj6WsOJgiM9AdR+nZbL2pH78i6T7Z5nlyILbWtgTGP2FLSG7yTT5u9vY42NiTWNLO6ekpLUXR2FpaY6qthrl3OgPd9cTF5MrHNm/0PyM6qYz9/XVKUjLoEc6+UYyrvYUBJrZhDH1iFutgpZsYDyccHWyxcYlkYO2yc36PWbz1DXg8rgyKp2sjJPqJ/xPPae0QRI9g9weTdfjZ22JsZE5OdQf1pTm8qu8gweoG//Y/fkv0k0aGG0vxFvJwsLbAL+k5Eo/5EGf7M2T42mJp74GZyo+ou2YKqZzSUZogy9vexpn8mhHx2Yc4IdVFl8AnyiN5Y3Vv4lI8wLEgy7FvxzEogwUxjms9T3E0M8PT3Zpbv7lFWotIKger8XV2xMvVEZ9oQbIEc5tvLcbFygprE120DN1om1+nvjCZyt5tjoV+hLlYYy/Zp70/bbMfJ2IgxiTKC0sTQxz9slnemSMvzEPu9O/kESmIzhH7Mw0EOQp9tLfCwT+DJXHf1c6npBY1sLc9QFJYPMNSbjzfTFRcLnNLk+SEumNn40BaRQsDbzL49n/7N3yv5sKr4SXGGorwsBP6Y2VBYHq1nEQtiPewNzXDy82Km/98j0fdM/RWZuEqxsLOwpLY4tbrkxIZuzxPCsLd0ws3K2PZRpaPT5lufizuJcZT3Csg7RXHii2KIzywEO/rGlZEf081gS72OEm+JCyflSvU62ihj1hvR2HDQgedw+i76kvi6VpLYrERz+rgEMCb/gnqi+Lkbuk2FtY8aphkqecF9/6P/5V/vGXI48Y5diYbCXJxFONui7+wrV0h19mmQpytLLEy1kXbyI3O5QP6n6dga2GDrbkZQZniHc4U1BfEYmesh5lnLN0db8jNLmVTJCZN+ZHClyvvmVV93jjmEoRuTfVS97wAK20tSro+kYhIUBzTKvRasiNpHBLLe8WH+5TF+uHh5Y2ruSF2/lmsCjs5mmsWemKNq7MLDq7h9K8fsTtWg7+DFTb2vrzo/LgXzsF8D9HeDkrZukQwsqNge6gSLxsrDE2sKXrTw+u0YBEPDbD1TGNxd4FCoa+Sfjq6hdG1JBKV0wVhj3YiBnlgrvojai7pwvbOhD3GCTkIuZmZC7nVyHpWlx0hYpof7tYmWPukyHsQT1a6CLE3w8HJFc0b32Gf8oaz3WHi3M/9jmsUEwcnDFZm4iP0y9PJGkePULJzknEWY+AaKXy0eP/TzWHhc5xxsrXDxV/4aJGN9T5Pw8PdFz83C8wdxXW2N3kRbca/+5//vUhUE2QSMt/yWIy5lfCf5riGPhJ6e4XTeYcjXmWH4OEdhK+NkXiHDFaF3iy0leLpaI+j0HPfhAr5MIXOskThYy1xDUlj/PLspoyOPC8M3ZWTVT0JVqg4Z7C4KMbD2QI9PUsyKztpfJok26CtuSWpz0SSJ/Sn71mq0EcL7B28qO6fpq00CWfxHRtza1IrBzgRMaM01hsrC1si0itY/8gRKpisf4StiSmujlZyn6TH3YdCfgPE+Sj9oGtgGpNXHV25NYidrhZVchjtR/+Hu5TP7IhnSpOfwd7WkdyaUXEHEQuLojA3tcHVRpcffzShbUtBv3gfFycX3EV8TZLygLNTGh5FKGOXpipWwgcODbSSmV4qn0Q531Isj42dtRkuwTksCt/8IU7mG0TcM6ZLCj0bNaj8oEnt8iqDHS1k+Jlh7vPoM75LwonwH+/jx+OmWY7FWET5exDgLWRpaU98ei4x3nYYmLrTMHmN3e6MEOpog4eQq4V3lnJi7LAfNwMDno8K4i5isY+T8L22toTnvhGEZpYkf19qZ4+Yqc0lMlsQr+lWwrw9hS92xiM0izWhX9MNhfi5e+IrYrGRubuIM0estJeTXtIsTeFSEO4m5zhW1u68HjqfHTucwsdEn8L+PbY6s7l7W5+2S0UcCkHGn6FxQ40XU++mtvBSvUnAswn259qJi8tm/gr+PFwRjIFNsvzzWJEH9/WDxNXeI93sDsbnx6b/0vjzISAny0Q5WlLSM09Ngj22UcpGV1k2N/jBOJzpDcHeV5qx09SmsG2dw0+cbPMem8RbPsQuvl6M7w6lkR7YOQqjdvSlefoqpT2iONCWyOcjcj8CPftkmdHO18fx3T+pC8XcZqw8GFXDQGY2+zD6zd/hmdPO7v4upcGmmPkVsbOzQ3moCRbBj6nL8UXTNk04oQ0CjTRIeD0mz55L3YOL/U3R9cxn/2AC42/+D1wyG+UTgq4/POqQNLv76LgXsbE5g5uuCim1U5wdbLC0uMZ0WyFat7R4fn6S1kUczbViqa1Nef8OW31FaGta0L64w1pXAeqChU/NThGs8w0aPoJM7B3IHd9v/GhK3+omxd6a3DAKZWFtgWBDVSKeD3F6uPnunpo3r77nbG0CalougvDsUJdoyw1hFNI82+riEuuL02Q562AUUHRpJUfC6fEqcTYa+Ga1s3d0wt7OmnyvmY4i8X561CzOk2R5H/PQF2xtTuOtpULCqx5exNph6JbGxGQfLlp3BXkcobcwkMTwx+KqCnGNBZYXxgg3u4tzcovyZhdwdrrH0vwiq/PDhBmp4JB6RenWRjumN24RJ0jlsbSXZrcPJ+Goo591M/oqlYeqlnT0dOFpZkK1cIp18ZYYBpSz3vEYDQ0X+cjfxdpYdM3CxbNP4a5tQMXsLKnWt7hrEc/M+h4nV7X0P8fx0ZZ4xmWWhFN0VrlPWOXI+V8+wO4Q7jq65PQoj3+WZtOXFhdZmu3DS/cWIWUz7LYl8vd/e0fY2xwHR8tEWKgTLyLZRFko2taRzAtdlGZ6l5ZWGX2djModY5ovHNv7FgOlgagLe1jY2qYs0BBVxyy2FxoweahNQfsk7Xm+3NF0ZfrDCWsRhrLcdITNZFP3IgudB/pUjy9TJfWyOR9HV+0HRJS8Id1FG99H3ewstWP540/E1M3Ks45LK6tMtheifU+LupEN8jwMiXwxzmJjEiq6HiyfHpFkp0n082GehppjFSoIvrDPx35SX59iOQm7BMU0jjf/DuOQCjZ2D2jOdkfDJIDhyXFiLFSxjXvJyemO0KNV5kRiaHRLhcdj+0w+CUZXJCzrq3XivQ1pkuZGhkvRNfGk5XUBanc1qRpeE/+r4PhwCC89DZJfznAgEqPtdTGeyysMvohD5YEt/burxJirEVQ8KOTYhMn3N0hunmZ3c5XVlSWac315oO3J5PVqIrBKgNZ34j0q2RZ65q11j4gXQxzsrrMskoHhqkRU7tvQvTmBy42/xyKyko09Md5bwtbEs0wKfdW+o8az4Y9ThZO9HZGYLbEw3YGLxk3Cyj7uR3I4V4epqq7wNyvsrC6zsr4hrwyvrCzyPMYWTetYYef7RNpqEVzYw97hthgnbeyiypkcrMP4oQqFb4bJ9jIhpmqSeWEz6qZBTA43Y6mlQ8XQOjuzbzAQOtYyOEuB0x1+NI0VSe4+yx1Z6Go5i+Rd5B+rS/I9n4l7alhFXwrKl3AyhrOuJsWfJSCnbIrrLa0tU5/pyUODIE7OlvF4+A22CY3srA/jpKZKTssgjwPMsI15ye7uNrluujjFP+NNjgcPjIKZ3j7mVIz9h5BmwReFnS5Mt+OofpP41yus1YTwt/+gysuhZQ6P5/B++Bv0fIpZE/rZWeCLuoE3/RMTQn4a2Me/ZLAmHi2jQOY3lfao4pAu9KhejIc+z8a32JmuxvCuNi+n5kmzvY9x4HM210ex11KXY29Dkj2Gno/Y2logzOQeFnLicsCy7HdacFJ5SHLrGC9jzVExS2BlaxG3B7/BMr6W9ek6DFX0aFg5oCHFAW3bWCYn+wnQf0jI4wYqIoy5b5fOxs4SISYqRL+YY2+sBEN1K5rmd8T7DwmbVyOxRvinrRHcNO4Le1Y2JL4a+0Qb/4hxWCW7awM4qKqR3bkir/Qsra4yUp+OxkMTOqbWiTa5hbMgU/tC7h+fXAfdhX6o6rnQUPcSdxFbQ8r6WR8p4Lv//B25zVPCRx6zLsZ+TcTBVyn2qFvEsTI/hIO2JoUdi2wujDM2u8LG6gqrqwvUJLuI70Qzvdou98/JbpyXey99dOuDaXwNVETOMcbGZA06t25S3LnJm3hr9JxTmZnux0v7Nj4FVzSkFQm2o+Zdwgve8CLVAw3TEAb6a7HQ0Ca/cZTWx/7CD3ozMNGDnYYmTwZWBalP5+532rxZUbC/KvVQW6Ih1wM1oxDmZ0ZwMjSmVpCYqkgTTENesN5ZgI7QsamDWfz11IirnGJ3ZwIP7TuEl38cf04WWzFTeUByRQOlEcLuzEN5e1K51HfJ1DPvswTkcLIKwwda7+LHA+Mg+pvKUb1xl6qxTbrS7PjHu3ZMCF+W56qDQ6Ly2PcPMVeXhrV7CksLXVhrGVG/IO6sGMbdyITnPdPEW6nildXIdHeJyC00eSneuznHD10dI8yMzSmUGjYfbrGwvMZcf7XwN6q8Gtmkv8CZG6rezIiYly1s20PkbiMlgei5pCHVj6wuLbCyOEWs9X1sopXPttKajaGJL0LstEi24ZIuf95eno6/tx95L3uZFDmTup43yq51Ek4p8TLAOqGevcV+8vPLWf5wCVJg7GUEqmqOvKp/jb+JKq5J58ewCxzO1KB3V5XHXcpc4JfGnw0B2R+rQOW3v8MjNpdwWxV+e9eRJWGted6mBD8+N76DblwNTHipbAr+GZxSneCMnm0Mi3KmccpwXREettaEJJdxZen9Vj9Wt36LiXcSqf7m/MM/q9Iqkom1pgQsHJOEcgnMPMVQy5HmiQ48jC2EUksfrhNq8lAkOspa7dnaeHQsIoVD7sDG2J4nZVmCtfsze3hMXW4Uzk5u2GjcRtc9l+3tURyMzGma/ZxZHpDtaURYqTRjfEKiszExlaNsT74hwMkRT1dLbv5OnYrJjzI9kTgP4GhsTIN4vMnyELQd4pSfH0/ioa9PX2cbsXbmZHYpl37HqyMxs0+SS0paMt0FGXwmf57nbkLAk142J+vf3fPGNffsSnVF30M5o3TQ8Qhj+3DWj7aFowzG1dUNs/s3MPIrvKJsZVcknPpElilnxteGXivvJc0G/06LqpkpUl1NyWpWDmCxrzl+icXE2arzo44tocEB2No48aR1ms78ABIjS1Acr1MQ6YmLhzt6t7/BKblR/t+LON2fJz/SC3cPV/R++gHHlPdG/B6HtJfEYKChRVBWHdtjVaj/7hvMvQIJ9nTGxjOOqakhwu308Y3LJNTZigShrAc9RegLJy5Vv663ZmJhH8v21gx+Qn+ez8yIRMuYqKfXdwd/i+PVQZJ8XfFyd0H1dz8RJsjglfiAgByLRDMj0BU3Dzc0b3xDUOkkW00ZGNlEyk0eJf2NsdMjtU6Q2eo4jF1T5XFZaC/Dy94RD0djbvxkSMP6xyncqxBrzM4bhS6/TsLCP4/5lmx+/M0POAeHEOBqj2NABssf2duZSMw0hCO3IDo6gcpOye3ukCAShR/Ox9HOzp3HVeIZjHSRVpUl+We6Cpm+nmJz7A2Bzva4uwi9v6FGzegOL6OsxFjEkxbqjHtMhbD4E1KdTUh68YZISy2SXyunnMYrI9AWwXrnw9c5ncDHWI/CbmWa8NhXk+9+MiYkOBBnK1sRVHvYWuggws1JjIE9d357l4LhPWaeRWLqlSuSj3qsdaxol/LYqUrMzN0ZX9/kRaInWhqGpFZIL7FIiLkBBR0SaVcw2Sh8kr0T7vaG3LxjR/tSN246OjyV864dUp2sSG+YYKgmD1d7F1zMNLmj4c7oFUnUeywTZWtAdosyWhV5GeGW1cRM9wu8HJzwcDDi5i0r2pZHCDIzpLRfebG1wdfnMrXixo8PeDrw8dL/8doQyX7OuLm7ofrj7wgtVa7wXsRSZyq62iJAv3vGU5oex+Lk6Im9/n3ULWPkTxNdjYh/JU3fzuBy73c8sHAj1N8ba3tv3gzMUB5hjaV3AqlBTvhl1DDR8AgtYw+Uo7grSLMuVa9bhA+wIVSQTAkbvfmYGEkJ07Gw1Tgcnd7e8xMEZG8AJx1NSrov1AFdBcUJ3dLssqMHLqZq3NELEkRinlBrI4rlEHVMpospYRlFBJgak96t7KY7WhaAvq1IhFYniHEwRMfci9rh1Y+e52hFsm+hC7JsvyWuapFlyR5dks/LGucJNtcTBEdpTOUh+nz7vT7BwcG4WNuRVt5MdbwrluFKe1x5nYiFIPhTtWkyKVFGpzUiTHVIru0l18eM2BfSp3tEOZiSW9PJI1cT/ETyLaEl3RPHhCqOd8fFc7mc+51bJDUOUZ3shGeKsmltgquhIEvSOI7jZmjKy9l5EStU+em+tbBjfxwtHXn8pouyCGd88pR7Sh55GxFaNMLZ4gssDFyRue70M3RVLGg/9xXFPkbYxymb9F6NHWKdjEiskjp0bhFlYUha0wKr/S/xdXLA3dGUG7f1aBaJ51LbY0Fe1XAMzmbxinOse4sD+fG7uwSERZP7tJldobsrbekYm4eg7Fok9Kk0ERdnNxwN76FqE89Q20sMjOyYfufbFLQ/ScZF2KmTkQoPDENYOTuk+VEwOmq6hOfWCgJ0/tVzKBYEQdHUpV7OOveEfpjyuHmeTIc73NS0JiI0AEcbG3Jqr2jeujcuCOE36Nr4Ep+URf/iHhttj/jpn/8ZV98Q/Nzs8QjPoavlMSaCXI1LMj7pwdXQlvqVQ4arMnF1csHZTJW7hkEsLs/Jfb38EzIJcrAk5dUU+72PMbUMZWipBgs1U9rOq8NKBLl1jFY2br6I0+UOTG7+MybOwSSkFYj/e58bvEl1xMz70RWr4ZexWZ/Md//0Pn64RBQy2lyKmaWXXEWw/DIWI2dlA9m6BHvsQ55fYdsKir21+UHNnkfZsdz/x/+KZ7HkVCfxNLGgrLUJh1v/jJ5dIGH+7tjZ+tG8JK5yNo7WX/5f+K+mKfJVDgTpDnMX/t7Fnp++f0DN4CoDxd7YBilzovokJ5wTKhl8GoGFbx6Hx9s8ifWRcw3Du99gE6PMI8pCLAUxUE5qdma48NA8Qp58nR8WdhFiJfuSjpZMNDWcmXj3Midk2Wtin1p//vvVmHwVLcb8Lt7hMWSX1L7vqbY9QrCZBv65zdf7vj8QfyYERMHLaCsRJIJ5VVtHbVURhndukVozRr6/MT457cqv7fVgL5h8ca9SwgsjXXQMyu2BP8ABNcmCpd4TZKVvntXVDY6EI+hveElh3iOKSiuZ3Pg44R8sDUZF056KV29487oKN82beDzqYKU3hwe3zenZOmW+KgoNoyAmVztw0DKgWvYLB2Q5a2IdWY0YD17FWmPklS/e6pRif23+5j/8E745YpjWmtG5qcKzqR1akuzRcEhjc2sYKx19asaUXuxwY5qe3rEPanolHJDurIVvnpR0HhBjq09SZRfl/gYYhr1ke7kJoxsPKR69Ioiu9mClrU31tHDTrRk8VLdlfF/B/shT9LSsmZwZI9xUj6RmpSxHK0PRNYtEKkKqF89pGlQifjojw9FAEKAGngQYYhxRJd/T4KcHV95z/FkoKnp+rJwo6Eh34EeDCBYHnqJ2S5fGlR2527iOW454kw+xR7K9Bn55yprFQldN9ENfsL3SivFNNUF2Jok1vYNtfBNnJ2sEGWiIANRBUYAJFmFP2T044OhIqR9vkl1Jii5luz+Lu3dsGdveIdvlAVaRH5OLZUEabz2wZXR3mxxbNSyiP16yVBzui+ufsDP+TF5tKmuswVFDg+y2Rbl3xZE0wbLci4vODTQM7AhLfSrL8HSoGE0VSwb2T+lIEwmzfgR729N46hjxdHqaDFddgoveJnLHTPV3M7n88apSX7Yrtw3DWN9bJljrDr6lV8yKSdgVhFNVjYxzQjn01J87qj7M72wQZXYL7/wRNhpT0DYJOg+uq4RbqJP4eo355+Fo20vLucckm9zDLqNNJPsVaNzU5vXyxzbTmeOBukUse2envAwz5r5tKusTL9C+b8CrqW0Opb4gQjAfO8ATkh3UcU5pOv9dwj550qrIxXE8XSLA4D4Rz2ZQCGJl/eMNklpGRADUwyTwJTuLDRjcV+F5zypFgjDcUTfFOziZYTlL3SPOWovYZyLZctfBIaFBts9n4WaY+j2WA8AlCALioasmEndl0Hwdb42WbRLr8rNI3z6jOtQEVbdH7Ai7tb19h6y+nXMCksPOdicWqjq8nj1i/mUY3962oHflQC4TmnwZjco9O/YP5gg01iC1XtKMdcL07uBS0MP6QAnqd0xEgBdJgKEKsdVLnG13Y37jDpmVr/DVeUhU7QxzNfE8UHGQO6uvjQ8wOKOkkJexRpjRXSHbNk6Plwk01CStspFkWw2c8rrYGC5D47YxDQuD+Olrkd8pZUUK8jzUMQ6oFDIVdn33LsU9H08PdBW6c1dbJFbbq+K6N/DN/5gE7wn70L2vJ5cynO6uMdv3Gv07dynq3aSv0Ad1o2DxrTPi7QWRL5GIwybhRg/xzG3l4EDqHSOe52SbFGc17mqY4hOaxqR4lNOJ52g+0KFh8QTFupC1lkguB6bIdzXGt6Rbvvdadw6Ghj4Mj49i8eAWxf1b9Er3FAnWlYmP0IfTjS6sVO7zqHVTXoE+Wp+hW/jgj95+ewzrBz+R0rDIdHU0DzQ9OT5dJkDnDj75g5wdTuOurUleY7cgjrq4ZLaKy59S6m+CdUgZB8eHnCj2KBKJkZbzx76v45EL93TDWd1ewV//BmFPZ1h6GYWOTcx5s8Y5/A3VSKlT/taQ5oiGRTQr++99XvcjTxFHY0UCfUZVuBH3bFJYGxP+6r4RjWsKFCIGWaoZ8HJylnQXHUJKpSarmwRb6JFZP8TLSAvMQp9zdrpNjMU9LOOqGREE6s47v3OPyJo+KuNtcIhSkoNIGw3Cn8+IMRvCXlOPiplNXkaZY+iZz7awnUPZdg4o9jJ5t7Kc6apNYOEwZwsvMFCzoEPab7ndjsX9h+R0b6E4nhO6qUFM1RQnmzP0DEyIaPohtom01iS8XFqFWxN2o0dW2yCZzurYxTWxPfkCzbsavBw5lvtxnW30YXX3JkXVH5Pm9hx3eZXs4lTaXFMyuvo+TEk3Pu7B4vYtclo3GH/qy0PjMGZHOzBTE9efFPp6tMXicC3W9+6S1r7MWFmwvFI5fnLM0eEpq50F3LuhSt2H+1d3RnHWvC+I0yrHq63o3fyB/NY1ngUZynF3R8jv+PCQ46tWxrcGsFITetv+vhx9b/CpbCOvxjflHkKS79mfeSV8pA6188eCoOdx51sd6heG8VK7JRPHuZoIHur5MD4+gof+TbQM7QlPfyG8sfDI7VnoGvoxsTMsyM4Dslo2UZwtESjsNeLpFSsg88IfP9SgcuQy05LKu6rjLOWV4iOhm1K1yXhvD1PrH8e5/cFSNO69jx8ihWCr8zFauvZyufXc0zA0reJkfaiKssAq8NlH8eVkqQmzBypEPa6ivq6O/GAL7uqHsLQ7iruePmUdwyJ3eEBUxajsc5S9pA55k+2PmZEpBtoGlPWtUieeWUM8897msPAn93nRu0xfgRsmnsXyfV5FWwuS/IL+JyGY+T5iYqQQVZErDmztUuilKmzptXjVSVwMDKkYVVr8/kQVmt99R2hpl/z70rNwIf8AZrYHsL75PUHF/XKcmmt9xIMfHlA6uC4ebZXenkG2L4tVxtDTANQNgrlY0H66MUawyV20nJJELrHMurQX72yfkZ4e5j/a+/v748+DgChWSPFxkZce36IxI4Cg9OeU50SQUXke5M52eORvhpaRN20LWzQ8CsE3SVmqdQlH8wTpfM/vRMJqrKeNsVUwfZ894eSEpzEexFe836wzVZ2Ae/hjBtoe8/A3v8PCyQczfWMyXk+gOBoh0jtAPIfyu5uDVTibGuBg54CFtde7usSlhiR++kmXmknhhE9WSPW0xMzOBTdbawKSXrK3N0OEXwAd5xsVR54HoW0WxepHj3tERYIPGVVSwDjicXQAxW2zTL3JxFjXGG8/D6zMvWi+amlnc4xIP8HwpZMfTtbJDbTDxNIOOzMzoks7OVVskh3gx5M+5Yz5bEse/mEFsgPqeRJDSLYUaM6oiAskp36McemeeibKe5pdfc/TvQliHI0wtvbAx9EC+/Ay9neniXM2xdLJHRdLK0IyquUSt8sQhOVxMBoq0h6QCQZf52AqZO4l38uXztUVnkW6YGxmg4uVCeZuccwdnbE38Rp3MyNcXN3xDoymf/mEoecplDyq5WRPJFrm+ti6BuBsaUz8048T9+PFDnwsDLH38MbB1JLEsnPSewGKjRGSgz1xtrfGwTuZBREcukqiMDW2wsPNjajcatYXhvA10cQtNJ6EYBccfTNZEUlYlpcZhlaueNmZ4xZdzMHeEil+wTQuLvEs0Y/smvOFV8U0PvpqJNd8fPLR5lAlDoYGuPp6Y2tkS2HzFbNiEvaniPPw4tmI0p52J+twM9bDwT0ARwsTskUCtdtbjm9w9vkKyBb54Z6Udm6x2pSPnyBtUt145+NwDPTN8fZxw9o6iL7tj4Pg8VovQZZ6mNt74Wlnhlu8smSjMtELU3Np5cqNhOLGKw5mOKUszoukC5s9JWyNvJLH0Vkax4BoepdO5RlcIxEQvAM8sTR04MXwKuO1mZjoCb3w8MDGzp32qTUei0TP1DmM1PggbGwD6FxeoyzWh4LmNXZGqnAwVtqnpa0vrVftATmbJ8Xfg+f9yjTkcLmbEHuRNDm74e4dSv3oGsudRZjrGeIhzdQbO8tJ9tyLaIzc0oQdHVEeaY+OCOD+rtZYB2Qx0NtItK/QA2tL/BIqRCA+5mWCMxraDtSMzNNcGCESZgu8vVyxsQ9nUkTVscoEEQAN8QnwwMLYhZqhSarTfDA0tcXLzQFHrzR5/1GBsx5uuVedUrRBjNltflIxx8PWFAuPRFb3D+kqDhPjKe7lI+5lFylImiC/Ad5UiQRNsruhlynvZGpt40K99DAfYHO4CkdDXZw8/LE3NyW3/opTbU4PeBbvhoF4LxfXIF539lMY7oixhQvezla4RUgTGiLpyw9CVd2Yx80LLLaXYmdsgpubO/5RWcysrJPjZYSpS7gYzwDxvEGCzG1SneKDkYktjpZm+KdVcSgSm4pofzJqlKU626MvCAxIYXHngKIQmwv3VCYMH2J1tIZAayPu/vSj8LuuVA/tMVsRjobl29XBCzjd5Um0sxgHR/zcbLAPkBqerhCm/yO3NaxxtzLG2jdd3hO31l2GnUg6HOzssbQPZmB1n8m6HNwcHeU9LNnVQx8l1BuDwr4N9HD2FLK1MKOoY531lkL8Ih+f7w1cITPIkzKRoEs4WhsgwskUOyc3PLyCqBYJ0/HuMMGyPXor7VEkRwphj8/j3DE2scNJXDcg/bXwu2fCNrzJfSP5mR1ywoT/71kXyWoNDvo6OLp64WBpTkxZH/vTtcLv6OPq54OtsT1P+6ZpKY4i7rGS9BVGe/OoaVnIZ5oYHz/q5k45WGzDR8jD2VU8m280PdPLNOVEEleu/J/nib5kvhKx7GSOcCsNTF3jGN07oac0GhMDcxxtLXAKyWVTCKnvsR+6DvEfE0IRoQqifHjUIAXhLXKC/Hk2uMzAs3iMxTV83F2wcQ6gRyJEqX44OUh74ALpn/vY9ocqk/GJvlwSvNpfhn9AGlLlDmfbFIXaY2zpIuKZJc5hj9g7PaY2XZBbVS3Mrd2pbO7jaayb0DkHPJ2lvYj5zIpEMEX4Tyc7a1yCM1n8aGbxlM7iSPR1jfD09JL3irweP+Vwth4PcyE/YQ/e3lG0zF5RHrg3SaSXG69GLrzP6T4vknyE77UXMcmTpKJG4XOOeBHvir6+NT7ezlhZhzC8u0t1ghtGZo74OlkLWWczPz2It4kWHmHxxAU54xKSz1hvNQFCBmtCi/pFLmBsKMbG3gLHQPEuVxwkc7raQ6CHD+3zF/+2ztPEIEFMbnHr1kOCM0Xc357FW1eLjA6hNx/ibI/nCe/jR8qzbtZGG/APjGNFjMVK4yN8IouEBkNbQTiR2Y0fEZD5hjzcAjLfE8qtLnzsPYQPHyEj0JemuTNm6zKEfzXH092dgMQy8f59hLl70Lx8xHBZFO5RTxhqe4K1sGNvL3dMLd3onNxi/FUSIanKScyOx1HEFLUw+SZPfPaS3f1xQq0NsHHxx9XSiDhBcGZeJ2FoE32+cqvEyOtMDFXuo6OlJQjLPdzjn8v+YLw6Fd37d9HR1ERdELnIxy0iMxV+rfMROrqOXBzqt5huyMY7KO98kkKJ7e4iHn7z9zzQMkRfXQXvtBpO1wZx0NSldOwzpaY/A382KyBX4irWfyICxOQ0OyLplFji2VXfOb/emdRJW5qBkTpeX3OLi7j6KwomX0djYCqCyNwyix+eIHMBZ/vrjI9NsPmxp3yPU+n5Z7iShJ5skOVtS9yzn3diwebiDPMrP0epTlmcGmNm6YqN1l+IL7rn8Q4zYqwurXgfbzMzNfuZk6ZOWZ6ZYuX8tJGtpVnmlj941qMdpqVrX4jiioMNxkdGmV/d/qjO91SMzfT0/CdPKJO+MzW9wBV7686hYH9jkbGx6Uunae0szzA6NiXG9JjVrkdoq5hSN7bIwMto7t02Q3ngkRj36ZlLz3sVlprzsXcMZXz76i8ebi4xPbvyUfLyORzvrDA9syQ7s5+DtflpFq+YpboIxcEmU2JMPzzqb21ugrGJWXY+cfrLVbg0judjsS10YHb58sk4W0uSDp7rxXY3dmoPSa2ZZG7wBfo375PXcV4vcI6TXUFchH3+rAkgYa/TImhNL66/61q/uzrPzMJ5OFHsURFqgb5X7vmYHIlANs3m20RDccameM7xqcX3slccMj85ycb5UTOrc9MsbVwm8ZJ9zb19NxnHLE5PsbajTJH2pusFAXel+YpkSirBCjPXJLpshMW5uQu6qpDv9bYj+lWQZHr5vh/jcEvooPCFnx7VM5amx+UxkyWhOGBOlstFJTllaWZS2LlyQI63lxkbGZPt/myzE1s1VdLrppgdqEBXjGdhr9LfrM2NMzF31crPBzi76p6XoTg94UDqzH52puykf7hKurc9Cc+va8x4zII0Du+c2jS+hhqkVE0KWc9fWrk+2RHvI/zCzvlXFScHLEyNC3J1vd883FwUsl2Rk6svwtk+M2OjTC+scXSun9fZ4+rsBJPzn5fbkRjfqdnlS8/w1u988XNJON5icnRU6MCmkO8FwXyA0/0Npqfm3j2v5E/HJxeU9nK4QLyHzeXT0r4A6wvTLKy9X8842l1ncmxc2Nz1z/F5SLY9xfrbI6Jk7JDhrIN5cPm5fSvtf+Od0Z2xuzbP+PjsJ2OP9LzzF55XguJwk3Ehv/mVrU/K7yqsz08yKvneg7d6eiL8xySr5/5DCemz97q81JaJpqolDZOL9D8P4949a/ouP9L52Mx/vHr8SUh730QednzK2ckRB4fHTNVlY+cSzewnqh5/3/ghQcoNr8KHH+9vzDM6OiHkciCImsgpzz+XoDhT3ndPjN/M4kX68GlI+3Knp4U+yxfbIc3JkMBCJfG+BDG+E8NDzCxf9genIk6NDg+z9C6R3OdZnAe+qa++WO7K91dwcnQo58BHx8cMVCRg753G6qfy05+JP59N6H/EWBl4QVK6spzm14TidIep8akrZnq+4k8FpwfLVKSF4e7qibdXEGVNY+8Tzy/Ahkg8F1Y/8Ppf8XmIZLP9aTre0oyhuxfppY3s/axs6ffD+lgdvvbuVPZdJju/Ng435piYVe4x+BjbVKTHUjXwmQmCP2aIxLq1LBUvV3d8PLzJeNL06SO0fymcbjExPnNFCex1WKMkOYY3Y1+99q+Cw20mp2auWCn/44C0Fy3I3YOSxp9HkP44scWztFA8pNjlHUJFy+TPnuj6UmwsTDG3/sc6qr8kDpgcHmXlD3FeikPmJiY/PbH9BZAmIBY2fx51/Bz+xAnIKWtLi+z8Wt25xcD1tTYy8a4LzVf80eNsh+7GJmauWQH4IhyJJEJakbjYuORfGNLM6i9197nBVjpHPi7J+ooroDjliw7I+4NwynBHI0Pzn9m0/BWfxdnWDM2NneclRl/xx4D5oTY6hq8ojfk1IIhmT0sj0+s/Z5rmjweKD2bN/2Sh2KG3pfXqw3l+BnbXlt6t0v4p42hljMaWvj9a4vvHgl+RgBzRW/UIf3dXPL2DKK7tf9ec5kOsDL8iK+8lP7eR7HxjPu4+icz+rGXRM6pSfUmqGONksZvMrCcsXeO7jmZqsNSzpGVRXP90mzePk/BydcXHP5Lqziklu5c/T8TT2RlPnwjqhr7suDLF4SKVeWkkxCWRU1TFklTVcLDG68ephPj6kJBX9f40gn8R7NNeWUhibDxpWUUMLomQfrxKSWY6XXO/4oz66RaVuenUXCO39cGn+PkmMP+FfGJv5DnmJq60DE3wLDeJhIRkCp83sfGlHPJ0mXQPUwytQ2iZuVgV+WvjlJGWGtqGfj+iMNPxlEfPelgerME7IJ71t+97tkS4pS5JtVKtvYKxxjKCPd3w8PDj0fO2801p4vOGUoI8XHF18Sb/Ve8XOs4DuqqKSBI6k5pRSN/bbqwSDuYpy8ykcewLSl1+MZwy3l5Hy4CQ4dkBS4srP3Op/yKOeZUUTOx5zflbrHS/JLPwlfJEu98XG1046htTOS5J+YD2Z1n4Cj/p5RNKRdPIuez3aXuagberM+6eQeenfH0BTtepKcoWfiWBzPxnzEgzVoptaotTCQ4MJjQshvrh61Y+fg0c01/7ROhIHKlp+XROfpk+nO5vsrj8+bKF/qJATD2y2VwdJS89m86Lx6Mr9qgvy6X8zduN7qeM1pcQJOm/pz+PKjv4fK5zxnhbJSkxcSSnZNM0uHCeMCqY6awkJiSA8OgsBv4FJ6k2ZzrIiAwjJCiY+PRy9j5Vm/MZbK0ufrLR4lB1IY9e9nx5kqxYIcrGiORX/fS+LCAiKJCAoCjetH183PJVONxeZekTZcqthZGEZb0/BGRv/AXmhg50LOzS8DiFsqbL95lqLiOz6DWb5zF+srWCUC833D18yS5vYvP6etl32JvpIiclkcQkcf0apW9cG20kMThQ2FM4EWGRFL5ovbQB/VfF7hxPsxMICQgkJDqVAeF3q9ICz0/J+2VwsLXC8vr1Xm6uIQ+vsNx3/nVvqBwTA1cGNtZpKMkhMT6J7ILnzG5+eRJzON+Ev6s3TVccy/8xdigI8SG3UdrT+mU4252mOC2NusGL5PiUrucFFLzoEJZ+QlNRJs+7/vBu6/WprthIx7Yv9ZKRlsfQ8gX/cLLGi/wsKlvfrnod0vMyDz93NzlXLqnr/6LO44v9dWQkxpKcnE51x6Rsoyebk5SkRhPgGyjiewf7/+3mUL8IVxKQlZlxxmcvB4r99QWmz+uWtxanmV391JzTCY2Z7ty8LRKf3CJKHiUTGJnBxPksxeneCqNDI6yfS2dLGHjV6w72hASPReBR1rVdLljaXp5hav5tQFJwtL3I0/RYHtddPpFCes7x6cVLs8ebC5OMjM2eB/Yz8n30cEvt4nR1jKrqRqT2BHK9pLTUdaHAuz3HC1PvR+JtDigNMOKOhi05haUUpkUTmVrG7vER1TGW3FSxJLegmJwwe378UZuqic8XWx1MlKPx3T1iC4uJtNPC0DtPyH2M0oJC6uoqMb/zg3yW/xdBccD06CgLH9SBy7Xmi8qkcH1eqhH9hGGfjeKmegP78EfkRjpyX8eVISHvpuqXjL8t+juvw946POV4Z42xoSEWLtX3S0t9Us3utry35nBnVf7O/Prl55JqIidnV5RB7WyP9tcv6Zm9XJ//FssdmRjoe9A1vcrM/FvHIcZ/d13oyaDQw8tOsj7FFYeYl3J/h/s31cguLsTT4CG2kRXvyiK2V+eYXVHe72RX6OKwpIvKPx6NPkX3ngEvp3eVOqTYZ+oD2W4vTzE6Oc/b0tLNxUlGpxbE78prSDWcY8PDLL8t3j7HhhiDhWvHYJ8sVx1cpaMpFWfyXpGRwWFWL11DwYawvYU15bNI9e/L28oQsDzawuuWMRZbC9E2cOHt6YU7vUVCfi5IZxgMV0Rw94YqUZkFPCnMJiw0VgQMmK1L5O5PD4jIKuBxdjSq3/5AxNPratgvQDGBl8YNbEJyyYt25p6mA33nbL6twJX//X/833DP/Xgz/nWQ/c4Htfmne2vyvhppLI42F5ma/fj40fc4JN9TD8ekVo6ma7AwdKJpef8z9c/KvRHK8T+Q9xwpRXrMY08znFMqWViYEX5BKeet8Q6q3nQLXTpjd/18jC5tUjpjZXaala0jTqR9RqNDTL7d73GOsadhGDokiIRFQU2cHbcemJD+qIRikVSExQk/cHxGe5YrN+4akPGoiLw4T258+4Ci82ORPwXF6hsMf7xJUFYxie6GaDokszbTja3WA7wj0snIzKF17POJvRLHzI4Le165bGObQgff+pJlWQc/lWQsEmJwW/jRDPKTvLmvYk7rrFI5T4R/mJ5d5uT0lK2laYaGx88JwRkjz2MxtAtlYfdQrq3eET5jZPB9zJBxtk6MjT7xtUtst6Tx7/7iv0fNI1dYkhIbXUX89Jd/wbdWGbLODJUGc/uGGtFZhTwpyCAwLJH+qzpzXcIO6Q6qaNnGUJgdwcN7erwa32Z39BlWhtYU17XS3d7B1LlNfg7SPpXRkYl3+zpkHO8yMzWjbNR5uMGk8C2fkmh7rjPffqtDbHKSiEdV7J+v1Mp7L+bOS/mOt0Q8G2bxg7qLPREfJ4XMpVspTvZJ8zQmMK+ZfekIPgnH28KvjrB6XvIx01lHTcfEO5vbXp5lbmWH05MjFqdGhR9cUE7EnWN3oARjIy8m1gZxe/A9hq5RJCRl0Nr99sALYW8zwt6uOMpWWvVtyvLG3CeD3YMjuQ5d9oNDw6ycC6wqxhbLQOUhBBKa0lyxDinncG8Uk7//C/7qd/aMSp0MJeyP4fTDv+ff/FZf3nw7WZvIvR/vEyqIcFlRLqEBcTJx+RwG8jz58aElpeJ/rNTuElLSw8Z0BzmJ8aSkpWN//zfcMI/7ohLrUynejIwj3MMFnAqfMSneUZLkMXOTU2x8IgM97C3h7u++xzM6iRThy4fmNsn1MsQ3821/qkNmRoeZWrocUw+ELKfP9/DI++SGxy6U5ZyyNDXG5Pw6Jycn1Am52vgWsHk+DnvvfJ1ytMdFLNGyCH2npzUJjthEVHG22YTBj7cIyykmwVUPTds4NoR+Svu+lOOo9KNKnLE2N8WyeIjT4z3ayjNIKqj9bMnx9sq88MmDRJjrEf7svEHokaTvo6x9IuPeGXvCD//6/8k/GkXytgfv8Xwdqv/l/8Pf3fNhWbznUH0VbePvy2GlvXTT5zmU9LwSMZPzngt2JdndyIhUMXFuCUcz+Jvok9+3x9zzYP6//4//AbOo5+/ea64mib/71/8DKj5l8u/NmW7ycc/JucWUyrlyJlNfsKJXHmzIfUMvSvKS0bmrQXHbKM8jpBNUs+lsfYbhnfvktX+Zrz+Q97JMXy4dPTtgfmqKLWnITneZnhQ+6qKx/wL4gIAc8CYnDHs7V5ysrYkr6+VgqQ8/e1PcPP2wMjLEMyiaaD9ntDXNeNJ19Wzt8VIzBjdvk9fxwQyyeLm1gRe4mpnInR6NjF1omt9jY7Cc8Pgy9o8PeZoUgKuLKxZGJuQ2CEc8XoW9iSX+AR4YaOiS+mpK5GfLZId54e3rh62VHc/6tzhbacfLWB8nLz+sdbXwTnstBvyUtscRcgdPR2sTbHwy2To5pSzEDN/sfo6m6gmPeMTc+ihxLlbYOLmTXFivNKqzJcIs9UlvWedwpJgHN7Rp+GBV+WShGf3b93gy9NYMz8iwv49llNQnYoPUQF8qe66ebdwdFY5a2wn54Nrxx9y8oc/0Ww+mWCbIWIWgx5+f0TjdnyUr0AUnZ2chCycqpA7wS024mUun1XhgZmiKT3A0UQGO6Ghb8KL/GoU8HsZTT5dyOU7MYXznDhU1XeTGR9MjCMjIi0SMNR6gY+rLm94+CmK8cHd1w9TIiqe94p6Hy6T6WGNubYeHfzy9kxM8Dpe+44qpCNQVg7soFlvwsDHFQ+iSmY4O4cVdQiX2eRwbTvXYKv3PYghJVR7N2JATQkxpF3vTz9D47e+wcAnAWk+b4LxW4aI3KIzwke9vZmhBftN5D4zjWQJM9Sno32WzLR1dixA5cO68DOG2rh/Tm6OEmWmipmlAZF4jC+O1Qk6mcodlqSNp68QqDWl2/Lt/8+8xDnvE8vI0eSGuOMuydeHl8DrTDXnYWljj7hlCkxiw0VcZctdaD69wWmYP2Z1txstKuqbQbyNbKkd3OZ56g5OJJpqqeiQ+uy6x3yfXwwDv7F7hYUeI9nHDw80JYzM3OpaP2Bp4Kq5hhrefJ6YG5gRHxRLgYom2sTt9wkPMN+USm1PPfOdT8S6eKE/hVfAyxh6HWCHTs2kcHtwgSj7z/gIUG4Qa3sYjV3mkn4Q+6ThPwyj2jncoCPOl+KqTRiScjeFjoEOJfIDQCsa3fuJJzyEnc2/kTsKu1qYEZDbLX/00zv2OvdLvxAi9OD1bIcXbDgdnTxzNjbF3DyYp0g8jDS2ihF5cHWYOeewvZJRYRU2aE/+7GEcdjyQmlmfIC/bjcbeUwK+S5OtB7ei+fFqUuakD/p42Qs5OxMRE4yZs3tQtWThdBdXhpvzuprawIyf0DBxonDtgvaOUyJQKkaCNkeTpgrubo/hfd9pWj9npK8NSXxMdLXMe1/VRnRst+zJrYyPiy3qUj8gWKY6GRDwThrZYi+aNhzwd/yDYbA1idf8W6c3vfccTXy30fJ+h2Jkgxi9IPMvVKerZUi0WmhZIPbZZr+HhHX36WuqwNxO23ylIs/ytz+PsaJWiKA8cnVyws7SjqH2Fzb7n4mcLfDzcMTU2IzBCECZXC7nLeOvCdVeeJ9RMm8x2KYod4qB6k9znPTyNtUPloRZuYbkMdLwh2EPou5MVlu5xTK9ukGV/i7/66/+KR0IJ42OdxHm6Clk7YGzpS8eS8l67I88w0XdgSOj66psM+bQWTR0zqqeke51QGOKIkao6ZkEF7B1OiUTxJnGvPpjdFESy/0UywQnPhF+5CtukOekR9lRpN8EGt4gV+tmUJMbdK4Peni6hX18297028BIvextcnYVNeiezvLfLC0HKrGzc8LQ3w9zOh8SYYKx0NeVTba6rAG3OcMHc+8KpXEeTxIhx0FJVxTXmKVtz0ulrZjg4CHnpW1DatcLpWju+5ia4+wViri1sqKybtSGhf//wV/ztD9pkV48Igi/8jocdbsLf2dj50imS84HyFJKe9nCyOYiftTbqKrrEFTXS/uKR7NudLYzwTKhAWQWt4FWcA3aR1eLHCVx19am4sCAxUZeFoaoaOuYuPG9qJD3ABxHOhYMeJMw/lMaePkJ0/4m//k/fEJZby8bCGMkBwsZcnTE1daFl8YiGdDfsw5SJG6dKf5/TKQLneidOxhqo3dUiuly54jUq4omeph565m4MiEQqQPcWQU8/PEJXweH4awL8Yhi5hov05Hhj6F0g/9yVYsI98/QLSfI2kVa6xL78/B6OnfE3+Dva4urkiK1rJGMimZ9+nYq5hR3+QrdNzG0Jj0nA39YAQ9twJq6p+9/teoyuvhvv5/4VZHmZElIgfMzREqne1liL+GNpYChyuH7hKxdJsDdAXUMHn+hyFhe6CHO2FePshK1LGMMrmzTlh2BlbiP+nsfAcCe+an/Pv/ubn0ScrGV1bZhEL8n+hM6be9C+JuJNTSKGdlFKm5G7dBtQ0CsEuF6HuaY1Mi1Yfsm92/p09w2SEeImj6OJibPwXcccjD7HSuihtr4Z+bVdNOTH4OXpK2KGFbElnZdI7UWM12bJJ4l6u1vx/d/+QHLTkuDagoy4neutvT/NM1fb43p/KdaaajzUNKKgXelb61K90NVTw9AyWkSGU14mhVPSs8bm4DPsRA7l5+WJvqYh2Q1znJ0skRks5CDlNCK2vxw5YHdC5BBWFri4eVF4Phm+2paLoYlEaGDkSTTaqg/RNnSgU77lJmkeVsIOpKOeXwhC04vRrTsUnJ9M9w6CDDU/jiIy64qGxud4EmKKS6qSdBY7qGOb+JznicI3BBUzNdGMm6klzwY/T4vnWotxtbXDVeimc1COiH2nNOcJfbByxNNJ5HSWLsQkxOBkpI2Vfw4bn+dGX4xLBOR4phq9WypC2CN0l4TKHYg7m6sEu1Lh1ewxC08D+OaONTN7J1SFCYcZIjXr+hir3SmoPnBkWgzAQmc5/vbWOAZlsrK5SbazLs7pyrP7K4JMsAgvZ7gpFUOzCJbFi+1trbM6P02WtwHmAaXstmdw844Fw7tnDBZ6oGubLM9wbW+uszQzRoS1Gm6Jb1DMP+Pebx9QKZLAw+ESNNVsaRlsxFaQlvJxEbCOhUMUASqzbZyKKBv88obY7ytCzziArt4naP2kwdPh97Ov273FIoF0ZVo808xjPx6YR4k0CQZfZOJsa0Vw6nOGu4rQVbdh4ILu1CbaYORWKH7ao7m6kiFBsK7CwWQFurfUSCopI8pBF4vAIpl99r7MxU79R35zw5S2L6jmGn0axj1VO5ompyj01UPdrYCdkXIe3NShafWI4RJXvr3lwtLxCaUBBtjHvDr/zw8gkkkv7Xu4xRTxKEoQTMsQpmdGcDXS4/X0Hi1pVvyo6s2stEx1dsLWxirLs6NEWd3DKaWTmdfJqBv5ivuI0L+/zc7+ATsba6zMDBFtpopdWjO7U1Wo3FSjcemEpVexaBiHsnUmHLi5nkhQZmnJdsTM54n8OM/CzHFKfcPeVBmqP+lQv3wsHG8uKg+s6Nk7Y3djg9W5MVLttTEKLBYuWORtnTkYGHsjVcytNmfw8J4Oj56U4C0Ck3d2M4cb9aj+47ekyccu7pJkr4lHhlL9ywINMAl6IZLneixEUtMnFHuqIpR76g60iOCV7yOCgl8mT6Ks0LRJPG+Mp+Cxjw7aThmsy574lHxvfWykACxQl2CNvmchcx1PuPW72zwb+lRJlyAgnoLgZ0grBidsrK8xLxIvJzEmSS9G2WxP5M4dW6aOzoTtGXLbNJqd433iLDWJejXK8PNAzLxKmOl6IYKEJyIfFoFhAk9ByouGhP7PvUTzjiGtwnh2BqsJcHfA2SuO/uk+3LRVyGt976iW29PRELY/u71PV420OnXNaqdiEj/dezhHFpIf64amqb/4nx2Kw9wobB6iKs4Vf6l/zWdwPC38zm1Vpd8pDuaGqiOzi6N4atwm4vUcp3Pl3P7NXWHbe8y8DBP3CWXzyuRMEBBfI1zTOkXe+0YEKic65GnlBYL0tYhrkJLPBTz1NSjr3aEzyZJ7Nqki0Tsg0vBHzCPrOT4YxkZTg5rRLWrDjVB3zRVXPaXASxe3+NcsC73VtZaC1Rnbq6ssTLbipnaP0FczLDak8LvvNGialzyU0NGtDVaW5igNs0DTKlZ6QI6mX2GmZ02XEPdObRz3dbwEdYPpNwW4CT/pG/2YkaFqjNWMaLyQK3cVeKJjncTh/ipvXlYzKZ0vegUUaw2Y3rlPRF4ZyZ7GGHlksb2xRE64By4uIjiZWPPozcd9DD7EQn0K9+8a82pkispoK1TtUuivSuWuiqXw/wrqwwz40SyO/ZMDEq008S+6brJkiXDTh1gH5vA4xRdNQ3dG5pcI0fotVgk1cgJzdrjL2to6Ux0VaN97yOvRU9YaU9G3C2dbjPPZ6QGbq8IeRAJne+8ukdXKTrINKS5YBZXIMWjuRTxWnhEiYbXALbWV49Um7C09KEiLwsYnm4XF5+jeM6FHqPLGcBUhTnbYescyIsj94lATrxoGriG1O2S6aGPonEhJbhSamla0TW2S76bKT5r2xEf6YqgtEpqmq/pJXcQe6Y4aGPsVMjUm4tKDe6S8bCbdRQvLpCYUR4MYf/87Yl8vczBSiraGFYPXzBV1FnjwzT/dw9XHl6i8Opkc2Nz6Bg8pARU+6bnwncZ+RbJcenLd0bJNYHJS2P+PQq+F712tS5B9tXQqdra3sdxNXkJdoh2qxkEMjY8QZaaCc+IzqlM8sEt4zeFyE6q//YasZmW3gIOdTVbWlmkvDOaeiLVyhcnRlPC1+jzqlmLeOM4PvkXF0BFv/3CaR9cZL3Lnn27aMCT10Drux0lTXfgm8dWNdsx1DKhfgr6iAMx8c2R/rjg5YnNthfmpbrwEeQh5MklLltc7ArLZkYeBiRdSD17FUhOOIpHPTAzFTGrUerBLgos1cZm5ODt60tjcIE9etIoQvzPRSKSXLXZOYXSu7HOyNkrVyzdcV0U3kO8rciF7npY+Er5Bjeing/LzSZiuikJF250Z2f9/CoIQe+uh65rB1FQP7ho/EVwxTd8jL+4ZB4uk74wsq1uo+4uc6mgWDyGbjJarE4Cj/jIefPNbTBzdCYxIZXz9iEKh99ElvSy8jEDNJEQ+AnqrNR01NSf6lwew/vGfCSiWaIGCsmBjtOwSmBjvwVf3Ab6p5UQ7SJ3w3x9r35Apknm/Evl3hfCPkv0tTLTgKnxd2OtZ5urTMRIERJLDqtSl29RX7rHBWi3Gtx8SXVAmr8Aae2ayKfLFna3V83G8QWDJFLutSfz2G01q5WOsFOxubrC+NMOzSFtUza84wlqCYoVgk4eECblxMIaT8AXJrTOClDqjbh7O6PgQoYb3sIqpejc+F7Hek4+1VQCp0Z7YBJSwfzCBr5U16XkJ2FmHsi68UYadHhE1syw1pnD7gYXwdcL3Zrii65Ihl93uiLxnaXaYMPO7uGX1M/E8ipsi/xp8pzwnlIda4ZKg7GDe+ygIG/94Yj2MCSkd4WCiAhsbPwoSgnCKKmdhNBeNh05y9/L5jjL8pFw5MJ054fimuuuoE/nqdagIN0PDPIDywjT0VfUokRLR7U5Mfvf/46/+8q8xEPnzNXMYF7BKuMl9HOIqmR6sxPDGPQoH56gIM0LfrZgjxTbuD3+L26M+TlabMVLV59XMl632fgkuEZC9thx++qfvcQ6NINzfh+CUp0x1Psfc3FUkPkKh61MxtouXlbI1Qzh/39IrZ412x0pR+Umb5lVp5WaViYYi7t7RpLVvgHAjXZLPj7ccKw/G2DmN9vpsrOwTWBOJa3GkK/YuPtho38UqsJTttjyMbZRN7WZeRmEmAsHW1gJpfvY4e3hj9PAmXkl1KGYqsDT3Q54L32/DRteakpJsjPVclGxcPHWmkz6hZe2UR9niLxGQgVKMTHwFUTqirTASfXUtgrLr5FnCmjgH7COU3SoXqyK4qSKURGj1/toCHc9CeKjiQEN7DQYq+u+6e0oo9dfBNPjF+W/X43D6GVrf/YRLWDKPn77h7YEOUtnU6HA3CQ56WAZfPlf8KrSLoPFPP2gRGhVFoI83KeVd7AyUYSoYuBQSp6sjsXRIlcesJsEex8hy+f8+wtk4Xpo30LcPJTu/nAlpiXFPGLmxMXXCCluFQ3KKUtbeHu+Mk+xti4uPD6YPvxOG2Elrnh/GPsrO5TIOJkn0EqzaywuzuzdwEqRza6IaE2l2Xshxu1uMq2kwy8c7xNmakNs5S2uuCzZBz+V/fy3k755Rz9ZoMZbCOchz8BtvMFUzo3ZyhsIQF5w8vLBSuSXkrSQtz0MtcUpUGv5CYyZ3v7tJYEw6T153yrWQRzOVWBg4opxsmMRTR1UEVHmpgIHSAAwc09ifrsfK0Ikh8f2eZCHbH7UJk2XrQ+rTLo62xkjwtkDbwJ4qQSiOVvqIcjNFx8ST1plRYqw1iHnb0b4mHgObKEYaSjG1CWT9k97gRJAXI7yzejhYG5C7oHt5eqN28ybplcMiRqeIwJogk+/WLA9so5Tdih95mBLyvI+hl+HC0ZUJAvJcJiBSWeFqcxoG5ucdjFfeyEeRPhkTGnUgla89x/DWHfIaBwjUv0+C3FFaianKIB7q+rMgBZRPYgo/7Zvo2gaT/ahMJMWHbLRlcONbQfQrnuKlcwN1uzimlezsWsh+R+p8fu53AhOfsLU2hL+JGU+nxf+Kcbc1cKBf+rElA0NLX9auvOQHBMTAhV45T18gVCRGKa1SQF8nyEJfXilsT3XDMV5JyHNFgIgql+YUV/Ey1eVl3yKvwh1F0FbuAWlNd8U1sIDl2mRMXVNZ3BgkwtEabx8vtH+4QcSraeYaMjByjFUG8eNtyuO9sHH0xcnwAdoiCZTQnuuFuU+e/J39jgzhF03pE4N6vLnEwJskVO8YUd3RhqWKOi+kboHnqIkzQ8c578LM6zVYb8T4xo8ieUggv7SaxQuzqKeCsLanOovE2Uvuqv8pjBZ680/fPCAwMooQX2/ii5oZqU4V76fsQt6d4YNVuNI/5nsZ45f1fgXtMpaIMLmLupkvmTklDEq1gYpl/CwMedyuTDOWu5/iam2Dn5czN35UoX70mLUmobsOyhnW/elG/Oys8PX2RP3bm8S8Vo5ToKmesF+l851+Fo2RazrjXUWYmrkQF+KGt4gLk1WJGLtlsL7VhsENFZ5NCAkK/Z/sfIn6rZvkt15w3ldilyxXDe5pu5CWVUjnpDSJcEqSjTqu2coeKi8jTNFzz5N/vh6L+Gt/z0NDL6LDg8W7RNA8PES6mzUxNVLUmsPPyIgKiRsuCD9naEHv1QUGtOUIsi+S1q6hQcZmVjjb6sVN35RncgZ4SKqVNt5PlIRwpzsLAwN/2npfYm/myZjwCyfdjzAw82FF/JzjY0JYqTJCFnir88NtCyIjwvDzDKBM+IbqJA+cU+rYX2rAzMQRZQuAE9pLYrC2ccPX3oCbao5sCTVbb8sW1/VnXlLb4z6cNVSIKmljcHiMte1DevP8MffLVyZFR/24Sivu0vvu9eNgYk6jcPISATEPUK42HCz3EC78oIfwvbq3vyO0fFxJQM47tVeE2+AkkmYJp/OC1Aly3TIg/JnQrYjYcOzdBMEca8PBypH23h5sVe5SKPXoOdpiWpB8sx9vEX/ePPdTGCr04/sbmsSkZlLZNPzeBhXrQrcf4Hlh9fh6HIjv/shdPUdiIoV8ffx5ObBJZ34A1iGl8jfK/GzxeiT5my3CzYW/qrnaSvd7StBUMaSsY1C83xQ7hyfk+poTW9xJd6ITRqFPlV/caMBczZzqgU78TM2olhdpDoXu3uGWqgNREaH4egTyonuW9akmfMwE0XaIZGHnkI5cN+wCldc5XGgnWPg6H28vtL6/QeTrGWYlAmKv9AXlwYL0Jyu7bStWajH88QfsAxMpePKa5f1Tjpa7CXOywl0ex28JfjLBZlMGxrZRwhsLnO7wLMkXWwcPXI1UULWIkidlPsKJIK1aGpTIqn1IposNGU29PA7Q5ad7Vkq99fCnqO7j5qYS1nseYSZyjt6RRuwNLImN9Mc58BETfUWYGwcK0nNMjrMJMXVzLErP5xQn/99oeTjmgjiu78yTIoirq3gP4/vf4pTShuJ4ixJBaDQ1jMirEQI+GsVF34DyYeXEc0+uH+ZBRYw2pGFs5U20vwOh+Z30Pw7GMvQJG4vCD93QpVUI4nRnhYn6Qu7eeED1edPBT+F5uCk3H5qRmpFL/cACCsUBBaEO+CZW0N9RjYOeDmmfO35aMYTDnd+ibR1IdFig0MsYulfWeRppja9UjSGsNcrRkLRG8YBHAzjqm/B0/FPbL34eLhGQk9nXGD/QprR/lb39PfYFK98bqEBT05xhaXXtdSzqxqHyZquGRGuMPa7oBizheJ1Yizs8tIpieHmbbXGNu7c0aZtZosBDF6vIF4JEbJDtZohbxhvGmxIxtElkYrAJzdsqvJnZpjLKHGP3R2w2Z6Bh4Ccz4omnwRg6pzJS/5j7940ZWt8kw0VLJNVVIopVofK7exT3LzFTl4KGjgcDky3YqKiR077I1kILturC4Q3PUxpkKJLbAfb7CtHUdqV/c521rX3GX8Vw964Ng6tzhJjpk3/e2PB0ZxCXh99iGvSY+e1dJmsjuffQgbHVbSKNfsQ4sJDF9XWRaOag8sNdHrVLQe2EvqZahuYk3vwxdkceo3nXhI4LK2Q7gtzMLggefnxMiacWD+1SRKJyRPubGiZXzxnKBxh7HoGaridDa7vs7+8gHdu9152PloYD0ur3xLMAdEyVHVorI82wClEm6x/hZAgn1ftktl5Yztnox0pLi1dTuzQlW4vAoEw4lloTuXPTgsGtHXJdH2AZ28jcm3RUtB0ZWt5kbnKM3icx3LtnQf/OFo/s1bCIq2VzvBItbVt5tmijNR0tXV9BQHaJtzUmp1MkYGV+aFrFs7oyhbfmd1gnvWFvsoSb/3CHp6NrTL6MkTsS97YVoXpLn9Y1keR56aLn9wTF0SxuBkaUDymNY/pVHA90XFm8kPTvTVZgoGpGs+zdpI7p6thFVwtdXCPDVUc4lCbO5gWpVLOgRwTUmRfhqOl7MyLLdo/Do31Wl5bZO9gg1eEh5iElbKxtiL+tEmt5XyS+VVSEmWPiWySuKRxToAm20VUstBehaeDKdVUqisMtFmf6CDK4R0D5JKMV4dzW8WJ1ewlf3TvEiWRivSUObeMwEZqE7QliZOT/WPwklfzp4P+0lwExziYeRUy1l6Ot78q24oyyQDM8M97WBe8KsqLJLV0fOqa32Vt+IwjILYp793kTY8JNbS9659dZnWjFUUUQ47RGkWadMdhcR+/0BZ24CGnfkPp9UiTndA5pw2Z+VjrpKYJ8ff9f+E7Hj8HFE8Y739BxzUlcst95qKP0O3t77Er1z3uDOKtrUjAiNHe1GiMVUzpEor5an4iGkYdyhecjHJLnpoltvEgMRcJk+NCIKmF/J4oN4i008BKOf3FQWin9lrK+XdribTENUSYzaXYa+BeMisFYwkkQ0+c9y7wK1uZHs3iWt5ZJlLrr57SxVBWNoVMSTRWh3NcNYHl3hVCt2/hWTAi/kyQS7WCZJCL8jdaN25QNbsnkXd00Sny4Q4SVPklvE4vDWYL0fkJbJM4T6zssd2Xy4LYhHQt7ZNrdQUP4umnhV6Y7ytD+8YYgiVKiukN73Rsmr6kRPlt6hcEdHS5WGu0JcjM7tyL79DcJjqhZxgg9UtDTWMPwNTXwS03pqKvZ0C7+vr+/K5cDTb6IQdUkQE7A2hKc0Pcpkr+b5aSFR/p1K11z+OveJ+LFhU30B7O4G6iRWa8kvU/8dNH2zGd3tQuD23dEYnbIVovwJ/puLO0e0JXmyG2zaDZ25/B6eJNQ8XJ7w8UYGnsj8VMJk2WhqJlHijRvl1j9/8J/95e3aRAMev5pGKrWcSJOHfHIXZ3b+r50zwr9n25A4+YdnvRtc7g4QH1Lv7xi8DG2SLRWxeMSwTrjVZQ1uq5ZbG1vkOasjWtqg8hHJ6h50ynPlH6MAzKFj7GNrGRX0vE9kWAoVomz0CbgmZSFT+GirsZjqUJzphodDUO6ryEgjSm26DhkvU+Ed7pEnNOmSGYHZ1RGWKDlnCZI1yavYu0w8y1gfqICQw1bBoS8DtsyUNdzk5O8PGnPVMIr9kQS25DmjI5tnNBpEfvFM54pTngZaiX8+yv2F+vQ0TST94yhWBN2/yMhT0dZbk7l7j1LNk/PqAi1xE34DRn74pkeqIiE/73T60h3FyQ6Ta4k4GwGT90HxFXNMN+cwm9/84AmEeSHi/3QsIlmZ/+IoXI/7qh5i5i7TrjJDXwKh2lIccYyRCTGx9O4GRpQOqCU9tFMLUZqunSun9GRasW//u/+J+EXp8SjNqEvksPetQMqw4z4UcOV1sl19lbasBAEJKVTSOFkmaaaRpauyfmkGXBVm4SPcp252gRu3jGjZ+M8yBxt0FRXy+yVq5MnFPsZYSaS0S1JvjvKPYZNaS7oeeTK3yh0NcI+TfLX6/jrqRFffTUB2e14xEMVa4beKcApqS66hOR3sVgdxX2pg/rmlogjkWgJojq51oujhpaIjYJxiu9KMcrII0/Y057sbw+EX1gRcU2a+LJ7cIvy5kmGSr3QtU1hd/+Q4QJPbukFsLK7TLDmLfyfTzJdmyiS1hhOt0dx1jfi+fkx0idzL9C7o4fcn/Icg+W+3Fb1Zk4aR+Of8Hw0IrhRsvDjAcru2ytNGPx0h/yBNbqz3bivH6CcNPsQQu+k1VRfQdK2Flsw+M03xDbN0Jztjp5jCqvS++wKX3V8tSWvdWaJvMiNubNTij3u8Rd/8Z941L8j8sBMtDRFvBUjnG6tTZjwswv1SWgIXy6JeLDIHxPho3s7snh415bRrW3SHe5iGV3DrsgdN/cPqImzxcg2icXGdAysIlmTRC3QkeGOlms2Z6creN75a/7V3+gxKMy0L91V9nkoRP4jcmVVmxiRK++w1feUezfVaJg7YWuqi8aO61eri4TfNDuPXzIOprC59x1RL6Y4OT4g2uIeHiL+Hy8OUdvcL096fQQh0yhLNbyzWmS/tCP8raSrhb66OCW0ip+PCTJTJeaVGJGDHizUtCn79RoRntJREoeNuQ0uTk7El7SxOdtPQny6nDzt9L8gJrlcfpGhqkxSCpveO8EPcLI6QIyLGVrq6oKtq8pdfVeFXuxP1uNnY4attS1OvolMimRDqreLT3sumPwOj8OdMLdywcfLg5TSTg5Ga4lJLBFhVyoNKSMhu0oE1DlSvG2wtnOTu3/mV49wMl+FzneCJDj4YGtqQUa1xIJFkH2ahI2pJXbW1oTlKDc4tRTFUVA7K5xWM/Hi2uMTbUR6OmFnY0tiUTPjjZkYmgYoO5ieY2vsDT4WumiK91EXpMYn+ZlId4QzGKvBzVgTDTU1NDQMiC9tkx2LxIQdNVXIOZ+h+xCHwoBiw1IYuxCtVodrCXSykzuuWth50zCxz9l6h0i+NKgcVTLqD6E4WeVxpBuWNo64unpQ0rooZNFGXEyOHGCWOkuJT30uj1nPs1Qyyq/ZFHw2T25UBDUjF5Rrd5aMuFj6pD0grzJIL1WqyunWKIkeVlgJWfu6u5D9SiRup1vkhzhhamaFV1gGg2PDZPjayvtqvFzEGNWMsLfUTWx8lrwBbHeihrj4YhGsd4mzMyS5fonTzX6CbY2wdfLGz9ubvLpxjlZ7iHR1wNXdDQtjK/Lqp1EcL5HhZyfu74qXqxfZL3oYfpOGkU2E3OlUwmp/JRFxjy7NlB+udJIUlcroOenbGq3B29Zc6KINzr5JjEubF9d7SIgUCaH0f6erFIS7YiXJ1s2b551jdL3Iws3GGjsnfxrG5+l4moqz+N1e/N44dcDxUidBjhayfju4RzIggtGR0PmoxEfnZVpXQDjxKHtt7mk50758yvFKN0H2Zji6eMh7r153L7I7Wkl8Srmc3A5XZ5FUIgUqBbXZCZR0zDAnxjmlsJmViQ7ikovYnuvATs+E6sn3UVWxO026n43QYWk/iirmrjFK/ROOK9nTHHVVYavib64RhcpNesdT8ipRYu01s4SKRR5Fh1Mtkuyr0FmaRlG9lHgeEC6cWFDxdWU6p7QLv2N97ndiH7dwerRCQWwcTZLj2e4jWYzbhFDinaEq4YMKufqU5RPq82PJqhT6eLZFlo8ItA7RYrxPmGkuxNrAAHfvIHx9Q+haOGL8ZTapZZ3yf77OiqFUKi9RbJIXH0WXIF2DVRk42zvh7miFtWuUkJWC9a6nsg9aXe0j1M4cB+F/PF38eCHI09pgNdFpZcoES9jDk1gPTC0c8fNxJzq3np3BUgwNXC51oz0Q4xRibyjkriH8iioukYVyx9uThTYCLHUFCVATf9OVa+Il9TlbrsNERZfKSWXA/xAKYUOJoXH0XHA7mxONhLrYC7/igLW9L/XjYtAPxrFVe0h+x5XFDuJGyllJSytHXFxcKWiYYqX/lXi/J7J/G6vKFb5SSW7rcmMprL2uVGCdkvhwnkqJ3lscr5OfFE3teUniUmc5TmaCLHt54uoTwcDsMYrtQfH+2rjEFDPe10CgkLWTtw+ezoHUTc7zLNIO54TX8v9LWOkoJyrtqfxsI89icArIk8dhte0JURlK/6fYnZT3qWkJWWuqqGDmkcj8iYK2TCcMnDM+SjCV2KcqM4r82sunKx0tdBLqYI6VhRXOfslMieGYehKMqln41eUjAjsTDQTYW+DsKHQqKIXJlRVqspN40imlYSvClqJokUxN6FZCTBJT11RsjrzKJi6rRo4/MoT9ZkXG07KgVKxjaVXWxUr2a3bOQYJEHnO60kp8TJZcrnQyXkt0QoFcVTD5OgNDHQMyhQ8/3Zsm2dcOW3sx5p6hNI8uMVSZS8aLfo43B4mPTWNGjldntBRHY2Zijb+vBz7RJezPd+BkYMKL8XPlFr4jMyKS+sn3yj5RU0B8rtRFXYKIzeVSx3Ezgvy88QhOFomdeLbpenEdTQKya1if6SXSyQw7YV8+wv+Xd60w/DqPrIoeFuuT0bcIlVdxJJysDQofEcewCF+K6Vrc7L3okdzS+gCJMYnIk7bHC+QE2SvHX00FE/tI8X0FBwP5wsZs6b0wGXgRU7WPiMqs/CiBa3oUSUx+w/lvYhgmXqEjbLPhmv1Zh0JGoY6WOIjx9/COFqTohMn6QhILlasHTflJ5LyWEs5dShOieNn3fmLnIg4nG4kUMWr6nQKc8fpRPMUiNnK6xqMQZ6ysrLGxdeVpl3AEZ3NkRUe/6y5+vCzk6maNg4Mjbn4xtI9MUZ0VJPIfa5x94pnaORHvUoO9ribhwu8sz/YQKu0p8vQW9udH5cAqqwNVJOS+YrAiBgPbWHliTMKZFD9DE5RE9RyHC13Cx5liez6OTzpW2Rt6RUxSqbL79uk2FQne8l4YL+FPo1Kfvbveh5htKcLW0AjPAD8R+4N4PbzJ2f4k8VJJ3bne1g1e8DUXsDP5htjoPEE0hIm1F+DoGi1XVuxNilwk9rHIMU95nRFPed8aG8PVxAhfLvmTuZYSknJq2N6dIdHdEmtHX/Eewic2TTPf9RxvJxtsbd150tTNI28z/Aren5w4WZdPTK6ycqQ9PxD3aCVhmHyVR1y+cn/HyWq/sFeTd37JNihXvL80kWCGRdD5fqcr0FKcIOLXhfRdcUr3s2SsRQ7mLHy9NJZSzOoRJFfLJUOehL4Kq32VeFgr/ZJXWA6Lh8d0PEkkr0ry6Sc8SYvihbS3WNh0WlQ87YtXx57fBx8QECVO9jZZXd+Whf+HYn9zjfXzjtTvoDhkbW1TuKCrcMa2YJhX/+0iBEPcep+9r/XlY6jrTM/KIXsHl0PJyf4mG1vXTG+c4+Rgm/UtpbMsD7XBRzDCq7C9vsrWRyctnLGxJozqwm1nG3JwC0i/tq70OiiO9lhZWXtH7PrKovGKfsLOZwZjVzzXxs6n3/GXhST/C2TlHNvr6xy8Sw7FdzYvMKwrsCYckYmqBo/fdp0+PWBr92OhnQlyur1/ke6eimu/vf8p+f6WBBd+yVL4BxC6uH6tLiqxc0m2Cnlvy/uxFvq6vsalRxOpzPrahniqL8fx+erVO0h1t3/AeI4+i8Jc2kx9xYsd7mywtvmxO5JsdePCkZyLrUV4eicw+wd25NsaeoaHR7hIMD4tkV/S7yhxzObGNiLHVP62t33JRr8Uu5ub7+zxEsQYbW1/eox2trbe6cHrRGecYyrPf7uM3Q2hY1cch7ol/Mr2hWNWe0pi8RUJ3+7PFJLieI/VC35lsiYNt8Cc60nxOSSdWNu6LnT9clDI9v2Bfpzss/n23uLnrZ1zv7A7hKeZORXXEN/P4XBnndXN88R4b5Z4HxdB4q+eKPokFEcijm0ofYdijYwAd7I/ICof45i1lVW5uuDXxamISVJV++dxuLPJ7uF7Dd9cXfnA116Ng52td8eFjlfGYu6SIJd+/hwcXrjGW0i68M73nR0KG3tPYpQ4oUD4+8D838PfCxzvbgg/8zYuHVGd5E94XsPVNv4z0FoYhl9ipXIF9FqciPFfYffo1x1/KSbtffKFRM4ixvldl3DFsdAXqQjpPU4Pdt7bnBSXP/J1h+R4WxJaIh958WlcOY6Xsbv53ld+CmciV/vIVwgr/FK9/cNwfCnvlHCwvc6WtIF3rQMHU1sa53+PICNwMVc+Wx8k1MOd6uFrWPEnoDjYYmX1fPbiaI4YT0H6rjkw6h1ELJPiw/vc7V8GVxKQP0VItfjFhRXyRvY/DGesLy3+wU3opIRi81JG+fthe3WZ7S84q/xPEwfU58cTnfaUa/bUfiHOWFteZOfPVk4/H7sbK4JkfNrhfw57wiFu/gJNoY621lm/glT+nw2bK4tsXnH86JdDIQiJILt/+JCwu76iPF7xTxGCTC0tr/wiRFVxvM/a+qcnIL4Ip3usLK//rEmHPyfsCX+zuvGH+Zsvxylri8Lf/wH9T95DEILlVd6eQvyHYHNlmT/IvP/kcCKXJO/8ymTqTwVnIvFfFEn8LyGNM0H+VtZ/vwmWSzjeYVmQkT/WzOgXJSCbYy08r7nuiMyrcXJ89IsI5/T4v6HlK07ezbL+seLk6ICjoz9MRssDDbyo//zRwBdxdnL06wXl06NfJHD8i+LshMODA6SWIcL2pNP2/iAcr47w/EWdfFrQl0I6Xeb/rImSEmec/BEJ4PT4kIMLM9A/G4pTWadOzvvQXIeN8VZevOp4X7ojPO+v1fVdoTiT9fsqSCvSK2vbnApbONi/ulzlS3ByeMDxJ3u8/HwoTo85ODjkF77s9diZpvLpK1b/gHHYWZ5mYm79M3FUwdkv8FLroy1U1nR/0crKW/xSMf4rvuIr/rxwmYCc7VBTVkjH5MelNZ/HCcX+0qbXNwy9yiIorkB5NN85tsfqCQ8Kp+W8JvRgaYj0YDesLaxwdA2gsnP688Rld5bHSeEEBIYQGZ/L4KK0PH9Ac0kq3i4ueIekMLT6+5et/Hyc0leZhbOVOVbWLmRX9vwsx/zrQUFTYQyJxW/36JxRleBNYa5Uc3jMlNSA6Gc/6CFZ7kYEFPSw1luOX2AyY2/bywqcrvUTFxRM5dsuojtzFMf7Y2Npib2jBwWv+z8rG8XGODlxIQQGhRCdVMDo2/P1T7aozU8iq7z1XR3uQu9Lwr3dcHP341n7F3aJ/gUw1/mCiEA/QoPDyKloudxQ7AtwutCIu4M3o2tHNIp3evIHPntXvh+WvpkM9dUS6i/t13mfWZ9tj5EaGEB55/kejv1FypKDsBVjYmfvTl5lt3K/wi+Bo3Uq0sMJDBC2GZtO+9R5EfDhGi9z48S9+pS/Szje5PWjJLKftX1UV/1rY7rlCR62llhZ2JFY+IatXykBvxbHa1RkhOJo74SzixeVPat0F4XhGXN+cs1nsN73ioS04ssrhvvjBDg6UPXJ5fozngRZ4BSv3Dcx/DpX6besnMiq6PhM2cjPR19FFhniuh8lnmcbFEd5Yi2dMe/uSsaznzeh8R7LRLtYU9r1+8Sq99gcrCIkPIPJ81rF9YEnONkF83Yrw6+Nyap4dHXtSM4pZeLdoB7S+rSQ1/2fKZsQON0ZI9LJngJ588j12JtvJlnEzOlPV8R+BscU+ZnjlVnP0ngtIb7R9K68d4CK3QnShL950iadUibeYmmQNCnGW4oY7xbICxHjv+IrvuIr3uIyATmew1XrLonvjlBRcLi/x5E8vX/Gwd4+J1IH4I0lpian5eWmvbc1hOsd2OmaUTe/Q6Hz9/y//tV/JqnqbT3sLvmeOvzrf/XXxNWtCM80ia/uTfTd4qmpb6K6KIPsskakJpsnR4ccXXOKgWLsBeo/3SXlRS15gSZyl83W14/Q1bKmrrObTHc9TPyvOZnrA6xNDdDY2MHyeWdPaZZmf3uVgU5lV9vT/RW6WjtZ2Lo+w5yuSeL2jyqkPHnF6xeFJGc9Y/1wl+nBTuob2pg/75Z5cnzM/s46Q93tjC/tcXa4Tk9bO7MbyvRL+fc1BjpaGJx+v/HsZHuB9sYGukeVnaAl7C1P0tzQwsQHneIv4myzF/tv/z1/c9OM7jXlf5YFW5GdVsPBVifmD9RJrhk6LzM7Y3awg8bmTlbf1vqf7TPa3Uxb7xj750s7Z4tvsNSzokvklc0JZvzF//1/xiP3/T6Z5mRb/s1f/M/YZUrqtE26kzoPjX15WdtI3fN8knOfs3l0xrE8vldnfQc9xdz7SYXc1zWke+igYZ/CztExDXmB3P7b/8gdiwR54yTbA7jpahArEtj2knDuq9vSv361zlzEweqUkF0Tk8vKKHwmzXbu7TDR38nA1DqK010GO9sYW7heti+jzLlv5Edd1VMs7t0muFSZWB9vztEqrj26oFw2lVZ+9reW6W3vYFFKZk63xbU76KjNw1TPmt6lE8ba3tA7s8HR7gYzk5PMLy2zvafUicONWdoaGxldfJtgnYmg30NTczcru+dp++kqUdYGZLdM0ZHnwv/yf/sfsTw/DlFCd6Erf/nf/0/YJUon00iNDnW4b+BJZY0Yk8pi0jLKWDxVyM96KOR83Szl2Z6wheZG+iev3twnQWoEanjrRyKL6iiPtue+jjdTu6tUpwVw47/+76i65Cl1+GyT6kx/bv7X/8hd62TleH4BdpbGZb2fWT+vkRX2erC3yWhvByNzW+Idtulrb2Ny5fr9CuuDZWj8cIvQnEpqq8pJTclncueAxbFeGoQfmlg614sToRf7W4wLvRgS9nh2usdgRxvj52NxKt1b/H2sp43ukfl3clNIdt3SQHvf5PU+aKUD4xvf4hyXT1n5M/qmt2hKd8XCL1/5d6GDQ51NNHcM89YcpdXLzcVxOruH5TPo3zR0KjvWKg4Y6+uiv7kSG+nox0Hp+c9YGO6i4YJvk7Hdi6OeEdUzx6y0Z3Pvu/skllTz+nkRaVlP5AMrTneX6BD+pku8k/LWypWVtdkRWtv7LpRsnTIn7tHcKnTxvAv6W30dO5fRQm8Tjb3KhFNxtCHGpoXesQXxLht0N9byrCCDmEQh/7dJ98kWA22NtHaPXu7G+xGOmezrpKenDldDbQrbt9nfXKJLyL21Z+zdfoLjLcl3NjI0I3VsuQ4nPA/W4n/5y78jukJ5FO1aTy4Guq6MCpvd25ijs6metr5x3lb77K9M0trczuTc0ru9Mac7i7LceoSflr+mEDKeHqa5vkH48/db0temRcxpFv5g6+3M3C4ZHpbEFFQSbKqCf4mySalivQtLFVUe90p13KfMDLbT1D74brLj+PiQrcUJurqGWF0apa62Q55I2FuZoEXYyFv/trM4JmymlZlVEcO3p6ivbWXjSCF88BF76/N0d3SzvCfGeH2KdjG+m+9KWMX4DnUKHepk5cIxzmcbndjpm9K4dERPrjP/6//1f8AsUdk4VkJfiSd/9d//v7GJb0SxP42f/i0MXeOoFX6xuiSLzNLGX23F7Su+4iv+9PABAZnH20idtFqpUZuASBbi3K3IaZDC0wKRtg6UDy/R8yITL3sjvvn7b0iqUc7SjFZEYOSQJDvC3EBLDLV0sXCOFy4WjiaqsTe1wEDfkNymeeZeBnNby0fZ2+EiFKc8T/ImMk86/utjnI2+wFDbDrnx8mwRag8sSPB3R989S/77UUcOGvpufG4P0GRdLvaWjvh7u2LpFMHc9gltuT6oa1sT4ueAjrYJ/iFheNnoo28byeyVs2F7xJrfwz7x/SkYEpZ7qgjx8SHI2x4DMz8mhQAGSoJR17AgNMAJXU0jfAJD8XMwQsciWCSnCpqyPLivYkJQgDuaaiKR6NvmdL0HXwtDXDw8sNDVJqpcBKCldtzMjPDw8SPr2fWVcwMlEXiGJhHrakZIqfJM7KfhDhRmVTNel8Df/m9/zV3zQFqmV2kpCMHY1AEvVzE+VsFMbe9Sm+qJsYUrYdFp9J5vqunO98PUI1sOsNXxXujramFo5cuk9OftfvzNjf//7P3Vd11pnuYP/iFzO2sufmvWmrmY6alqqu7OqurqrOTMADtMsgUWMzMzM6OFtsVgWyyLLWZmZmZ95t37HNuydOyIyCA5Sk+sHdaGs/cLX3pexFRHD7+CbjakneNvGdB7uXFSBEx54a7EFapu9dzrzkdbx0Vegu+sP4mvb1kxunPO5socjVm+GNjGywHrbmsajx67KXaRPx3HXu0hT6TVPj6BrfE6PCwt8fHyxszUkcaZPVZbnqD5QA//ADchrzo4eQYR7GmJ+mMbWuZVt81XRFtjE6nYO6LURQO98HL21wcItLHES7zbwsSW6jFBNgr8+eqL2xhZetE8vkBugCWG1q446d/md7ctmdo6oCTMk+w3U8z2vMLf2Ypbv/1XnDN7RZDTg6+NBT7e0vvsqBlbY7E5C1N9Ezx9I6jqUuz8vjdUjKGuE7NC3t+keaD3WAcNIw95Z2iOxwiy08dQXxc/QQq3hl/x4GstWi+sTvIWQyVRuIZJK5JdxcnmCFEu1rj5eGNrYk7G63GVROV06Y2QUwNapTrfes3Dvz6ienGb9ZUlKhOdMHFLVwTlp/ssL8xSl+4t7EWiYhWUb8Fa30t5nwhfL3fMLDzoXdtnvDIO7Ud6+Ph5oK+hjXtACH4Opqjru9GncpOQM0qkTSM9pE1C3+NwupUwkbcAYUe0dW3pXD1ksSkNXbXHeAWINGo8xtkniEBXSx7pONAvAu6RF1E8uqOBh6+3eE6D5NppTg/niHYwwsrFDTsRGLvFlavuXVpux1JTj5cT7+82JLtgI+0FIOxtlp8VprbuuJrpYuX3nJ3zQ7Ld9Pj69j2cArPpaMwVeU3jUPxXFe+CrqEDvtaP+ZffP6Jpdoe+oggMDK3xEOnVMfWiT7l891R5JPq2sSJN52RY3cM0WrEyy1scLHXha26Ao7A3FjpahBT0c743iIueJrZu3tgbqGMVIG1MdU7700D0DC3xcHcju26SnYUOfGzMlfJqT72Q1+5nYQTntHJ2uEaCsEMWdi64ukXQOTpGaVokISGh2Jubk1UvZPlkjRQPc2GL3XE21sEutOAji24cUp/mjba+JZ72hvz7v39Fae82XQXR+Pj642j0GO8nLextzRNqZ4SDsyfxz2r4yIbSnC234O7gSXqiHyb2sXIv0FbfU4wMvZkV3KLxaQTePn7YGz7GP6edveUuPMyNcXV14Mt/+ze8nndzJHTfT9hpR1EW5o8fE17Yy/HJDGlCdvz9fDDQMqZkaFOQ3yIsDYzx8g6kpEWxYtjx3GvMdSzpEYo3/NyDRxaxco+1tN+Vtrm099UZ7c9CsbJzw8fZEseQXLZPT+XlN//ypRquIWm01xYLX5XJzEI7nsYGOHkF8Kyil82ZBpwMDXAR38uvG2JroR5v90gWD04pDLLgsZETfsLmP9axIDQsWMjsIywDCzg+O+VNdgD6RjbCJ1igY+7LgHKlgrGyUPTt40UtQHOaJ3pa2sLeuNMn6fzJJKEOBhgY6BGY3kTvy3Duanp8dEWwG9zgBjf4FgKygb+ZBvE10jKBs3hr6/CkTUEbVtszMTDyZEhe2WaHJEcDguUNjc5JcjEhMi0Hd2EAX4kIvCVFOJ/oAmK9zHlSO0lHtBXa8vJiJ9RmhWGio4Fb9AsR0p8zN9zNwMRHgsmJanRu3cYvIQ0/Sx1c4iuY6ytD/746YUnpRNhp8McHzvJSgx/F2TKhBncwDXrOQGcl+re/Ir1+kuYYcx77SHtknBKm9xXOGYPizzEs1dV5OXhhLNk7TOGi8Q0xrz5cq/v8+JC1pVl6m3PRvn2HkoFDelJseOio2KQvyeIWFtFSz8ESTiLf5QMb1IUaoumpWFO/IsQYx9BSOtJFcOGm+M16Q6Jwuj5MN+Wjfk+T0h5l/ajEBtFWesTUTNKb64u6eZTsMF6F2JL5RCJLc7gbmFMhVeNuByb3NSiT/eEuwcYPiChrl3urjHxy3w/TOlkhQrwztlLRovky1EHUZ4Zw8gakNM4zXRmJvUcCOSFu+OW2MlLrLwLBGHl4TfeLVBG8aGPqlcb60SnTA50Mz6iIggUO+4t5+NUdQlNS8TARQVxC5bsgbqTQT5DBODlIXqyI5pGRr4LAnk7hrfmI2KZPDWU6oTTAkLsmwXQP9uGjdwv75FYWqsK5oxsgBx6VQY95ZKcITqV1sSNKVS8rWhtnwx1NWxG0RAoHbErl6BqtKXbc1vGiY2iQcLO7WERV0ZRsxzcmYfLy0Yf9Bag/MmdMyOXBQI7421Le9yHDQTjrMgUZO19qwlrXnOaFA5oSrbmr60NXfzehRvewiX5JW3EAD7Tc6L+wH0xtrB2WoYqNG2vjnHELEXVib0Jc7Syz9cnY+UaTHeGMT1oHw1WJ3Nf3ksuzvzwNR1NdzJxiZV3Zmhmkc2BaOVzvQwzl+/L1fXOa+vvJdNfkgVWinKfLOFvtxuzu33CLfEKkoyEWPpny5mQSWtOdMXJREhAlBp6L4N0m4TsQEMXeHpp2CQz2N+P84Gv8SrrpKfVD3TBaTvNTZzX0g6Ry2MJX7xEJ9apk4Ygo0/u4ZV5a3e7siI2VRYY7qjF58A3Z4rcLtSE8eBwg5/OlvwiyXHPEX8dEmGoR3zRNd54bDwwiZb0afuqGrmMSb17FoGUSoujRmSpF8xs9GpdVRNFrvVjc+nfu6lvj7ulP49Q+bzI8cAh7wW7vMx5pOMibxbHfgeldTV6OTxJt8g22cc3yzxdrE3hsGc6mCDjNH2hTKbH1tWb01Q0ob3yNk54WhbK9OiHcVOhzjrTL9TFpLgYEFgibJjTIQ+sbIl7JzTjv0Jhox2PnJ/Lf0h4cmo/d2Z5qxvieOiVzoiJnhJ3Vthe2eQJXXXXyexWt/9K8k8pIM+7q+cryGmJ4D/uYEiqTPXBOqWGiPZXHen6KjcUOpJWuDtjbXmN6uI8Im0fYhb1kuy0NNW0PZKu2Vo/ebXVeTKiwuRt9WDx6SMGgqPXDfvH3PZ63C69xsMXCzAhFEeaomcWyNClk8cEdEiuGVJLlt+jP88PINYO1mWYM72tRNX/O4fBzjPTdGRNG4XRP2tNohLwQEbDbJTFZkYC+Y4Io2U18jTQpGtihO80ebVfFPg4bTQk8eGjPmEieNCl7crAVX+17uD9vY6g2jvtqVrRdaM3qzPGUG3UkjT6fq5E3tW1e3qPQ2xBfaYvwgxHM735JUE4j3dXJ3PvyEa8nt0ky/RJL5U7L6/VJ6At56Ost5PEtLYqVw7ZWm1O5f0uX8mFFj/rOcB4GOq5M7wpZsFLDIUtauWgKi6+/IPWNqMvZV+jqOjI42IONlvAxo5JmHco+ISZP6pk5Ej5en+AiRYNWXaLw6UFPCHU0JbJiirmmVOy8I8iJcsc/rYIXCVYYuUv7Rh1TlR6Bue5jnKJLVNqYG9zgBv8xcWUIloeBOhktbwPELQLMtUhpkIzYCgEGBmRJ20gfTuNrok+mvLOwME2ztZjpWNAqnx6S4KBDfPkI9fFOmDsI52ppR93kCmmueiTVzTJZ6MEtvSA5+Dg93KMjz5V7Wv4sfEv37PlkNdpffYlHbBaVjX3vxi2vjLZTWlLO0zA7NIQxVrX06Dscj+N2/8+o2weSFBdLVEIWQ/PrVEfa45wqBeinJDvoE18lMnM8g5O+Fi+uNOVL2CBA52vcMhT7CLzFVEMWFgYWhAR7c//ru5QN7Akn5YaNcvnNHHdDwgqk4HYDb1MdXgoyURfhgNczxf4cHemuuPhlUhpqjn28opXyfPQFxpoWbB+e0F+ZiamGmiiDl/JE5ss4nKpC4w//jqlbKMFO+vzb7x7QsnTI62h7QUCk4TkTgviYUCH5qaUytEVw2aPMXpYgHl7SEKrtERIEWdTUs6dlbo+TiRcY6dohLQUt4UWINW5p9Qy+CEPf3BlnayvyWmepjbTDPaeNlb4M7tw2R97M8+SQufp0bkkbR35LtHkkEZAvbuGf9Izq1uEP5geMFQeiL4IA6dq2cLpq2soekJMxnNQfkd6lkEXVEEGs3QP+8tiexIR4oqITed23yOSLSIxd0uQnamNtcI1SDCdIcNImskgK1q6iRhCQWw8teJZfRu+MokBKPbT4wwNLkhITiI6Ol3so6pJdcVDW+dLrFB4aeCh6GESwaGtkx+iatImjEaFyILhPppsxvk8VyxnmeavzxV1rOa3REfFUivedi1+/SvZFQ02b1FppvfcFvI10yVFullkVY49rQi39VQkYGTviZmlJ9psx6pKccEtqY7U3X9SJHr1SIkSdbL7JEgGNHs2quj0uoCnRlj9+pUlCQgIxkZHk1/Z9QCTe4mytG9M7f8ExOINXrzvZvhBptGW6YuouBfHvIREbfWnneeX5x7EliMPX3NXxICkhlujIFN5MrdKR74OVT4H8RKEIED2zJTO2Sbi5LrHSjrRXcEqOvSAqwRc2bhLYHHiJnbExwUFBPPr6NrmNM8zXhmPmnCF+AdWC5DklSnooAjB7Q2Lrx+gs8MY+pEL+/VJNFAaWYRQneAvSrtjBWSIPFoIclI2rCLeWO7B8pElm8wQrK6vsHZ3RlCpkJeIlKxKxNpNaviVIDT7aog4HSHY2JLlO0ZY8X5eMnn0Ma4MVGKhb0i3ZgJNpvO1syC0pxETPiG6l+c7zNiIivUUoTAfmOoLcLkk5OiBS/2ts321QqUCenwFW0YpdpZmoFPbcnrXheuwMbHkj9Ph8pgZrUyfaOkT6dfV4o9hDUMYzTyGv92yEjEjymsDrngmq4l3xSK+mqzIQQ5sn73V5e4wwe2OcfUOwffwNzkJHFoqDULdNVD4zguMjdXK6rw7OO5uVNpXT5Y0cY28QbGVIQds0r6KdsHIJxN9WnfuC9Ev2f66tBEdBRi2809lVtVrS+Q7xlt/wt4fWRIb78c1v/zeu2b3sTxdjauTN1NY2+aG2WLoE42OpibZDKmsdeWg/0sHbxxMXn0Tmds944WmAZaJiPX+JeOqr29EsgvhgGxO8g4Mxv/MVzk9EHQitqcuJQEdNg6giadjmLhEW2sRVvyXLe8LvGOARHoOLhS1NUhvcQhPqf/4t9v6xJMREk5hZxNz6JjHCP6XIu8EL39eQgr5ZkNwYM/AqDRONR7jHvxJvP6ezJAnDR48IzGpkeeIl5oYezOwekeFgrNxNfgZvQ0NeSO5org5zMydaG6oFUTGhX1n8Oe76xOQI3dpsxVT4+DblRku1cQ44x1QyUJOEkZE9blaWZDSN0JDqgmdSHW8K/LinEyjL8unhPp1Pfbml66mU7Rvc4AY3uExAThZxVvs9pr7pVFdUMzI9TZIIxuxjyxlue8ZX/+OPPBvZoDHeQhhuFzqGJlnZOqQrxxMTjyxlYLJHpNk9gosnRYxUw5/+r/8bf7J/xokwiGGm9wh7OcPZbjeWt/+ImX82w2PjFIfpcVsvTF5DfLr9FeXCkKnC2XApj77Ro/WCFTs93GJpYYnlhUGiRIAQ9LxTfGmPuuJ8umdVtKKdb5HuoodtZJkcACwvrcjzWkp9jDCPkobWnBBl8oCQEhHeHk1g8fAuxd2qCAh0P/PgT3/RoLCxn4G2GvJLXpHio4O241OWJpvQ/foL8kV03xFvg76fYgfyVJuHeGVKLUqrOGrflzdXao4x4i/afgxODBFs+pDAZ92MlQXxQNed/olJymPsMHRJFmldYnxmkd6CINQe2KlY5/uMijAztOziGJmYYmpihHDjO6L+XlAUYUdagpS/OZwePSCycoSdrUGcNe8RUtDF5EgNlhpa5LZNMT06zsrCMK6aXxJeNk5XljuWgcVyQCahyMdQ3tn8/GgM3d/8P/jHW75Ie/iVeOhhIQ1JO14lUP9LHtlG0jU6Rmu2D3+6Y8GcqI6x5hdUi2+owl7nU+7dNWPgIvMQX12fn6Qw0IC/3HWgc3KBo+VmTO8+IK1xlMHyGNR1XBjZO2egroi67guR0Tuc0ZjijLZNDFOizleXF+WyG87z5ZF5jJyvihADLPxeyU9HWNwjSG71u4oXIYboe+crzyQIR//UG02TQEaFLK2uiHcfn1MRYY6RnyJAPp6sQe+uOnkd47RkOPHbv+gxvrFLqpUWITXjTDbE8pc/a/Gqc4TZ5W3an/qgZRbM+PIKK8vL7OwdsDY1wpRId56XNga+hcz2FGJk5suckg28DDXBOLBS3hHe6J//n/zj3xzklXUqg0W+gkW9n2wRYXyL++ahtIk66ckL5Iu/GdInymF3vIXil61Ca65itjYBDW17umaWWRXyt7a9L3J8FaeLzeiIOqn4IPY/YWVmgnQ3db7S9GBodkVeiWd9YZJcXz3+cs+RzqlFYTfOeFNRQJPKDaROeBVpiaHrExZF3S0triBidt5k2KNrr+ghfOalg22S1EOwjp+uGuHv5p59iNnXCXzxu1skv2xnuLuR/LyXPI1w4oFRAMuLQ1jd/5L0mklmKwN4bB4nB8SvQowwC5Pk4kAQIQ3Ca8foK/Hhb1+a82ZkgkxXXayjy5nqyOLRAzPqRyfoyA1E08AHlXsFLrWgf1uNogsbi9bFWmMi6vR4qpLHd7Qo6JxgtDaZx5oO9G0sEmGqRsRLRU/rbFUMaoYBQndHcNF8QNTLfkaqY/ndv9+jqrNLth9+T1uZHG3GSkuL4q41JooDMHZ7vxFVnwgO//THh+TW9TLUWsXzgkoqs4JR13WmV9ibqnhH9F3SOZhvweiBPq+FvT2bfIWuphn90/OEi/R4ZzcyMdRBx/Aib3J8RXmFMKGU14PjQyqCzLCMrWJxpATNe4bUjy0w2t1JqwiS7956TLOo9wwXDcyFXTwcLUH9rh6v+iYYeBmDhpYT/apWB9ifxFP7LgG5bQw3Z/HV7/5KTm0DTmrf8KRxgc4sO27p+DGxss3E1AzT4hm1rx4zufyBQZGx2ZcrvqlLWec4U5OTNAsf9o2WG41NzzExELI6MYaZIA85bQs0pzqgbhHDRHWySPs32Dh4kvmyU5bDnlxf7j92p29igooYBwzdsxmqS+T2XSv6V+aJ0b+NTUIFa2tzzMwvUx5lhrr9E9ZHKjHWd2LoQgPAVE0c//x//d+54/FM4Ut3x/DQVyeiuJvV1RWWlzc4P9+U54tElCp6sJZrY0W9eTO8Mid8wzI9Rf7cVXOka3qWyfkV2p56oKbrT09/GYZa9kztCCJtpoFfmbTh3SQOD9XIlzo1pivQ0hK2d2wUX/37BOa2C59Qj4XmY172bTKa7yt8fOa7HunKcHMMfV5wfjyP+f/5f/Gf/mzDsjCkNWHCjwZVcyh8i9WdP2IemM2I5OODTflSP5hDoVXVuenU9Cp6am5wgxv8x8WHBESYh6q0ACzNzbEys+Vp3SALI9LYeQt8wyKJjXnK6Poq9dkRONg44eYRQFVrqwjYdEl4t1vyMY2FGVTLu3juUhQfKoJsxbCtuoJ06voVw6s2RhsIcjBFR1MTPQMrcmokK7hHqoMGLsnSpNmrOF8dJPvJMyYv7MK1t9BBlKcrjg4OhD15Jbd+na41YHhPg7JhVRGA8GOznUR5OIjfOOEXkc7MzhljtYUUNkhGXQSr+Zm8HtwUsc8aRdkZ9C9cdWAK7FL5JAB9kQddfXOSyzpZHGshyNEKd+8QYuKSGVw5Ya65lLxqxVCbtpIsKjsl47vHi2eZDMxvUxtpxa1Hxnh5OeEe9EQx5+RshYJoH2xtbHD2iqRbWPf92Q4ivRywt3Mlp6pfRSB4SPWzFKr634+8XeoqJeN5Fa3Vr+holojdOc1PQzG18KZ1aouFnpd42FmLdzqSWNQm7h5R/zQaR/Fdn4inTC+P4mOoQ2b7+3f2V+WRX69wgNLO0xnligmcveXPKWpSXD9Z7ifeyxb9x5ro6BoTkye1Am4RZf4Q32fSsJCrOJ7vJiM9n/kPqm2fpvw4HG1tsbOyIyShSISZ0m7A6ThaWePg6MMLaSfhk2V8dQXBLfnIRmB7s+SEuWNv74SHbxhtMwdsDdaRXdgkl+NIXR5FNYp8NBRlUNurkNnLGHqdx/Py9zudyjhcoiDGGztRhu5eQTSNbzPZIuq85u3KTye8KYjB2tKO4NAYkrOLWds/pq34OY2TiwzXZ+NsaY+7u7soS0F8TtfIF+9zsHfE1TuM1tFV5tqL8LC3xckjjDcTcxQEmeOapGx5FRh6XUh+laLXpjk3nidlijQO1LzP19n6MMl+9uhra6GjY0xkdq0c6DTGWaHtnCGkWRV2qM4IE+XmgKuLL6VvVJfv+c40z9MzGJSikHfYojIjCmchS3airiKyRGByfExrQZywH7bYivoMTS5lfW9aEOH7pNR/OJzxLc42xuQV8xwdRPn6xwudOmCx9yXPXyh6H7srn1HSKrXo7lH9PIv6kfcLOXyIE9oK4zARMqn92JDwrFoWZgeI87TH1cOX0OgkeiY32RRk/FmRYgW5YVHfha+l8juhoSCH+vE1uvO9uXNLR9SXB45eUfTLa6geUJMRgr21DY4u/lQr7dwV7MyQ+ySTvgtLBI43lZBXoaivjuJEHMU7HBw8KGyR5vocU5eXQf2Qordtc7SRzNxKOW3jr3Owt7AhJCScmJRcJrdO5R2KvexFeds5EJ/fyOnpJmFmWkRXKFrMFdijNjMYQ00NIQem8mp5h6dblMb7KuyNZwRtErM9nCEvPRdpNNT5+gjPs/NYEh9eFTbD3cYCBxdvXnSIOjtdJS/6rbyK346vMNlUSoFcbqe8zgzg7t/+gpFrMsNzs5Qliu/YuRMaEUlRndIm5UYrys5JeufHV3SabsnH2cIc76AYEhLTGVzcpbs4VqTbiZCgEDJetLC2OE1GiIu45khCXhOqtgda7HhBWl7Du0YV9qfISs3gTUczhXnlbB4LUpwbibWVeG9YOJkvuhgojcLI3JvSsiL8zDVxiK4WtbNJcazQfVFuLsJOd86LAjqaIyPIBXs3b0JD46jrnWJusAZ/B1GvLgHUDS9QFeuIVahi5/Z32Jki3tOJ/I73wbm007K30HtnJxci016xfXZMfWEm9YMK+doZb+Zpfh2z05IfdBJ66kZu/Qgbky2EujtiL8lR8zgHGwM8zyll4+iU1sIcauTfb/AiKxPZ1G2MkJOVh7So1XL3CzztFDKUWNjCufCDQSZaxNe8r5eR+iIhswr79qYgkdQSxaaAQ7X5FFQr7NDWaD2B9maCuAofb2RNdrVU1/sUp8bwou3jdXyDG9zgPwYuEZCP4UxFsKvA6VS1CF79GFXdSfCtkFaUeYuDuVZCAsKFQ5fc6/eAMMoXl9EffJFMSPJLEY5/GocH3/bEd8T5yXtHJuP8Q8fySZyS72mCizw/4youlo8Cp/wYm+hKK/28XxZevPPDDHBypGha3x8oxs4p9F1L+/eFtOfE2+TuTNQSGBjL+PfZtOJTOHtf7qt9LwgITGH2WzaQPDk4+B518/1wenhwSQ4u4fT7yfWV951KfQUCRxMECkJWOfp3yq9U98o/OZwTpMSPquFPj4+T5jb9VJs3L7c9xy88h41vkbFjUXcfs0PfD6dX9u35li00PkB9sh3mPsWKVupLkOT9B6dR1PMn5egihA5cxRlvt/w5nq7BycaHflXs8ordkj79scaWy7hahtK+HKrSfbrcg5PuI1Ib3gfWZ6cqhOmiXH4K0h4jyj/fQYVuHf8ISy6dn73PUWWMNbpWgmC1txBlr4dj1Kt3+T09ulpup5cLQ/gp+dLZElHONuR3foSkXsE5B4ffxQCfXtoX6Yf4ivfvOpyowNHWn+FvHy+pEt9dpm5wgxv8R8J3JCAfx9nRPrsHP46BOT06YP8HbpYnGev9vd1rvzHge5wx1lJDQ+/1bBGS5ujsfSfn9+04Odxn/yNLLP9QHB/scfhTRcjXDOenR+zuqh4K9b1xdsiucunfXwpHe6Lufhqx+Ekw319Pdcvoj1P+PzHOjg9+8fqdaC0jMSWXCZWrk30+ON2e41VOEuGhEWQVvUa5ONT3hyAiu8JHfS7WSpahH7Bh5A1ucIMbqMIPJiA3uMENbnCDG9zgBje4wQ1u8F1xQ0BucIMb3OAGN7jBDW5wgxv8bLghIDe4wQ1ucIMb3OAGN7jBDX42fEBAqiurCAkKIioy8ua4OW6Ov+OIjooiJipa5b1f+ogW6bpuaYuJvp5l9UOP6ywHP/SQ8iXlT9W9z/341cpj5K9XHiVZ/NXKo6Rrou5U3fucj7fy+GvOm6p7n/sRHhpGetoTNje/ZVO374h3BGR9bQ1ba2vSn6RT8aqcl2Uvbo6b4+b4HkdlRQU+Xt4Y6unLf6t65pc6KsorcLCzx9rCSm5oUPXMz3mUCxuTlZHJrS+/oqy0jJcvXqp87nM8qkT5+nh6o6WuSW1trcpnPtdDyo+2phaebu5UV1WrfOazPCT5E8ftr76WHawknyqf+wwPSfeTE5O4/80dWdde/Yp0raa6BldnF0yNjBVxy68ob5IP0dfRxc/H99r5kx9ylL98RX5uHo/uq5GWnCLLp6rnPsejsqKSuJhYNB+pU1RQKOdV1XOf4yHlpTC/gH/9zW+E7VduWvsD8Y6ALC4sEODnx96equ3IbnCDG3wXNDY0kpqcrDy7XigrKSXvea7y7JfH9tYWbi4uyrNfFyQ5iAyPUJ79uiC17tUJIvJrhJuLK+vrH9tH5vPFwvy8CGR9lGe/LlRVVpKRnqE8+3UhKTGR1hZpD61fF87OzggJDJI3Lv21YWpqioiwcOXZrw/3vvlGEP0XyrMfhncEZGlxEX9fX1ZWVO1GfIMb3OC7QGoVjo+NVZ5dL0itTtmZWcqzXx6SzXFycJCd0a8NkhyEBAUrz35dkLrhy19Ju8P/+uDk4Mjc3K9vk7zxsTE83d1/lbpWVlpKctL1bPT5oZCGBP4ayf7Ozg7+Pr5Mi2D914bBwUGCBbk6ODhQXvn14OjoiPt37lBRXq688sPwSQKyv7HIQHcng+OLP/Ga5Ud0v65jaPG77GZ4zubiBN1dXUwufvs4tI3JLupbhuSdgxH/b68opHFI1QZQR0wO9jO38esTmhv8fLhCQM6PWZwYoqurn8XNCxsHHu0InVvl+GfcTOIyATk/PWB2tJ+unkHW9hQafry9RFttBQ1d40qd+emgioDsrs7QK3R7dEZph0T5zQ21U1nZwOzm57MXwRUCcnbM0tSwkIM+5jcubiB5zvrCDMubn4/duUxAzg63GR/qoad/lG2l0GwvT9PT2UZ79wAr259PvV0mIPsbC/R3dzE0sfhu00HO9xl8U0dVXTtr+59HQH+VgJyyOjsq5LGHmVXFqIetxUm629rp7OxiYGSS7cPPYzOtKwRE2IylqRERI/Re0LVTpnubKK9uYnHnp7ZsPx4uE5Czoy3GB3oVuvZ2H5rDddrrKmjumfps9pZRRUBkXRO2/wNdE/ZxY3mRzb33m+7MD76hqqaVlf3rKZ9XCYika2N0d3Yzs3JhhNHZPksLyxy+3xGao+1Vltf+zl29fwacHB/j6uzMm9ZW5ZUfhk8QkBNKw20xsvTA39kKj5hidpXldLC7qwhOjvdYWV67ICzi3tYGu0eKB88Od1he2fj0hl1nh0IYJ4iytiKzRWH4T3Y32Nj9iJE4XCbKQQcbj0DcrS2IK+pU3jhibe1DQrK/vUVnQSS2nlnyrsWHs02EBMYx+m4n7nO2Nzc5PDnj/HyL2vxntExsy3ekNKxt/0g7pd/gPwwuE5DDpRYctR/jFRiMnbkdrwbW2V4bJdLiAfeNg5j9Gfdmu0xA1odKsdDSxz8oACsrL9rnVugoS8PLyRHt+/cJK+xVPvnT4CoB2SfLxxhTRz987S0IfdokDPcgmfFRRPs5YmATxvRnEvBdJiBnC504GWnh4R+IrbkthW3z8vW98Tp0//yvuOV0yeefAy4TkOnqJHT1TAn1d8fKKZzx9T0K/A3RMrLBxTuClrHPZ0jThwTkjJJwKyF3ngQ6W+KV8IrDg31eJvjgERBNdk4xg8ufx5DlKwRkcxRfCy2cfIJwtLTmefMoIw15eNo54G5vxFe3HlM18TMapx+AKwRk5Q2Oerp4BAZiI3StqnuR8aok7F2CSI70xNo9loXPxLVfJiAztcnoPDYXcYw71i5RzC4ukBvmgndwOG5WFqRWDSufvN64SkAOKQ6zx8DKU8Sb1vjEv+T0cIs3+WF888d7ZLYpdHK8LgNHRy8iAlyx9U1l+RqK6BUCsjOIt4keTn6BOJhbkVs/zcnOAuleRnx934H+femhE+a6XmD2zZfYRL68tkTy5OSEiLAwent6lFd+GD5BQA7IdDchtlKcb9VhqG5JVXMDUb6ueHjF0zc5SvGTGEIDfAlJLGXr/IyBinS83T0Ji3vO0HA/z5KiCPH3ISqjkm0VLORodYikAC8Cg9x4+IUWRaMbLPbVEB0STFCgcHLdKrrCBVnxtDChbknY0PooNMxC2VqfpSA5kpCAAOJz6tgTldlWEIe3EHBb7UfYhhaysNBDckgIwUFBPKsaEIRjj8rMKHzchSDbeVDZO0JTYT6dC7vMtJfg7+WFt5sH2dUDyg/f4AbfjssEZGf8JVZGnkgjXRuiTLAKfcHSVB9FSd4YGnsxIhufnweXCcjCmydY2MTKDQhPnTVxSWkVeqFQ1OpIE3Rcs+W/fypcISBnm0Q6GPGsV3iV0XzUtWyZ3DqX7x+OvMJQ15qOlc9jy/TLBORkvAZzc2cki9aaaIWxb5H4a5dnEd7oP1LDJ7NBfu5zwGUCMpAfiEVgvvjrBH8jNVJfdJPtY8aThmWOPg+++A4fEpBj0jyMiX+9JoLaOvR0rWioeYmLnSsNIysftMped1whIEud2JlZ0y8C8dE8D7TtE94FPcvNqRiZBzD3mQTpVwjITCXmhm7Mij9bYm0IDs3jTZYH9lHlzHYXY23rx+Su4tHrjssEZLAgGAt/yXYcEGGqS25SDHYWTkhh/PrraExcEj9oEL6uuEpAtnniakFMvYg3V2sxFfHmxuoib2oLcNIzIL5mUjxzRJKTAYn168JXjOJsYMiboS3Fz68RrhCQtTfYGdjRI8zF8FMPnFxSOVwZoeppJPraDrzZlDTviOG2OuLdLLEKyJMbzK8jJAISGhxMT3e38soPwycIyBHPvI2x8csgP9EXx4DndJdF8tUDS1rGFtk/PGBqoJ3ywmg075pT3fkad1MrSrunmZuYYGVri/HeVl7kBPHwjpmykD9Ea7o3Fj5PmZntwlHDkOKOdqJstHGIyCHd14T7JpFsKJ99h/1Z/Ew1CXpSQqqvLaHPG2jPD0VTx4WCvFS07mhTUFWOq6kd9ROzvAixxtw/l72Tbfpa6sgOtuaxTRSTw+042XvQN9SBvY4R5WMDpLg68by6hiAbS7Jbp5ltf4qhnj29VxJxgxuoxmUCsj9TjYW6PhnFZfhZmZFaNSJfP5p8iY2Z5y9KQJa7hHxrWZJfWoiLqSWFnYuKGwejeBlqk1InGf2fDlcIyPkO8Q7auETnkhvujGNoAQfiVndFJhYPbmHi+4zdq2bkWuIyATmdbsRCR4e0ghICbc1Jq51kujGHsPQaXj8PJTizUfnk9cdlAjJSEsZjU3deFKRjbe5C2/Q2jZl+WFrbY2PjQUXf5zPR9EMCckqOtyE2QZkUJnjjEpZDe20G6n9Twy8kSG5dL+lcUj57vXGFgKz24aivReyzUqKczQnLbVdcF4FgspMhYUWDyvPrjysEZL4OM0190oqL8Lc1I6dmnJPVNsy++T3/+q9/JrSo97MZqnSZgIyVhaNl5ElZSTq21l50trcSbG1A5PMqCiJs0TCP+EwJyB45XiZYBWWQl+SNnXcqihFWR4KYWBFbLT23TKCZAQUD0o0lIi1Nae9Q0Uj9C+MKAdnsxEFbl5jcEiKErsXkvlFc3xGxp6EjLevva2y4IBQbEWvfEBBRBM+9DdA09CAzt5z5PVisisM6KE9xd76HmAB/Up9EYqhhTWFJBhbW/nJLr4TdiSbC/QNJSwlG+4EZDVdaLs8pFWTAK1fRZZjq7kFRRRmOug9xi8oiPyeLgvI2rsRnB/P4GX6DiWsk+eK+1EhTHmHOIz0P8oryySmoEAFLFqY2ofK9heok3INzGe6rIjQomqRgR3Rtw5gY6cXDRAtnD18C40vYOd0kzduL53lZWFu4MipbqAlcDA2pnpb+vsENvh2XCcjBXC3Gt+/gEfmEitbRd47vcKocB+sAuZXu58JlArLS85zHtx4SlJRJfa/SkB+v8DzEmeCnP84Yz0/hKgHZI9HuIdo2ATwtrmNFab9PDrYY7y7FQkOH3K4fZ/3xnxqXCcjZbDOmardxC0nlVbMgoWfLBBvdx8wzBm+j29w2DmRy9fOYK3GZgIyVhnPvgS6JT57ROfHhcKvWVFse26aK8OLzwGUC8sxLh0cmnmTlV7Ik5HGmLgYT63h5WPGbZFsRMBUrHr3muEJA1gZw0LqFnV8CJXU9sq+UsNmTh4G+C8M7KoYsXFNcISAL9Rjfu4dbRIrQtSFhc495EeNKYFoVbXXZmJs4MbL4M7b8/ABcJiATL8O5c1efOFnXFC2jO3N9FOfmEutqhJFn1qeHvF8TXCUg+zz1MhC65i50rYK5nXeekgwPO1KbJKK/TZC5Ls/6pOuCjFiY0tqraj7vL4srBGSrG1v1e9gGxlFS2/M+pt3pxMnMnV7lYxJGisJxDCtVnl0//KQERFqGd21tTb4hMc8MFwMiymaU5zD9IgwjD0UAs976BA1NS17VlmL20ITy7laCBCNNLG2ko7Wd6uwgtA3chCN+hsF9I+pX3wrUewwUhmFoHcrrhgK0//KQwp4+sv0dCM6ooKe3l4lFFd1re5O4mxrwakx5LjD0IhZL+xBau3sYGJ7laKMbFwNj0ivqiLXWwtL/Ka9yvNB3SqT2WRB61iEMD4hndO9g4uBHZkkbO8drxNnbkdfwhgTBUoOzq6h5GoqVUwzzn8+ctRv8wpDWpU+Ii1OeSUT8Beb6zlzsS9hfneJVsgt/+9MDsuuHrpLsnwgFeYKgZ70fVrXYmoapZTjvteyYIv/H/M//o0by8xJqmweEFfjpsLy0hLOjo/JMwhbhtro8aXmfos2FIRrrW+lqLxYERJeC3s+DgEhyEBocojwToexEDSbG9oy/jfTOD5gc7KK9rZ1Y24doOqexpZw7d90hLTF5cRWUgTx/THyeKc8ETtdor2+gtaWZBHczPBNrFXMGPwM4OzoxP6+YnyMNKUt1Ez7w1ftmgr3JOmyMzCiorSfayYzYss+jp2BifBwvDw/lmcByJ9bGZrS/dfcy9kh31sE17fNa9vVFWRkpySnKM4GZSox1nRlVnkpDHRMdtHBPrqOvs0TYY0v6Zj4PAhIbE8PrujrlmQhu8wMx8byga2cHzIwO0N/fQYKXC5l173N9nSFt9xDg68fM9NvW3R1SnUyJqLjoKfcYbn+B2dd/wTDwKbPrh9QmOmETkEV9aRIWtgFMXUN3MDQ0JDc+SStGyVh/g5WOFW0Xhv2d7i7Qmh/GV7/7mqjybg5Oz1if6iXeVoMvNJx4M6IcjXDNIDVghIWE/PgEZFHZA7K6+rYH5Izxzmb6pt6PP9qdG6C5e0JxcrhKTW4q8alZlL1sYPX0nOX+Mozv38YhvIT55TkqnyaT+EQE/5UtrKnyQIcrlGfFE/9EvKOsnoX9M/YXB8hOjCYmPoWaLhVdDye7dLc0MbV+4YWnWzQWZxATFUNO4WskmZxpe0FsVCzPC1/ROTTH9vooz5PiSM98Tm3HKFNvSnCycaOs/BUB5tqEFbUw2tnO9NYJ29OdpMdEEJuYRe/c9V2R4AbXD5d7QE525mhtbGPjgrhuzfZRkJEinGYqeWXNbP5MceflHpD91TFaWnsvtE7v017xnNjoOGIiIskqaf5JW66v9IAIAjTY3sjwwvuvbs318iwplqjIWIrrBz6bQPZyD8j5ziItzW2sX2jteou18S66x97a3euPyz0gm9O9NHeNvW95FQSkLj+dmMhIUp9Xsqwiz9cVlyehj3UJHzh9Mco5ZbihmChRBpnFjWx9HlOSrvaAHKzR1tzC4sWejrMt3tTVMLlxtbHwOuNKD8jeAi2N7axfGMeyOdVJVkI00dEJlLeOfhbDlCRc7gHZmu6juXPs/RCy422aS9OJjIghr6rrXU/WdcfVHpBjxjpbhK5dGO9+tknLqzzSkpNJychlUBqGszdLUWoMEVGptI5ev94PCVd6QI5WaWtsZWnvvdQdro9Rkp1BWkoymUW17BydMNdbR4Yg0qmpaVS8GVc+eb3wk/WArK6sYGRgiK+3N3EigJI2m0oSAVJKgghGxN/SERefJIQhUXEeE0+qKCxJ8TOepJEUG09siCu3fvd7DB0CSJYKUhKcpBTSn6SSIBTp7XveHrHiN6miApITxTvS00gUbD8+IVn+RkJCkvhtwpXfxETHigpKJSku5v21mDjSUlNIjI8XQV0yceJbSeK7KUkivWlPSBXviY9LFOkR70xJI1Okx99Omz/8258xMDLi7p//gJaFF2lPnoh8xJAg0pOalCjn4WL+b46b41NHfFwcVhaWaDx8REJcvHwtNjZBls34C/Iv6VFGRhY5WVlkpKUQp7z+Ux7xsXEY6Rugp61DUoJCr+KETqSlCn1591wMKWkZPM3JISc7m8yfMG1xQtf9/fz48q9/IzoySui1pM/i+ympJMcr7I/8nCgrSW8ThT14ImyFpNsX33Mdj8T4BFkOHty9J9tH+bqwdbIcxFx9PkHYqtQkhbxc9yNF5Ofh/ftYmJq9k6O3Nvvdc4LApoi6ksohTdjqRGFT3927rockV+L4SsijtGHfWx+YfMkHSjIq+QVpZ/HUlBQSVNTndTsk3ffy9JR3eZd0LVbSNdlnCr8ce+FZ2bemkXzRt17zIzkxETNjEx5raCrqTKpHEZtctrkJiSnv4oq0lCRiL7zjuh6SP1FXe4i1pZX8t3xN0rWUi7oWK2xjonxIef4c7KPUqyO1ot+5dRsfL29ZPqXrV3RNlsd0srOyyc5Il2O+2FiRTylmFHboOtpMye+7u7py784dwsPC5LxK9lDWtQu2QooL0tMz5bxliXhUqjdJRrNETJCTlcmTZBWx7y98SHYjPDSUx5qa9Pb+OCtkviMg0o6UDra2FBcW0VBfT8Pr73DUN9D49lnxb13lK168rKBeXJffcfH+xw5Vz0jXGsQ7Ll77tkO8Q/7NhXc1Sun44BnF/Xrxd1NTE/XV5fLW8uXVr2lpbrry7Lem/ea4OS4ckrxJu1872Npdlb1f+hCy7Ofji6e7x/fXrZ/iEOUj2RptTS15iMFFvb1ySLp4HdL8HQ8prVFCDizNzGlqbFT5zOd6SPmxFuRKckSfrBNRn5ft8edwSPJYkJ//ren+rPIm0vn86VMMdPW+Xdc+s6OpoZGQoCB56Ny35utzsyMivXY2NjJp/KQ/+czyJdWTNITTxNCIvOe5318epfx+qjx+wUNKV1ZmJuYmplRXVn3/vF3nQ+SlpqoaW2vrn2YZ3qCAAHls3g1ucIO/D43CIUo9f9cRZSWlssG/Ltje2sLNxUV59uuCJAcSGf01QmoNuzgs5NcENxdX1tc/n31LvisW5ufx9fFRnv26UFVZSUZ6hvLs14XExERaWz6vOTnfBdJQwJDAILnh+9eGyakpeZ7crxWR4eE/xypYN7jBDb4vLs8BuU64PAfkl8bVOSC/HlyeA/JrwuU5IL8mfDgH5NeDK3NAfkW4MgfkV4TLc0B+Lbg6B+TXgytzQH5F+NmW4T07PmBtaZGV1TVWV5ZYXt3k+FO263iXxUXFb1dHmnj2vIyVzWs2Jep4g5GBsWu9l8DZ4bZcjt9nHejT40NOf31+5bOEKgJysLnA0PA4uypmPh6uzzEwOMF7U3XMzMgA0ys/fk/kxwjI2fERJ2dXZ8LvLk0yMDL7fuL3+T7jgwMsbv04q5SrJCDHO0yIb8ypmK29tzYnynGSgwtJ3V4cZ2h8/v2kzGuCjxOQE/b3D68slXm2t8LQwAjvi/aE2dFBppav3yIYVwnIOWuzY6IeFj5aD8eH+xydKO8ebTA8MMT6NZwx+zECcnR0rHJ5072VKfr6RV72FFpyvr8q1+P2NVvIXxUBOdldZWRwhI+56cXxAQbHZuW9eCRsL04weA11TRUBOdpaYnhojJ1Lq1ac7G8Lu7MgfOwSa+tbHMuVeqrUteu3O+FVAvJW1+ZVTqTfXhD2cOxCHb3VtWsWC6skIKf7TA8PXK2HsyM2VpdYWFhgeWWN3QNFpe6vTAv/NPO9YqWfA6oIyKd07XR3mYH+4Q9sxpV6vCb4GQiIYmWB7Zk2wp0s0VFXQ11LD/fQJ8xJ5Xl6orJQjhZ6eJbzgpPjRWKsxPNJL9nak5484/hblpw4O1Fl3K9+RaRV+ZcoiG955+nxVbE8XqzHydSTAaVROv62hH2A8w+C/JPj95ZtdaSZ0vL2DxTh5PTDHJ1dCfBOVRqQ3dl2srNKebtq8cXvXMbp4Sa1T3x4bOrD8JqqWrnBz43LBGR/uYcYTyfM9DQx80hmXrG7koyV/ir8XF3xdnPAO6aU/fMDqlKCcPf0xsnOjVe9P2739GUCcna8T0teJPr6tjTNfiifk815eDq74e1kS0hmIyfnG+RHeuPp6YWjkx+tUz/cWV8hIGe71GTHEOjnhYWFM9VD71dE2ZpsJ9LDBmMdTaz9c9gWyZ19k4eHizteznZEZDdcK0ekmoCc8SrcjMeO8axeSOzhYheRnkIOxOEamMbC3iEN2aG4e3jiZO9CacfbZWGvBy4TkJn2V0QF++FiZU5QVsMVu3Y4WYWhmhZZrYucH0yS6O+Oj6cbju7RDF/YhOs64DIB2VvoI9LBAIfol1d81HhDLp4uHoRHxVE/uMnJSi9RXop6dPFPZuoajWa+TEBONqfJDHbBzFBHXpZ+5IN62KXqiZA/T3/i0vKY2TkXulaAl4sbHk72hOc0cJ1WjL5MQE6X+onzF3nT1cLEKZbpCzZ3tjUPJ2trYV8t0HhoSsXQLA1Po/EQds3JzpmSrgXlk9cDlwnIQucLwoICcRW6FpxZ/4HNm2gS8ugq7KGjsIe5Ih7ZnSLZzx1vL3ecPCIZXL8+lXaFgJzv0VKUTICvD9ZmdhR3XrB5G8MkBjhhbW2HsfojvFKqmR6qJ0D4Tk8XRwJSXnGdtq25QkA2xnkS6o65gTb6VkEMX9iUe0+Ksz1c8BKHa+ATVkSMO9+ar6hHBzvChK59PAL8+fHz9YCcHLK5Nk+qsz4OCZWsb24z0VZJYlQYEdFp9EpLZR4uUJGVQlhULPUtnbyua2K0NYf7//ongkvaWFsYJS8phrCwSMqax1QE3IcMvC4mNiyEqIRnTGyecrYyQOHzp6RGhRL1pIzNgzNmuquICwnlSUEj6+tT5CWEExwUxouWCeYHW6lsUWwKMtLymo7+Cbpq84gMDSE+o4zlIxEELnSREhFORKAjOnq+jOyvUJOTIk+kzCxu5t2eNx/B7mI/mbGhRMQ+oWdqhvaXT+X3J+ZUsba/R0mQMb//oyZ5nTNwsErls2QiQiMpbR4XIcc+7aUZhAUHERKeSs/cNquTrSSGifOweN5MbnGyMcOrZ3H4C5LX1NFKdWWLYMo7NOSJNIp8p+XXsqFiQ4adqS5ywl25p25C0/R1Cr/+4+IyATk93GJldUPUVR1aX9/hxdDbVpFDcr3M8MjoEGR5Ek9zW3KLc7G38mZid5+2DHdBWHJ+1GVwLxOQveVhchP90LqnSfHgRflZI8ZSj6jKaU43WnA0c6WoMAMbhwjW9/YpC7HCMaZKJYH+PrhMQM7PT9hcF4Hc+S7xNhq4ZXfK1yUc7YlyXNtgb6AUtVt6tCzPkOhgRlrLEnvjFZjoWtC5fH28kCoCstpbhtX9r7hv6snEhY6N+mQn7CNfsS/sUpitKSkpiXjZetC3vU/vUy9MXFPZu0YO9jIB2dsS9XJ0yszLcO4b+AvpuYDTLQqDrfjqr3eIqRxisDwKG69sdoXdTHbQJqTgeu2j8SEBOWeovhQ/68fouKZ8GAjsDBNoJ3S2cZJ9kXcJjSku2Ea8lOsx2EKHpzUX9zT4ZXGZgJwe7wtfv8buWi+W39wmvvl94L3RnY+1TSADS1uKUQ9na0TaG5DSsMLe5CtM9GyYXL0+xPEyATk/2GJpdV3YtwYMvviG3L73e36cHO7Ke50tdBVgqGtHRe0LHKxd6N3Yp++5N5buaconrwcuE5CDrXV2D0+ZrAhDXcePpbd24XiOcGE70hoW2JutwMrUg9SkABz8n7G3v0OCox4JhfIOftcCVwnIKVsbmxydHfPMTQfb6Au9PuLa9sYaGxvzxFhrE5D9mpwgKyJfTrG/0oKlrgnd09dnX5fLBORcyNzyiqi3nR6svvmaxIb3FrI+0QHz0JecnqwTZmNJXkMr8W42inqcq8BYy4aOjetj/H82AqLAGSUh9gTkKWa8r0308rq6ghh7bWxj6zhaKefBv31JzMsWZgQzd3QMYry3ArM76qTUD7OxNkfb6xoKEzx5bOTFxBUZOWF2qJPaipd4GzwgsHiC3ZYUvrxrSm1LC0GWhqS+7KTA7zFfGoXTPTxFTrAtHnEv6GzKx8LMkZyseCxsQ1neXCPC1oTclmmmB9uoLs/HRlOXnMYecoPs8U4tp/55EA/VXRg+2qK/uZ6KwmT0HulRPXnI1soCs3ML7Ajl/hA75Hib4RZXSmdnB+OzS4x3C5LwKh9Lwcafdy7RmeONho47vVPrdD/3x8AigOK8WLQ1baiuf4GTjS+NraUY3dGmtLuXGAdTEl+10SLSY+KWTHd9AWp/+xuJlV1MdD3HwTKYSUEAR9peU1mSjr6GLkW9KjZllLA1gLOVNY1TNwTkOuAyAXmL5eY0dAzcL+wwfMLLcFss/Z4yMd6Jm6k+Hm6+2PulyneX3qRiYRXG4o9oey4TEAXmRLBkQnH/xb7hbTJcjHCNr2BisBIbQ2O83Dxwiy6R7w4UB2LlnskP7QO50gMisDPXS3qIK5qPbWiYvvqFmYpo9KxiWFrpx93Qlnqpk+RwEjdzQyoHr0+T82UCcr43Q1p4BKVlhfj6hjL9rnf+mCwPQ8JLFMFqSZgr4UIWnL3ShOUR5dGWjYm1/wd7GvzSuDIE63SD+oIULDXVCXj65oOegom6LGKT88hPDCWjpoeaRE+8M5rle7Xx9rjGVcp/XxeoGoI1Vy18jGfKB5tyHk/UoX/nCxy9Q/AWelvRPU6evzlhxYp6LPC3Ifd5q/z3dcDH5oDsj77AUNuKlrn3+j+Q58ftu1qEBATgGZhC32gHvhbm1Eoc5WwYfyNzxqe2FQ9fA3xsDshmZza6us4MbF4lSw3Jrngkv2amIxtrh2h577Bd8byn1fWat3VlCNbJFo0FSVhoqROY0/aeFK90YW9mQZMsulOE2JtgZGhC+DNFoFgd60xq4vXRNVVDsPaWR3ke44GWhgkvBi7sB6LE8VQFlqaeDK/NEGZpRPGIdHWBcHNTunqkndKvBz42B+RwTOjaYytaF95bko5sb/Ts4xifGSLIxIDwtCxcHB1plutxAm8jI8qGr4/x/5kJyBGFQbb4PVe0RE61lBIbGYOXmQamIWVsCYbmaB2K/Iu5KuwdwgVTHSLExp12ETscLPWRHhdNuLcND/WcGLwSQ+/TU/lcXpPcXvs2Hjm9rDdnYhOQJ99tFc7KNyaXzGgvkuqkr6zgo2/EC3lz9iMinSzJrmgk0duJuOQEPL3jWDk/pK3kCbFxYZg81CY1twg/EeRUSj16Jz24WwXQv77Aq/R4osP8efxQi7LeZVpzY/APiqHtctBzLgy3gSmvZt661W1qnicTHRWJodo3pLZssNaajntwsXw3z1MHNV1XUlJiCQhJoqXxBXbGtiSmxBAQ+pTxyWps9FyRt1jc7cLW1oPi/HRcfBLkeQDHM2WCsIQxvb9GbU4i8eH+aDzQ4mnrovSLq9jow9najtbrNUrjPyxUEZC9+VbcLawp7rmoW1LcNkleYjgREf7oPzYR/4Zi66lwpEstgoDYRCl060eCagIyI4i+GS9GPgxMDhb6hN6FEhnkJpy4DZEh/jiFFcr3+guDsPF6+oN3cFdFQE52l+msKcXbXBe/J40f9LJsjdXiZGpLzbj48ukgzrqW1EkLFh1JBMSI6pHrM6ngMgHpE0Hdg8dOPH0SgZrQ55LOtw7zlGwPA0KKFBtPFYW5COdqirNHsoKAvMnA1C7og40sf2lcnQNyyMxgO8+jXTGwCGL0be/O8TjuWnfxis0m2FILu5BMskOd8UlXEpBYW9wT3+/yfB2gioDMVMVh5ZP+AbE6GH6FoZ45XSs7DBeG4ugRQV6QlahHxUa9ef7WPMuXXeu1gMo5IBsjhNha8KROubmwEh1ZHhi5pbCzvc0TdzOiY5MJdbShWiIg50P4mFgypqJx4JeCKgJysNSBt6UFeR1X/eb5ejf2OobULJyy2ZaKmW2ETED2OjNxE773OuHqHJAToWtveBrlhr5lAJNvdU3Kk4k59fKm/VME2VtgLgLzYGUvcmWsE0kpF9/zy0IVATnd36C/6SVBtga4xLx8T65kHFMSaIFzYqP4exV/M30Kh6Xr84QI/9XZ92N6yh8GlXNANoYJsTMn7ZKucbjMy/Q4ImMCMXioR3pBEe4O9jTI9TiBl5GIPcevj/H/yQnI6urF3SWPeO5tgluW9LEDIo0e4ZNVT3mcHcZ+RWzMvMTayE+EMAITLzG3CGB9RQT5ulY0b53Tn+mChl0CPa8z0NGxofcyqd0bxkHrEQnlXeR4auOc3i0cbiZqOk50j4wQY29GSmkzOSEORL6QWpb2SXE2wC+7hekhEcib2tG5csjAMy9+85//CX+Jmex0Y/bwEQWtPURaGJJQUk2KpzVhhZ30VcTySMOdhoYMtLQcaemsx1Z8P79Pxfimd1gn0d6AgOxmpmemGGvMRfeRAS/edBJo/ICE+lXW3qRhbBbM3MY+TcluWPtlMTO/wPLaHrujpejeu4e5rSfFb4Rj2x/C3UCfZ21TDFUkYOWVQlvlU2xcwsWXRJGMF2BrEUrX0CuMHpjyursVJ73HpDdcHZt6frTDbFsBGncfkFM/iXIe5A1+QVwmIMcLb7C8/SfMAp4yMDbJpjBKs/3t9E2vcXy4x9bGOlNteTi7J9DfK2TawJb6kSlKwh1wi/vhw5wu4jIBOT85YGG0CtM7t4h+MSHk55DR9lZGlnY42tthU6StvyIJ14AcBoWcmRp70Ds1SZqHBSG574dH/b1YXlqSCcjbuV3nZ7tMj0+xLGxQUZAJJj6FbG7OCucywdpkKyZf/hG7yEKGx6VyXCHJ0ZDQ/E5G6zOE7fFh7BqNua+urvmAgCwNNJCXX8TTcCf+9Oe7FHWvsTzcRv/MLh1PvTH1fMLURCfeNrYUlBTjaWZN5eAU5TFOOEeVXav5LR8SkDNW56eZXVhioespmvdMaBMuZK6/ld7RYRpfFlFamIPto7+h75NNQ1k05vbRjE0NEWxlREbjh8H+Lw2JgMzPv2/N2d9coirenrv6HkyubAuF3qSjrYv1mS48zEwp7JqmJcsX9/AiuvMDMfFIk+vRw9yEF13XZznfifFxmYC807WdMXwf/w1Nhzi6hsdY2j7maGWMlp5J5pozMLLwZ3RukjgXC56WNvLUz5zg/C7GGtIxs/ZnfvciHftlcZmAnC5343D/jxh6Z9A/NsHGzjGLQ210jkmxzRkNCfbou2bKAe7pdD2WBmZUCF2riHXENeql/I7rAomASHu3vMW6qJPZxWXm2p6j+ciYnrk9BjvbWd2YJ9nZhBDJHkqNuE4xvMiPwswhivGpQYJsjMlRRLXXAru7uzIBmZmWm2I5Pz1ibmKMxZU1akT9aNsni+hzn66mN6wIzrw/UYH+Q0Pq5ySPeEq2jwmeTxqZ6irAwtyVkZUf01P+MAwNCdsmCMjhoaJB7Hxb6Jr2X9EQutY9PM7K1iFHa+O0tg2yd7wv/OwmiwMVuLn4MzA7zxM3M0LyFPVoah7AxPVpV+P09PSnISALC4vyLugbIui4iP7aEqqU3Vujr3MJ8gskOi6O4oYJTnfHKCuqk1vq2BqlpLSeo8MVqvLLmBXafTTXQWygP1ERUTzJq2T9SoB8QntpKgH+YSSIoK1qcIv99iweqOkSFOhHSGIR2yeCyNSV0TQitVEIfjHZQrS/N36+geS/HpKvnS92ER0cQZ/cw7JHTU4MASGRxEal0bW0y8ZoPSFenkTExpHx9DXre/PkxQYTEhpFUloOI9/iJzZGXhPq5U5gZBo9Y1PU5kQTGBRJYmIKHQvCEO9PkujnRmq5SM/uNDkxQQQGhJBZ3MhwWy621p4UFeXjbmHO0zcLwniUEuTljX9QNC1TexwvD1Ba3ih38Z9tDvGipJHt4w3KkkIJCYsgOuUpwwtXpfBsbZSn8UG4ObsQlvicmbetITf4xVAjAk9pl++3OJxuwNvOBjd3N1xcw+icGCbF3Zq05jlWJ98QH+RLQGAUjSOK7sHOsjR8PL0Jic1m8kce5XClB2R/geLkMDxcXQiIeCZIcx+B1laUjm4x21NJVIAPgWGJdC9I4e8xdU9j8RJpi0otZvlHILurKys42NkpzySs8yo9lkB/P/xDUxneOKO/KBin0EJmh5vwtbYU5eiOu1eY0GtJ7ZqI9PHC1z9c2KiP9BD+QpDkQHJCV7AzxYuXdQgXJByNKfGVMxJL5VlMAN5efqSXtcuPDVRk4OvhSVB0JqPXaPKohLCQUHkjsbeYaC0jIsBf2OQA8l5LzZJbRNoKctHyvjFrtKmcRiFX0r0SYde8hf1LeP76B/ei/dhwsLNncfG9LM13lhPm5yGCAw+e1QywKXyJtQh4xoU5nmrKx8/Dg4CwZPpWRB0dz7+vx5LWa0UaJycm5B2a3+J0c5BIJxuc3DxwdfYQAfg2/QWhWAdKow/2qUyPkHU9NrNc9u+7Yw1E+nri4xtOde/1mqj9oqyMpMQk5ZmIO2bbCHSyFPbWHSf3IFqHhU/2Nie6XGptP6U+XxDhUUU8IaG3PFPUo9C1yAxGhc25ToiOivqAgEy2FBMRFIC/dwAFDWOcrnbhaCrNE1DaQz9PoYdhVA9IQc0mxUkhQh59SHpe96POJ/yh2D84wFfYgLnZt6TogPrcBIL8Rd4CY2ibPeRkthpLE0EuhCJtDdSQU9wi6KMCezPtxAV44eMTTGnr9ZlrJWF4eJiggEC5t0DC+arQNTcrHF3ccXb1oap3hbHiEGyDClgRsV9qeDABfqG86lCUxeZIAxFyPYaKZ6+XX5MQHBhIV+cPb4CU8I6A7O7syK2RluYWwlC5ycZK+tfX118Iu6f8t4+PD57iuo9wNIG+Xni4ewny4Cdfcxd/B/r54iEMmr+/P95urnh4+uDjId7l4SsEyw8vcU3x3reHO34+3ni4uIogQgTtIpiw1rrF7/76AFd3D3y8ffESAYeUBj8vD/k3Xl6+wjG74iwq09/XRwRPiu+ECFbmK31L+U53FzcR2AWKax54efvI3/YUvw0KEOkQafUV73Nz9SRQPOMjgsMP03XxcBO/9xXPuMrP+3h64SfKw016f0CQ4pvifVI+XZyc8fDwJkDcd7J3xEeUh6XG1/zhz99gamTMvb/+gdsapiI/AXi5OotgSpAQkQ75N1LZSd8T1wL8ffEU5egrfcfVQ5CxAPF+EXhdTpu7pyjrIDkgCFZZvjfHz3u4YWRgiMbDh/Lf0jUPDx9CRf1IrQahQYF4OVpw54uvMbERsixk08XBUeiHzzsd8/MVcuDkhKe3n+o6/7sPN3Qfa8s7Pb9Nm7usq4Fy+kIC/fGwMuTrr77BysFdBB/CWAoZlnTGz1PonvSs0Dc3IePePn54f1Jnvtsh7Rj/zde35M3fFNeErnt74SzskJdPgKznOne/Qu2xuexEQ0PD5HIMUeqsZAt83F1wdfPCX9iOy+//5Q4hB/oGqN2/L//99pp0SLoeKOyjh6Mp3wg5MLZyku2oVP8uTq6K+neTbJ7419lZLn9fURdXv/HLHB5ubjy8/wBDPX1xrsibl6gbTxcn4VyFPfUTMmJnzO0vbmFuL6VbekZhw/29JTkSNkvUlYuTi7gm2awfLkc/5iHJo7T79NtzKW9BQSHCxoogQfJPeg+5/Y2mCNzdhR+U6kjUn/A/Uh1drkfPa5M3N2ysrLh3+5v3uibSGiz0PkzSp6BgEYC7on3nKx5pmyt8uMirq9B1H2UdKXTNFVfX66dr+rp6aD5Sf3dN0rGQkDBl3oLwcbXizt++wtjaWX7ez08K4CV7Kz0v4oWLuvaj2twferihrvYQY0ND+W/pmhTLeDo7yroW5OeNvbEGt75+iL20GqDSHrpJ9lDkz0Opa67XUNecHR25f+euvKu2Im+S7ffGVdh+D5EPyVbY6Kjx9V1NkVc3PD2lGFLUk/L3ijjQDVcXyS+JeO/Cu3/Zww0rCwvU7t0XdsBJcU3SteD38ujn6YbOnS9R07EQMYAXbo4OuIg6k+yL9Hsvyfe/rcdrpWvCZ9vZY2JkxNTF5ZN/AN4REAnS6hAjgr2Njox85BiVx5KOjY6quKf6GBPPj4994nnxLsU7pWfHGexsoa6+lbHxCcY/8h3pnRPiUHVPPkalb4p3vrum+MbF940pn3n3m285pLS9y4eK336QT3Ff6vKWvjE5OcabqmKepKZT2dTD9PSknK7xi+/7yPF903hz/PLHxMSErJyq7smHqNPp6Rkmx6W6F3Ip5ORDOVBe+x469l2PyclJpsSh6p58yGmbFrolnatIh6Srslwrz3/gIcm31AX/wXXlN95+d2JyiumpiQ+fuXAo9PL66YgkB9L4ZlX3FMeoXNaT48q0S7ou/v7AZv1EcvBDDylfUov6xWuSPXtvk5Uy/jH79javP5Ic/ZiHJI+SLVd1TzokvzQzPcW4fK5KRy7X4/U4JB25omuXjonJaWYmlfUq5+NDXVf4uOuna5IsftKuiXqaEvI4Jdtc1fevs65NCJm7eE2yee90Tfwt1eu4sp6u2MNrqmtSDCnZvw/TeqkelLr2sbRfV3mU0iTb/k/Ik0LXxuW/5TxfspXX1a9JvTsXe4h/KD4gIDe4wQ1ucIMb3OAGN7jBDW7wU+KGgNzgBje4wQ1ucIMb3OAGN/jZcENAbnCDG9zgBje4wQ1ucIMb/Gy4ISA3uMENbnCDG9zgBje4wQ1+NtwQkBvc4AY3uMENbnCDG9zgBj8bbgjIDW5wgxvc4AY3uMENbnCDnw03BOQGN7jBDW5wgxvc4AY3+Llw/uEGs+dnp/w0W86e/0Tv/eH4lRGQc1ZnJphb+zH2/Dxna2GEqtIiat4My7uUyzjaZLC7m4XNd1eu4PRwk5HudlqbW2h908Py7s+0J+7ZOhXpMcSl5fGq4hWdw2vKG98Pp1sTlBWWMrurvPAdcS7KZmJsiv1PbCY7215GRFgMpeVVVFa38T0/AQertJSXUPzqNbMbB8qLPwa2eF2ST9fMj/lOgfN9xnq7mVz+9pyuzU2zvPV+x/v9lTEqSwp53TX5gQHZXJxh4bKMH24xPjLGliyW5+wuT1D7ooiKxj7kHJ3vMtLTRmNDEy1CLjt7RtmWxXKPrtcvKXnVyMqVrB8xO9xNY30jzc3NtHX2s7wt7e56xlh7LUXFlUyuX9aDc7aXxqguLaCieYD3udmjt158p7yB5QtJPz/YYGZmkaO3MnO+R494rvhVAyv7HzGbZzuMD4+xsX+qvPAec/1NFBe9ZHhB2r/5PValst1+nxoFztlbmaTuZTEVDb18+LlzFidGmH1XzseMtFZRXFbN7ObbbeBPRDnUUVyiqhxu8NPhnNnBNnpGl5XnPyP25nhRWCLq+60M/IQQujDY1sLYynXaw/rvwOkeU2MTSnsj4ZTlmTHmN5T6eHLA0tIymxsrDLQJ+9TaQVdHG82NbxgZH6evs11caxPX2mlsbGF0+v0O+z8Jzvaof1FA++S28sKPiKMlKgoLGfn7XPN7nKxTLXxD//y+8sINJEy3V/Hidb+QsO+Ccxb6qokKjqZMxEsva9o4+m4//DtwypTwv32zkkxtUBrvg2NAChPrCqXofpFORlnn1XTvr9LW0sbK3t+zQ/85Y6+f4ujoRVl9Bz0d3Sx9Kjj7BfDrIiAHQ1h98S+o2aV8JLCdJyMyhr4t5emnsDdFZqQ/IWFhmGncx+9ZBycnGzzxtsLU2BQTax+6l1QHHdP18ah9+Qif0DDCw1Pomv/eYfbHcf5xATrZHqM4K5Mn0YG4+UbRNX3ROH13DnwyX4fhQ10a55UXvuNvh8uD+ef/3+/I7vqYgzinp6qQjPREfN3cSX/RLcK69/i2rxyvD+BjcA9NA0vszfWxCchi5W0ccKk14QoOJ0kOT2D4cgz6DlO4ad0l8fWG8lwKs38gRKBcHOWCiZkZRkb2VI+odmjn+2tUPfHmL7/5HeEVY/K1o8U2PEwN8AkOxlJbi6iyQWHDdmjNj+L2b/8Vt/SLantGXbIV//Rfv6J0XGTwfJvCWF+CwiKw1bqHa2oTpyfzpPrZYWRogoW+Gv/220fUjcxTGu2EmZM/QU7GmLilsnbRAp4LQ5ngjaGeEVZmevz7P/+ZtLoxOgvDMTJzIczPAR0TH4Y23//oXBDE7GB7LC2tePDXP+GS2ijq9YhXMeI79n4Eu5hg4BjH2tkZa+ONuGv+ib889mFeqhdB1gpDbcVzIj3OJhi5JLKsIs7rzXHjv/+3P5LV+k5AZQyXJ2BsZENokDva2rY0z4t0Ha5Tmeolyvb3RFVNKJ9U4niZgoQggkLCsdV5gENsxTt53B4q4Ov/9t+xS2oQZ+c0Z/pgbOFGqLcN2hZBzB8c01cQhqGZM6GiHLSNPOhfv17G/WM4ne8gKi6THyW8+lbTcEZtZiQlnZvKc9X47tZJwimdr7LIrxkXfy8Imx7L4Id886fDagcmGo8pH1VNCjpyk8iun1Se/UCcrlOelUbt8Lrygmp8m+n76fDd5H254wn//p9+Q2TFqOLC4Ty+Gv/CP6v5sSK9Yr0Hbyd3XjW8JsLRDI1v/sxvf/sF+kZ2JGWkEeThiN6dv/K//+3PaBlYkF74RvGeHxnvcnOyjLuwkSn1C8oLqrHypoiYrNfKs++IrXbM1TR5KYnuFXyPijyYwlnnEZmtPw0J//tk6hcTxHdoTnBA3zX7fYPxJ3FKb0MZWclJQsZcSS7t4PRCFr41N2sDxMamsvKBz/yYThzzpjCdku5Vjqcq0X5sTsPoAgfS48czJAWF0qKi8fNsfYKslAyGV/+eBo8tgi20CCroYXWhn2dPshlc+/h7vps2/7j4VRGQyaoEjLS10XxkSs2UItIcaiohPiwYX/9QcrIi+dM//iMa1lG8mfoW93tyxMGxQgRfR5ii4ZzB+mIVhho2TG7sEmWmQWSVakczWOSDlmmk4Llvcc5w4wuy0pMIcHMhJqOUuvKneNjakVLW9VG2vtDfRE5iKA52PlT1jlH7PAZ3Jyc8/GLpFZHZ8UIvSaG+eLl7kJjbLKKmKZ7Gh+Lj4UZwfB4LchHsUZ8bg6ujA65ekbR9It8j9c/xdHbFx9mCBxpWQljPGazOFNeccHXz41XXnPJJFThbI8nTAu2Hmlj7P39nAOa6yglyd8LdO4L2qWX6a54T5OOFh1cQ1f0K47kyUEeIhzNOji6kCSOgWkVOqIgw4Y5huAhepfMjlhaW2FufJT/OT+TPCd+wDKYE1zuc7SS/+DUS/doYa+ZleSNvCkL4zX/6L2g6x9KzeMDZxjBpod44O7uTWd4jamiJQFMdctr22Bl9TbCnK67OLiQXvZEVc7K1gicxAdjZBdKxfLXV6Wx/garnGaQlReNs60ReyzTsdmPxUI+6tUNyPbVxSWtTPv0hThYHKXoaj9Wj+/jm9srX2lKd0HFOV3y7MID7hsEsiW+8ep6Js/5dESzXyc9J2Bwox9FUnbu3H/OsQ2paO+fgUCFVnRn2fKMX/gEhn6uNQ8NQEIehFoweatEit8YNYPlQg+JB1ab7cKIc3UdGNI6M4aV7n4w2qQz2CDZUI+LllOIhgfPTE3Z3FeXzJtWKvz4W315oweSRgSgHcXG/H4v7auQPLDDWVk6cjxVqWg5MSLZ38zW6dzSpWRF/nw9hI9KTN/hh4How14iXkTb3v3lIvByAvsUyQcYPCX8pkZITkq3VcEoX9bo1KZetpdp9/PP7FY++xenxu3Lqz3Lhlp4/8teOlkjxNOXhnds4RIsA42ASe3VNcoelslnGU0edhOJKfMx0yG6XfrGDn94dQouGpV9/EptjjYKEOeAtSE9i0nNG1o6Y7aqktH5Avj/S8IJXrQqi1PkyHW9nR3xCUhla+XaXerjUT2qIkGkRzGW86pavjTVJdieFIDcH/OOLWDs4oibShP/yD/+EY/gzRmZmqc9Lw9/dmfDM1xwcLZIfG4iL0MX453XsfswLH69SlhyCi4MDnkHJjIhiOF8ZID+/Si7DvZkOyoTejQ++Rvt//yO/+8aGFx2TLE/2kJcagYONCDgHltmYaiXM0wUnB2dSittkeZ/rfEmgmzPeoamMbqi2jkPCnjb2jNNXHsG//X/+AS3bGLqWD9kYbSTCxw1Xd39edUr2Sjj+iuc8SUnCz9GOGGEnpTcu9lYSLGyOV1ASQ6sXm0FUY/pNMd4u7qIcbfhGzZjmRZHSjRHSw3xFeXuQUd7LxrQILv/yP/jNlwY8q5Zk7ZjmvATZZvtHP2NeVOHKUBPZiSHY2/lS0zNMQ0UuaQkxeLp4kldZT3FyKHaO/jSMSa1kezSWltK3ssn4m3KypXp0d8A3tgCJkuxNtxLt7YaLk/ApTz9RVzvT5IR54CxseFxiCtU9Cxyt9VFUUCPX1f7UG/LLGmS7u9xbRYinVH5BVInnVOOQpvw4PIRfcPMIoeGTPe2H5IUKgi70x8QxVoREAntjeOrd4l/+1x8ILhM6vD+AlY4B1eOKAKy/xJvHprEKXVRiriwcNeMgJNOgEiLwG24owNfJHt+4PCR1OVroJjHIAxdRts9qBj4aUK4M1BLuLey9owhCi9+IctgjykYdY1FHIZ6OhKVXyb3IK/01hApZ9Qp5wtDYMIkWX/EP//MLwrKq5fvjTYX4C7l194umc26P4/URijPTSIwKwdHJl8Yx4XtPhnHVuouNZwQ+jo5kVg7KaeivyhZ+1xkXN1+hJzPyNVVYGagWuuFCkKcz9+9pUTIoObx58uKChM66Ev+0lp2PZPRoZZD8jHSSIv2FHxP617/K2fYMJc9S8LWzJeFFP0eb02SGeeHs4EhwYrHsa7cn23ialk5siAdewsfWv35FhKewJ3HivqyeR7QWJQk5d8DFPYSWqR3mhU3Lr+iUv7s9+YaC0kY21ufIjfUX8upKYn6T3Niz0FNFalw4LvbuvJadwCUcrFJbkkmImxMBya/YOdim4kmoqCthr568VMQCx8vCZvnh6e2NteYDrCPK2dsUdr/wBVIHw/FSL4WFolzEo+sDog49nHDxCKNlZJ7h5kKCfL3w9BD2QhnfbIw2EOHlKtukxIKWC734F3HE6wQ7/ts//FesAjIZnpulPDUMNydn2R4OS8HfxrjwPaJs7e1IfdkuyE4tDV39FATo8l/+xx+IL25hZqidaF9XEYe4kVLUIuvgTEc1GaI+7R1DaB4YoPxlJcvCT0005ePn4oyzixcFTYqGyk9htDqZP/7Tf0bXRdi48QmqS14xK/TibHWQlGAPkT8PoRf9LIw0EeYldF7YkeSiNllPJlpeCb+RTKC7C9EZJdQJG+ppa0tSycfis78Pvx4Ccr5Fqqctz1pGKIuwwS2tVb6cafVX/vm2Da97Bhnvf4nB17eJzO9i6X1/8EexNd1HXqIf9/72DalNIljeGyXA2oQAETzY27jSOKm6Z2OsIoSv/qRGYHQ8mcVNslN97vaQW7rBdHbXof+nf8UqpoyO8iQePDCja1W1k21Nt+d//Y8vyajsZnl1heH+bsZHB4mxUcMqooazvTWGe5px1fgjen5lckt6T88AowMt2Gje50ndNCstyWhq2tHU309pmCUallGsSgm6hNOFViwfPSK1uovaFHv+8KUh/ctnLI31Mjg2yosoW9QtIj7asrAzWIy1XRST081YaZvxRlLA3UFcRbAWIZS4q6mGtqFpZoZF+qT3iTrSsElk/XAWP/1HBD9vpb+9AJ27DynoeU/d3uF8mWAR5HkVjigvKHC6s0Jvdzdjwx14aN8muGSa7aZkHjz2ROqHmSgNQMcyhunuSrS/ukdMRS+ru5tke5tgG1pIb3shBg8NqBwaJspan+zWLY6WR+gaGGegMpUH940Z2zziVYAW//JHXUobB0War6rg2XoTWr/9Lf55b2h9LgiDrhfLe8ukeVjjHhyJi6U1hR1LyqdV4YgMRz18nvXJZwWeBtjE18h/H7Rn8+iRDb1KkS0JNsE+SnFPaiVN9rAns6KScGtTERArWkt3lkYoSQnm0RdfCYKgbHmUsU2UuRo+ecOc7/RjePsrkiuHmRipRv/O16TXCxd/dsLR0fGF1qBzXgQZYexfKmR5G+/HX+GW2sDk+CDu2l/hkaEIdj/EASm2D7CMb2WrOw8tbSfG5fctEybqO7BcUY+7A7noaTswLnGW3Q6Mb98iulykZ7QG01u3iG+8GATtkhvoSPyzKhLdLQUBudCjsdeJrYaWIDaKQqqINsHEq0T+WwqC0ux1BblTlO1F7C2OUpoRivqXXxFSuEpYdAAA/xlJREFUPCRf6y0KxzMim7IUH5zjGjmeb0RP3ZQ3cvR0SJaTETaBIZgaW9A8K/+EdDcdPBKUdfIxCJIebaWOU3wFfU2ZfPnff0vmwC5NSXboej2THyn1NcZGkMulwRcYaZtT0dlLlochxr55H9U9Gee7ZLgbYhteRP+bPPQe6PF6bo0Cbw1hd4Lo7m3BSv0+ac3LLNYncfsbDRHojLK50Mij//lfMQ3OZ2RqkRdxDpi4JdPXU431w4ek1L8nl+9xTlumJ5pmAfT295HiooNF8Cv2e3JRU7NDqpXl+li09H2Y31gkWP82Fv6FTK1s01fsxz//1z+S9KKDxaUBfE00Cchpor+zBL17GpT0jBBv9g02keXMzs2xcaAqmjon11sbh7hm1qar0P3qNrFlfayuD4n3aRMmSMab4gg0dFwZWd8iSPPf0RXfH2x+htZdQ5pXlkmxuYdZcAkz4hvr3zIs4Xy7DycNNaJK2oVu+/Lvf9KmZ22D0hBLbIKe0dtWhpG6DmUtfaTbaaLtnsLo7DrTNUlo6zvT2tsjbLYWXtmNND91519+c4uc2gGW53qwuPV/cEproC0vkN//9isyajtFgGKMrvtzoWsb+GtrkdE/SYHfY77WCaKrpwXrR3dJbZjiaGOKXlFeQy0iX7e0eDGhqhvojIZkRzQtwsWzzViK75nF1bM1ko3GQwekJrS1mig5uF/fHMHbQFuUZTstzwJ5qOPG2NbV8j8/PWS0t5MxEYRne+ug55ItN/aowtliE/ZWvgzNDeCmb0DZpPB1h6P42NgJAh6Cjq4jvUNduJpbUqsMQAfK/NGzTPiAgMy/jELDPPTjBGRvGmf1L/HKeM3swhKHh0skOevjGv+KnsZsHj/Qp2ZKtc9fnx6md3CEvrpUNO8b0T6zQ4LJX1B3zmCgqwqTew941jFGpv0DYQMLmZ5fZHt7k5ooa249dqVteJb9yVosHuuT29BDWYwdhq5pQqbzuPVvX/O0ZZDCIFN03HI4PZvE5tafcU2ro70smvvqNoK8HzM33MfQ6CgVsQ6omYSi0lOczBBo+BCvJ/X0lMfzp9/doWpyjaYnbhg7J4r6bcBayGlizbTyBx9ip/MJv/vNH0mu6qA+3YNHZuFMd5Zz61/+CaeEl4yLcnvqY4qpbzYD/V246dwjoqifpYoA/s+f9ajv6iTU+Eu+0gsRcUwt5mr3eNa9xVZXFlrqFlT39VOT4ISWVTRt1Yk8fGTPgqjuxlgbLHwzKIj3wMI7XbYtFmoPye3dojXGkH/6nTqFdV2s7KiIgzaHMP7Df+GRcwpDE4s0ZvqjbxNGX18b7jpqRFdPCMIagrqhN13imuf9P2MUWcPWVDXqj4yQOip3uzLQ1PJgfGeOYCN1gp810NP0mva+MWbGhxgcH6My0Rl1cxHf7ItnTDTwyWwQ9VeG4R01stoXlYm5iFOmalO5e1uN3PphNndXGezqZXy4hyADNdye93E4VcHf/ud/xzWpnMnFRZ7YG+CZ10H/qwhu3TOiaWie9blxegbHGa7P4dF9PfpXD6mLNOA3vxW2sHmENeGXdTUMaJ0/YHligMHhUbnuHuh4Ma3KNF7A5kQDhne/JDi3m7W5ekzUDGnc3KXE3wQzUcd9wi51942zODcmp2GgMkXEo8aMbx1R5q/FV9oBdPTUY/iX/415ZDEdFSmoPTChXdWwhL8TvxoCcrzwGu0vviA4p4IUN03+puEjM94sdwN8croUD5304WpgQrVq/byCtdE3ZCXF4GSsi0t0GVvCTw1VpWFjYk5MbgMqhqDLGH0VzL27ZuRVVNHQPixE9ZQ8fyO8MhWtnKFWj0lt2RYyPIjVY0NeTqruzm/NdBHBQK7y7ITuimxCgwMxVfsjBj5F8tU9EfibGLrQuyGM68kqlTkJBPt4cv+LL0kv7aI5whqz6Gr5WWbK0L6vJAeXsNSYxkM9F0WvzWYrtgaWghiJ672VRAYH42qsxl09P5SdQldQF2vJV+qOlL96hvoffkto+RxHk69E4GnDzIXIabq9nOjAAFyEkj4wiWBwogyDR7bIjcsCibYP8c1S1tdFnC8SoP0NPiWX+q5Pt6jPSyI4yFcQjN/jmTPMTmsGuibCoYrbs9XRmLqkcbQ+Ir5pRaPUAXQyi/U3/yacsg8xYd7oahpS0tlHlI0gIG925RaCjJgwAl0s+PPftBlZ3aEi0hxnEUx/DCcrjVjpmNMiBalLtRjpWtEnDOqiMGJuFqYEJJby6YbWLZJtdfAVhktCvocBtolKAtKRg4a6LQNKvc/1M8QhRtEDMlwUjJZpMJNL/bhrqRNfPSkTh82ZHp4lxuJuro9d4FPe9uBudGajds+UHjmYPqarNBkHOxeCfJ249bd7PG8Y4GVSMM6uPpT3KHqoTpabhSFTo0hqbROYaS3Czd5BEHE/Hv3tjwQUXCQ4CrTn+KJh4MWkiEwO2jPRuEhADNQJUQ41W+3IREcQkFE5djqj52UqTvYuhAU4c/v3t8nset+6Ol2XhJauC0MzE4SaahCY38Xx29hxvxMbdS0K3hEQ4Uh93hKQTRKstfFTQUC2p3t5nirKyUKUU0geU1Nd2GvpUNw7Jepc6E5gKWtjNehrmNGmJCDZzsbYBgZ/QEAy3XTxTKhVnHwE59tvsHikRYXcwLlOuJkR2YJst6S7iQC+UH6mOtJJOL86Wot9+PPvHhAYEYObiQ6WPtmyPfsozoZFYPM7NC0DiAvzQEc4kvLpBYpDzfFW2p10N0MCSwU9mK/FxMxVEeSsvcZE04RWedTkJkE6f+UbEbjHRfpjqKYlgpmrdSvJTYz1I0G2FT1KG02pmJgEsNmZj76eB5J53WhLx8Q8RO55e+ZlTGSpoqB6C30wsEuTG2XOZgrRfmBJv9L8pTpqCDLSztDLaLQ1DYjPrWdbJTc4pyjIRDh2yU6M4mZoSpOk7IKM3Pv9/8bGM0wxVE6yizOrhNvokSX0Whqu5a2nT8HwFiPlceho6BKdU827KT0fwaEgVlqP7JAp8+4ADuZ2tA/24qPxVx5YeBAT4oOWSO+r7lleRzkJG9Qu/64qzIjff6lFdEwUDgaP8Eqv4XW2jwjCFHXN9hB2BgbUSPKwVI3BY3sk67baGIO+eZyg8FtEmhnzdGCK4jCLd/4jU9RjQEEf5yLozo0LJ8jbjq9/d5fnAyoMu3hHovljYTcV5Pp1vCMuqa/ZGHmOkb4X0qe3m1Mxck5gobeIu7/7k7AX4YS5WfLQ0J1hlcMKzxlpLCIiJAjbx1/wyDbpo3P5+vO9+fK2MSUVZZh89TtskqWymcFD+NDqsUUKAk2xcvDGzsr+XQt4f6kfehbxF0YQwNyLSDTMQoT1+AjO9qhJ9UJTyLLUo324Nozp1/+Gvl0AUcHusjy9GFLdln2wOEB2bAi+Is9ffa1B3cAicU5CN1sVFCjTRQvvjA7GapNFMKhDZHalPHxxujgcE48s+Zn58iihr3/GNyQSX1t9TNyTaKt/joV5oNwQtt2YgK5NFBt7Q7jqG1ElddTudGCua0Lz0jFL/bXEBAXgavKI21oiuJTfegmzwq88MKJRZnvL+FpLDRQDJFnc4UtdB6IjgtDT1CLupeqe2M03mRgY+yr0fqkJMz0ruipyMTZ2YkaKZc5msNF6QH6vojbbUp3x8MthoSoGQ5cn8rXXws/bR0jDUiHB4THJlSJ4TbTHILBYvsZ6PUZqJjROTxMk7FZmTRtRDmbkt4wRafJX7hkI2xIViIG6OlmtazQmOmIVVqb4rSqs9WGto0vFuCLYSrX5hr89tCRe+GdzrUfEvmqX/aFbiqIRrCtTyFJ4BetTdRgY2Mg964eD+ZgLW9Q9XoGpujXK7MlY6JXmgITgbqbOHcNQEU+Vo6duSafSV2c7a+OY1KI4uYSTydeYmQqdld93QGtJOmGBwr599VfsU1vYmqhEX9+RWTnpx+S4mhDwYkyofTFG1kGyPT8Tcpot6bCbDX/5qwa9C9vUJ1pjG64c4bDQjImuGe1LZ3LvbryI/7xE/PjVfXsGv40HHM3jZWFI6bBwvHttIj6xpWVlAF89TXI63uvC4UIv6dGKeOcvX2gzurZDuYh3PJ4oRmOE2zwmsUFo4/kIdtoGlCoy/KPgV0NA2rPdufPIgifZz8hKDuHe3+5S2LsihNMY32xFV6DcSqqlS6WyUW9nfYlFUdiqcHb8Plrca47gd3/Up08E+W0laURHRpKQWcbCtupofKDIB33bVOWZhFNyvPVxT5Uc5iGBllokNYrAaq8LCy2DjxKQlnRnTD3yZGe9O16M5m0dqkbnKArUwcC7mLODFcKsDUhtUDD04eIg7j0Wgd7cJL6GD0ku7qI72Q4t9+fy/b2OJ6irOzGioqdzq/MpDx+Zy4bvZDQP9YfmdI9M4qlzRwS1YyJwCOKRrheHKvzR+e447jp3sfFN4NnTHIKt1Xlkl8LCcD266gb0KIt4b74NO7X7xNaO0f1MBKjGIYzMCUNxV48WueF+Cz/9e0S9UtXqekyx32NuGUUrnd0ZSwuLgrVHo6ZmT8/sDLFWd3HL6BfVnImmjrfc3d+fbc9Dq1QOV/qFcTWhXrp4tojjwy/xfdrGyvIqW9t7nJ5O42eszbP2TUoD9DANKmJ+pBKtO9oMLG9TESERENWGSMLJSoOoS/F+qYluphwDXRv6t/borc4nLiKS+OQcBt5NWFGFEzIc9AgsVhCs5lgrNJ0z5b9nigNQMwmRCZWEkmBjnJMUw7k680IxNLTC3cWcf/+H/8QDh0Tmti8w4/5s/vCvd2mW6+CAVPuHmEcqCekFrPUXCkNnR8fyHsuzU4yNT7C2I7HCc+F0LHhonXQlAN5fbcNJV5/iwU2OtldZXJXZHd3FUWhpWdKgHNN6PlnO4zu6NEkvOB7AUu0Ruf0K574/mIueIBXSdI2L2OwvxljPRqTnkN21JZY39hgoS8DMyBR3Z2v+9E//yFcGwYxsHbKysMDu4Sy+uveIrJTc/TlJNo9wz1DqvZCdNDtdgqXgW+DsYJuFhWUOji7Ux1gOf/3DI168rsHT0gQnV1c0//wbfvNXU2obarF9pEmhPOJyGS89bVLKqnEVROppj2TI9/EXchtdLh442WV5eV01Ud8XMvhQOHg5FpzA8b4a2f07dKS7YOCTJz+SZauJY3oDPVIjhrobgwsrrK5vsn94LGzSriyv7ybsX8TpFM4PvxIy3cXKyiqbQvbOOOKZtwEest05J9lZXxCQcc4mX6Kr74BsNdbqMNU0pVk+2SLC5BusIirld2xsbHN0cqliZJzyxFEd2wRFIDJeFCDsXQJ7/UVoqTsgUY3ZFz7c1w2UdfWJ02NCihTDSnpEQGponya3mJ8sVKDzjTb1clS5S7DhfcJKFT1jezOtmN79kpiXF3q53uGcwgBDXBKE6zoZFDZdn3qp2pfr0fjqG561Tov0r7G9d8j50RI+po950iBpzxQeIph52q0gtQcLXVirfUVY8QjnQiaWV7fEm6/ieLwMrXtGdEpFMVeF+n1DOidGCNYX9iarWXxrhQ1hQ87PDinwNMElU6GbDSJYu2sSzPTyCuuiDo9Oz2hMc8RcEBC5VDcHsNHTpVxS+ZlX6GnZI4nGXG0EekoCEm5sIGRkkqJQM6X/OCfVxZCo0g4aEm3RcstibqoFs9v3yep7ayEuYo90ey3slXPGctz1cEhuYHcin8dazoKSiVIp8uWeaSTLYxVofv2Igt45VlbX2do94ExFgZysNGH8zQOet8/RkGyFumWcanJ8skqE5UMMncJ5+uwpMYI43db2YWllCm9jQ4rHTjhbbsXo3/+B//xnfVpnFD63r8QHbdPYDwlIWTgPjYNU9wwInCkTujn4Ep27WjTUvMZV+y6RZX2yLG9t775vrPgAxzz1eIyxqJO5kQr0BOmu7l8ixvw+QaWSwp8RZXof/1wF+Ttc6sVO+I5IEUjOlYag55wuX197ncDtOwa0TC6zurbO/vEpcy0p6Bv6InGNlZpodKyjWN8bxFlHjxeSWK8KEqBvTcdIDz66aoSXD9FfFMwDLTe5Z+oK1loxuafJK6kQ9nsxVFOnon+MDHt1zCJeKORwS+is6oyy3Z7JQzVrRqTbY8Xo6DrRW1eEsYkzUwqFxFXrG+LrFKVcJki+Z0wlCxVR6DkmyXFIVYQF9uGKhpZoYauSK8cZzXaR/b2E85F8tB5aMSbMYluaO/e+/gJt+1hWjg6JMrqFfUK1sGErwj5tyw1lFVHWWH+KgKz2YqmnR8Wwoo8ty1kdPa8cFsU7Nja2ODk/odBPD8swRcBeJuIs45BytudE7KFpxoT4xqoo+4dC7gbmmjG9r0Ojshttb3kQJ81viHgxyNDLCB7p+7M7WY/BPW2q5AaZXaF/jwgsUAyTu4zDkXJ0BYmTOvVO+nK4f9eYltlZsuw1sUlsYkvok76hKFs5vDsgy8UIv9Jh1nueo22iaCAvDTBA3zuH+QmR3ruadM5t8TreGrsIJQGZbcRI34r+yQkijNXwzutivDpexDw2DAn3dbi5yuqWomyuYG8SF8PH5HYLP7zTKuITK1rWJgkxUCO2WlEIR3ubpAqSZR5SzPxwhRzvDK5s8yrcFNckqbHgmBArQWrrhJE+6MXmsf4NAbmCc2HorPWIq1I4OQlF/mY4xRSTE+VEWJ5yiMjJClGWajy2CqdXBJV1T7xxiXqpuHcJJ0sDJAZ6EizYsb2eBo5RpR8dW3kZU69j+Pp3X+Pg7o6nVyQdC+uURtjgny0xykMiHI1JbxHmVRgRB2Mrqj+YLP4e7U+9sPNXOKuj1Tc4CMbvGhyPm/4dHFOaWWh9yl//5V8wdvQmNauGlfY8wd61iYgKR+/RI54Iz3aw2ISNpibufv7YGeoTUdAlG5Ir2J8n2kYbIwdfAuwMuKvjyPDCJilCOM2cQwh1MZC7Vk9UlMFiawYGxt5Kpi+wJFi7pjGNk7M89TVFx9yFAL8gXtY1keBogJlbMAH2huhaxbB5uk9hoDl6Fh4Eelhj4hDJ9I5qA7ovCIyD+heo6ZhjZ6aLQ3guI50vsNB4TEBkAlYatwnIl4YWjeCm8whrrzCctW+j55nD6fEmkaYP0HaIo395h+6iCPQNbImOiSYhuZjF/Vmi7Ewo7NmlPcsDTRGgJYW5clcypoKk1sTb45328cmPJ6stOBnb0CzFNrPVWJo506uYrPLt2BglPcKNb377z/z5jjnP6obYXWjFXksTVx8/LA2MyGwQYd35EvkxgTz8y7/yhy+0SC1RjJlXYJogMxNyewUJOJ7hSZCXkN1QnI21sAp4jsSV96erMFAzoE4aCCrheIPqZwmEhYbhZGpEZEHHFdk43x3GWUudtKa3rv+ErleZhIWF42NjjHvcCxHiQO/TYBzDizg4mcH69/9f/vsf7guyYIC1WxLzJ1uiji3QM3PHz8EUm4CnSB12Q6+f46x7h3/5X7/FPjidsZUdmvOSiQiX0mNMZF67HBCWRTvjk3phsuf5OnGOJiTJxHuaQBtLyoYOGHkRIYiPCf5+zhia+8jd2VLZPgl35fb/+Q1/uWtBftMIa+OV2NoFMjo9w/NoH4KEjruZPMbcN4uLDb6vk9xwjqwSf51SFefAYyETAW5WQn4TWd8/4k26p5ATodeetpjYRzAn1HizOx0zi1Dm3rdfXMAx5bH2aOjbERlgyx/++UueDe6xM1SK3kMNfEID0Pv6Ft7ZHRxujONnrotrQCTR0bFUdM6zN1GEhXBcYyrbK85oex4sHJ4tMdHRRKcUs3Z8RGm4FQGy3Tkn09uS8Bci2t0dwE79a+winzM6WIuruR2tyuodr07BSNeU6KhoouKyGFpUbZsW255iqKEjytofcz0hn00izDqYIcBIHXPXINwFmdC0jZZloyHJjjsPLHjVPU3vy0hsPLMUjQinO+QFWaJj5kagl40ow2imN9cpT4shPDQQEz1jSnpUzS84l/PlkyZc1/k2ERYP0LWLETZ9iZIIR4xtvIgV6U/PrxfyuEG4vQnZkr0VshJgbk3Z4AR1OQniG8GYiW+UCjI8VRSKuV+OCBNU4HSdVFd9dC28iXQz5ov7VnKP8/DLaAxEABklyjs2JZf5g3P6c325fdeA5zWD7M224Gygh3dEFDERCbROrtCW54dDUImCgGwN42phTo0Ubc5WYW7sgdQvOF8fj6VDivAU28TZWJE3NM3LGHul/zgny9uKuPIBhl+Eo65tSXSsPxq3dSiRJuKowHR9Ko/VdIScB/Lgj7/FLqVFEC5B2I0eYu4s6srkPmp2yYI0b5MXYI2pvZ8ov0jSihrZVWHCTvdG8DUUBNQ3RsioIBiemXI9X8bu2EtMdG3peZus/RG5waKwroFQZ3tKB6QGCyEfMQb8p99o0CXPSIfBl8GYivRcJCDzFXHo2UTKvQmqcLa3SG58MKHBPhgZSL5rhc5ngeibOBIjbHxiqgiwVOrkCfUpLmjp2hMT7ImGphGNo5vkuNzn1mM7Qr2s0Tb0Zmh1g7rsBCKEzJjrGVIgSOz+QAEaX98jJLuWw50Z4pyMhWyHEhMZQ3HTMLO9uVhZhcgkb60+CVOXJDZF2XmbmVMhtfStvcHewlluPHviaoCxc6C8+MZjQVqVHauXsEthiCVaIqiN9rHhy9t6Qnb2WXiTjbGOqfD7McTGP6FPdUbZ73vOl//yb5h7+uNoqIlHWjNbo7VYWHkwKTPIU7pyg9F6bC78tTcGhnY0z+4yWx6DuUe6bIvr4h3wiFM0PCS5GpJSM8fxWgdOOho4C1vgZKKPf2aj7EcOJyq5/V/+31g+UcRfIxUJGOiaC32JIS42WwTm5zSkCBsbUy7fV4n1AZzMzakaUUjYkohxzHQMCRH6HROZLC8EtNJbKOynJv6ibozu3sYxplqY2nUiROBsYu+Nm/lj1I1CWTk9oMDfVAT/jgT6BlFU00yihzGmjkFEuBujYR4hiOwuJWG26Jq4CJtki5FNMKObqsvzfGsQ18e3sQzOYrCtHFttLXyiorDVUMMnp53tyRrMrbyYlpN+SK63DWGvxtjoL8TUNkQmIG3Z3mjo2pAY4ck9NVMGFndoSnXGPb5e+pEQ/FasLZwYXFgl19cEfVsfwjyt0NTzkRuQqkPs8MhsVjx7GXvT+FiZUNQn/OBuBw6iPtt3ThksChF+0hg/UV9pha8pTfVBx9BRjnfuPbJiYn2X6jg7fOWh1cdEOxuT0iA073AAZxMrKj7SYP734FfSA3LExtoayvmkMk73t1nb2GZ3d5ud/fcCtLcyzuvqehZ2jtnbXGH5Iz0gCGGdGeqg6tUrGrtGOfyO5EPC2ckeC5NjDPT10d8/wsbBMYe7W8p0nLOztcGe1Ix5fszWxqZIt+qXH4s8bO3sy4ovYWtukLraBsbmltk9POF4b5v56XEGxXcmpqVmxHMWhtqobWhnbmWdfWWB7C2OUFtezpuBGYXj+whOduZpqqmmZ2yB7Z0d+dnTrXkaa2rpG5tjY0ele5ZZ9MbmxUDljO21VXalF5ytEGNxH23XDDaPzjndnqOpuoa+8Xm5lVbGyQ69TdVU1b1h5VvGY5/uLtFcWUpZRSPzm4r0LI91Uvu6lZmlFblcJGwvDFNb08ikIH+7e4oy3FsS5VDdyKI81vSM6b5Wysur6BiY4uD0lD1RL/vSz4UR6mupo7lziJUNUQ5n56L+Ntne+8Qo/LMjuS7l1unTQzY3tz7S4qYCRztMjQwyOj7J2NAQM4IcS9hbHKamvIKusbcDDw6YHR1iZGyCCfH8xPz6O9kQH2Vnc1MEXOLP8yPmR7qpFnVe3zb4bqjg6cEWq2uKd8s4O5aXM614WUHn8PwV8iFDyPKqkKX3fQVnrE33Uy30oqlrTJhVBQ42V1kS7z4V71ydn2FidISB/n6Gx2YUQZ0gId2NVVQ39iCv5CuwvTLD0MAwkxNjDI9OsSPqbnG4nYpXFXQMvk/P9tqSqIeLRu+c3a1NhQ4J3V9dFPIqJ+SUqd5mKisbmH27TPbxDpMXynZ2dYeT4z2WllY5PjlicaxHlHE5r9sG2H2fSRlHQr+kVmAZZ/sMvqmlsq6dNXnpEoHzQ0bb66isbWF5TyrkA4qCLIQDrPjoUEUp6O5trqejsxp3HR1SmxVzXCS9rWvsZGl9iz2lnB1tztJUVU51fTuLQrZqBAmyDi78xDLXJ0z3t1ApZLp9YJrDt3KrtH9725vsyAICqxPdwk50sCbyt7O1daFX5ZylsS7xjgqahd3bUdXlqcT6ZK/8XM/Y+5H5+8K+1te8ZnRujZ1dqRdGvPFgjfa6agZmNzg+3JN7HN8Vz6nQteYaqmrfiDJUfGt1ql+uk56JlQvy/SEOdt7r497ymMKmS6xG1NNAay0VlXUMTi4LiZBkRei1QjHZFnp5eHrC+uwQNa/K6ZZ0SxCMGFsDwov7Pvq9s70VWmur6RqeZXN7V7lc5ymzA2+oKK+krX9CoWen20LOa+lULhF8sDzB68pyUbfSGPdDkf8dYdOVMnV+wpbQWdlMSzZD+Cupdk4Pd2XbKK3evyvu75+ccnChHvelepR/dMjQm3oa2gfk3huph0U1zpntb6WhuZMMb1NslAHf/tKYsJH1wo6svpfz420hn0LORfkNzayKHKqGop7FM1OLoh4OVJbbyeE26+s7H9zb21hna0+Q7u0tDt4ayLNDVlfX39nLk4MdYT93P7BHUplsbO6otlEShC9dGO2UZX9o9i3jOWK8q5GKimq6h2YVKw6pwuke/S21NHUOs7ohyvHkjMO9LZYmhb+trmNCasgQ2BAyI/nRztFFZTpOmOhuor59VK63M2nJ1NeVVNY0Mbm8xcnJoahfhR89O9pjQ+qVFHW+/bbOhc/YFHot1erpzgLNNTX0jM7Jdf+xcud4i86Gatp6J9jY3uFQGdosSzor7GZL1zBbH9HZzbYstLXseNXZSmNzn2LZcVH2G0InRJaVOGWmr4XyilrGleuly/Wh9NVSHLO9q9Q7oVe7yhjjYFXIeUU5LT0Tcn4UOGVjVcQqwu8rIOKT4Q5ZX1q7x2R7K8c4u2+9iAoIfyLryIWWz3XJ/4hvNb4ZELGV4vtLI+3UiBhgblX4BeX7jtenRezymuHZFbbf2hxhf9Mc1HggCO6W+O3Znogn6kS5j8ywLp6RIeRBsiGVNS0syUHMx7E51SdijzesC/uyNSP+rhV1L8jCnoj5zuQ4QNHTI+Vd1lthf89O9t/LsuxXXtPUMcjyutB/YbOPhOxtvy2TUyEjIv9SmZ7tL/OmtobOoWnx+z0OV3twNTAkr/ttfHAJ55K921AspqSMNRVVcSLrhZS/hS2h9+d7inhHyM6H8Y70VYX9/CBeVdUK/XfiVzME6wbXE9tTTXhZmpJcrrob8wY3+NXgfJuO+kYWLnKlj2KTpyGBlPV9dFrtJRwx0N4hr+5zgx8Ze7M0NnbwkY7XXxVackIJzmlUnt3gPxL2RioJDEz7+ET+/wDYnusk2NaYiCLF/IbPGecb47R0jH6clH8G+FkIyMbSHEsftGBKLXB9DExcE1U43WdhZk7RAnqyTUNBCkk55ax8gphfPxwz2d/NxHfY8O7nxLHUkvSxMfESzo5ZmptlU9mS8X2wvzxOd//kx1uLLuLslO31ZebmpNbyT6us1PLc0zsiz3dZX5hj8/CIpfE+hqZVjbH+4diY7qGspJLBsREGhqc/aDH8e3B+uM2mspXqY1ibHqard4g1ZbP/0dYig32DrF7c8Ohkh+GeLsbmVQ/tUI0z5of7GJ797mW1tTBB/+DkBxsBHm8t0NPVy+LW+/a0j2F1aoC+d71EnwukVqdmxle/E1sROGN9cZrxqaUPHM7+2jS9vcPvepXe4uTogGPluHgJB2szojz7PqzfG3wS50dbjPT1MLl0oZdcagVc37jQyvshTo/2WF6YV86H+j44YlnYQVWba27P9lJWWiFswyhDI0JPvlcVnjI3JvRjaFLRE3l29OHcpw9wztxIL6Pz25wdbjI3v6JyyO17nNJTW0ZDv2IO4kWc7K4zO7/8Lb//7pBa4ZcXF1hcWBT+ZEWe3yNB8i9bH7V1p+xurMo2//vuBXy4LXzFwroK33LKZGcdZZXNjI4PMzr5sUFhV3GwvcGiqOO52Xk2dn7+4GJnfpCWzlFRJ4cszop455Mu4pyhhhfUdV8dDHZ6sCHysKR6LtonsL8yKfz1hLIV/lM4Z39rTa7r1dU1ud6XV4TOfdvvzvblfO1IdX26S1NRKklZL1m6MDjj5EDEI0tX59GdnRywtjjPwtLFgX8KTHVUU940rCLQP2dzWYptVQ9T/T7YXRqnR8Qy301MFeWzsCD0U3nlW3G6xUBXD8vv7Iuku6U0DqieVXUmymludvF7jfz5e/DTEJDTTSpKiuUx0RJqs2N5Wv1hC3hNtDmWgaXKsx8fq73CSDR8uGTrR7E3QlKYYjOr/f6n6GqYUNzUw8W5vNcfe8SbaxNYrJgs99lgf4msmEgaxr5PkKvAXHkEGhaKlXa+DctdJZg/1sLF3RMHSwvCs+s+unTkYlsKj3U8mds7pjwlltqJBYqCjHBO/Cm4+iGNhSkEevngamdNxPNmYV7+fqwMVuNjY4qJqR25jRMq3nXE68wQrK0c8fQOpaJLGOylTvwtDNFWv889LSfaF0443xsnzsMOFzd3bIzNSKv8+Dr6l5HnYYhTimKc8LdhqjEHS30dNO/eQs8lmRURNG+P1OBhY4WHmwtm5q7fuhFbfZwtxgEFyrOfDwezXRSWf3xltE9jhWBDHRIbVY/2/hBHtD6PwEjnMWq3buEUWy4HRktdxThaWuJsZ4WFczTSquCnB5tUpXihpmlH+6IiyJlrL8LFygZPVyfMrbxpm/2upOc/Ls535nka4YGbizOG2obkNCnWJZpqLsTNyhingGyWrnj/YypinXlsZI2rvRWuQZnMfXTcz2UskSPsYO3QZeJySkdpMj4+gbhbWxH5tPa7E5DtCeKcDdHQ1EH/sRpapr70Ln/aqT3zMpRX8dqeqiEmvuDDjUkvY62DALdAupaVw7cuYKO/iqi4nE///ntguiEHCx0N9PQM0LzzN6HvhRxsrlCU6I2RvjUFb97P/3yLo/E67PS1sXN2xtLMjrym8e9sw+bb84lJeXV1cv3xPLlxYQR5e2Bn60RB09XvqsROP36mulg4uOPl6kN+veqVqjorCmhXTsb/sTFZGoquUzJ7B5OkRcTRvfiJ0tjqJ8jDl5aZq951Z7qO6Kgs5q9W+ycx/zoGbeMAvkUEBQ6oSPZBT12NO19+xf376pg7RTDybXH+0TgpETH0Cg5xMCzNhzWkoKGLrW+N0s9oeRqInrY5ro42OPgkMi4teSrfWiDOy5OX/armoh1T9zSWnMrvGGd+AlMvQ9Exj0TVVy7jbL0DL0NdrB2csTa1Jrt2+Ns3jjzux+6RDsXjStu/0oafRyA9KnRXwtFEo6jjDJTb6f1k+JCAnO4x3tPG64pC4uMy6J6Y4s2rHGKTnjEhbQh1vkVzSTYx4RGkF75mQ6rYnUW6O95QkZdBTNJzpjYOmWvM4C///L+wC3vO2NIe0z1NdIxJRXtAa2kmSU8y8bXUxCWuTsTNS1TlphEVHkluRYfKSW87C4Pkp8QRGRVPRbtifYj9pSGeJ0eTkF7EzCUJO9+eFcH4bf71S0NKm4ZYXx6jOCOeSKF0r1oVy39uzI/zRjDA+PhUukcn6WxuYW5tmWcej/j9l2bUDcyxPNPN06RooqJTaBxUMMWNyY7/P3t//V1plufpoX/HXev+4LWufW2PvWZ5bN/psT3Y3dPVRVlZCcERYmZmjBBTgCDEzMwshViKEDMzM7P03H3OUWYGKIqmOrs6az8rtOKc97yw343fz6Yv6VHhJBbUs/VxgTjfp6s6h6jwcFLz37Cp6GE43WSwu5P64gwR/hT6lxQZ4Izp4QHqCxKJzW4QTcw10+8qiAkPIzm3ji1x3epYD0Nzqux4sDLBwNgc67ND5MZHERGZSMvwjX+Eo1UqMxNJy4jHUVef2MZ5jtfHKUwV8RXxQ3ytj7WRGBlOZmmrKt3e5/KE2bFe2t5UkvD6NRVvb5zcCNXcUZ5JhEjvvNpe5Xz/i50FejubyYh8Tc3AR+r5+lj5Xh31ZcTFpvBudJbBxkIio9IZVk7QVgR3lPzEKKKTCphUzq09oquliRllS3XGwJt8IkPDyShp5fa1X1dMtpcSE5dKrK8tRk+TODpc+T4PFdT1cXRLYZysfMVjPQ+mt7dZGW3E5skDwspVjcBCXz0JEYq4aVNu+7ndl46ZeQALJ+cMt7UwsblHZYQdVu6RZCfHkV7afjNd44rpzmqiwyPIqXynXIh5sS/Kw9sWMhOiqeudFfduEHEaTkxyPuM3XTGHKyMi70YRm1LM/OYO4++qSY6J4PnL2Jv8IbLNxgSFydEizyTQNnZbL8UVKxODdLbVkxL1msKmUZGLrinyEUIprZXeslfo24ax+1Fc7PYXYWbsTN+GKnJF+edElOHp6RV29iZxf/SPuObMcdiVwv0njsqFbj2JdmjaiYZLecVnON+msSCVlLQknpnoE5Clqlbme+uJE3GbVdZ+S0Nwze7yDDMrm+yOVvL4Z19SvHRKR5w92m6K3WWuibF4jPONT58PuBb5pjKTuIR0gh0McYhUzWtX5POkyAiS8+rYuKXBulbkFRFORV7Jq+5C6bztcp/2MlF/RcWRnV9Mz7QQw+dbNOQnEx4WSXmbqvfrYneeivQYUc8VMr20QnWYOX/38wekVb1V3ud0XdRJivoiKol3k7eP7l7szlGUEk96RgzWmgZk9gpxdbYpnpUi0jqR9tFPe5MVve6rc1MsbmwzXRnKb74wYPh4mwRHXQJyhzk+WsJf/xGvamZZHWnmlaspv/1Kg8obb91FT3UxCFbEzxFB+vcILvloK+uPOFwZIiP6NWmFFXS8G2bvXOS1yQHGFhSdBFfMD/czuaoyzSbfVip3ecurEXF5S929MfGOtNjXREYnizhR9RYr8u27llqSRT2aW9evFFMHqzP0tlUTJ/J79/IRZzszFCSp6rqOSRFHIt26uoZvFq8fMtTTw4ZoOw8WB8iMjSAyNp2BBYXxLuqHwV7mlJXvCeN9fSzufdqKrotwZcSKtIoW9dTEp2l1dXLA4vySsqe0NFAPDSfVdquKbaJdLLT57df6NL/vokbJAbHWmrhl9HB0MILNvd8S8UZVdmc6q4iJEPVEdQ8HR/uiTei+yZ9XzAz2ML28ykC7oh684lLkkbK0GCKT8pndPGJW1DEpIqzPn8fQo3xHRZaZpiQlmvCIeNEWKPZZ+pgLasOseGASKOqvHXa35omwvo++bzFXp3uM9nWLNjGKjKohceoezYXJJCam4mmuR3BhPyeb47S0D4v3P2d2RNTpb8qIfR1D/U2P+NpYO4mhAfg/j6N/Ubk/NcvjAzRX5hCbXMb0/Ditb4c4O9mhvTyLSNEmZpa0sP2ZXndFPREr8pGiDr7NYFSsFVhbWWF9fZEom4dYhL7hbGua1FBPNH7zc6zDakRt8SF7HWk8Ubdj7OiI3lR77ugGKacfXe8vUJERq8wz/YuHXG4LO6dnXLWe7WyHwf4BJkZ7aO+aEKmjaJtF2ok2sKhVGHqnO7SV54o67QVh8YWs3NQx6+NtJIv2NToxj/FbjLrLlVqMHuhSNXXCyfERJ6fnbE738bZfJWAUa4naO2qw/Orv0RCGaPfMOvubS/S315IQlcjbyWVGFE6VRTwmZlaydDPkqbBHMkTb8To2k8ElRZm8ZH5siKbSNKJSKzm8uGS6vUS0l2lEe1lh7JXGiajb3ja1srJ3ztJkH+2N1aLOjKSqS2UrbE51khYRiF9QNJ0zis6fa5anRmmtFLZgchEzsxN0tPcphfC0yNdxon2LTRHtuaJAfoIi/oRdEZ9MdIAdJs7R7J+f0N9QKNrNcJJzalj5ZO6jYu3TJqvLLVg/vE9E2QRrou7bXZ28seOiqWyfUKa3YvS8q6mS+NgkeiZm6Rd23OLmBoUBevzqKzPqhhbZWBpStrevRf16e1k5p8DHCJsXtaLcruKpc4/wqgXl9sy5cS+VHXUNQ6rCfqDwKB4fQVx6FRunZ8z2t4rnquy0uZ464kVcpAvbeHNvm86KbGErR5Au8r0wi2/hkom2UmErJRLlY4uZa6KyfjtcHiIn7rUoR6KdURiDH3E6W4reAyNaVneZLHvOt4/tUfQ1KWwGRZ2pyoPf2RpDZMbFkZHyChNNKxqWz0Ub2UHSS39RduMZWFKV3YXeOpGOkaSk51LXMcbBzjytzV1KAa6IB4WtHRGZLPLhHz7i94fwoQA5GcX+m19i+zyNjFAXvvntYyJzS3lpp4PNywpOr9apKyymvrYMVx0NIhoWhdIs4f6vfsMrIQReO+qL80qY7C7g4S//EbewfCaFAMkNsCAot4+Fphi0DZzIL8nF+Lf/BZuot8IimqWsuJy6qlxMNbXIVe0H+R7XrI53UFJUTU1eGFqa9gzsbpHzzAALryQam9uE6PlIgOwtEuegxi8fWgnjYUw0eN2UlVVSWxiJjoYFvevX9CTb8u//4zeEpFUwOdqAu4kVTXPrlATq8uuvTal4N8nUQDNlVbWUJjxD29iPhfVtImzUcQ3NpLGjh82PCs7lwRpvSgtE/FTz1EiNkJIZrueruPMPv8A7NoeUIBu0bKM4OFzGS/0XfKluLwzmXqab0zHRsyarqIgQax3c4+poSfNEzzlRWciqgi1xfF3O9FgX5WV1VCb5oqX/VKjTc+pfO2Dk+ILS3HC+/c+/JLp9hT1RKZWWVVEr4ktXx4HOqUmCjJ+IMJSJRqEbZdv8Pqer+Gj8jIe2EZRlizh+Ykzzoqi0s/0wsPSluChf6cQsunGBtZZ4fv5f/h6ngHhhUHzUM305j7f21+i6x1AQ78XXv35AaGoeUZ5GmHjlKA3dSFeRF5KKyY1wx9w9gY3DVbzNDSgfO2CmMQZ9kT+KRDw8M1THK6VV+f7vszlchImGIUl5JTzT+5L7Donsb01RXlIh8lA2RhraFHV/Oh1nquY1+tbPv99Z5W2SI/ruWSwNN+JoYUtOeTkhtka8KBpge7wAS8vnbJ4cEmllQlr/LPXR1vz6G1NyRVzYaTwhsn6KtdFSbE2dKBDX+lga8LpqisP+NP7x3/89dkHxdI3PCAFWRU2tKNweppgFFHB4tka4rT5PI9LJTUmjpW9MGB71VNe/IcnXEuvAAmFvinhyMMD1VRZF6c9Fnreh/UaY/MAJiQ5PeGAo0ic3Dh01A1rm9+lI8sIhKJXcKC8cg3M/mNakoDvbi0ca5sIgeEVwaAojq+81GhczuDy5w+umVWGoK3bV0sPS0QUbM1sKOpc/SYsfuKYjzRtdMy9KihNR+/uf4Scaje2JeuzFtbkifoKsDQjKVnlZvY3TsRLU7+jwdvOKg+k6rHV0cHFxxsLOl95bdmIarwpHV9eB/MJsDL/+R6yjGjlZ78HD1ILk0goi3Uxxi6z+ZEj7UoiE0qIy6qvzMRP1TXHvCouKfe7tApVl6MuffU1e75xIb1fMnENF3k/DVE2Pkv4pGqKdMHB4QW3TO2aFAKmKsOHnv3lCRnUH+8JoDLUX6fo6j+JkP7REuev5pIv8kGw/M8w9oyhOD+TL//wN+WMrNCaINPOJoyI/BmNDRzoWbm2tlEyXBfNQ15/l3UHcdPUR0ayk7Lkxds/rlUIJ8ZuzoSFl4ypjdaVT1K1auri6Oip3X5n4XdPaTlYIs9XG+UUaOVEu/OLvntC6dUGBnzFuiQoheEa8vQEhlZOsDZRgbe5EsUhfbzODWxZxXzHbVUdxlfiL8kDTPISDy3OSbB/wjY47JUIIGj3SomhsnaEiX/7hP/4Cn6hixudHee1ijEdoNsVpQejou/G2rwkbdW2qFq65mqnAUN+JrrFRgq2F2E0oIj/SDW1TP2a293ghREBUvaIdWcBLV5fUW+qD6XeiXq+uozDaDR2TgJutMj/kdH+D/sZC7HTUeV2t2Df1gFfW6pjY2KOrboyoDj/ikGRnPWxeFfC2PhtLQyvqpk/ZGijGykzUaxXl+NmaEZNdhp+ZFq8bhDg5n8BJ20Dkrz5eWBlS2H9AY4QV+g6vqGvuYG5lTzkVpubNG9ICLLHwzuVUGPUJbkY4haRRnPkKTU0L2j92inu2hJfOIyKbfhhhWxV1t66RD8cLrWj94u9EWxRA9btp3qb5oGfuI+qRBB784uc8rxhjsycRE9FWHZ5t46/7FfoeMRSKfK2h7czoxhULXbWU1L6hWMS7jk0YJ9enRJt9zc/vGpNe3s5QQyJGts/Z2lymrryMupoKHPTUiSz7tOd/fagMexM7ZR0cbGtIQObndxu8Xm3BTMOYts1LNtrF+4i4s9VXwz60WpX332O/OwctNTPRlr8lxc8KJ2GbnF7tkyMMYffQLCHygsU7vqS/txIj0eYp/Pwc9oq22NqHoowX2Im43pjrFc/TIi6/inbRDlzvr9JQWc6b+jq8zHUILx3lar1TvJse4dlFIo1slE4fVz4qYtfrTZjdf0hwcik19a2sivy22ZuHnpYVJVWFOFnYU9pSj9ODX6FjF0nX9Dr9RYGiLfmZaCsKGJ6Zo72uVNgWtQRbaeCZ1MXF9gRepkIwClGQF+4qylcwG3tbvLb4ip/fMRPiUuSft3mYapuSWlCMm9YXPHbN5PSwHycDS9qmd4k2/w0aQhSUp4WgoW5DtzAOlnrqKa2pp1zYPTpmQrSdXpHp+oC//bUOiZXNjLemYWnuy7zIcoON5VSKMEW7G2EZoNru/332xyow0zIgPr8Ef8MvuGMVy9HxAS2VpdTV1oh6QwPflM/s4sQs3sYG5PSo2qidyS5KSsqpLYlBT92UdytXDGU68R/+w28JEqJ3fKxF6eetfnqDyueG/OpLQ0rejjM91Ep5ZS3lyQq7yZ3RTyZbnFMSYoHZ0zS6Woox0TKkZvKEo6l2CsvqeZMTiqa+C4sb66S7GYo2OomGZmFHnR6S62eCX9Y4B5P1mOsYEp9TQGFhhajDZoUILBHpVYqLsJVDKz9dA7sxUIShpiEpBQV4qH+JmksqR0dLhDua8kLYpdkvnURbkajy9v4ep3MiTrVt6Dm4YKn+NQ+0PNjcXibWw5LARJEXXntg7hbH6v420Q66oi5PJTvCiV/8TJ3G9UsWOmsor3tD4WtnYTtGMzXVj4e5BWlFxdjd+zkWYY3sTYpnGHszeTBPhK0BTyPzKEryQ1NbtTX+n4sPBcjhIC6iUatW1FnrzehpmzN5KQ43x4hCFap0vrM42E5xThJ2j+7intnLzlg5+iaeSh8Fh13JonIOZ+t0Ax87axQ7MyrIFIX/ZU4H+QFmeGcOKI+9ibTBOaxOfLpgvKuB/NRYdO7fIbZY5dzqfa5Pt+mqFwkS58+j32pStbxPa6KnMHie0ji4cKtRM5wVjP2rmylepzv0iIKSER/MkzuPlA6JeuOdML7Ze58DRQVijmKnxrXmMGEM5Cjveb2/TGtNEYmvnLn/yJyBlX3KXlhhaP+c7lt7OK9ZGu2gOC8DZ52vsIvu5HyyCkM9F5TuvHa7MRdxOjs5SICJHom9KvVZ5GWMfbxqysqJMGB19b0ZnGzHzsiWzvEJgoQRXKzwm3CyTntVCWlh7jy4Y07H+hSBxlqo/PadEmNjRHiNaCgv9uhuKCM91p/H9zQpH1gg28dYZOYYhuZvmep0ssAzUx0yu1S9mlH2eoQW1BNmrUtcs8qI6c3wwFRUyBN1SeiY+yvzwidczOJvrE/aoMJgHMDqiQHt4sTr0TzM7EOY6KpB42tRWcTlkPrKiceiMRuZXyXI3oI3AzNki0bVp1jlMGul/hVaRkF8PEr8NtoZYx9VRbdSHYahc5R48zPGO9+QlxKN1t27pFR+2sgpBIieVcj3XuD7c59h6h5LVZIn34rKOj2/ULktpUVwIXOTwrCyes6GECAxdqIiF2GrirT/3hFhd6IrNv6ZVMS48NUTG7KLhWAyeYxNeD3bnWloG3kr935XsLs4So0wkl866IkGP5LxaUXl4czUe5XK3vIYVUUFvHQS59jFcjJajq6mA6oq65gICw0CP/IAr+jNTnRXONdT9VpFCcES+Wae66Mpop/ZYuP6gq65TyYQ0BRvz30NN9q6e8kQlaeBS6LSX4oi/1SE2qDvHI/CXcmVEIZpfjZoqj3mwSND8joWP2ngf2CLV5bqIu+pekfyvax5UdZDa4YbXysawvwC/EyF4eaTrepl/JjjRV6Id/RMalP1hi9342ulj+ajh2gYedItyvuHHJPpYoiHqH8UNEe74Bpbz2zNS774UpuEohLCXfRRs319y6jNiciHjeSnxaH34C6p1SNMloRgG5jP8kwD1pbejM/04a5rQOGMIjRQ+8oKx7AKOsui0dezo/itqvdt8206Fu5RynP2BlPR0XK7cSB2oPRnE1Wt+vY9h73YaWpTqXRzs0mIhRV5bxp4qnVHxE00RWkRqN1/Qtbb20a8RAotd4jr1UloXRKvIe4lGsrKKVUYK8LMsQm62VJ8qw97PSHqbwTIzlQT7kaaaD65h7ZlEKObt/VUqjiaLcNQ3RKle5OrQZx0zWlcOaUo2AqvNIV/i3PSPGyIaRiiNtqGbx7Zk5ufh6f+Y6xflCrT733OdxdpFHVWUpCj8tyt0z1SRL59Xqyy3suEIHNPbeWtMLaMnVU+FU4nc9DRcLwpIyfKvBFXM0ZFiCV+Ge/ozgvANaKSqc5E9EQdoepUWMJdX5PC1kli3E2Ib1SIjiWCzczI6vm0rlaEq1kYfvEh9tx7ZEXvLR17Ci/RIS62qD/QIKp8ULRUVwxUJvHU1Z3g8BSmPqkEj0l30eRbUccbP/wS8+eq9qch1JwvH1tRUJyPl8lDnKNraEkPwCqkhKnmFEwdoti7WCHIwoii/mMhxoLQ1negoku1wFSxG15NaR6hbrpo2EQxO6TwcWDBmDIZr4m00SK5SNWufs/RrBA2aqR3/iC+tt5lYGTsxf5UI+ZapjQrC/4eL420CG1U1VjZvhaEFA+y0ZuMuX0sB8cbBJsakDGiqNOX8DDSp3zsUjmK8KaimAR/G+6ou3J4sSOMHW2Rrqr6aKM1GUObIPauFLsNCkMuMxULtTv4xr+3nfYN7TF2/PqeqCdKigkQ9Yj+s6xb23TFu9aFWmPomansWDhfHyHhuTcert7ktYx9cs1RXx6PvvwGaxsTfvOlDs1rIndu92H49S9xFQI7NyGAJw/1aZnbJVUYlq8rBnkT745vRjtjjZHYPM1md20SX3Mt3MNymd1WqYqlkbcUZWdgr3Mfn/gGlstD0HZS+cnguBvLx7qUT3/Yy3e90YzpnW9xDYknNUuk+80I9Nt4a/71//r/iHhTzTpIf2ZOQoOqY68n5yn6tvHfd6KsT3ZTVpgl8tBdLF7UMtWQLMpzoKpOvZ7DVVePvv4BYkVb8LJeVfe0httjGqhyWjxb+gKTp6kc7vfhYmxL+6QQK/a6JLUpbIJNfA0NyR465PpghRZRNhKeO3BPtG9Tu6fkuOvzNFeVx3YHszAz9WFOvOLh8iiVhXmE2OugaRWu/P19OpM9MPBQOTFcaYoUgi9M2d4o3qUkJwtXgwfYBRYqf/+Ea8V2+npkvrspaGd79DVVkpn4HPU7DygZOmE41Q0DkV+UnPTjbGCGwmXFVnskdkJQKLuADlZprykmWdhN9+4b0PJJx8El5S/N+PquKf5eLmirGZDWPMvl+Q7vhN2ZFeHDnbsGjC5u0Rjrjq6FN00jqhGRXFF/PS+cojPdC1NhN/7ABXP9rcJWTsTu4R2cEz/N901xdph5q9JmoeIV1s9SmZgsRe2X3xKSXEyaqJseqbsw+pGYPV+uRf/LL7Hx9MPNzp7s1jmOJmt5/JvfEBiTQ1qoC+q6rrT0vMFG1wqFGxCuh0T+MKNm4YLLnXkaKwuI8bfkscEzOt814GzlwcDSErHOpsLm2+B6phJL62DedeRgoOd+45dmm2AjNcJqPmrX/hv4RIC4GxmjvP9sHabmTkyJwG/VR2HiFs/cSKVQeRYUN7cQaq6hNAC2hbFkbOmrnLu23paIpf1rVnZmcTUzRdFOKlAJkHby/E3xzlbtPlAdaoF7TBtzLWnoGzoKRdkoGrsnxJV8LEAuaYx2Rd/pNS1NeRjf16J4SlEZXjLRKr6rqZHY8Knjuk6h3q2CVZ6Q3yV7isrwpbi+UJyvIQTIEd3xHji8rlT+zvY7HPWFQS9eYq4mCAtXRca9piBQNOq+GbSURwlDTChupV1wTH95tDCODOkY/bBh25kS8aNpTG5jC5FO6jhEv+VMCBAjfVelh1u232KqbSkEyBDBlpbkjSuK4jV5HobYxbcrzuCoNwUdPW/Wzi/I8hKq3MoCa884YdJcUxlijZlPCi3VieiKBq1jdQJ/0XhkK7fZPhKGqiGxogFuE4XB2CGclsZcDJ5oUqp0mblHW84L1DXMaZn+yAARBqCXmR7ZPQpz7ZrXtnpElLzhpYW2yIwqI7Y7zQ3LgCIm3iRj5hopzIJbEAIk0MyErCHxXkddOBlYo3Ame9SXjaXzC8Y6KtC494jMuk66u3sYn1sVdcocXtYKATItjEp9IUBU4mFRGJM6Zi9Z/6hVaY9yxMhXJRznyxQVahJ9dQkYGrvQ1PIGB+0ntwqQyeoIUZm/Uhmk52u8Mr2PR0YrzWnuPNR6RltXNz29gyxtHbDan4W55Y0Asb0RIK9tcRPpqeBtnDN2QdmURzry0CyIt91d9PQPsbx1JARsAiZ2r1Qeew/G8TXRISirnrIIZ/TtoxgVFYyxphPTN9b89Y5o4My0CMlsoCxKVKaOcRwNlaClYa90SqYwZkNFA/ii/GZa3PcckexpzIsiRdVwKPKbCbGN0xwsdRId6E9gwAthwHxaUXSmibLgrnJweNAdhYaun4jjSzrzgjC1e/G91/ouUbFr2kYrP280hHFX3ZllEXmXF8IM+2TC6ZbIK2pE1KqGorPcRKUsBEhzmgsPdbxpV8btEAtru58YCVenK0IIWeMcVqZqLBTCylED1wTV3vHVIQbouH0sXI7IcNbHI0t1Tr1oZJ1j6pipDOHrR7bUvVM8r5/ppa1PnjfbkCAEvh31zU246quRVjXETE2YMPx1cHF9SlaLiLPjUezVtCmcVSVSVYgogy9rlZ+XhqqVI2DhtVMstadi5KRqdHf7k9AUwk7Vtu0RYKJG3JubCvA7hACx1dBGpUtW8TcxJ7e+Hk9NkReTqunp6mJgZJo95V7QH3K2NkiIrTGvCr8zNMdx1VQjU+kdTxgu7jriHioHeJxN4Wpsisqf2DEhpg+FgFU59Mty08DyRbX4dM3FhWLy54cczpRioGbBkCIfXPTjqCMa9FUhQALMeZap8kMRZ2NIZOMw1ZFWPDF5wbvubnpF+i59vPD6+oC0Z0Y4vMilpTgSNSEqNk8UAsSQF6Wqnvlib1OeZrXzThjd9gGqxnhvJF0YAUKAKAN3xHMLIbqa19jvTsPYyBxLM1tKRg/Y6ghHUz8IVZfKAm4G2pR1zhDlZEBihyIsSzzT0SWj72N1sSvCZYJDsCJcYaJOtKbvI43yfhbfqBXC9hsrZq8u6C5JIsjXl8jUslvmwB+Q4GjE8+o5LtYaRd1rzLvNKxrDLXhg6qeKp74BlnbOOJ9rxF4Y81YWZoQWKroa1vA31SerSyWZ53srsNLSJi2/mBhnYwJT66mKd0HXPprp/ib0dcwZVxaKSyJstEkp+2jt39UuEaYPsE9QtSsKmqJs0XJM5XRJ0bnlRJdyYHGD56INCWtSzTxIe2pC8EcC5LmFKTmjok6/mOGpuRl1g+vk+BjjEl5Ec95L1LXd2D/bJs7VmJhalXhebUnG1OU1E+/KMdM3o7SpmQALTfxvESBtr635Rs9LVQf3DTK3qmgXP+V6Q2Hcq5Fz41hkZ66HxJf+BAS8pKb307VUe+8y0TXyFm94SZm/MbYRDUJ4DmF05yvCC1roFs8bmZxTbjYyWfYKQyMLLMycaFo+Z6HuBebOSSJFFdl4mZIwJ/StQ5ntqsZSz5i8N82EOuiJ92lgqThQxGuCqiwdvsNSGLA18x9ajZcrdVjp2jH0QdE+U3bE/sf/+2+FuFd0ppwT66RPjMoLHj3ZXth45SjrxbPVNuy1hVioaiHNR19ZH42Ldk/LPEDcRXA5hYu+IQODg8Q7W5HwTlX3NIXZYhqksoMmCgKEeEsRAqRfCBAbIUA2ee1sRJrCKbIoP36m5pSMLVAYaIl9YDYtpeFoaNkxtX1MzlMLXlarusS2RPtoYRXM7OoiQZbavMptojjcCT3r8E/qk3dJ7hjceFFfqAvFxCme5cke7PT1SK9pIcbNAMegzwuQpwa6QoCoRvfeCrvGwDJY2HGlmKmrUTp0wECKF3avVPUG+724GCrqK1Hy34j0E2miKCKKTmMrL2E3VcULO87oFgFyRmGAJb6ZqjI0muLEE4uXZMX5YOUZTWt9JlqP9eieUdztgvHmdAwf6VI0ME/xcxteCAHyLvWZ0t/Yd2x052KobUGJsJVfmarjeosAaYyx/V6AzBQHYyHE4fhYIWpfaQkbskvYSH1MzCyr0vc9zhaETflQxEvzKGtCHCo4GCzi4df3yagRtlVXDxPza2xOV2KsYcmgMth9OGoJO2txmXRhN7iHF9OUG4S2iRed3e04az4Q5d2VkNgS9kQino8WKQXI29YM9HTcUVnYmwQaaRLV8GlZ+1P5SID046SjQ4XCppmpVjqkGRf14UZtOHpOMcwMFArD15Ccmio8Ne4KAdLD1kgJusaebIhAr7XGYmQZyvbJDsEmQtm+zFHuJa2YdhCQ08t8/Ws0dOzIKszF/Ju/E5VjN3P1sahp21BVVSAi9S7RRR8LkAtqXlqjYfuC6vI41L/UpGJqga6qEirKi4Rw0CBa0ev/EZPlL3nw0IKatxNUxzigYxFCdVES6ncfUDF2TFeMs2iIbzLuVge2WoYofK3MVvoL4z1JPPWKDE9dzJ4lU5nix/1HJrRN7dJekUt5SQZmmvo0DXwkQEYL0H2gS1rFG/yNv8Em+h3XC/U8+NnPcYtII9bHAmPPDA6PFvDW1ydzUGWwzTTGo6NmRlp2DgHWhngnq5zQKBYm/c3/8D/inq8wPs/J8jTA4GksFTni3b42pHP/VOmZVM82iKK8CO797W9IFA1wQ5wjutaiUi4UcXtfnYK34zQVF1FRkICBlhH1H3syO1/HX/sX3BdGd35SMLo69vSuH/NWCDdt06fk5qRjL8Kb3bPGYoNiNOwzC79FA+UjKpbUftFAiIrYWsOE9h3xsScdfXNvNrcWee1kjFdULnXV1TR1TnB5soC7sT5lo/tMCkNQS9tOPC8HdxN9QotUBub7bAzki4Zdj9isQnyNvuaRSzp9FREiX9lTUyV+u3+PpJu1He8z9yaaX//dP+Dg7i0aXw00RcU9LlqX/bFyLA1E3JfWUCPCNLS4z9aAqGCM/VkXAuS1EHUpfTPURFjyq6+MSM9OVxoGqW8XWB8pxFzfmqyKWmqrKxkRhtpGcxy6poFK51PsD+Oq9Ri/tFKShaGlbhHG5tGK0uOzR3gmRZkZ1DfW4W6oTmBSOekBZqhZRHB9ssRLK22cglOVvXSGps8Y/GT/1SPiXXQIyFNIWyFShGgMq5zg6uJU6ddhb2+f41t2u9mfqMFETZPIjGwCrBTTot6xPpTN3/1P/wsPTVzx9/Uho2GcsRohujXMyC8sJsnfBnPvdA4PV4j1C6DhloWJrUmeaBl7UFCUiIbI737FI2yN12BlYE76Tdz2vecv4jvaY8z5V//q/8LS3R8/n0BaJ5epCrdD1zKIYpFn/Sx18U5qFSbEh4yK8q2paUt2biamd3+JhTAuTta6cDYwJCqvWqRHBW8VvVQftYjTVRE81rCioqoQ08f3SKkYYqo0mLv3dPAJCCYmtZz53X1KRMOiGOnMzYkXBpQVNQNLjLWWUVymmj4TVDTB7kQlmvefkFzbyeHWNEHCwHINzSA3xkvUg76M7XzcHB+S7mWEiWs4hRnBfPW335A3vEh9jLt4/whqamuorm/jZvv9H7g+IsX2C/7n//OXePj44xv0mpGNUxqiHdGzCSAn8zXG+va0zx9wMN9PXoQ7v/yP/xmL4AxGljfI8jXCyCWMkqJiUa50iBQC/XS4Cu+Q1E8dux0v88JKA8fgZDLCHPjVzzVRdJCO5gegbuBCbm4Mj/7+l4S+mWdVtAdmBjbkVolwi7+hue8mON5wdUCMgybWAWlUp3rzzUMHts9EHLg85rdqzuRkxGKoYUzd7A59OR6YP81VidCDOUIsNHBS9FLH+2Fk9kw1beJsHsev/w3/19deynBfr/fjqqeOT0y2csqwiWM4qyeXVIn2QtcumJyUAL4UcZwz9FG4hACJc9DC2i+DioSn3H1swceDJMcbY6LsJVBQWMgLez1lz7FCPp8dH4iypdin//hmf//32SfWVoun2QqReEWyozr2Me1sD5WIesKKLBFHNeVVDCrX0hyRZPxf+Z//kybdm4obzeNlqEVW5zZjjUWUlpfiZWZAQkYuryy18ImvIDvQmIfmr9g92CDaUQfbgERyRX1tYOJG3/LH9YNoV5oSefjltzx7FUf8czce3NEkv1/E3HoTpppWdCjt/CtaEt1E2X1GQXYcT774JYElo8KAisfI6rVSgAQY6pMxJMJ8IYxcI0NRFlZJctHEPiSL8nh3vn3iysHZFlH2OoRXqgzflaZ4DBzCGGnNF22bIQWV5ULM3sM79lNDbH2gWBj15qSKekJRbnumPpraq+SS1lg7HlmGfz/6fnVxpvQn8rm6bu9tGmpajsre25PRfJ48MGNgdZu8QGscApOUU4DqGrqU97ve6UP37/8V/6DzWtm5Nl7sj6lrCgtL85QVFVKaGIixZQgzb0vQVxPGX1klT40f4hHZyMXqWyzVtXiVlk2Cjw2WXqmfTJu52mzC4IsvcApJJDFOGMODs8w0p2Bg5su7tzWYPdGhZmqTshBTtK1e0ju3QacQIGauaUoD9HT5DaYP1IgprCfc9j5GAeWcrY/iJuwfv7gc0l44iXollp3DTcItDIhqVvVZr/VkoftE5KPsQp7qfcVDpwxODnpx0DOjdWKDMDsdEpsVmV/kPyGsikbnhN2jh6VPGhVJXtx7YsWkECCZLkYE3Gxdu9mbhrGpP9PLS3jqPSQ4tYJkHyPRvn06ArI3XIqhmg5ROYUEGv+WBw6JLI93iDZIneTiKiFKH2Pt/zkBMo6blrpoa1WdoM3CrtEU7XJ1SSpad+9RPHRIf6I75oH5qmp+rxt7HQPeCAGyWBuEkU2MUoDkC8Fm4h5PVXow9+7r0fRJv9wlpUGGfPPEgaTEZFxNDYVAbac4zA4Dp3DeFIRz964BA8PzdNYJu7M0VykGc3qnKQgywzdrjIOJaozURd0q8kB6ZgFtJUnoC/snp7YSD7U7uCTceDZ/j/WePJE2uiTm5OKp8w3qwu48OBJtv40B/nFF1NVU8+bdmGpk7T1OFJ1ETyzpfa+/5/pgllf2hnhF5ihtq8Z348K2WuGVqMsdAhPJjHLli59p0bK2TJy9Jo4v8iiNcuaxoScdnY1YP7qLjUcAL8Pj6JhY52SkCCODZ4zvTvPcVAu30Exyo70xtPBn/JNFxH86HwqQywMmh4dRjtAfbzI8Mo7Cv9b51gLD44opGGcMvikkISmThrYeFtYPOT/cYHh0WjlMeLa7xMjovDLCVgbeEJ+QxujqEZvzY8ysKYyWIzrK0olPK+KdUHezayIGxTMVC50T0/Jp7epn5ZZtKc/3FIvGEkgvrFIuFts/O2a6q5aEyCgK63pQ+pX7iKuTdWqzRQVdN8jRgfick0BabiVdfYNCIF2ztzjJuCjkSs73GB8eUS56PtmcZXRiSfkOisXcBSmx5JbU0zcyKSrjE4abi4iJiqWyfeyW6SRnjDQXE5+YSWPbO6bFO5+MlmIkMmJsXhbJKYVMKxPvlKmhYVaV+8UpuGCsrYy4yGjyqt5+vwjv+miDrvY2lhRurAXHmxMUJsWRXVpHT9+EagHt4dL3cdPTN8La3rmI0mUqM+NJzxPHBoQhuLdLb02+CHc8b3pu2bb2ZBEfC228X6WQlZJK64iqN4wLxYK7THFdHFVvJ5WF/GxrXuSF+U/voeD6hJmREVYOxAtcijgdHGVX8XF/ReSRKaVxcbymWCAfR5yohOs7xbHrc6ZHh1lTvswJ/fWKcMZQ0tB/+yiLePJ4aymxsem0vOthdG6Ta5F+baUZJKUX0No9wNonuwOIcO+t0FZdTF5uPlVv3qnyuJJrFvobSI6JEXmwQAiQPaXDn9HRGc6vLlkYG2Vl/5jd5Wl6OhrIiI+lqGHgJu2vmOmsJlFcm5xZqPQarXrX2e97LVZHW0mJjaesvp2R8SVlHB6vDfNM9ytR4cSwuHPM1mQHybGJVLxpZWhSNbSrjCeR92ITsxlYuK1H8JLlyWFmlYvNLpkfH2b+D9rS9Yp5xWK5yEhyKm8WT29MUF9RTmlxoTC482jsVdTQpww2lRAfHUNaThULe5esd2ehr+dE39ZNBn2fU8Wi7RSSc0ro6h1icV3VaMz31aviNr2QofmPDUERP2OdVJaVUlKYT25eIYOKHZpONmksTiMmOpb86nfcumTh8pB3Im/GJ+fztrefySWFUScq9fE20uJiSUjOpPPGGdwHiLzytiKLxNQ8Ud/0sbqzTX6wtTAkypgc78NL+2tcFR62TzZEw5NCTEwSzYMqo2p5qJnk6CiyylqVnty5FmEoSyMpv0G5APt4bUQYhDHEJecJw1/1/h9ztjNNUXKsuEc9vX1jQpAqEmCTpqI0YqPjKKjpYOvjjH99xmRPE2WlpRTl55IvGm6lrX++qdx8ISY2hbfjqnc9XBmjqriAiooKikqqmVJsfHC0THVuCrEx8ZSKcqVwy1kbao9FYN6tZexgaYDMxCQK82Iw07KkTuHW/XyLN3nJpOYJA1HUM8vKMnbN1Pf5v4SxpfdaxBsUGy7kJMVTUF5P9/Acl1f7JLnpYe+bTFZyIlWdqgXx+ysTjE3/sMXw0doo+UmxxCXliDzxXf4XZXWkk66RHxaSKnrBM+OjSUgvZuqmUJ/vzlKSEkdORQN9/eNs3rIH64FiIwhx/7zSN6q6/aNTroTh3VaWQ1x0NGn5NSz/QU5CLlmaGGJ6VRUP+0sT9I+qultnu2pIjBXxJNq+0WXV++zM9tPRO3EzxUa0aSNDrIu6c2WoSZSZKLIrVBs3bE91kBov6pDaFlE/qJzJnm5OUizq0diELPrmbjPYVcz31xPzIogXYQl0jN9M7RNldXRw/IfF3qK8KTZcSM4spbt/iAWRtuf7oi0fF89SLkIfYVWxXff1MZMjw6L9FKFdFnkkIZ6iqgZ6FW2+qMcXxbsvbKlqxrOdJWU7oXDGNvCmQLSJWTS+7WZu5dM8okCxEYiinkhKz2PgtmnCImcsDov6/mbR7B/ChajzB4cnRMwKFA7f+npZPb4WxtoSVdlJog1JpFyUB1VJvWCq/y19QgQoOFyfUebHEyH23hQkEx2XRqdSGF0y2iLa+IR0Gtq7mLlJy9XRFlJEmqWIunJJsZPJxwgxPthWT3FBPvm5hXSJtmB1dpShaVUn5MJwF+MrRxyvjpAZG0urSKu99TnGplZuysSlcsF3Qnyacm3QxIIqnNsz3WTERQmhWnozReyCOZFGizvflexzRpuKiI3LoFW0l2Oivby62GdiWLTNx+csTAyzrKzMTpgWNtC6iB/lBj/vlY2TiytWJ0eZ3VDF1PnBCiMjKptvfaRZCKpEKhvaGJq6sRs+4IrJtxWivU/jTVu3sLlWRCm+YqqjgnjxLvXCTppc+Fz+PRJ20iArNxn18nCV2txEUnMqhB04wNbxFQfLU4zN3tTzyvcS+VM0vqdbcyL/Lt6UlSmKRFnJLqqjd3CMm0GDD9heGKZatH8F+YU0dgnjXRy7UtQj6QlkF1bSOTjF6fERk++qlHZasbABFG38+uwI0yuqeFHYAvHK3/qEIBe2YoOwlZNFvm/vYX71tjx9zliraGNFPDR19jExrWr7D5eHyUsWNlJCqrDXZr6vE7/jSrRNIwNjn7SLR8JmKEoTdUJcMnXvJpTvcCTKaVZcDAV1LQwMTiq3a1fU79mJcRRWNDIwPkd/qajn7QLpn5iiJtSSeyYv2TjaYmRY5Wj4aHlI5IcY0dYq2rVbu57/ZD4UIJI/O0fDxdhaB97MDf8L5XiRAAdryob/vJlLcjuHq0OE2Bjysvhf1pbJw40lQoiqetZ+OlxQHeOJpZM/KYmRuNq7Utaragh+slysUp5bwMjv82p4PoavhQO187fJlD+VA5KeWhCnXCQukUgkkn9OVt5mYWViS2RSMiHuDjxPb1J2Fv8YSAHyT8zVyS4L8ys3PeZ/oVyds7o4z45iuEvyT46id62rs59NGd9/GVyfMNnXQUNDC1M328v+pFEMw/0hXB2zPL/I/h/rcex3csXm8jzre79H/EgkEonkR2FzbpimN2/oHvnM7JZ/Iv4oAbK/vsDY0DCTU9NMjo0yNjHP0dkZ2ytzjAyNsLjxQw/62eE2M6MjjE0tfj8d5Z+StaF6Xvj4UPbukxVGPwLnjHU00TvzyYzqPxs7M700tA/fDNd/HsU+1Y3Nt/tTkUgkEolEIpFI/rn5IwTIFZ2FkVjpa3H3i19x96E21i5h9HQ342GsjcNTb+zNzIks7lXOWWuM90BL25pnrvZYubxgWLG35z8ZZ6R6GOAeVcXszfzbH5cz0pwN8M7+0weTplsKyGtSbtZ7KyPZfug5xf/ekZS5xnC0DXyZ/7HG0CQSiUQikUgkkj+CP2oE5PLijJOTeQKNHxOSP87J6RmnI+XoaVoxJCzjldoXPNEPUG6LWOxjgOPrFq6vjwg0uotf6uedCym52KH7TQXFuSkEevlT3qkayRhrKeKlny8BIZG03eKxVsHiQBGP//4/oOeaxvTeGXtzXUQH++Hr95zKLtUGYjP9TeQlxxD8IpGR2QXaairJTQonMDSN7r4ecqODCInKY0W8x9XGKGmvn+Pn60dSUavSO/ZtXO7OkB35nPCI51hraBFRM83x6jCp4YH4+QSQXtGlHLHYn+8h8YU/AeEpjClcVn7EyfoEPpr/wN9/rU9e4yhHW/MUxL0Q9/AjLqdBuUvHbGUEOnq2RCZGEPQ8geE11X3me2oIC/Ql5HUmUzsXrHcmYGYdysbFJT3VaQT5+hAcmsjgimIe9zEdJcn4eQWQUztw6zy/MxGWnOgQ/L39SMhrVO52tb84THVJKWnRwSK+MpjdVQ3SzXZWEhrgy4vobGb3LtidbqesTrVN6FBzDX0T87wrTyNQhOF5RBrjChF6vU9Lfjy+3oEUiHeVAzUSiUQikUgkf138CWtAtgiz0eV1pWov4KupWvQfaRJfVM5LG01sXqh8axT5m+IYWsPm6iSu2g8IL/nUE+QHHPVj/puf4xJbSV2aP2r6nswdnDPV205nTw+FL+zQcYhS+hv5mO2FFizufIHz6zcsrgziZ6FLSMYbWsui0NKwpEuoijynr/kv31pS2trLYlce9375LXGlb0jx1uOLezbUtNTxzPAxwYWjXG9N0dTSSU9zAQZqWlQO3PZUhfMaa4zdomltzEHrZ7/gRe0MR+tTtLa/o6shDf0nBrTM7Asxpovxs2T6RsZZVWzR8BHne6vEOj7hoakP70aXOVibo721jZ53FVipPSG3/4DNxlB+8YvHZL9pJcHDAPOAYg4XOnE2MSezvo3sEFvsnxcw2pmFtV0Y68dXjLxrobunm1h3A+zDajidqkDjri657X1MTC7eKkAOV6ZoaRHPfluKuZo6RUPHLJT78Y9f6FPZ1kSI5ROepvVzsvgOB2MLchraSQ+wxDakmI25Vqy0DYlPT8Ta1JGOsUWGOjvo7ekizEEHt9gWjobzeHLPkOJ3/UxNq3Ybk0gkEolEIpH89fCBADle6CX2pWK0IYnhjc/tfLJOqLUOEeWqfZ2upuvQ/fYb3F5E8NzdBhPnMJb2T6h+Zcpv7xjh7eVJYHQht3T8f8D1Xg/OBqbKPZw56Mba0JJ3G5fszHSRGReFv60uD/X9uN0FyhbhDqYUjCg2bklDW8vj5rxjnltokFA9Rr6fOf45qt7504FcjI29UDxq5c1LjG3jlMebouxwDq9VjsY0FaUT88KX+1/fp6j1tqcu4GOoRnKHSlBkPbXkuUJknW5Sn5fE6xfPePjNfYoHTxivikBX15yUys7Prs1oSfTAPeaN6svZDu1lmURFBKP1zZfENGywUhOOmWeScv3oSXc6FjZBDJS+5usv7/IqJpEQZ0NMPON415SFjV2o0oHf0kAjSdExuBo9Er9lcLU9TpCVHrZ+8Z/Z2lVwuk1raTpR4YFofPMViS3bLCgc/nmqvBQPZD3FSYiZscpIfvub+0TEJhLkqIe+YzSKTWCn8934V//9vyGkVLW9pnK75KgoHHTvY+VfyOXGED6mujgFpzC8InfdkkgkEolEIvlr4wMBcnGwyehAr3Lv9O2Tz62FX1c6RgovUwmQ89EKjI3clcY8wuw3/uYbCocWqA61xNI3h9WtH3aVUTpJOzi6dZX99V43Loam1CpmXq23YW3mTN/0EMGm2rwo6aYzOwANQ9/PbGe7QoilHuldx5xMZKH5xJ4ppaG/ibeRBlmtc+QGCIFQoHKkc9iXi4mJl9Jr8Uz1cywcVWsr6l7b8yyhif68QLStnzM2+hZbjScUNN+2sH0Vf6PHxDQrJkidEWmhS3j9CK3pTzGwj2VsuAlL9cdkdaref2+mDTv1RyQV9ym/f0xNhAOOkfXKz8PFgWga+DEwOsBTgwdE16+yWv0KTetwZTh3W2KEaApjtCqGB2oWtI/PMje/yPbhKXOtcVg4RDM/N4qDtrp491HKxb1NXeKV91bslV0X54qanhcTt2jM3lwftI0DGRrpw03vIfFNG8yXvsDUM1k5WtGV6qEUaZM10dxXt6ZzQvXszf1jkYhHVIba8quf/QKX2BZ2l7qx0NSmsHOU/GArLJ+lqx5ytkt5uD3qJkHMn11yuL+H+E8ikUgkEolE8lfAnzAFa4NQq/dGQGbfoPv1F9j6hBDkYYulWyRLB6eUBVngGdehPOc71vuycHGLYuWWuT+KERBXIzNqFYMNQoDYmLkwMD9NpL0e9sGxRHpZoCkM1ttHQFZ4YW1AaschnK7y2lEP62dhRAc6Ye7ymuWjS9K9zAjJV42AHPbnY2rirbzXTNULLJ1ULvvrI+3xSmxlsjICTV07MlMj0HigTkmbyhHZh1zTnuqFtr4DiYnPUVNM6WqdprcoCG0DN9ISw9F6pEZR7xb95ckkJcbjYGhATv3tC81Hi5/z4LEh+S3jjNXGoKNpRVJqEiaPvyW+eZOt1ih+/fO7BEdF4WSoRVBOPxc7MwTZGOMdnizCmk5D/xyznalYO0WxtDbPM0M1fCNSCXbQwcInj4vFbhLikogLccbUPozlW0alxipfoaVpTXJKIkaP7pLSrhgBeYnZ0xSVAEl7isOLCs63pvC3MsL3dary2Y0Dc8y0pWJsHcL4ZB/uxiakFJbiZqxDUHQavlaa2AWXcjb3ljgRhmh/Oyw9k1jbHsPXwZWW6T+nrwGJRCKRSCQSyV8qf4IAuWRzeZGt71zHXh4zP95PW3MLbe/6+c4J9d76kjAu3/PMfH1KxStb7F+WcXrbPvRXJ6wuLas80l4csbK0qjzveGOCysIiWnrHWF7Z/oyDlAs2V5a+92Nxsb9EQ2k+hWWNLClcPwq215bZ2FMZuVcneywvrSsXiJ8dbLKyuq2c2nS4tSLCLF7g6pj+pgrKalqYmFvi4Pj2pyq8uPfUl1Fe387swgp7R+K8i0O660sor3vLzPwSh2civqZ7KM7L4U3nBCe3vbuCsx3e1hRR3zvH9eU5o+1VlFQ2MzEzx97JJRcizIuzE7RWF1PZ2M/xzVSu440ZakvyKCiuZmRhi7PTPVZWNpXvszvbR4kQAV1Dk6yK97o+3uRtXSn5RbXMKdzZ3oZIz+HWSkqqWpicmRfPvuJ8f5PlNZUX6+OdNVY2VNO3FOtdaorzKCyuYXxpi73NJRbXVdOqdlfmWN48YEvx7oVl9IxOsb5zwuXhutIjeUHpG5YUrjyvDpmemGL3WA6BSCQSiUQikfw18CcIkD+Rqx1heNYwu/eZRRASiUQikUgkEonkJ8+PJ0AkEolEIpFIJBLJXz0/MQFyzfrsJAvveWT/b+X6ZIeJ0Ql2b3bPPdleoLd7kO3fsavXzuIEne1ttLW00De2yPnnpl39UVyxJe77tq2Vd939rO7fTIG7jfM1qgsKmNy6Ymeyh77pNdanOygub+dmhtyflYOlHuJCnpNbUkZpZQMbe39d06kudpfoaO9k58dw+f9n54rJ3nYGZ2/bavp3cLxERUEhU9s33/8ZOd0YoTi/gtUfIf5n31VS2jRy8+2P5HKbuqJ8xtbP2Z7ooWt0WTlV8g9lfbKTksIiuiff94d0ycrsNJsHn5km+hFDDUXUdt+2qcZfBgezXeSVNHL8Z6kzf2Cpt5biN6o1gH8I11fnzA+1U5Sbz9vRlZujomrdmaOupJDatmHen8S6vzbPwtru9+mpOK++uIAacd7vaCokEonkr5aflgA5HsH2679DzSGBH/beep9FUkMjGFAtZ/gDuKQu2pL/+O/vU71wxflGD3625tjaWOHok8jarQbPAbGOGuhaPuN16EtSS9s5vGmVRFzffFglPfQ1XZvvTUe7+j0GxOUmkXaaaNl68zLgKSYGFmS3zH5gwHx/t8M+7DS0KB+7ZKG1iJL2cYarX2BoHcntm+9+prV/7/DlZ05RsDTcQm5qKtEh3oRl1LL/nuK6+l0Xvs/175matz9NTHgUc+8tK/qYiz9wdt/ve9Qfy8XqMBlpuSx+p3u/S+cPuPqjjM3vuPyDw/rp3S8+F/fHi8SFv2ZSsYGboK04g6qu2/eX+xzXO93YaOtSPfnDM67+lBcU/N5XvP7dgnZ3NA99TXtGbi/0vzcOry7+MONdQWuMIyb+uTffFPwRmel8Bk8DTYr6D5hvKSSvYfjmBxHG36PZVzrzsDaxITzsOca6JpQO7nJ5tEpBqCO/+Mffktp6u5PWjynwN8Q1uvXmm+C/qTD8gXn6j3jGUn006qb+Sme2v4/rP7xw0J36FIOnqTffFPzukO8vdhDs5ICLowXffvmEvD4hLo6nCbEzxftFOJ5mOvimtIkwnDJYnYD6P/491uHVymsvtwbwszLG52U4HmZ6BGS03brzo0Qikfw185MSIDO1sVgaGaOvbUX9jKp/aqS5kIiQQHz8n5ORHsZv/t3fCCM+lLezN9bX72CrvwIXSx3UnxhTPnHCStUr9BwT2DuewE5Hl4bZ2xrATYLM1Iis+cGguz5epTQhRDRmHuQ2DjLcEM8v/uZveGgTwruJJTpL43jm6oqHZzCNo58xJM4W8TPUIqpJtQ/YZFUY99XtGBcG+fF8J6/9n+Lm7kVu04SwPMfxNDEVxuEli+9qqO2aZro9Hp1HBvgHPsfVPYCWSZUUGWvKxdfdFU+fMDpmxM2u1qnMTiXE047g1Hrmeut57umOm6s7SWXdymtOlnqJDvDAxdWH4rYJlkYalR7RfZ56kVbVp2zaLzaGiQ96Kt7ZmaCYItY/1w14tUd9RgSeLq4EvM5hVdiCK/1vSEuM46WvBx6BicwfXNCX7cN//rd/g7FnLP2zS7wtTiHYxw3/qFImR1sI83bH3dmN6LyWz47yXO/Pkv06ADcXN15nNnAmDKjBxhKSYqPx93AlMqOcN0UJuNg6kVY3cquJcjzzlvTMSpQadn+GwvxSJiZHKCuvZ+/8nP7KJDydnXF1dOJVao3Sk/xEYwZeLi64uHhR/FbR+3zBu9IMEWceuPklsXxLNlrpqyJAxLuHqxsJpZ0irLdxyXhHFYkx0YT4uCjjSiHQzhY6CfN9irt4ZlhaHafiPYfEe0YFeuIWFEdhTAC/+Pf/Dn3XCPoX9hluLqNjbI3NiTYSQ4NwdHlG08jtKn2mvVC8iys+HvY8UTOlQ7H/9tYISS+8cXX1IKH47e09vmfbVKa8xPupJ54B8Sj2KjicfUu4nwiTuw/5LSLfCvrqcnjl74WnXwwLR5d0FceKvOGEq2fQZ8vGwUwV5o+eiPuG4uHsQVm3ate6jeE3PH/qKvKgK7GFb5XpOd1eQUKYr3jHV3RNTVAUGyjiSbzP8yQmdz4jRI4WyQn1wuOZvxBdD7F7XaM8PFCdwlMXkdaiHFR0374/n4LVgRoCXJ3x9XJF/ZE2teMnLIhyWdc7y/ZKDxFeIh+IMISl13Nwq118RJqrAe6pncpvtSEWmD8vZm93guL0BKy0HxOj3L/8di62xkkIcMfLPwDTJ3cIyFKMBJzTlh/LU1cXYSinMLF1+4jq1mQHafGJRL14hpPHK/qWVfXqcF0mXuJaFxdvKnoX2JptJyu3QVX2tobJzSxj4+KcntIEnrmJZzxPYFyRpXYmyc9IIvZVMO5eL6ise0NysCfOPtFKQbzXnY2GmjbBAQE4ufhQN7Ilsvk2tQVJIg6dCEoUZep4l9KYQNycnHgWFM/o5mdGg09XKYr0xe1pAA76j7F4XqI8PPImCx83V576htM5c3uXzMX5CafK257w2uRL7FNGRfsShZ7tK+XmJVvvElHXcWNpfYeOmmwCbPWw9C9UXMBCSTCPTZ8rzzvpTkPLwJ2Fz+z5IZFIJH+t/HQEyNUuiV5O5L2boirCEc8k1RbAGfbf8A+PXWgfnmBurAazBw+JKh1i47tdvD7H+TqxT13IbWgg1MGGwtFTTqbrcbV04Plzf1y8Ipn/bmjjA3YJNb+LpvlTYqKSeDuzzXp/Oo/vGVE7KBrqnX12Z5swv/+YFyXv2Nw/ZG58iNnZSXIDjDHyyFQ69PuEsyUCTfWEAJlTfT+axFFbm6J3AyR4muGb/Iah5jT0texomxokwNKCxrlLOsLtsI+pZbo3mW9/qUZp9wSVoXbouSaztNiBg54JeW+HqY1yQdc5icPNfgx+9beYBmUxtbjJ+sIko+OzDFZFCcPAgeHDfbKfGeMcXsroQBcdXcMsL80yOjnHUFUM6lr2LO3uUuBvjm1IAeNjffjoP8Evt/tWg368Mhx9M296R4YIt9MhIP8tjcmufPXQhe7REQLN1AkqGmF7ohKth0/IaJxg+2AMmy/+MzpPkxmdXWN9eZrRiWkhNlPRfmxI88JtT7qgNsIB86eJjAw14yQEZE7rIOnuGjx2SmasvxytX/0S75QmusvD0dBx4UajfcDFWguG9zWoWbhguzUKXcuXjPbUYmLmxlBvM45m1jSMTBJpfQ+riEaOFhqw0DSkoHOMwYrXaGi6MLK/RpD6P3Lf8hXd4wu37oy2szDOkDJOY1HTsGR847Y+1EtK/DT5hfozBiaGCbF4gndyO9e7CwyOzDD5rgQ9dQO6J5fJdrnHP6p50j4xy2JXGfpPHpNcM6z0HZPgqsvLokHGcpz4D/9ViwIRL9/vcvceV9uDOOtoEC1EZmdhIL/9Rp/e5SPKn1spvfCPDFRiLozHgoFb+q+vzlienaAk3IYvH7uztrNGlJMhgenNDDYkoatlS59QqQmmv+TX+v50T8wx1ZCGgb49rWPjNCV5omkawNYtW+gdzVWh+cUdEhuHaE5+ipZtJAeHcwSY6vA8v5NxES6zxzqUT6xR+dyAf/itKbXdM2xtrTE2MsLMpMijRg8IzB29ueP7XNOZ4YW25QuGRnp5pvu1SFchFGZrMNU0o7xvjJ7C5yLfOzO8f4uSPBbhMNEgMLud/vo47nz5gIbpE9rCbLF9Xcne4Spjw9NMdOaj/0CX8plbhnEulgky1iGyUVX2x7P80HaIuhkl2OeVjQ5R73V4fMgl1aE2GHqIfD/cgd2Dn+OVM8FmZxYGhi50DA+R6K6P7csKpcH8MRNFPvz8S2PaRFlMctfBMbqDw5lmzLQMKe4aY6D8NdpGHvS3l2P0xIhOUWZmy4LQc4xnoisfEwMHmoeGSPcyxDa8nu3xOh7++kvSm0eoemHKL+5b09HfT5ilJr6FY+wMFnL3i2/JaRmmMckVLZvXrG7MYv2b/wcDX1EnLWzQmOiFoUMYY2NjJHnoYxNYcBPaDxkoCEDL2I/+kUGCTO5gFFTG4XIL1jpmFHWNUBluj55TDL9zX5SNLiwePCZ/dIu2JDcsA1TPuphpwEDTiOEVVX7sTHTH0q9AWcdtNkVz/6EZTaOTDBSFcu+RJUN7t9VJEolE8tfLT0aAnC81of/N14RkVAmDXIevtHxF0wyZXqYE5PTfnDTEU1NL6m9s+N/FYH4gOlavmF3px0NXm7jmRdGUH/Mm9QW2Nu7CSJv8zLD6Di8tHmEfkklTUzvTG4ec788Q4WyEsV0gTYpuwMs5fE2tKZtVdYuNNRXwIjgQR/1v0XT8zPSxGwESI8Kh5HBEOQUmp6oOm0e/wswliLBAd4yMnWgc7CPQyoKG2Us6Y93xSG5grD0OW7dkpZFxNZaHsbEPdWXx3Pn1HbxCIwh0MhPiJ4nd5S6cDSxp2FQ9Zneui/jnQfi5mXPnjjAWVgbw0jegZEz1u4KD2U7iXobg72LObx/ZsjzRi5eBEXlTqr7wrhRXjNwzb+0ZLws04Df3DHgdEYqTsTbBuW28SfHG+ZXKKeObCHtcE9qEITeGg6Ut/cqlCuO4GRhQdhOG4+VBUsOD8PW04dtvhTiYuH1k6oXR1zzQcycyNEAYUKbkNHWS7mPPq+oZ8fuWiF9DhA0E251YGprTvay88CMuyfE2xzeploIwJwILxrgUec/C2pvxoQ7cLCzJrX3DS0czkltXWS57gZZd9M188Wk8dAzI7x3ltYMRyW2fH4U7mO8m/pUiTi347V1jxpZvGwM5pyTADu8sVc94b5onTl7pXB/Okx31kuBnTnzzjQbvBifJ97YiuHJceR5CSDhZWNOpnNp+TdJTMyLLBxnK9MH6ppf4Nvb7C9HSc2BRkfEvxnhmbUfr0AL+ur9C09Kb1y/9MNY1JLfrM3McL5Z4bm1KRpdIxO0e9L/8r1i6hfDK3xVDEyc65/ZIcDcmqlpVQOtf22ERXKT8zGob1sLgm13/1EzemyjB0thDxK5gtECUs+dCcJdhrOPIoNLuuyLdzVAI2S4qIh3xiFPFF5e7NGRHExjog97dX+OZ0qs6/gEnZIqy65mj+q03zRu3mGrGCoPQF+VJWQdcDuOoLoTX8Kdjb5ezzRhom9KnXCuzTpCtKXXjh7yNccU1voFTIZSyI54T5O3AvV89Ju+2kafzZQJNPhQguo4xN/XEGsGW2kR/ToBc74vftYhUOliCyjA7XuQN8U4Y97/6WpOw8DDczLVxCS+/tXyOFYRg5pmi/Dyc54Pjy3L6SiKEwIhQHuNiDg9RHwyNz5LhZUF4cQspXjbEtqzSn/mMX/32Ca/CwvCw1ME5spbVoTrMLJ+iGMvaro/EyFnlIFUxtc01qo2l7nzMnEJV262v1GEq8lvvwBAe5sKgv3nFMFtNXpWpRszWm+KwNPVWfv6QCwqfmuKUKOoOwVh+EI5hZSw0RvLrX97DJywCfwcTTNxj2f3c/KiLVWJd9HAMr1Kmc2O0A1bvCRBDLWOG11TCojnaWSlAlLnzfJPy+BA8ngUR7GLE1xouzPxTLL6TSCSSf8H8ZARIZ8ZTHmk7kJ6TT05qGGrfPqKwf438QAv8s24Mi6M+nPQMqZlVfd3fXGb5xqfFh1zTXRCGpaUj3k+t+cW/+7doe6WxsLZEdUYiMa8jya7oYP/WTq1NAs01SW7/wbi8UqwJuL6gPcWDh8ZBbG/N4mNoQum8OH7cg/kDdfL7VuhIcUTLNlopnD5BOQVLm4j6aS5OtmmIdeKunh/TcxM4atwntnacra1tDo5OuTgYwM3QmDczl7yLdsE18Q3jHTFoanmJ0AmJ1BqDnsULetsyUH9sSev8Jts7uxyeCsN9rR07XSHSNhQvd0CSgxa2MY0sDZeg/8ic9tUp/A3USepQmT8n++tEinMco+tZGSlDW92S+bkxgow0iWpTTZkpDTDD9qWqEf+Y+jBLNOxfs7S1xe7uPhdXV7yJdcQ2uEr5e/UrGyFAWkViDShFQc/3AkSfYuUU+kuyvfSw8C9lZaoOwyeaVI7dNpVmnyhrIQzDatkU8bS7fyzSZZtEJxOClEpmBT9jffIGRSiFsWtmIJ51qwARZ7amoH3/Wx5rO/FWEaFTlZhYetHf2YCj3gOMLJwIz2hQ9oau1YbxSNdbaXCx+xYLdWFIzU0TbmtIUstnDHXORLg0cIiqY2W0HO1Hhgwt3iZALoSAM8PseYXyW80rSzyEsdSe4IK+eyKriz1YamjT1jdO7jMhQCpu1hysdmMl8l/HzdraBA8jIkoHGMzwFgKkUGX83cLJRBU66iYMKIbolmrQUzOiY3yNl6b38cl4y9bmNvsHQnDfuhjklIY4dxxCbgTFVg+mD++S1Dh1k29PuL7aI9TRgMiKKeUpbxNd0XaKU34+H85HX9uOpVu6q/fGizDTd2JERNF5fxZG1iHMTTRg+sSIRqXhv8sLUx3iWyeoFILWI/ad8rr55kjU1FwYWVkm2uGJEASq4x9yTqGPMTaRTcpvhb5G2Ig4nq+PQN0kWLWmar0BoyfGNC7fMmq02omZmjb1illhJ32YP1GjdvyIjmhXvBKrqIoXaeWVxcrCO2weqpE5cNuq/kNRDrVxTu5SfqsMMsfqpSrNFWX0hZU28U2fmbrJMVF2mvjmKUZ3roi1f4RP1ghDOd48Mglgbn2Lnd09js9uT/VRYbgbucQr80SvqGPtXpQzWZ+IuuEz1QjM1lvMNUX+3LxiuSkW9a++RtvUkwlhcE/k+/LAwIvpNdUzTi6vhYgtQt/YlSURVctVYRgIIaWoFxqE2HSJamelOxc1LVuWRBY6HcxAz+AZ49NjuJqZ0jClKANXJDpriTrtreLpDOf6YOIQqfz8IZdUBZtjFlKp/FbzwgLToGJW3yXx8LEt7xa3VHXe8bmynH7M1fEGGX6WmHrEs34TNcP5AWhYvlCNcrTGomXgweKNsOhMcMUqsEz15Xsu6Mz0x+JZEorBsZ3VRdZ2pBKRSCQSBT8NAXK9SYSjKfENP3gsL39uh2d0GTlRTwkvvNn95HKLaEct5TzegbV9mlL9efpaZeh+nnle2NlRNPT53uoPOSJOGDMPta155u7G65w3TA22EBXyHH83GxxD8jg+OSTdUx8tm5d0j3TyysEQR59wAm11sPDL/H7R+gdcibDbPOAfv3qCqaEu2gYOVA8rjI5LmlP8MLV0IzwsjPi0Gtb3xwm2t6dl4ZKeZD/8M5qZHShA+6u7uAWEYKOvR3jpMJfn68R5WGLn+YKI0FfkNEzC9gDPrFxoUU75OaMu2g1dMzfCnnugq+XM4PEV/TmB6OiY4+vjR1pxC6UJPhiZuxPz3BV1fTeW9s8ZLQ/HQM+KAL9nmJp70DZ/e/wdzjThZmaM76swwl/G0LWwSUe2Il1uRkBiPPFOE8bGxSYvLJ9g/DSOwZl+XjjZCqGhCOMlbWne6Bs6EhHsha6uGY3Tt8+pmG9Nx9LYgtDQMF5FZzK3uUp+gAvh1Qrv9Gu8sremVHHP9Xc42TqLPKK67hNO53B/9F+4Z5em7PE8n6jF0S2E4b4mHHXVcfV9QbCPF3FFHZztLxBub4ithx8+dmY8ja7h+HqHKFcrMjs+J0AuqYt1Q0/Ee8xzNxGnLkzdusXTlRAdZvzDFxoEPffBUCEcp/eZqnqNnp41UaF+aOlY0TsyQ0mwGxE1N1OMTpcJs9HAwDWcoYU9Cl46ES9+Gy14gVtEudIgvJXzHdKemWNk+5QgkZef6NrSLwzP2ZpoTI3tlL3pkdHZTB/eEv8HUzjf/wfuG9jj6x/D1u4OrWn+mFm5q/JtRo0w0o5J9LYloU4xIiWCudKJp4meiE9/XC1MeJHzVtXD/BH7QgA62XgzLn68GC7CxvklGxcHVIQ5CzHoTsAze6zco1k7vaBeGP4BqSpDfm+8AistXfxDo7DXe0xwwZDy+Mes9+RhqqmLb2AIllqPcEto4/J4gefW+jg89eOZjSne8XW3rz26OqL0pYNIS2dCvF1RUzcUgv+MblEugzObGaiNQV/fhvDXAULgm1Axefvy66WOTEy0jPDz8cbcwo2OxQPOt4aI9XPi21/8PQ90HSjuuH1od6o2Dj1xbeDLFxg/vsPLsikuNwfxsTTmaUioKHcR1PTO32qIT5S9xt43XZknBoUYcQsV+WN/hTBHIcREnvayM+VpZJmqzjoewuRn/x6D4BLlvS42+wmwNsYj6JXqGUOrHE7VY+vgx4pIq7U3cdh6pYhcDK0JnvgJgbU5UomuEPdOTwNxMNIlKKeH86Mpnto70DyjGqNZ7czFTMcIfz8/LE2syHv3Q73/PjvDpVho6eAV+BJb3UfYizrl6myNaFdzHJ69EnXeS3Lrh5XP/5j1rhR+/r//H9zVMhH1rSFBGR1cbk/gb6GHg5cvTkIQxVZNiGt3qUp9hf6dX/FzUQ4js5vY3J0i63Uor0J8sRL1cv2YQlSekRXsxKu820bZJBKJ5K+Pn8gIyDn7u3ucv9eSXJ0esbt/yPGx+BOGx3ecbM3T0dLB6uE5Jwc7whC6dcXFe1xxdHDA6R+6m5PgdH+L+ZlJJsbHmFvZ4vTkgPGeNpra+9g5U93nfHdRGY7lvQul5/a3Le1MLW5weHJ6qyGgGJU52d9kbnqKKYWH8g/mwp8zN/SOhoYWRmfWRDxccizCrIiPCyF2Dk/Oubw443Bvi5GedjoHZ7/v5b4+3aa/vYmm1nfMbx6KA5cc7iuuvbn/5QHD71rpGZ1jd+/oxji9pjXOgTt63swdCMP4+oiRzjZ6RmbZOVCMLCjOuWJ5rJvGxjYWPud1/YaTjTnaGt/Q3jXCzvEZFyLtDsX/Cs5E+inCr+BobYq2tk4hsM44Pjzg7Ls0uTpRxm/X4LRIcxH2z1rQsDU3TPObBrqGZzg6u+TsSOQP8b8qnfdFOis+nnMg4u937ap1crDL/o2H/OvLM3H+IeOKHl0TH8ZXN3iX5cmdJ+4sintcn2zQ3dpIe++E0ru/Iv4Uzzp5P8N+zOUhI13vxemtowrnlPhbY/8qm56eTsbmv+s9P2dm8B1v+8bY2jvk8vKS06ODD3q5FR7029vesn5wroxjRRxcing/OLpN6PzA9ekWPW3NDE6vcXh0dLPF9DUrE70i/zXSP7bArU7tL8/Z2VhhTpSLyal5zpVBuWBmoIM3ja2Mza1zIe51ItJVlR4qznYW6GhsEEJdMQXydpTxL8q68veLU/YPjlRlSAia8Z5Wkbd7vl87cibi4bv8pGBzdpDW9l5WtnZEenzuCbAx1UeLKL8bu/sc3dQnl4drdDY38LZ/6jObBNxwuc9gRwu9Y0scHIo4E2l5rszXivucM9X3lnf9E2zvHoq8+/k8sTk7QGNDqxDOKqlzdX7A/OQUC0tLor6Z+h2969csjnTR1jUq8sOBeE9V+M92RL3T/IbWdwOiTN1eRi9Pj0WYVb8pyqVihFXB1fEm3S0NIk9P3uRpFUdCWB4qC5GK870V3ok4au3oY21f1G3KsnWoNPqvzn64tyo+zrkSaXm4v8NkX4fy3qp4vVCWx/P36uCd+RGaRH4bW/iciFexJdK3pa1HxI1It5t0vz7Zoq+tkea2LhYVdd4tXJwesL6yLPLrNBMTkyyuqYTh+a6Is6Y39E6uqvKYCNvG0gzTswsszs0yv7LN2fkR491tNDS2M7f1Xbxesb+zKcrybRPdJBKJ5K+Pn84idMmPxsX+Aml+9njF132+t/yvkIPFbkI9nXjq5c8z92dkvRkR5uU/JRc0JT4nuvwP928gkUgkEolE8s+NFCCSP5rrixO2NrdQduBKPuTiiLXlJbY+06P85+by/IzzP9QBikQikUgkEslfAFKASCQSiUQikUgkkh8NKUAkEolEIpFIJBLJj4YUIBKJRCKRSCQSieRHQwoQiUQikUgkEolE8qMhBYhEIpFIJBKJRCL50ZACRCKRSCQSiUQikfxoSAEikUgkEolEIpFIfjSkAJFIJBKJRCKRSCQ/GlKASCQSiUQikUgkkh8NKUAkEolEIpFIJBLJj4YUIBKJRCKRSCR/QWxMviUvp4qVk5sDCk7Xqc3LpXNm++YArI22UVr5luOb71e7c1TmZ5CcnEZJbRf7Z4qjZ4x1tjO6uK8853Chn5TwIHy9/UgtaePwUnn4VuZ735CRkkRGZh7dkxs3R8Udt6bIi32Jr5cvMZnVbJ6qjq+NtInzU8jMzKKyuZ+DC9XxnYUBClKTSU3P4k3nhAgRXOzO0t7Wx97VzTkznSSGBuHvH0xGaTs7p9dc78zR/rafw5tzDpZGaO8ZR/zCRHsFaSmppKckU946ytX1FTPvKoh8+ZzIuHymd89VF33CAQPtbcztXIj3mBb3H+Lo5pfduUE6+mbEpwsGGkqo61lQ/XC6TXfHO9ZFemxM9dA5NK86fnXE29I0gny9CXqVSO+8Ko7Ptmepyk0lJSWdsoaem3SQvI8UIBKJRCKRSCR/QTTF2PKv/7t/jXfhyM0RGK8K4P/33/+vuCZ1qA5c7RLvfJ//89/dp35BZWxvtSZx744WSTmZeBs9xjGinishT15baRNaucj5ajc2T77FxjeajOQ4zO79FvuIat7XOT9wRrzjE3QdQ8lOfo76IyNqZ8WZBzP4GNzDwPk56WlJOGt9i/7TdA7FFWW+hjww86EgO5ln5trY+GezJ453p7pw74kjuVmpmKk9JrpunqOxbPS03ZgW4mJ7rBSDu3dwDY4hOz0J/6fBNM2fcNSXja6hO1M3Bvx4yQt07cM5FyIi2PgO5t4JlBYX8KZ7mtWBEkw0jciuaaAkO4++pQPVRR9zPcUzAx0y+47Y6YxHz9CXuWvVT4MZPui7pYo428P30b/jf/kvhgzuih/2B7A3sqR97ZLWeCfMAwrFwUtqI+zEe5mTIIRGpJc5v31gSf/mBZsdidy/o0FqThYeBmq4RNWIMEveRwoQiUQikUgkkr8YrnkT+xTNhw/RtnvFkmKE4mqZSA8jNDQ0CYhrUZ51MFGNu6MHvi52PItvVh7baBQGteVzFAMPo9mOPDSJEYbvGdF2ekS/madNGM+ajgniCSoO+tN4dNeY7s3vjrzPCdHOeoRWLYvPm7g9vENc7zbTVc95qO/LjuokWHuDzrdqNM4eURVoiUdap+r44RCWjx9SMLhGf5YHtkGVysMZLmrYRDZzPJGPkYEXiycnJNs+EsfeKH9/n513GegZezJ9I0AmSl+i7xgh3mmXQAstomtnubxUDY8sv03gzpfaNM7/nuGG62khzvTI6hcCpCsBA2N/5m9efyjTD0OPNBF/67y0N0L93l0cohq5PpnGzcxaKUDaElywfl7BxXYnhncfUzx+M8wj4ivS9CGeeYMsdaZiZPtKeXQwwZ6HVq+FZJK8jxQgEolEIpFIJH8xXFEb6c7T4Fie2ZiT2bfHTk8mTl4hJL1wwTu6SXlWa+JTnsY1sT6Ug77BUxaFUDnuSuPub77F3tEGtcfGFPeviDN3eW1rRHzDAGneBngm9SqvV7LbiZWaNlUjtxnt5yQ7q3FP0xwHAzXMvFLZFLZ2TbgZ5v7lN+comOOZvjq5bUvUPbfBJUElhhQjKHH2OgSX9DBY6s/XX2rhZGuMpskzBtfOOBzOxMTYl8nVJRy1HlE8esrV1iiJLzxx93zFu5VjDvtyMDB9xsxN8CbLQzFwei0EwhEvTb7hoZ49gQGh1A+tKkeEysMd+Uq8v1d0GZuf0yFCgPgY65OtECCdiRiaBnIz0Yrh7ACMPNO5uF4lxMGR3PIC7PRNqWhuw8fekQ6FAEl0xTa0hn0RNk0tZ8a+0x+ChjAbrMNrme0p4NGXX+PoINJBw4yKARE+yQdIASKRSCQSiUTyF8MV1eHO+CQ00J4bgp1nGBHPnEhs7Kc+1g3P6HZxzi7+ul+haRtMcpgHv/7b35A7dsqxECoa2nZU1BVhpalDTo9ivcguEbaGxDWOkudvjH24SsAouF6pRf+hPs2LN4ssPuCUeBdtHF/mUhLlgr5DtLIXvznGGj23LNUpCs6GsFNXp3xol5pga9ySFeFTsI233kNiG6cZLPRG3zqU2qI4dHXsGdiBIyFAjI19mNnewlv7DtHNwki/2GNiqBGne9/iXzfP2WghuoaeQuKomK4IRc8+nEv2CLbQICSnk8XFFXaPflAbqyN1WNz/DU+Tb6aqfcI8fib6ZPUdsdsdh55hAAqZpmAs2x8D9zQuhQDxt7KkZuaA3hwf9HWE6LJ0pXPjRoC8quZ4ogSNRxb0K+ae3VD0zBAn8f4L3Vno6NpTU12AuaYehf0/rNuRqJACRCKRSCQSieQvhivKn1tiF9bM+d4Q+n/7b/hPdxxZOrum9qU5bnHvWOvNRVPDgorWDro6O4hy1sI4oIzF1lQ0jHyV6zGGM1x5aBrOwdUh4RbqhNYsM1cTxtd3DGmd2ubkeI3MZ3qo2USyfZv+4FgIFzUCixSLstdwU7vD6+Y19gZzufflQwp7F8U99qmLtOeurjdrp9fCANdH3yeDmelhCkPt+FbNkZm9KzoT7TF5Vqy8a5arBtbhDWyPZqOt4cq8eHZHjB2/fWzP25k9rq9XCNR8gH/1LOx1YXTnnhBPs8rwxjlqYPmyStxlD2/Dh4RXznBxcc75xQUb8yP0j65wzRGxDo+wCK5QPu99zo/2WJ9vxe6JGtlDp1ys1KPz1X0yOhY5Plgi3FINh7hWceYCHob65A0dC4G1xLM7f8P/59+r0b+rEGB2mPgViZst4an2W5yiGjg4PmG+Mxf1rx9SPL7HWms0mib+ysX2vYmOPLYIY/u2WW5/xUgBIpFIJBKJRPIXwzWd+VFE53UrPxc+d8Q7QTVq8TY3kozafrrK4ojI+qGH/2i0Gt+gJAa6q3n+Kg1lf/t6NwFPQ5jY2aQsOpj8t+tweURRqAsaTzTR0dbE0CaAnuXbl6ArplCVxgSQ0aAQINCZ+5KgJMX6k3OaUwPQfqyOjpYWOsYu1I2pVoR0ZQXw6METjI2NsXYKoGVSsYIbBstjeZXUoFx7stWVh++LdCYnmgkNTlBOHeN8g5znTmhpaKGrpY6WgRvNs4odpS7pKYpA9/FjtLU0MHF4zrBiHpgIW16QLfpGVjjb2RKaWc/ou3IcdDXR1tTA2C6IvpVP52AdTDfiqHUXbdtXKNbTK+7fkfMc7UdPlNeZu0UwqdgW7HyZpNCXNE2pdrWaexOFluFTZsQ1QxUxhGWqppmt95Vip6uGjqaWEFN6hOW9U66/2egtIfBVOoqrr1c78PMMZnBLKpD3kQJEIpFIJBKJ5K+Io+1VFpc3uHXg4w/kbH+ThcVVZS//x1z/ibb2ye6auOfaJztGnYtnLS6tC7nwMddcXV2JP9UDzw62WBRh+vyOU5fsbm5w9N66DQWnu+siPjaVAumP5vKYlcUFdo4+DZ3k80gBIpFIJBKJRCKRSH40pACRSCQSiUQikfxFcjO48adzfcnFxcWfNroh+SdDChCJRCKRSCQSyQ2HtBWlEP4qnJjoWEoaB1E5Ot+kOCmW1gnVuojfx/bKPGt7n9sL9/dxzfTbUgLdnXFxdiMyrZq1w4/mTf2BHIxW4+75nNX3dquS/PMjBYhEIpFIJBKJRMXFGC6Pv8E9qpTq4lwc9dR4ltzKhRAm3U1vGF85RtiOXJ0fMD02yvq+YiXJFUuTQwxOLCrXlVyfbxHrpMez+Bb2brbIPdlaoL+3n+Vd1ffr6yuuLk9ZnBxlcfNIeew7pt7E8vibx4Sml/CmpoyYVzF0zKq2sr062mS4r5/FbdXi+eurKy5P95gcG2f76JKzoy3GBnoZmVpVjnoc9uejb+jEovQE+BeFFCASiUQikUgkEhXnI3jq6VM4rFrKfTKQw5MHFvRuLpP1wpeGyTOWWxLQuvcQfRsPGoeX6Mx5iaOzF08dbHmV1crqbDN6//Dv+IffmpDdPMnqUA1OZhY8dXPDyNiehplDDkeKMHr8GB1jK7IbZ5XPUnKxir/uHXzyh28O/MDJah8v3OzxevYMO1tP2mf2GKuOQOPuQwwdfOmcWKc9JxRvbx+cTA0JLx1hf6IGc3N3lqQA+YtCChCJRCKRSCQSiYrzUSFAdMnqUm2ty143Nur6lI2M8MpSn7y+U6bz3PiN+lMWFYMQKw3o331MYsMQ/cWv+OaBNTNnZxQFWvCycFqccE60vRY+2f3K21W9tMQ5pJS9jhh+840J3VtC6FweMD7YxbuuEVan3mKirkHd3DVny91EeNsJAeHN29UdOlJcUTP2Z2hilAgrdRwjymlJc+FbwxA2bra+Ot7fYWNlhqJX5ug6pzI/UI+lpYcUIH9hSAEikUgkEolEIlGhFCB65A+qpjhdjhWjfteEzvVZQm2NKew/ZjzXH9vgAuXvV/053P3lV3iEvub1q+eEJZWzd3VElrcJL4sUIxv7eBipk9m5pTx/rCAIt2dJbLYlY+YSxZ7i4O4MubEh+AfF8XagE1ftB0Q3KfyTn7G11o/no0dEdY5SEWYmBI4NUZERvAwKo7pzjDfxXrhEVivuIsK+S0GoOw4egXhZPkHPI52FvjopQP4CkQJEIpFIJBKJRKLiYhTHB0JQxFXRVluAs/Y9LELKObtew9tAnZyeI8YyPDH0TFX627ha78BGQ4fsriX29/bY2TsWR8/I8NTBIbSOvaMjUj30sH5RwtrqCjEu+gSkd7LZGI2WeQjryoe+zyXNcU789q4ZlT2zrC93YvftHaK7lhkoCULfJpTF3T32xLPOLy9488oWs6BC1aU77Rh984D8gV26U+1Rs41jprsKfQN7Fv6wtfOSHwkpQCQSiUQikUgkN2xREOqJiYEpdraOhKZWsa30sbdNaXIcXQtnrL4tIaWoXen1W7Fj1UhtKq52Dri7uhGZ06x0TrjYno2NoTlZzVPsLfXx0s0eB3tHvF6ksSRO2B95Q2J6tdJb+Cdc71GVEICJni56WtpYuYYzvH0lxNEKmS89cXJywcP7BR0T60w3F5JR2Xtz3SF1yYHY2rsR7O9HQulbtuaGSEnN42bNuuQvBClAJBKJRCKRSCT/bVycsH/4oZV/dXbC6fl3/tavODxUjI78EVyecHCzi9b7nBzsc/I7duU9P/kjnyP50ZECRCKRSCQSiUQikfxoSAEikUgkEolEIpFIfjSkAJFIJBKJRCKRSCQ/GlKASCQSiUQikUgkkh8NKUAkEolEIpFIJBLJj4YUIBKJRCKRSCQSieRHQwoQiUQikUgkEolE8qMhBYhEIpFIJBKJRCL50ZACRCKRSCQSiUQikfxoSAEikUgkEolEIpFIfjSkAJFIJBKJRCKRSCQ/GlKASCQSiUTF9bXin+rj5TmHB/vs7+9zcnbOxfmF6ocbri8vuLy6+cI5GysrbB9+eI5EIpFIJLchBYhEIpH8NXC6TOxTS4Kyum4OwGZ3HmamTjRNHyi/j9VnkVzRBxfrJPra4+Tui7+vP2WdE/RWJBKW2qg8b3+0mhehaWxcwuFsBwF2JhgZGmGoY0RUcRdShkgkEonkdyEFiEQikfwVsPYuB81f/we+0PZj9lR1bLI4gP/z//s/oemaguJQe6wLFs/Lud7rw/jBQ3I6FllbXWHn8ITd4VI0vtWidniaFFctXBPbuLpYI8T4DhZBeUzNzjFUl8DDL+6RO7CleoBEIpFIJLcgBYhEIpH85Dmn8KU7kTnVvHa3JL5xUXl0pDAcGyd3HAy1SH27Tn+2Pw7h1XAwhJX6I2IK2+jtG2X7WDWm8S7Tj6//69+h5fSa9Us4Gs5D/bEFw6oBFCXpbprYR7TcfJNIJBKJ5FOkAJFIJJKfOju92GvrUtA9R1mgITrumcrDo3nB2L0sZKg2Al3zQLJjA/GIqhHKYhSru7/C0v05kdEZDK0eKs8/mSrjv/53/y+0w5qV35fbI9HUecb8mfKrktIQU2yDhYiRSCQSieQzSAEikUgkP3HmqkP59suH+L4IJ8BBm199bc7IMUwWPcfcL0+csUu0rQ5f/+Zb3BKFuNjrw1rflM5N1fVKrreI97DE9Zk3pvpmNC9dcD5bgdodHdrXbs5hhxDj+3hnD998l0gkEonkU6QAkUgkkp8yF+uEWqjhldbJ/t4+B3uzBBjcwStvjPHCIHRdk5Sn7fTl8J/+h/83GsFv4HgIw9/+Ep+4UiorKumbWKA3P4AHut6sX0NzmBkPrWM4OD8kxUWdB4bPKCsvJ9bbjHtargxuXirvKZFIJBLJbUgBIpFIJD9lzjZpq61nZu/7PXNZHGimqWeW3flBmrsmUO28e8K7miIa+5fF50Nai1KIfB2l/KvtHGG4vY62kXXlmVd701SU1LJxrjh1nvzoQBxt7fAOSWBg6b0FIRKJRCKR3IIUIBKJRCKRSCQSieRHQwoQiUQikUgkEolE8qMhBYhEIpFIJBKJRCL50ZACRCKRSCQSiUQikfxoSAEikUgkEolEIpFIfjSkAJFIJBKJRCKRSCQ/GlKASCQSiUQikUgkkh8NKUAkEolEIpFIJBLJj4YUIBKJRCKRSCQSieRHQwoQiUQikUgkEolE8qMhBYhEIpFIJBKJRCL50fhpCJCLHdorC0hJyaAgL4/05BQqGvpVv10d0t1Yw/Dykeq7YG9xmMrCHPLzS+gaX+FaHLs6WKO1qpC83HzyC8sYWznl+miVvp4RDq5U133Hxvg7Gt6OcHbz/TauD5ZpqiwW9yugoraVlYML1Q8irF315RTk5pGfU0TP1Lrq+Htc7S9TV5hOWnq2eJ9c0sT71HXPqH48XaWlpoH5/Zv7idCvjndSkpNDQXElwwu7yqN7y+P0DS8oPy8OtpGXmkJSchpNbyeUxzjeoLW+ntmdS9V3cZ/NiXekxrwmLjWfsbXTm+MSiUQikUgkEsmfj5+GADlbpSw5Al8bPf7hv/wCCw9fknOblD/tjlZy79/+z2g/r+A7HdEU68hDHQdSEyIxUNenaHib/eF8nnz7kIjkHLKFaBhcOmF/JAdDXTdGf9AuggPiTH/D3/xCh3cr5zfHPmW7PZX736oRIQz/CF87dI096FkV5683YPjNPfxis8hOz+Xt2MrNFT9wsTlFZmQQToaP+buffYW7lx+ZtYPK3+abX/Of/tW/xSfnu2Q7JsNTBw2zAJJiAtHUMKd16YCJEn+MnVKFrLgg3vYhdzXt8PULpLCyW3nVTF0c//C//WtcMvuU38+X27HX0yUyq4zcjBSaRZxIJBKJRCKRSCR/bn5aU7CW3mCm78zIzVeE5KiM8sLNzQMrSxd6bmzqmtf2OEU2KD8nOuoSXDbBzmA2esaezJ8oDyvZ7s9AX9vlAwFyOF6Om70zHjbGBGb33hz9lLXGeLRN/dlUfrsk66kOZiHVnK6KMGpZ825D+cPvZOdtOvo2QfwQpD1S/F3wdHfF0jaIZeXgxSFJrgaEFM2Jz+e4a3xDTOMCMxWBGDmkiBg4IVIIs9jmLcXJKq7EffzEfdycsXAIYeVaaLiRYh58+YCKyfciQCKRSCQSiUQi+TPzkxIg1+MVGOva07V/c+BgmGeWDnSs7JAmjPTgojHlYcUIyLcPDAnxtuOLL9SpX4Cj4Xwe/voLnJ4GEhZXyLowyveHsz4aAbnkTbQHflldLLSloG8RwsZH07O+Y70pER0TH+Zvfp8ue4m21StW11ox/vI3WLj48uJ1KuNrn5/ItdCQgK6lLxs3Ay2n09XY2gQyvzOHn4kemT0H4ug5mULc3NOwwd3KEFPXKBaOrhkp9MXEKVUIkHPi7B7xUM+Fl2GvqelZ4WqpEUdbXya3Vgg21SW9a0fc54DqWHe+/uJbnkaVsCp1iEQikUgkEonkn4CftABZaojm61/fJzw5HXfNL7hrHYNi5URrnCM6VkG0tbWRGmiD08sSJt4VoK9rTePABNNzKyhWQOwMZGKo58HkdzOtzhd5pvEbdF3CSQtz4xc/+5bi8dstdYUA0TX1Y/nme0+qO5oO8eysNmH+xID8jnEmZxY4PP2MghF8L0Bulnu8S3Hly6/1SExLxfjrn2H6vEZ5PNNTD0vvFDJeOqDnEC2kBAzn+9wIkDNi7DSwDcqmpbWdieU9+jOf8ptv9EhOT8bs6/+KQVCZ8j4KlobrsX74FT4RVTdHJBKJRCKRSCSSPx8/LQEyWoqOmiXvDhXfDkh0Foa5byINTS3UF0SjdkeDhpVjmmMdsApRGd29GS48sYqgt1kxBcuDpe/ExrViClYaGg/MaJhcZXNrh6m6WLTULcivbaK5sZ4g04eYPy/jtpUg641xPFS3o2tpheG2Yozvfc3L8lmuV2swfGJOp2LQ4fcwXxeDmvFTNhWr5E/m8TZS42lUAc3NzZQn+XDvsR0zh8dkuuvik6NYXL6Jm8Z9EloWGS/xRc82UTkFK9xCg7DqReU9uVjEz1ANj+gCmpqaqU7y5aGaFU2j08zMqRbEVwQaY+cUr/wskUgkEolEIpH8OflpCZC5Fnw8XzCmUAR7owS7P+Xt92u8z8gPcSa+YZ7Rqmi0n2hgb2ePtd1T3kzscjTbjI3mfcxtHLB38qSqf5vLzTZsHn7LYzVNjKy8eO3hQlSRahG3gq2uTJw8oli5ZRbV8Uglxg+/5omGDga6xoRmNXGs+GGvBw89dYwt7bG3diazYVS5C9dtrHYW4hkYrxzROJ57wzP3F8x+/6w1wl1dqBydpSYhkLhy1fSyzowgApJrGWrJICCsTNz7nNznT8loVgmQo6kGnnmEMPv9JldrxPu5E5mcjZeZFtqa2mgaOFA3rFq9IpFIJBKJRCKR/Dn5aS1Cf5/r61sN++sr1dGr81MODw85f38G1NUFx0dHHIq/84ubq68vOT055vj4lIvL26ZL3f4cJVeXnBwfc/bdvb5D3PPk6FA8/4jT8++2wf3dXF/fPlXrSrznxyjO/VyYRHrffPqQ66srjrZXGBudZPv489PCJBKJRCKRSCSS/xZ+ugJEIpFIJBKJRCKR/MUhBci/UK5P91lb3+GnMVZxzfbaCge/y7PjT4zFkS76Jv+AvZglEolEIpFIfmL8ZATI6fYURclxxMYmkF/Vwe6PZcweDPPyaRCd321V9Qew0FNHXHQ0CUnptA0tf34K1/eckh/mRXbrzZ5a18cUhXkTXdL3mWvPaCxIpbb3uz24/kDOd2gpyadl5FPniJ9nn8b8LBoHvwvbIVmh3hS0qryw/36uWO0pxcnMCP/4WvY+k27Xu3PkpKQzvnnbkv8/hSM6q3JFOsSQlFrA8JJq67S92T6yE6OIi0+kuKGPw1uSdWf2HQkvAwl6GUvntMrzPGc7NOQnEOIfTHpph9J3y8nqEOmvgwkIjKBxeFV1noKrVV5YG5HQqjh2xURrMSHennh5BZBT08OBclae4ngRwc888PTwJa9h+NbNDiQSiUQikUj+pfGTESBLrdHc/0qXjMI8nhk/wTmi+vvRgYONJZY39rm6PGNtborJuVXeX3mxtTTL/OqO0pi/vjxhbV6cM7vywTmfcsX64iIr47XYappTd7N91unOKlNT85x8VlWckeWqjbpjGAWZ4Wg91KFoQLUl1tXRNlMT0+y/Z2kerC+xtDpNmL0OEYpdtK4u2JluIzo8kYkb21fB3uocc8tbnF9ccCHec6C1jp4p1ULy6+NtJicm2Tr6HW90sEBuqAM/+7f/N/bxLTcHr0WcXd66zuQ7TmYquPt//e88sI5iT3naPi9ttYkqHVf+zsUBM+LZm4eqZ1++t47m+kpx7zN6q3NJTcumoKye9fd2Nd5fXxTponrJ68M1mmrfsLgn3u9kn/nJceZW95S//Umcj+L65A6e0UXkRTijYezDshA/Q7nPuKdmTVlxPvYaD/HP6bq5QMX1wQR+ZrqEZNdQFeuBurE/G2fHtCQ8w/ZZLO96+ugbnOD0ZJ1IR32exVRQlxOCuqYj/bsqNbPXn4uJyVMWRZSMlr7gwR1NItLyKMlN5eXLaMbEKy80RvHgWzXC03LJTwtD7TdfE151E6cSiUQikUgk/4L5yQiQ+abXGFmEKT9v1IbwyCCYs41BfK1N0NPVIzy/laHaDJ65euBqbY53XC2n1yfUxftibWmHk1sAbWNrTDal4+7mjpuNKV4xlZzdNsdJGM1vknwxNXPAw1aHL740oXMftvtK8XRwxN3FAffgNFZPbrv4mDQ3E/xLFZ7LIdLsGzwzJzlZ6STQVdzP1QVHz3BmD05Z6cjCysgUT3cHvvnlFyS1bHI8VoOX+zMCvVxw8ktk++yCmYYU7K1tcTDR5FsNO7pntqhLD6eke42T5Xae2Vjg6uSEqbkzdWO37/97fbjBxFgviU/FudEqL/EcLRDh4ULp4OemCl3xJs4Xn6CXOJtaUTmlUA/HRDgbkVi3wOXRDFFezri7umHvGEDX3BIFL9yIqZlic6AQr8AUFrdmSAvxI8DfW5zjR+f6GUejVTjbWOPn7Y2JjjGpLQtC6cwSFRbF1MomTRmvcHf3wM7MjLiKIVVQ/lhOh/AwMKJaMVCzVI2Rri1jRwoB4o25d5bylBJPHQyDSj4YZdp7m4y2wTOVf5fjYey1jSnraOaZqTEJVZ0MDI5zKJL9Yr4MA01bBpVbny3jrfeE2CaFK/5rqsMdcI1pFWpsBsfHd3nd8NGI0/U2Icb38M4evDkAfRnOPDYJZee2LCWRSCQSiUTyL4ifzghIexxq90zJKSvC21QT34xerpcbePyrr0l+p5r+cnKwy9b6Kt35L1DXfUb3UDXmWla827rgdG+D9c09zk4O2Nhap6fgJY80HFhV7IH7EadLTZip6VO/eMbBWCFad43p2FgnzkYNp8ga5sdqMb3zgMS3t02BOiPH0wA99yhKsiPQE89vXd6nLMgEQ49kZqd7eKrzhOdZ1YS7GPGqYoaro1lcte/wWuHL4/KIza1tZtvz0XykT//MApmeFoS/WWK/KwUtkwD2rs+JdTEkqrSX0mAznKIblU+uDbfB0jNN+flzlAVa4hx1I0DEs0Z6u1nc+X7P3g85GOOZpQ0Nc1uUhpjjpDCqueC1swlZzTOM53ujZuzP0JwQD3ZqWIXVszFYipnGQ9S1zUhrnBTm+CV7m1uszvXgo/OYwKoZNjrTuPfQnOmDa4YzvTDyzOBgbxQbfRNap484PdxjY3WRwudWSseLt3F5ssf0yAADo9PsH98y8nMxgYf6V2hZuGL5+Ase28Yqt0keKfDnq9/cw9ZMl0f6HvQvH4lo2GJ8cIDxuVUGC8PQs3nOluIeZ1P4mZoTk5OF6cOvsfd+RbC7JVZP4+hqTMfM+NmNE8tNXlqpE1ou8uHZDE9NjCiePBOquQrtR+b0iI97w7X4ezjh7hvL8Pwg7jrq5PR874Kf1XcJaOt4sCA91EskEolEIvkXzk9GgCy/jef+rx8RGJ1M6ZseFDvJXs5UYWnszpDS/jynpyQae1s3fIWB/FjPl6aqJIwsgllT3kFFb3EU9vYe+Ilz7mo4s36LANkezsBQx41pxX0vB/E0daV1cRAvtd+gZxtIxIsg/HzC6Ji7bYrQOXlPdbmr70xSWg5dU4oRiQPCze/wQNed8Fch+Hm/pKapESdzI8qHVRZnmpc58XWLbA+U4WrngN8zJ769a8DQ/BrVEc6YOQYQ6utCYHIjV8KojxeiJKaojTBHPRIaVUJoviocW2E8f55rSgMscY1pvvn+u1nrSOLbn3+FT3giXib3+I2GN1uXF8S5CSH4ZpyOMHN+9ciM0LBQER++pNcpfJWc8Pzh/8b/+I+OwiwX0bc1yCs3e7x9vDH4+ltCqqZY68rCxDFcOQVuriYCK48UtrbHcbGwpXN6ndoEPxxcfXExfoy+Y5wiKJ9wsDhAQqAnT4MTGF9Seqb8kLMRPHU0eV0+xNTEW57q6xDfvshgcTC61iF01OVgqGVO29I5J3PthHk9JSS+gMasSAytg1C6bDwd56mxBSmF2Vjom9GhVCULOOhpERUXhp3ZU8aVa1rWCTbTJL55l53OZIytQlCOKa01on9XnYo58abHW0IwlWF07xG5HSP4Gz4mvknlGFLBdGUg6kbBbNyipSQSiUQikUj+JfGTESBzb0LR0PFWTY254WKiDAMNW2UPM9eL+Gjdxb98glVhOKupOdExWIPZE0Pq5w/YWZ5hfnYMb4O7hJSNs96ZwoOHFizfoiHOV9owf6JFyfAG8+3xfPMLTVo3Nkl01MYr9a3Sv8fBwREXNz5HPuSYJHttnMV5P3BGob8JlgGF7IlrD4+OuT5fJ9RSHd+cXnaXejD55hdE1y9RHmCA2fMKDkUYdO5r0zsyTbafGY/UjfEJiWd4XdHlfkaEgx6vS3opf26GVUgJe3t75IjznF+Vqx75MdcXHOyukWCvgZFvvgjHiTi0R1t1JaMrtxjw18cku+mJMGfS1z9A77sKTO7fJ7VhmFg3A1Lqp5ks8kPHNoLl/UOOjw9FfFzSU/AKKyEC3SyN8M/qZLbqJfcV6XawSbjhA7yKxlh5m4qmmb9yIfdUWQhGjglsbY1iZ2JNQ9MbEfdqVE7s0ZHogqZFqCo8fyyngzg+eUJyxwaHWyO4qd0nvHGO3lxvdF0SladUiLjW9czk6L1kvJitweCRHpVCOK50pKBj+JTJhVF8DLWIa1lkb64BMz0Lajva8NDVIuPdKjtT5RhrWtK5dUJJkBXe6d85s9wnw0OL+0YB9C3uc7zaiNH9B5SMnNAYbso9Q1+GV7bZnHqLk9o3eKZ0/J51SRKJRCKRSCR/+fxkBMjGUAVhEbnKXvXvuFzpJio0mRllL/QFnQURWJpa4eXjTcDzTNaF0d2WEYjGvYcY2frxdnKdgcoYLM1s8fd5indoFvu3TXm5vqQt6zlmRtb4Bvnh4xvL9KliRlIdT22tcHV2wetFCjM7t+2MdU5D2mvSGz5cUHy61M1zV2ucnZxx94sUQuKUjb4S7E2McPcOwueZDw0Th2z0FuFgboGP1zPc/aNZXJwn3c8aJ79oMpLCMTNxoHV6h/qMSMp717lY7yLAwRI7W3ucn0UwvPkZE/ZogawwL0x0tNHVtSCmsIOziy2SAn2oGVF27X/I2TwJz5/TvvjDooS29DASipspz42nbmBLCJglEn0dsXV0wdMrmKbeIfIinlM1fszZdC2BwUlMzgwR7mqFo6cXz1x9KO8TBvtkI+Hxhcpdn1Z7SohJqxeibomkmHimVjaojHmGuZULvt6ehKXdTBf7Y7leIy3AETOR1s4ODrxIrkSxRn+mOZOI1BrlKfvj1QQEJ7L0QR44pyXzOVZmNtjbOpPVNKU8OlqTiI2ZOXbWtkQXvuNSiJbB8hhxzBIHGwcSK4a52O3F3sCCxgVlhlRyfTBLgq+N0gO9tpo6Vk8jmVHMvDqeIcbTHA11DfGbFh7h+Wz/4RutSSQSiUQikfzF8pMRIH8ox/u7nLxvg19vEWGljk9m380Bcc7BLrctG/iY4/2dD++l4OqEjY1NTj72fv4HccHWxgaHpz/c9OJ4n/3jDy3PS8Wx7xa47wzhqKtGdHk/4z1VmKppkt//0bDN9RlbW9v/bL3nu5sb7B79YHR/wtUpu3vK1dp/INfs7+79s44GnOxvs/eRx/jzw222P3Jmcn6ww+6h6thERRg2z5K4ZVYfp/tbbO78sObjOw53Ntn5a3KQIpFIJBKJ5CfPX50A+Zi1oXpeBb6idfK/YUvXf06uL5hoL+Wlnw8B/iEUNg1z/qdoH8k/OYfb62ztylXkEolEIpFI/rr5qxcgEonk/9/eW3XJkWT7nh9lHuZ1Zs3D3Hm7aw2de+fc04eqq7u6u7pYKkEJUkpm5sygjGRmZlAyMzMzMzP+xtwjUkplpqq6qgSl7vivtVeEm5sbbNu+wdzdzAADDDDAAAMMMOD9wRCAGGCAAQYYYIABBhhggAHvDYYAxAADDDDAAAMMMMAAAwx4b3gtAGlvbycuJpakxEQD/cYoJTmZzIwMkhOTbj1vIAMZyEBvk1KSDDrnXdIlf1OS/n75K/UtKyPTIEMfMSULkuQ0NTmFpITb8xjoH4MS4uIpKS5mf//mgjm/BC8DkK2tLawsLNFqNCQLpZEYH2+g3whJhkqr1vCnP/yRmKgoWRBuy2cgAxnIQG+DJIcxODCIP/7+UyIjIgw65y2TZGODAwP5/LM/ERIU9HdpcyUZCgkO5g+ffEJURKRBhj5CkgKO+Lg4vvrrF3i4uYsgJPnWfAb6+yfp/pXu43/6v/8f6mpr5QDi1+JlALK4sIDKV8HxsWHJz98iNtY3UIrxMcAAAwx4Hzg6PMTXy1t/ZMDbxqHgrzThd3R0pE/5+4PkT3h5eOqPDPhYIQXJY6Oj+iMD/pHx9RdfUFxUpD/6dXgZgCwvLaHw8WF1dVU+YcBvCzPTM3i6e8hGywADDDDgXWN1ZQV3F1f29vb0KQa8TawI/vp6e/9d29y1tTVcnJzf2isbBrx/nJ+f46dW093VpU8x4B8V0oTCV3/9K2WlpfqUX4efDEAu9lfo7exienlHn/LucLCxyNziBq9v7/YTONygv6ePzZ98cHPO/s4ux1d2rzve2+X05OZ2drtzvVTUdvFTrv7B5gy9veO8j2dG1wOQ08Nt5qanmZtfYG5mhsWVVZbmZ1nd+jkb+t2Oo40Zenon/oZ+/Qyezvf9LJ7+/c4JGmDAx4GbAcgFB3s7HOn3RT07PmD/8JWW2Bhvo7Jx4L1uEHq0OkH34LT+6CdwccrW6gJTkxPMzK0KvXXIktCdW0c/y+K8NdwWgBztbTA7OcnS5t+ixw8Z7e5hfvu3qy1vBiAXwmZss3/8Os/3t7dupOlwxuxwD1OLr2/furE4w9LGLTy6OGCsv4+V9R3WFubY2X99E98fw/nBEr1dQ/yacPtM2K/uvnHOfnIvrjM2luaYnpljUbRzenqO7R/d/fiM5bkZdsRQn21OkJWYQEvvvP7cu8X1AOTi9IjdvX0xknpcnLC3u8d1Tm8tjNI/PPfz/LmPEOcn+0KPTDO/8vP3kttdWxC+28+57oTxnh5mNz7MRPTJyQkOdna0NrfoU34dfjQA2R2vxeXZIywsrbF0VNA6Jd3wZ+wf6I3O+TYVOWm0TlwJTk6OXhdEofRPrkng0cFN5l2cnTLZWkxmUYcs2Benhxz+1I56ouzdmSZcLOzo3NAlnR4fvboxXsMpFdG+hOf36Q53RgjxUTC+pFPex4eXSvyE5qwokkp79eWccnS9A3rMtydiZRXEiv747OjwnRnfVwGIrp3rwxV42Vly94s/cee+Cf4RSeTmZlLbuyifl3AuhOU1CMVxNVi4DRenp8w2JWFtG8a6Pu3sR3haGeNLWF6v7nBvjFDB07HF6zw91fG0RJ/v7PiGTFxiviMJK8vAlzy9TVYMMMCAd4+bAcgG4SZf89g9WZ4gmKtLIjCpUu9g7FMaH0RG3bh8dInz00uFc87pNSVydHhNPwktc3apF04OudUfvYLzszPmqiKw9IjTp0gq7vANugoOxmqwN36CtzKAyPgilnYWKE1Lo2fx9qmWC9GG10yQsDdvsgW/BDcDkC0yNXaYO3ji4WBLeF7bS1t6dnz48v8lzs6m8Re2Oadfd/3p0cE1vXp2Q98f33jd6+LluEg2+G3jZgCyTujzv/K9YzRb+nq3xyt59PtPCa+d1SW8hgNSfa1JqRhkpqWYwnrda0CdxWmUtL3Kf36ql6WLRQIcbUUgPEhjYRYjM5eBixi701fMOdy/Frycn7IzXoKtqS8T+iSED3JDBs/P3hxciHMbramYOQbpJtqEvBzckHE9ztfIDfHG9MG3/OWv32Fh707VsGircOYPDm+Ow+nxBpXZ6UyubNKa4ImRXSBjs1vyucN3bCNvBCAbg2g8vGlb0PVtpjENZVCuGCkhcUIGL3nWnavB3ifj5aTj8S1vb5wLf0P/j6PXmC0dv4F3EmQ+/ch5CecnHF+5IS6Eb3rd/XlV/wVHlzMrl7g4e6lLzm6ZVL1EV7aWZyb2eLvZ4xvxgv2XVYp7S///5GD/Zd3zHSVklXTIenOsIZ/iKr1PKrXh+FUbjg8ObrT37GyBUFtrUtv1wef5sfCTdX91OOfwej/eIk4FvwL9/enr1ftyvxJvDkAutom1+wGHyCrRoSPWVxZZmRskNzZcfm81tbSbtYl6Hv7hn/nBKYLpHRGh91cR7q8lMDyJkdUj9ue7iA5Qo/D2IDSzTiihDarTI1D5+BISX8ia4NP6UD2xwb6owrNpb66lpnmQhal2YgP80fgFUdk9p2vPNWxNtRLup0bjbsMDIyfGhI2caM0jWKMmNC6Pue2bwjlZGsgjiyBhKkV/GxMwtQ5g/eyIzpIUAlRqYkQbd872aSp8wfDGBQeLfcQFqPALiqZ9dILmknImd8/Zn+uhqr6Xib4sHB0ikeLX4eoM/BQ+qANi6F94+68sXH8Cci6c+P29DYKt7+GfN8SBEPD2she0TW6xOtxEcmwkgWoRHKRWyf1d6qsgWOWLQhVITf+SXMZ1TLcWECAUjZeNEc8cYmWFMt4oeCrSQmPzmN26ydOpsmDB0wB51milOVHwVCvG9Yiu0hQCJZ5m1Op5WsiIuH55oJIglZLg6BxGJwYpLasX58VN2VNNXd8CG/2Z2Auebpzv0ZgViVLIZFBMPgt7V5WTAQYY8K5xIwCRnLvHf+Sf/uNr8vq2xb0fhG1AATvzg7yobBPG/oyh5ko6J9bZne8mIyaG0AAN0Wm5vEiPxVcRTOeC0CrHa5SmRAj9riWrok8Y0EMacyPw9NJQ2DrJ/EAFgUoFKlUwDSOvJsRe4Zzxhlz8VP74WD3EyCtDThusySZQ40d4YgHzOzf1xUZbKk9M3ZjaOeHk5JTzizVqXpTR099Gbk4FW4db1ObnM7Z1ymz7C/wVwi5pwuiY2WJvqVfYAjVhCXlM//yJzltxMwBZxN/CiNj2ddYbo/jmkQdrwikZq8sStkWBWhtN35LQ/wezZIT6ERjoxYMvjCib2Wauu4ywAD+0/pF0zu1xtDJEQpAfSm9PAhNL2drfoe1FAlqVH/H5jRyIQK2jMpvYSMmeh1JQXES0v0LYi2p23+Rg/wLcCEAu5vD74T/5p09/oLhf50CXRzvwu//3PwgpHuVwoZcXVd0i9ZzuujJGJuYoDPEgNb+UGIuv+f13tjQJ+RpvLKR+cIP96RbiY2IJ1/gSmFzB3uEqER6O1LaO0FldwuTaid4PEXY8II7uiSlhi5LwFzYtJP6F7INsjNYSolKhdjfnoZGKZVH7fFeZsFPCXqqDaRI29WhljKwYFa6+kfTNXwZTrzAnnEp/lRa1/VN+cI7nYGWSzNgQefGY1LLuW94mEA62sNkTL7Tct/BndW+fzfkB0iIChFyL+6J6SOQ5oa0oE38fN1KLGmmqrmZosBnvu3/irm0oU+vLNOQmECB8nvDEIlbeURxy4xUs4RtG2z9BlTMgH2YrzFBn9rA0VCnudy3agCjBoy2GSkNw0eRLPaUlPw61rw/+ERnMC3WyKPgb5u+NNrZM+JaTFMSFijqCKG6f4WR7gfz4ICHL8XTP37zZjpcHSYsOFrKsIa28V3DpJlZGmoj0UxKVVsq6iLkXekR9Wg1Bov7JzQOWxflYlQca4dcsCN+2LDlM6KMACkSAeyT0QHV2LFHhofiHxFFSlEeQrzepVQOiL9dxTqm/DU7xrZzvdWN514jpkTFqhIwpXJSUdY4z2JhPkJ+GwIg0xhfXyPa4w7/84TFFbdNM9QufV+i8i60p0kI1+PqF0z4wxVB1JkFacY+HpzAhReoH82RHCN86yJuHXzwmf2xL+MBtRGiVKH39KO6c42R/ntyoIAJC4+iZvRZgvyVIAYjk//f29OhTfh3eHIBs92L70IiiySsdOd2iv7WB0rQgHj6wpH1wFIXZfdQZHWxuj+DxRPxPzBMR2kOs/AooiHZFk9JAVYQNRh5p9FTGYGYfxODQIEGWPxBeNUNnkgt/vmNB6+A0LRlqnJRZrO8s0lZXRby3MY8doti+oRB3SHJ9jiK5gZ7CAB48daGjrwunHx4SnZOL5+MvcU9q0+e9gr1hXJ+ZUjO9R3W4E4EvRtkeyefJPVOycnMw/+YOKW3tRDraky+EIFdlhUd0OUOivTPzHXgZmVG+eMpqUzw2LrH0j7wQQUE8kzMtODyzompgiLIQO0x8M976K0S3fwNyRrzbc6KrpIDijGRXC6Jr5+lMc+fbZ5709LXj/PwZadWNBNuaklg3QG9BgAgYlMzvX2PqzjCeIm+KCKyKA2154hjP8loPdvceyDz1evwVbgmt+sxXsD+C2zMTqgVP6yKdCCgYZme0gKeCp5mCpxbf3iG5tY1oF2dy6urR2pgTXdbJsJCdxc48npu6Myc0SEucK24x9eyP5ePmFktLfQrm1hohK0NE2D9Gkd75cjbCAAMMePe4EYCczxDq6kpYmBZrlwgqcsPxjqlisTGJJ/ZhcpZ0hQVRFaPMV/vz/UMFPcLRMPriC8JKu8nxs8A5tp6RIqGzjd3Jy4nmvjDY1e0DuH737zgnNTI31YybiSkZLYO0Z6sxsgxg/pr3dr7aJ+u1jIZe8v3NeOKRxeFsAybfPyYxNw/nB9/glXbzffWd3jy+/8tn2LkrSSruEfpkGpWpLWUDIyT6WGNqZomHfwbLwmF1MTYjv2uIxmRvbNyjKIxXct/Yl46RGQ5u83h+AW4GIGuE2TzgibUbDqbPCSkc4nixCaunllT2D1Mh9KuDOpWKVH+svZPo6yvF6PP7vJjaZWdhlMaacgJt7mMXUU1TsgfuURU0J7vy0DZaBIZpPP3BmrzcdJ59+5AXda0EWD/EJ7OFsjBbvnriTkdXFbaPnlEx9fZmUG8EICdTBLs64uHqjEd4JUfrvSiEXVN6OhFVPMFyXTRPhG0VzgaxnhaklvZSGeVFZlmr7OiZeiQwv75PoZ85gUUiWH3hyx8feDAgbJ3n8+fkVLcS6+dDW3OHCEScaO4dI1tpjXdCBUP9Q8wurzM91ElVaTrG3z0ir71b2CYLgvJaaUpXcP+JipntcZQmz0lrGqQrR4OxWxxdlSl8/acvSK0fYnP/dQG42JnC1/wpMcIZrolx5K5VOMcHG/S0NVCc7MvdO/YMviE4WKuNxtg5Wn5KcLa/Rk9zLcVR7nzzWPhix0soH3yOmSqTibkJQl3sKG7sIN3NBLvAfNa2tpnub6eqJJ3n335HWtfrr6m9Ldz2Dch0eTDPneLZ2RF+n7k97Wvn7C+O0FBTgb/NI5yjyuiujUcZWsx4Xz7mpp50CVue6P4MH+Evlvk/40sjL7pHFykOsuOpfTB5KWruPvakqjiWH+6bUNIyzNbRzZvtfG+VrpZ6ihJ9uHvXkeEbztYpJQEW3LcKpHdymePNIdwefY9/Wi4BlvdwjS2hKtmdv35lT8foDNUx7jy2VJGXHsRd4dc2Cn/F/uE3ZDb3EmX3PU/d0uiujufxE08mbjTnnKowByxVabRWxWNuo2VzvBWTrz/DI66WhbUtVqb6qa0swu3xPbT5XTSkefDIUsvU4iZtqT6oIktpjnfB1i+L/sEh5udXWZ3spbaiCKfHdwgpGWW8OBAzl2j6+qsx/eoRBT3dRAq5DS7oYKghETMzbyqK4nn4vTlVnUNsHbybCdv3F4DsDeEgnM+MwVdCfbI6TGJoAKFab+7dN6ZzapNEpRNCb8B6DXf//AU+IbFE+geQUdZOUbQzZk4aeea9UER71RH2uCbphLgzwQmX6EZa0tR4xTfIaf0FgXj55zEuotPwIBEROzwRyjOE9Rue5yTeRsZUSG8bHQ2gcPWmpCyTh599R2BSKmEaJTkNLx+kXsE5RUFOuPlHoXEXwi+C6/FCX/76ZyOiUlII0gTRNDZEjKs7hd3NaMwsKHypjCfwMrahYUMYsq50XHySGRguwNszjqb6eKzsJaUp0JfOD+YqNt6yt3x7AHJMrOszIiukx3EnpHvbk9AgApAsNb7JumAhXWmLh1aNs6Uv8gPr3U7Mn1nSsXzt4d5UGSbGriyIv8cDubh4JjI4ks3d33/7kqfZt/L0gpJgZ1y1Ek896NoSnCpS8MWfn77i6egQcd4+ZGUnYWXlweQlSydLMbVWCLMLPUL5K5Ka2BvNx8MtkvQoD1ximuVsgxmeWCpzb5l9MMAAA94VbgtAtNb21IwvkCX0ysN7D/FNqWdFOLdm7vFylrwARxJqxpitCsctsEKkrKEW1zSKm3y+IgTn8CKKA0z5+qkTKfFCZ4QkMtDTidrJgS7JR53M55GxD/Lc+GYrVkJXdV6+C6rH3lCxCBZc5Znqo84kHLR5rDfG8ufPHxCZkECgUkt+y+uvgknY7MzE2MKdocUd/WsLk6jNbakXbdttC+R//Z/+C7HdBzCawyMLP92s9Xw11mYuwlEZIlkt9JwqlrHlN3iTPxM3A5AVwuyM8Y1JRWH1lPDqebaa43hkFyWfPR0pwMHKGbWzM0FlOp0fbutA4fgq4405BAWE4mV+H8ugEtoyfHhupyBU7U16/RRD2R788VtzklPi0aoj6RroJMjDhYo5Ybobo7HVZInyDgh1MCGn5+1Nn90MQATPbZx5UVuFQqQHiPYFZ1dRHO5B0IsxVhriMfNJk7OmaxzJruynPMKD3PoRejO0BGRKT0eg0N9aBLUTTBUH4xhep0tTOBCSUkCEv0IEIJ3EibJbGxpR2VlTPqU3yKcbFCWEEhbhz/PvnpBWkIerlSOt0kT7ViMudsH0jBWLoM8L+T2BzRYsbbwoyo7FRRV/68TiyXwz1sZWDEtVTBRg6xnD2uwA8SGBhPk7c/cbKzrfEBssV0cKRz5Sfttge6ad6MAgIpV2fPnQg5n9GcLs7SiZlizfLpHuDtQOTFMf6SP6PiYiljUKYkMIDgni6XdfE9+kfw/9LePWj9B3+vGwdCAqMgB3/yz5KcRIbSbBQcF4mj7EMTiftpoE/CLyqczU4KTVfbS8VOKPhSqdwkhXAl7o7tEo6++4Y6EiNSGcgNBMZlZnKY5RYu+somHk8mXsV9iZ7SQmSPJDnbj7rTVdevV0FZsTrQS72eMTnsdIfyGPP/sSRUwyUcIXymvooTJejTpR5yNluN7hWxNv0uLC8YvMYLizAW9nD9lfaol1RZM5JBRNP07PXZDUw+u4oC7Chj99ZURASBwds0LONzpxtHFnUG7XMS35sQSHBWN3/w7q/D5GaqLxCi+Xr+5JU6KNziPJ3Zj4lkshOaQhM4qQ4BCsf7hLQHYb1eHO+GTrXj9M8PAkpzALWwtHeuX2LONl+pyinhnK4pQ4uGiEH3upU94u3nkAIikMHU544WfGPXMN7ULwqiqEkoh04/tnXuLmLsT4oRGtIgBJ8niOMqOL7Z1BPE1MSKnpZ0o4y9tCw5cHmPPlnSf4BiUxs3XCSEEARtaBDA0OEGhrTELjHG1J7jiGSoZKepdOg4cyiaQAG8w1uTSmefPQQsvqDc9zizinp/gmNdCd78e392xo6mrD3dSS4p5Jpqfm2HnDC8Qbvfn89f/63/jWq1CeUV9oTsLM1IPWsSmmZ1ZErxcJMDcnt3+cTB9z3CPLGBroZXJ+mBArI0JetPFCY85Du2gGh3JwsI9gfKoe68eWVPUPUhziiH1g4Y33dX8tZmdm5QDk9SUbjwm3uUdQifSa2gmJzmZE1c7Tm+PLfRMfunqacDYxI7euAT+LZyTWDdKZF4ipYzD6T19eYXsA16dPSa7vFeNuwT3LCBaWO3AysqC4+5Knt78HudFXwJeCp1+5F8g8XWxNETx1p0Xm6bJo2RJB1jZk1dSgsjQluqSDwd4B5ofrsH1qSmFrB/7mX+MY1cj+iLixbENpqIrDxEItzwiEO5kQmN+vq8wAAwx4L1gTjrEUgLx0Hs+n8TEyonhaaJuZGv78f/zPfK2p53CsDKOnjjR3N2Fz93OiqsaZrgjExrdAXDSH+3NzqufPGctXYen/gj5hB8xdI5mYnGJueYPjlWGcTY2plzy+7S4cHhuR0TxIS6YfFs6RXJ8rOV/pwd7oKZmNfeRpjPjeMZXDqRosn9lTNTDB5Mwcu7d8WL7Vnsb33z+jsr2foZFp9k5HURhbU9jVSZSXA55uzlg6hTI+1ozjUxPyO4aoTfLFxjOBmfVVpoeasL33JSEVt32r8PMhBR5SAPLK5i7iZ/qUxL59jkazePDYk97eKqyfWFDRN0SpsL9eoblUJqmx8Eqiv6eYh59+T/HMGOFm9/FKrqEgyErYzjwak935+tuHeGpiGFk9ZEE49iYWSroFz6fmVznfn0JhaUbB6CkLYqxMvJK5uNhEbfYDmW8xAFlfX5cDkIMDved2Mo7H02eUzxxRq/6S/+W/3qF384CyACuU2cPsDebx2MiN9p56TL/7koyKfooD7UmrHmYgS4GpCHSXtw4pUJvgXzghHFotXzzxprunBXcTc4qbOgjzdKKxvo1w4bA3d4+S4WOBV3wFQ0ND9NZn8+TuI2Fz2vB+/ISk6gbCHc0IzGulIdWbr7/3ZHJ7GC9hC1ObBmnP8sNGOMxdZQlYuoayqevF69idFA7gY2LKu6mKsuaObRRdmUrumappq8/i8TemtL3htb2l8iDuW4XIk2vdyW7cNw2koy6Ju/edmdqdJsBM2O8RyZPdIMheyEH3GOVae+HIjnC+VMW9b4wobWnG/fE3RNZdytHbhfAR5QCkp1sX/OlwQVXoE/73//IJme3SVMAxQaZf4plUS2GAHXYiKGkqi8RNm89IZxbGzz3oHBwkwdNc2PIeyoKt8EmXviM4pyTIAXu/LOE3TjG/us3exipL0wMEW9zBOqRK9imuojfVjbumfrTVpfPoG3Parwd3or3rC7OMdpVheu8eiSWVaG0sSGsYZWpylr2TYyojnXEPq5KzN8a5YumTJM5NsSDq359uxc7UihERVVUH2+AlTZpvt2HxwI6uGwHIOcUaK5xjdZOlMhYbsTC2p1uaODmcxvH+l0SWthPv8BQv4SuP10fzzFLDnKirLdkTRXgJ9TGO2PhlMjA0wlR/GQ53vie+spVwh0fCv+5guNBfflLW31/J0z/eIae9nRB7E4LyO+gXgZ6FpZLe2TUWpgcF377FWh+Uv22cnZ29mwBkSQQgKoWCra0rt9jxIjlhvtgL51ERnsPY1Bj5sUEi4o4kLbeMdeFlL7TmolSGMiQuW+6rIEgIakBoPO1jE+RpHfGNyRdRuhIzx0AW93epTA1F5asiNrtenk1YHayjrlun0FfH2mlsH2NZ/r5DS3RENPl1/bc68ztTzYSoFIRHxJFTUid/5zBWn4lWpSY4NJm+pVvCYgkXWxTFh1A+qHv/VIo2m/Ni0ag1RMQWsHC0Q09NFWPi9PFiNxFqH/yC4hgQHvtqbwkaXyVRCamUNw4LXo1TU60biP7yVNS+vgRGZjL9DhYMW5hfwNvTS45Ar6K3ppCuad1dMVhfRd/CIf05Cu4/NidA40e8CJgkLHaXEqDwRRMQTecbGjjdnIdGoSIqNomSmkE5bbQ26xVPF9/AU7YpSQihdOBSdgRPRdQv81T6fkPmaTUT26cs9Zbh5+1FiOD10tEx/aUJKBUBJKak0jS8zsX2KNU1PWLMD6hOC0Mp8Tuj6pbX8AwwwIB3ic2NDeGUu1+Z9NijpaycyzVHOooSyKmfEf+OqU4JRuMXSmJ6FkOL++zNdlHTMinOHdBYXsWcUFE7E23C+Z8SaRuyDtao/UjIq2V9e5eW6grm9cZ9uvUFWmGLtEGx9F4mXsOYcCRVvlriEuIpbNI9me2vSJN1VVBUmmjDLddtTpIeqSUgMJiYpGKWj7foqmukr6+V4vJ2keGIuvwchtdOmGnJx89XgX9oEqPieE0Y/iBheOXvS/Tx2K/FhuCvUtiMzc1XerOjskzYLunZyy7V+QVM7ZwxVpsh7I5Cfod8SlLBh7OkBimFrYkmWfRj4fiM+Y4iAtRaouKTqe4aoTTMFY+QDApTAjG18hHO7AlNedHCkdQQllzChrDznXWSTpaK66SieVgUfEZ7VQmj1544/RpIGxy7iSD21f5iuzSVljF7KOqdbhB+RIPsYE53VNI6Ks3g71OaEICffxiJGXlMzG8x1VnLkGD62Uo3gQollX3LzHZV0ymYsSAc+K/umRESoCY6t1mUdUZ3fQ2Liyv0NNSwIGT1aL6DcJUXfiGpDE3P05AbI2QrnPi4HMZ3TtkcrSNIjEN4bCK5RW3yh78SP/1Fml9gHP2rZ5yuDFFZ3/3GicU5kV/joyY2Ppb8hjFO1ydIDfUjODyWjOwqIfG341DcJ0XVOsf+ZEU46EF+hEVFkVLQIu6qfSEPlYxvSeHJiZDVKmbXd5npqKNtXJKZfeFPhaENCCMpNZPBlXdnJP39/MR98vqHxwezjYRFZLGqfy1purWQAOG3RUYlUd8/ydJML3Wt0r15RkN2lLyPWXhSifx0c7azkuYRXcB0sTVBepgfWr8AMqp6WZnuJzlEjX9I4q3f25yuDpMUIngbIXibU30rbyeb8+XvfKLTK5DU1WJXMYHiOFD4cl3za8wNttDUo59I2J8jJ0rInLh/Uopb2dpcp7G6Rm7nfFcNzUOinWcrVBcLXaW74jVMd1RT23PlW+WjRarKa1nTi3yf8A212iBiolNpnxbjtj9NjNqXnLph5sfaaOtbFLfFBAkBvvj6R9M3OsdQldBl2kCiE9PpkBTu2TKZocK3Do8kMeGFuH8u2B5vIlStkPVu0/g2x0s9xAr5CQxLZGDx7TylvQ0BWu3bD0Ckx+0mz56Lwv1JSkggIS6OxMRksjMzSElIJD09Xd6KPz0lmeTkNHKyMkmOjyNFOI4pwghIW7SnpmWQlhhHQmIamakh3PvkX7ljZIf98+/5wx+/xT9GXJeZRmJ8AhmivCRRR3JqusibLNeXnCKuS0shJTmVtKREUV4mOempJIpz0vmrJOWV8qSkZogyM0iKjydNlJkiFIDU7tREXR9uUHwS2Tl5ZKcm6Y8TyZTaEhsr+pUi+pRAeobUj3iSRD/TUxKFkk8RxwlyX1OTksT5LLJEu5ITU8jKEP0RfZf4kyzakCr6I+W9Ue+vIGk3Uq0IJr7+4kuiI4UAinouz0ltyUjW1ZeWniG3y+XRX/jqsaPgTToZabr2paaJdiUlyGOXkaLv+2sk+CfypiSKsRZlZmekymlSv36ap4l/E0+l6yX+SL8SL5OFnKWlCvlJTCIzK5tMqV0yT1PFeCYKGZFkRd8GWcau1WsgAxnonZBkA6Sd0L/6/K9EhUfodY7Q25mZpCZIeeLFPZsr9LOku8X9nSruc8leZGfLekbSnVlCl0vnMsW9nyKu0aWJ/EIHZwo9lSD0Q4qkH4R+y8zIlPPo9JCkK+JlHZ+RnCjSXm/b67oqm+x0qR5JT2SQHCfpqpTbdZVIzxV6Ki8nR9gvSV8LHZORLnR8qqzHJT2bKfVPXCu3QeiclBRxXtabkh7T6Xdd/38dXfL326++JiQoWG9zBX8FH6T6EuISydK3ReqXpP90tiVe7p9sh5NSyc0WfJPblSbySvzIITczisd//Fe++sESB7Mf+PTTL1CFp8h9TtTrZKmvGaJcqS/yuOh5KNUv1XFbm38uSXZe2sDui88/JyriUob0PJbqTckgNytDtu+S75AhbK10XpYlYXNzsrKEvZX8AGGPBU8SJTssjqWduaU0SZa8jb/hT/dsSRPjKNs6ydZI/JLstPR7aceFHMl2PDlZlC/ZbuEHZGfp7brgnb4e2T+Ry9fZKUkGpfFIErzOkuyRvm/X6ZL/aSIAzxG8lNr6yleS5PL26xLF+Wwhe/J/UUe6sIHJyemCL2KsZHnQ3Qvy2EjjJeq4yqsMcY9d3nfpSW/fRkpjFi9k5vvvvsPbw1Pm6+W5JNHO/Nxs/X37igeS/5ApxlDy4yR/TtYBgneSj6bzJyR/JEPYe929LfVb8gHjY0V6im7sU8T9kCyul8btsr5L0vHpx3mbIsqRfUIhE/J9K42n1M6EJHmsJd/o0u+U7iepnfGxog/SdaIPks6SypX8S9kvETorS/iZt9Ul90VflkyijizpeuEfy3pJr6skH0fSZ4kJQgaTk2Q5lmQvQ1wrtUH6TZL8LCGjkl8kyWiW/poEcY3uvKTDxH1xRTdJsim1MUnmm9CbkrzLOuRVG98GSbIg+Z+Pf/jh7a+CJQUg1haWYvCTKCkupriwSEdFxZSWlFBSpDsuKS6h9Pp5kXb9vPz7Io+EyHAioxN4UVRGmXTdtfLeRNL1PzuP+C+V/Vr7/hbSt+m2617r77W+vkZ/Y79+CUltkAT54b374obPFXW8uX9S3gJhlLKy80R7Sl9rz2t9uY1u69874KlUR+llHXKdQl5u49s75KmBDGSgN5NkA9KEY37/7vfCyc3+UZ0jkXT+Z+mIn7i3ZR3xY+XJ9b0lXXUbSWVdbcPl8Rva+3Ppkr+PHjwUDnGafHxbPpluqfuGLr/Cj5Iica4wn6ToCCKj4skvLKWsROTV87xU/L687h2S1Cepb/fu3BVOU44sI7flu04/JktXx1wqv0A4Y5lZN23ddbppx18v/2q5V9Pe1I4bJK69XsZP2ttb6Gdf8yO8ehskjUXRi0KMHj8hNDhYlp/b8sl0Cw9endPJ3pvGSB7zK+d/ig8/yadb6vvRa36ifb+KpLKv8eW2tryW9kuueUOet0XSGOXn5mFuYvpuluFVK5Wv3vc14DeF1ZVVFD6++iMDDDDAgHeLvd1d+bVP6R1wA94+dgV/NSrVlX1W/v6wf3CAh5u7/siAjxVBAQEMD0lLAxvwjw5JFt79KlgG/KZw+ypYBhhggAHvBjdWwTLgreLmKlh/f7ixCpYBHx1uXQXLgH9IvL9leF/DxY2VCAx4v/iQAcjm/AjD03/bChtn+5ssLV9+VPn2cXq0z87uwS3yeMbG0iJb+297/bFfhsP1SWqr61nZ+pkrypzuMS6tuja7KO7FNQ5vX8zNAAPeOW4PQE5ZW17mHS0z/w+FNwUgm8sLrG7pPqI/3N3h4Oj21QffjBPWFhfZ+dnXvX38aABy65O1U1ZF2/c/fNMN0OOnApDbh3GX+dl5dg709vhkl8VFaVtNAz5mvNcA5HRnljSNI8r46re+sZ4BPw9vCkCG8rWYe8W/XIniBg6XaKhvZuOXDuD5KvFqBSUDf9vSKGuNCTh6JuiP3j4WesrllVNudmeTOFcHMttv3+X95+B0c5qGhjZ2frG23CXdywxzn3gWVm9fxedN2JnrJsLHFQ9XV8IzquRd4g0w4EPgRgByusKLKA1Wzx9jYq9laPW3Eex/rLgRgJzvUJMWipeHBz7+ycxub9JamE5lr7TM6c/BLIE29hQNX670+OFwMwC5YHumE38naxKqpFXSruB4lRcxfvJyyO6KKMY23mTUDHifeFMAcrLWi7e0aWibtHvYK2xPtRHiK2RYEUhp1yx7KyPEqD1xd3LCL66UbYNN+2jxHgOQcwZrs3F6+Bce2MXoNoYy4IPh1gDkbJlom6/4l8/uk98tPaE4Z7S7jbkd8W9rjv7BcSYbkvnzJ38gIL2BvXNh9AZqiQ0LJTGris1jYQwWx2gsK5RXiqhs7aGpOIPYlELkvbbOdmnJj8bTQy0UyQzHB2t0tHbIjvnF1jRtveMc7ixQlh5HZHwW4yLK2WxOwMZVvynjG3BxuEZtXhIRUan0Tq8w2VVFbHgYSbk1bBzD0eokzbVlpCfEU1jXRUd1HlGxWUztnLAz3UVNYz/rm/O0VpWTmRhNZoW0VPMe8U6mOKsjSIhPoW1SJ7HbMz2kRYUSmZjL1PapCC7maasvJysxhvSiNnkH2tPdWYpSY4hOyGNqY5+RIn8+++RzokuGRLlnTLaWyisBFTUMcbmY5Gs42aGtNIOIsARax9fYW6jh8b//AUVOK2urC/T1jMrLNy4M9TK+uMba3BgVmXEk5teyvLxAaVosUVGxovw+FqcHyY2LRKVQU9KhU+zbos+p0WGiD3lM/uJI0gADfh5uBCBnO0yNjjM7P4zT3T+gzBnRpRvwi3A9ADlbbsPom6/J699md2uT/eN9+uqq6J1ZZm6kj5riHKHb0mjt7aNE6Iy0olak7U6Wx7uoKCogPiKa2gGprEW05lYUje+zvzJEZkwk8ZnlrB5cCN06QlZ8FOkvmtl+D0+xbgQgF9vUZEXy9ItPcY5p0aXpMV0Xg5mlH7OCLwnOj/BOlV0TAz4wbg9ATqiIc+Lf/uk/0OZc+SBZBNFpSmsCszvZ2T8UHskpFeEuOASXsbrci8ODp+QNvJsNEw1493jvr2BNVUdg4xz7xnWsDXg/uC0AWe9Ixyc0i9oMf1yCi0XKPoE2T8kdvuCwPxN75yC664v4/suviSnuYm2yCScTSzLLKol0NkGTWUdDlooHj30ozQ3nzhffEZFThtbmCYGFw4yWBGHmGExdbSG2z60pa27C18KE0qk9Rgr8cQtKIjPIHWe/JDKCHXnukc54cxpOnnG6Bt6KExoTvLFwC6FCtKNraIqRrgZKivNxefqY2KZlZmoiufvQghdFqTz6y5doEwuIcjfDO6mB8fZkfLSZdLYkcP8ra0oqsrH4wZqmpTmSnR9j5hFPQYwnJs4JrO8vEGhtQmhOOfkhjlj7FzBYk8qD75+QW1aMw9NnFA8tURpkh5NfMmmBjlh5xdNUHs/dL++S3jTCcn8BViZ2ZOVmYPnoMTnd1++EC3qlzR1t1ORkhPLsuQfNPZVYfv4F6vw2JtoysbYMRNorqVjlRERFG1WJjvzpM1F3Ux/ZgS54h+eQ6mvEA8dEVhcnqCuvICfcA3PXGNZXFvC3NSY8p4K8IEdMPZLldc0NMOBd443fgByP4fjwPpldBqvwa3DjCcjROsk+xnxv5Ex5j/Qk95Q0LyfSW7tI8TLB3DOB/HAn/nLHnLzCXKGTjakaWKFM/YRvbCOoyAnl8TNfpvZmCXNwoayvjygnczTxOYQ5P8cjpoqicBuMXaNp6Rxm50MEIHpURTjiFdOoP9KhIcod+4AS+X9PqidWqmz5vwEfFrcFICtdBQREx5Mc5EtE3oA+VeBoGKfv/oq1dyCBfoFUtfcR7mFJTI0kzxfEOxoRXKjbt8eAjw/vPQCZrArD2jXe8ATkA+NmAHJOodqYh9YB5EW58ZdvrBnb2SbayYTCcSEoo/kiEIhkbWEcb1cfZs6E0qgI4Kl7inz1ZnMcdp4B5MQGokqQNuGaxNXUkYEj6M9U4h5VRJqPCWHVulevcn2sCS7ppj5ZiSoylQiFLyU19fg+/xojJ38i1G44qjLoa0zByeNHApCLDULtnxPbuKJPgLHmImLC/TH5+mu0JeOMVUfjFCDtoryHv4UZVYui7SIocfXPoqc9DV+/DNrqE3BTSnkgwdGRnN4ekrwdyeoVztJ6HU42gXSNFGH9zAf5BYaVOsxtFJRkReGiTpavy1XZEl9ejeLhl5i6BxLq64BrQCYTwy34uPvLu94Op7vw5y9/ICIsHBtLG/JbRGNewwmZ7g/5yyMX4qTXUyw1DG2MEeHoRv2a6MFQDlZWofKTlqogT2IqWimP90KdqlPmpYFWOPqnkhzoSWTxEKfbM+QmRKJ2fM4Day2dTaVY23gjf4GzUYvZQwf6b30MY4ABbxe3BiDnO2QqrXCNqhSSb8Cvwe3fgBzSkh3Mva9+oKBvlGyNJ2ktHaQpnUlp34aJQsxsQ+QnqulKO9IqeykOcSW6QQoGV/F+YknpdB+Rbj4Ul2Rh9NUXuGrD0Djboo6vZKhT2AVLW2LzW9h5D3rkTQFIZZgD3nFXdo8WaIh0xe5KAGKjyZX/G/BhcT0AuTiaQ/n8Lj5JeYQ7PMFancvm5YP5/Q5s7vxAVucUQyVhmD63wcHKmoR6yQqfkyAC4ZBiQwDyseK9BiAnh3u0pXvy0NiP6d1DwwdEHxDXA5DjlQ7sHt1DHZNNQV42Ng++Izi/jQRPY2JqZhkt8OauWRDrC6M4mlnQOHvAZlsSj597M7u9TVO8J+7hmZQkaPCIqBcFDmBvZEu3sHGtCe44RZZTFmqHQ0Qt28Ip1lg+J6l9g6PFar7/l//Gt5aBbO5sEG5rRGBuhyw3u8cXrNZFYe4YJVp4yuTQAMt716VmjzQvE9wTGkS5W8yPNIm23yWtsV8EEkao8ocYrQjDRpnJmTCoyufPKJs+YbIoAEd1Bl0tibj7JtNcE4uDR4Yo75gIERhk9XQR52JNUusKJ/PlWJtoGJxvwf4HU+oWtpmvicZcBEZNL2Kw8YyWX6VK8TAhpryVKLvnBL/oEQ6Xrg97Y+VYGtvTv3PEdKkI2qw1jC+tsraxxemNWcMzEUTYyrN1q2urrItruJjA96kJRTNHHEwWYvrEjdHVJUKMvidQBCClMZ6oklvlq4v9TPj864d4BaWxIYLEpkhbHokgsb86FiMLBQN9bdg+N6NxbpvZ2iieW/qz9B5mLg0w4EYAcr5Blq8xd03VDCxssrNveB3w1+B6AHK8u8r4+LzQ8RuEmt9FU1BHiq8rSY2tJHnaEduwxP5AFs8sAtkXGizW3ZzkigHKAyywi21mc6YOs0cOdK+NEmjtSEFtKS5Cd+S2T4k61tk/PuVgb5/FgWKe/PUbcgZ+3vdpvwS3fQNyuLdNutcTLNVF7B+dcra3ytjELH2lERgL/ba8vSnrZk3223FyDPh1uBGA7C/zIiGU2MQYTD//N76xDGVBuCWzo4OsrE6htXhKZu8mG+0p2Np5EyFk2C2yhu21QVyMzCgaMkxnf6x4ZwHIkghApDXJDw9fKaWV/hoC3G2xsHAiteztbDxiwC/D2uqaCBBf7QNyPNdKckaN/kic7ywko6yHqd4ivN19CfX3IzZPN8NUFatAEVnA7tkZ9alB+Pqq0ATEMS38h6Xucoqb5kSuTfLT8uWZ9uXOYgpa50WsMEKE0gulUkmEqEs343lKpp8bMWXD8tHWUBX+vgoCg8MobJvjbLGDnCIhUgeDuFs60SMCmus4nm8n0MsNpV8UrYOT1GVHovYPIUgVQsPMHruTTeRW9oucF1RmpDMhlNvBWD0vqvtYXeykpLKbhZl2Ckp0Mtmck8vA+hptRbl0Sd758SQ5aRUiNIChsgRh5BWoVEG0zJ+K4KSD7GLdu8fdpam0zZ2LsqvR+ioJDIygtH1GnDkk09+NgOR6UcYuxbH+qLUBRCfns3ibz7U5QpxWQUBAIAkFbSLhgKr0LEZkm3vEiwgFPv5B+KvCaZ8XTkZrKZWduicpL/zscA9NJzdGg3dQBqMDLQSL+zAiSCvzXArfBkrj8fFRyn1oGJde5jLAgHePA+E0+nh66Y8kzBPs+BwTSwec7dzIbrr2EbEBPwuSUy45dgcHept7MkeC0hlrSyvctenyWwe9ZQV0LSzRWZovdIfQaFsDpGXXy9k7SrPontqgNtyab4ycCFJ6k1Aq7dVwQXVGFuP7F0w3ZMrfkwWFxdE+ucZUSwHB/uI4KofV9zCjKE2YSRNnVzFQmY6XvQXWdirqRjdY7k7HyTtF2JcTyuL88BV2zj86z/Da928IwYGBjAzrbP5VjNbmUzMgGfk5FNb2dIhB2+h9ga+HJwplAPUTe0LQx4lSe6P0URBfKLubBnzEkGThrQcg62vr8m6X9rZ2KH195achSuGU+Wm0BGr9UCuEEyvSDPT+SSkcfAc7O/7wye/lFVKkQESpUOHv54fKV5dHo/FDqxaBhUqJh5MTXr4aAvw08rVqHy+cHZzwUSjxVytwEWV5eqvwE4GFWqUR1ylFGYqX5alVUlmSw6tB7e0m6nZCJcpXy3KhJMA/gACNWm6HRu2Hws0JW1tH4SQrRLCiFuVocDX7nk8++RIXkef1/viilq7xcMHJyQ2VUmqHD66ifUq1Fq1SBAtSGRqVnFfrp5XrVSmldqpkY6oVdavlPLo2+Il2a0Tf/EQb/RSiPhFgSW1QifZIed0d7XFx99Fd//I6iWdaUbdC3wdH7C77IORe5eWBk4MzConPKl8cbaxxcRPB2Gt90ZHEJz8fd+ysbfHwktJEvVKbJH6JsjS+Xrg4uuKn9dfxXC36IoIMpbcdf/nd77hn6oijyX1+98//jr2nGAMPZ9w8REAj9UGMn9ZP9MHBDlcRWPqLPtzWBgMZ6G2SZANcnZz59D8/EQ6ku0iT7mOhI0QgLsmlNFllsAm/nJSCny5CT3/26acynyU9LZOXO/Y29vgqJZ0mdJOk04TOkHWb0FU6vS/0uqT3JJ2v9ODOp//GF/dN8RROn0boFsnRe6UTNXg62mHv4CKPqcrHE0dbe7yFHtVIuvKWtr0tktro6uzM7//jP+UgRCdDog2iXVo/f71+88Xkuz/x2VdPZVvgr/LByU7qv5Axg3z9BsgXX28f/vLZZ1iYmcn2SEqTZEmSV8k/lGySp9UPfPIfn+PgKcmskDkne5xdvWWbq1YJe+3lhqOQQbU4J4357XUZ6LdNvvKmone//Y6BfmmC+NfjZQAiPQ6WnFxpO/rOjg7aWttoa2uj/QrJaQZ679TZ2cmLggKePzWiob6Bjvb2l2PzMt/lcVu7nF/Kc3m+vb1DpHW8dr5TX8bVcnTnr6RJv+LaLpH/Ms9lvpfH4rejo/NVnstz7V309/fScZnvKumvkeRMLku0RW7z5bWXvyLv5fHLtOu/+vKu06tz+v523Ozv1fyv9UGqV7Tt8j5oF2V0dXa94pl07VUSaZd86mjXH0v5LsuS+K/vq5ymP98heNTRVEGUVjgKIQnUt/XQ3dmu482V8bvRh6t1G8hA74AkeS0vK8PoyRPqamtf0zlX6bZrDfTT1Cnu8bLSUkyMjWU+S/e3zN+rekTKK/H4Gl3VC11tzZQW5FBU2UhPd9fLc/KvnqSyu67p/0s9ddmed0GSDFWUl/Pk0SPq6upkPS+fE/VKbbmkzq4e+nq7dcciz1U9er1MA71fksajtaUFK3NzUpKS6e7qfj2Pfgzb2jrp6++jU/6vk7nXbK4s13oZvHq9gT4akmShsaEROxtbcb++nTeiXvsGRKVQsLNjWGPnt4ilxSV8vLwR46VPMcAAAwx4d5C+0fJy95Df+zXg7WNre1u2udt/xzZ3Z3cXd1c3zs4Mmz98zAj092dw4MpqVwb8w0KShfe2CpYBvw28aSPCf2QsT/QxMGGQVwMMeBd44zK8BrwV3L4K1t8X3rQKlgEfD960EaEB/3h478vwXpwZZr9+C/ixAOT05JeNkaRYbnugcnF+ytHRyeurnl2csrW+zt7RsTh3/Pq5N0CSnaPjvy3vz8XuTDtB3s44e4fRv/ym1Xgu9H085/joiLPfwupRoi1Sm27D6fERJ9eW2Trc2WBj+0CM8RHHH9OteH7I3MQEqz97rc8L9jbX2d4/5Fjw4zcxZv+geFMAcmZ4IvJW8OYA5OdrzAuhnyW9/Fu7Xd4UgPyYDJ0IXW3AbwdvDEDOTzh+w4Oti1vG9+ijMmAG3Ib3GIAcM1Cbg6+DNY7CyRuQt8Y24EPhtgDkfGeOrFAfHOwc0UblMP+zJio3qcrOoGPm5kVrw8WoFUmv7f2yN96In5cbCpWCiKwmTv8GG7nZX4ZKG8PKW98w4ITWrEAsTCwwNzElrKBLXhf/Bg6XKc3NY3h8klitgnZ5Q5APi63JFrKyq27ZTPCI4gg1qbWvVha6ONsgL8QbT28FAcExDKz/BNPP9pkaG5d3vP9xXLA8Nc7i9rvbCKAzW8MzEw9qh+UdTP5mnG2ME6d1x9vXB21sPms/3RkD3hFuBCBnW9RlReNqY4l3aBZLhkntX4WbAcghHcXJBPgHExUZQ3Hz8O167RbszdWi8oxg7l3M9vwK3AhATjeoyYjE2doC34g8Vq6uBHyxT3txEipvT4Lji1g7+o115h8UtwUgGxMtRGl9hZ4OoG7kqo4/prc0GQ97a5xVcUxJ2+0LO1wYF4SPhw8p5T2G/YM+YrzHAOSAwbYG6usbUT77HNOAMn26AR8CNwKQi11yVSY8tg+msbmJkoIXDM2s0FVXQnZOMSPLOoW/sThNf0cjZVWtLK4s0lRaROuw5Ikf0lZRwfDKtsgzx1BXA0XFNawcX7A5lIPlEyfya6qoax+Vl7Pdnu4lLzUShZeG6iHd5oSbIq0gJ4e67kk5z3WsdmRj7aBmRdiRk80pyvOzqemc4vRol6npBVkRXRxtib4tc3p+SG9tEfnFDawc/rjTOdeYyIPvTShobKetKoXHX90jp2+D0911JkZ6qSgsomdahE9n2zRXVzMpnG2NrRGRWTWUVzSwJvzus50VZpfW5bnG9YVp1g8uOD9cpbE0n8rmIQ5/1PadMd1bT15eKaOL22wvDotAJ4uSum72RdOPtteYHOqmsrScodllxrtqKa3pYl+Uub84QEVVO5uCB/PjIzRVFVPTMSnacUau0haPwBTKy6oYXRHjfLJOfUEmoRofIrOb5b1LOD+gv6GUnLwyJtZenxRY6XnB06+/JrZyku2dTWZHuygrq2dhQ/C7u47szDw6x9c4PZlF9eQu1gHCiZT2aTnboa2ygNyiGnEsOnB2wMJkP5VllYws3LLsr8jfWf2CvNJG1g5ujpW0maLPD3/APqqe3b1tFuYX5I0YD9YXWNzY42hng/GBVkorWtkSjsloWxUFhWW09k6wsTRNVV4ifiLoyqgZ1s0FH2/QWl5AXlGdcHp/XDYMeHu4EYCcrtNWW0djYzkmX/yBwCLDMry/BjcDkCUCzO7jGltCk7i/7J48Jb52nJPDTRYWpW1Rz1mZnWNb2IDNlQVGepopLChjeuuMw7kSbE0UTJ2dMt/bQG5mDi0Dcx/8iciNAORklVZZhkow+uKPhJTP6tIFljszsTBxp623B3/LhwS+uLnsqwHvHzcCkONlgu2fE5DXQVdeAE9tQ1jTOwAXF0f0NVVT31iH272/4pnRSndhEDY+yfR1l2F+34SKScNS8h8r3vsrWBIy3R/jFNOgPzLgQ+B6AHK+0oXZg0dUTcuHMo7nesjKSCctwhszhwjWTo+JsfkOG1UkAS7GPHjqTkqsGqPnXozsLJKiUFI9MUC03TPsvMMIdrfALaqa9fkSHnzyDSEJ0dgYmfFiYIOtyU7ysrNID/LANbyMzdk2XC2siE1MxMXYmNiqm7ubrnXm4uARytrmMpGejoSKvApHR1JfvEBpY0ftwgXz1ZG4+KVRkRWEhyqKxAA3nP2y2H2j5Twly8dIGGlp93YdijTGuCd10Jnmw0MTJ+LClZhZa5gQshyr8qRxcA7N408wU8YR4maOZ3wtA+WxuGmzZAOd4mNFVvsGjTFOmLuGUVLRwvqPfDM5XZeEpYWoJzaZiqY+eptLSUvPwMfanLjqAXpKg3n0wJGECAX37/5AQEwSriZPiKmdZW+iBKUyhYHREoy/EGnJkVg8taZubpnSQEvuPvYgPtgdE+dYVg+WqczLJT87HkdbDwY2jujOVGHjGkBilAIT0cfJKw75VF08X/7nv6NMb2KgJpl7f/pPHEJyGZuapDovjczkcCytPWgZ7MDzzp+4K4LXERGElYW74qiIId7fSchKOjMjHZh/8TueesTSNXltNX5hYKrjlbhpoonzc8E1KJeDa7zaW+jB9sv/wROfHMb7qvF09mZC5OnP9EGT1sFgcQRf/vnP+CWUUpcdjou7hjBfC+4+UzE4O0p5XhZ5CYHYuoWztr9NUbAzTqK+eD9HLD3iWTdMob0XvPkbkA18nt4hum5Bf2zAL8FtAUiInQXJnboZ5ZECtZD3BBrLEvAKKBIpB8Q4uVE6PkKqhzFPrdTEBjhj6Z7AxHQ17tZ+TBxuU5ebQmZaDFamNtSMv/vNBn8Mb/4GZAWPx3eIb3r1WLo5zgN7rdRP6Ep2w1qTJ/834MPiRgByMI7T44dkDwnbs9WI8feWdNyIKS6ItX9CQGYDiWproqqWdGl2TwktMUxcfKx47wHIWFUkRibeDG0a3t/7kLgegJzMNPL8B2M6XhuuXdpKswhVWPHNd/YM7W4T7vAcaaJytT4UM+dUkWePIEs7Sib7iHZ2pWigi3B7awrHTzgazsXeKYq+0SIcrUOQ3sQt1Tjgn9fHmfToPC+VAPvHfO8YRUWSD3b+L+RaB7OEw++eIue/CikAcVFGM9hSyr3P/4wyNAan5/dQptVTGeqEKq2WbK0rCVU1aJ9+xTNnf8K8LfjBTMX0G53MAxJdjFBnShtu6VATboN7XBMNwoB5JUkbAS6jsrGismeGMHdbKjvHCHSypFHypSdfYOrgR0VaEM7qTHmGPcXLjNTWTQYL/HlmKgx85yxnb3wCckKWwgKfjFc34O58P7lJkVjd/QbP5ArqcvzxCG8U+nYcRyMrOoVy7k3zxiWmnu2xfJydo+jsycHeJkJ+cpTv60R8QzsFIW6EFc+IKvrEdS70HZwy1VZGTJAvd7/+nsKOSeGgPCFXnhhcx9/ClPCCMpIDFERm1rC6NIza0ZkhUehGXSTPRYChcx3PGGstIyHQky+/ekzt5DxFAZ4kNq8I6zKA3UNzWqWMR0M4WjmQl5+NnZUbE7e9in28gPv9TzFyCyPSy5R7lv5s3niT64QUX0tSO4WsLjdhb+HMuLBVg5leKJJb6cgOwEqVJedsS/bBKSBHBCLBuAfkiytP6anKI9rXis/vuzDYW4eDmT3dkoE7Fu17akS1tFekAe8ctwcg59TGuGDqkciGwST8KtwegJgT3zwvH83VhmLlFE5lQQxufpKuPSLGwZnCkX7iXW1IadsSOmYEVxMr8uvK8bHXMHtxzkJPNUmhCr794g4pzboNTz8Ubg9ATqmKcMTCO5XtKzJUH+6KfVCp/L833RtrvY4w4MPi5itYJ3QXRmNj5YjSzVzYFGv6Xn8YT2++P89tg1jZ3SfKxZiYGkkOz0h0fU5w4bgukwEfHd5pACJtLrOx8WrGc64lAwtjBxpmrkmXAe8dc7NzeHl4cnKi98yPZvF68g3+haPy4eHOKnUJvpgKg9XTmoPpIycGd3aIdjGjZFqYttoIHHwyRc4dgi0dKJ8eIEYEIMVDPUQ5OVAydcTuUB5OzjH0jxXjbBMqXH0o0boRU9lNTZI3dn65dBWH89wlmpp0P6x80+W6WxOkmatC2Zm+io2uXJx8oxjpqMT0mRUNwyssr6zKr15tDRRi+tUfuGcbyuLBMkGmjwgq6GR5cYnNPcnzPWdzfQ3hg99Ac6wDjxxi5fZJfPA1uk9i2zqtiR4o0oQ4ny+jtrOhum+OcA9bqrsn8bN8TOnsBSf96Vi4RdKSH4WdbwrnF3v4m98jtlH3xctcZw7P7jyhfPKYw601dm841xe88LPCLVEKdIRPvDODn9VjwovbyfOzwyexnPq8YBQxTaIdo7iaO9MnnOfuNB9c4xrZHS+QA5CuvnxcHKJlXuQrXEhs6BQBiAcRZSJaFAGIm6WKhuYczJ670NzdjJvxE4q6Zoi0f0JKl8SfGbxNLcjvW2B1bpr51V1O1vrwsLShV5zeqI/GTpEov0O+O1KAyWMnWnqacTI2pWp8lny1M1E1kqMzjtMPz6kRsQibbSIo8qSirBB3Dw1zt30icrqM0vQeIYV9rC5LY3VbphPiPZ6T0Cw6vt6Bnbk9YyJbQ5gZrvEdwjiJYCNC90pnZ5YPX/zlexx9I5gSfu5cTQTGloH0tb/A2MSNgcFmXE2taJTat9GG7XNrOnRvABrwjrGxvo6Hq9uV786Oac/yx8zOn8kPO7H+d4E1wV9p0m/9pc1dIdjGlITWJc525wixfIAis4OR2ijsfXKF6tlA8diYF5OjJLlbEVW9INR5B45mTlQKHevrGEj/dCMOj62p624X+uEpiU3SzPOHw8bmJq7OLhy9/LD8iOY0DWYOQcxeqo7TAza3d4VeCMDcJUFOKg+wxju5Vf5vwIfHbU7n2eEeQyUhmDtHI+2FviPs9dHZORPV8ZibudOlj6uzFZb4ZEhL+G6gNjMlu+faU3UDPhqIeEHesPqtByBLS8vybMzS0iKnZ6ecnqwSav5n/ulfv8DkmTGKiEK2RfQjRUAGer8kraE+OTEhr6e+u7urSz8/YbI2kcfffouZiRn2XiEUZMZjb2GN0scdcysNo9ubJKtdqRDO9EJDIoqgfI5O14n1VFI7NUiq2o/K4V6SlQoqJnbYGipCpU5lYKwClVecPN6VERpSagfoKYnEzMwRpac1lr4ZrC/2obI1xVUERbY2blSPbsgrm1xt92p3Eb7aONZ2NkjTOODooSIwOJyG0W3OjldQ3/t3ngVVcH5+Rn9hGFZWzvhpAsmq6OVodwKVo5Mod+dGuQdr/SjN7/P4uSmWT+7Lrw2tH1/QlqoiOKeL08N5whVeNPTPkOjvQ/3APDEOdzF28MLe1ITwkmF2lrtwM32Ci4c3po+NyO9do7c4EY3SHVt7NX2zk0S621PQu3Wj/qWuAuEIP8fFTU12aR3J/s7YuilwEeMQXlhPU1Eswcktoh0jaESevo1TenKD8MtoYXO8FLU6me5+8atIZl+UVxKiJquli5I4fxIrJzjd68PPPYyOgVo8hMJW+HpjYWZN7eQhY+URQrnb4elii0dwDptHl69gnXN2sEC44xMc/HNpqUxCFZrJrih/b6YBVxMTfDXePDNxpm12k65MFQ+M3WgdXaJV8M1c8N7TwYaAzBZWRhtRqoKZ2n293zo6pD0vBCtrF2GUtGRIY3Ujzz4ZWifSWtY5PVonztMMcwdfHI3u4f9igP6SWDQJlYKvJ9QnuPPI2JWIQBWayGw6anOwN7FEo3bBSMjw9NaOyOOLuajPw94Kv6Q69iT9dKNOA71NOhM8XlxYkHfp3tra0qVv9mD5l3/mPz6/h4mROdGFnZxcu85AfyMJ/i4I/np7erK4qLe5pxskeTzhs7/c4bnRU+yUCSyIe/Bwpg7HZ09xU3hgdN+OhsVxEhwe8vU9S1xtzPCJrmJloQGNdzSji/2oLYzxUvtgYmJDUYco+7b63wNJdmt5eQknB0e2t7d16WsdmPzp/+OTLx5g8tRC2JYh5ntzcfeJZW5xgkAHM5xdXbG2V9I5v3ejTAO9fzo+PkatVMqbkUpjenq6R1tJClpfJU52LhR2r3J+PEOA0BVVgxOEPP2Uf/n0W0yfGRGY1cJUVzkOZua4O9vhrEll+eDkRh0G+jhImozSqFRvPwBZXV3D6LFwyITTp9X4iUoU+Hh64ObkiJ21DU7O7qhExVLlBnq/JEWcLk5O/OkPf5RnzPzUGpGuJjDAH29HKzFuRtg6uqP10+Bqa4GFlQO+QjlI16p8fVEpVcLZVaD0Vchp0q9KKBTVy19dHo34L52TlM1lXumcUqEWMqHA0dIMaztnFArRJq0/Kg8noWSe4+DqQ4C/Vs5/ldQisJGeqmn8tGgVnlgZP8PM3Bovb6XcB7VCqlct8oq++KlxsTbj+TMpqPHF3eIB//a7z3Dy9sNfLeV5Va7WP0AoPw/MjZ7wXBhZlcafAPVlW3X9luqV+vSybwofnG0sMLd0QO0n8mv98HayxdzcFm8f0VdxvbeLveiPMS5eGpQOj/m3//EptiJo0l6r31+rxcvBChNjCzy8Vfj5ir6ZmuLo4oVanJc2F9O145Kfev6LtEvevs5j/TiIPCrBW/k60SY/cR/6OIs2iuDDSxyrVRrRbh2fTEys8FVpRb+vtE2jQeHuKIIVG7ykMkV5Unu0Qn689eVIK2ppRDlapRc25ma4uCsI1qpwMDfG1NwOleCNVq1v42W5r5FaboOzlSnGIgB0cvW6Jc/lWIj/ai1qL1csTM3FuPrIZep4IfgonKS7v//v/P6rZzgYfc3/+V//G2auSiHTIsi1tMfHR/BQBMkBQvbsRfvMLOzlsdNeq8tAb58kGyBNeHz26R/kiSlZ54j71dvDHVdHe2ytbXF1u33sDfTTdMnfP//xMzzchO6Wba4alY8Xzna2ODi4CFkPkPWidP96iXvC3NJW3BMaAv3d+Op3/8znd56I+8QOhbjH/MU9qxD3rJ/I6+tqj7mpJR5eQvdKuu+W+t8HSbPmUt/++Pvf35QhB0mG7PD08sL4m0/55PPH+AWFoPbU2RRnDwWBQkffVq6B3h/JdlrYpr/++S/YWFrJm9BJttJT2E4To2fYOXkRFByCl/UD/vVf/oiDl7AdXp7Cb3QQfqO1CCY98RfXSPbS+LkF3kpJn79uTw30cZD0Gp60Gfb3d+7Q19cnBxC/Fi8DEOl9VCcHB6qrqkR00ytTf1+/vPulRAOiQinqMdCHoF7KSkoxMzaRt8S/mj4wMMjQ4CCD/X3y9vjSsTRe/frxkgSlT8rb23ctrffar648XZ7LX31eUa50/aBUdv+rsvvF/0FR90B/v3x8g8R1r8oRsiS1U7Str1d3XpKv/j5J1qS8fbq+yLLWS2dbG13dIk3877ks7wpJ5Q0NDgkS7ZHaJ6VJfZT/6+qV2n3Zfin/gF6W++X6RR6p/XJ9/XL/X7Wxny5Rf2e34Oet9Ut8HpDbKtUnXyfaLvFBrutaO97Utle8eb2tr6672cZLPun6oev3VdLll9rxarxfK0eSEymtV9dmuQyRVx7bl2W+atut9LIN4vrL8btGEk8ux7mv77JuMd76+voFSefaaosIVQiHxNOPnLLG1/r3UufcaN/rdRnoXVAvtdXVmAhnsKW55WXapRzJY/GGsTfQ30K91Aj+WpiZUVtTIx9L6TpdcuVe0ee91F269DayE+J4UdMm6/7r9+yre/3VPfihqLamludPjWhteSVDA1dlSLSvvbWdXqEjJL0kt122KT+ifwz0Xkn69sNWBBOZGRni+IqcSrZSb/Nke90jdLf4f1VH6HS43l5KttqgMz5qkp6CSXGCNOZvA699AyLNmO7eWPHEgN8CVpalDxZ99EcGGGCAAe8Wuzs7eHt4cnb+aqU1A94edgR/pdll6bXav1dICxhIT0HOb9vx1oCPBtKTDynYNcCAoIAAORh5G3gtAHnTMrwGfHj82E7oBhhggAFvG29ehteAt4Gbq2D9/eHNy/Aa8LHgjTuhG/APB+k7kPe2DO/p3ho9zXV0DS/oNgQz4IPhTQHI2cE2qxvvdgZtpLmUmu45/dGP43BxmOb2D7GB1DHzYyMsbt5cO/Z4e5qWxm7+oU3g+R6Tw6Ns/MQmj1dxtDZNc+s/ON/+gXFbALK/NkNrfR3Dc7pV4wz45bg1ADnalG1uW98Up5yxPDXK/PrPXXJsl97GJqZv0YXvG28KQI52N9navda+8xNW5ybk13aGJxY4Njx4+03gTQHI0fo0TbW19E+tvu4fnu/S31JPx9D8y/StuSEa6ttYMWwk+1HjXQQg3dIfydhIH+6ur1+ucXlAY34SoQFarJ9KO7JO6dMN+BC4XIZXWpHiKppCjfnkvgeTb5qk3BohITaZiY1XN/7R3q68/OtVnBy9XBOR46vr6R5NE6HU0rbwxo05xCWH7B/rVM16fTQWTtHy/1txJe+bcHa4z6vFnY7Y2b1mgC9OOdGfPz66bNc+ddnpNI29coyODnVr+O5OFGBnpmLiTJj0a1Xv7d5k3NFLXuhwKBywy+b0FseTWTOiPxIQ7ds/ur4A8es4P9rn8EqW2/h//nJcLzj8Cct7INpztca9vesOyiv+nB7qyz1bojA1k6H1l4zl5PQVM06O9esdXxyzr1/7eKc7D2tHNdM70u4cV3HCrrxU8iucnxzeWIb5Jk7Z23+dtwb8drEunEdpGd6DA718nS+RHxcpbIKC50+tqP7Am9x97JCcc3kZ3kube7JMgtIRL3UQQeHpzGxv0VGaQ93AqwDl6FI3nB7fuN8OL+91ZlEZm5E/tCMfnR/uvdKnApI+Ojj5cR38tiAt6y8tw/tq4uyMqdZcnn3xGarcV3s5SThb6sLV6FuemdviFZLFqkFV/GZw3encG6/D18GJ4PBY8iu7r9iHbXICXfFQaHG3sSa9aYbtiRo8HV3xV3lg4xbBnOEljo8WUjAqLYokfW/2NiAFIPLXJJKxkd5H3dzclE9IONd7a/mKpzhGGnZC/5BYmF+QVyCQlsF7iYMxQlzMeGJkQmKNbne2hoIMBiR7ttpHSXkjA5UJ/P5ffodXdBm7pyd0FcWjkVZj8otmeO2A5eF64oLDCNGqCE/MICcxAh/fYPrXhMXamSQtRCOvVBWbU8fmxhwvsrJZFNrmdLaN3Ip2lsfbiNKqUQiFUzm4yk5HGg6eiXJbrmN9rJEIPwW+ygAqe2/fRXm4JgM/pYqIxCKmp8fIjglC5e1NVG67UHKblMbHEh0ZjJ9fEFl5eYT5ehCd3yFf21pYQN/SEp0l2cREhKP29iG/fZ6zjTrMv3qIOlSU5RfDqBSjnK1QEBeMRulLYFQOy8LYjVSmEhEVhZ/gc0aNtFnSGa0F8XI5QTEFzKwuEfzsP/n9d860TW2xPd9LjL8SX9H34rYrW9JfwURTLlrRn1BRx/zODp0vEuTVxlTaKAZXTkTbBkgJCScixI/A8HjyslJQevpQ2vtqh+BX2KchIwxvRQClnfMi+lqmQPBH4etLXG4zB2cn1GVGEC76rtEEk5WTS4TGk7CsVtGTHSqzipjaW6U2ORpfTzcKOicYbiwlwM2B4Kx6lmeGSQ5W4eurobhrlv3Jeswf3MHXPwyVJoKhjQtOVgaIDZRWMFMImWiWnaDlnlL8fJWEBmnFOLUJP2qYnIJqOciaai2hqntRBMLjJAVrRNkqMqsGDE9UPwJsCufRy83jtUmPM9mR3UJjfIfImg+7x8THDsk5l767fGlzN3qxuP89BUOXTwvO6Ch5QdfsIr3VBcSEh8mr3iVk5pMcqkYZmsGmuMkmGrMICoog0Neb2CLJMVgnxMaeipl95rqKCZD1TSR9i4dsDlfhJ4Ke6NRKMYrvHtISzm4urq/2r+KI3sZyVFY/4J2g20vpEsfjlbi5qQ17zPwGEaDVXnE6z3jh74QmpZ7942tTaSt1WP5gh/QOxFJ1GM7uocQGeKPNkYLNbaE3npLSodvp34CPE9L3QNICA78e8P8DQTIsy3n5alwAAAAASUVORK5CYII=">
          <a:extLst>
            <a:ext uri="{FF2B5EF4-FFF2-40B4-BE49-F238E27FC236}">
              <a16:creationId xmlns:a16="http://schemas.microsoft.com/office/drawing/2014/main" id="{8122DC74-B0CC-44E0-B701-A434F13A29EA}"/>
            </a:ext>
          </a:extLst>
        </xdr:cNvPr>
        <xdr:cNvSpPr>
          <a:spLocks noChangeAspect="1" noChangeArrowheads="1"/>
        </xdr:cNvSpPr>
      </xdr:nvSpPr>
      <xdr:spPr bwMode="auto">
        <a:xfrm>
          <a:off x="0" y="106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123825</xdr:rowOff>
    </xdr:to>
    <xdr:sp macro="" textlink="">
      <xdr:nvSpPr>
        <xdr:cNvPr id="9218" name="AutoShape 2" descr="data:image/png;base64,iVBORw0KGgoAAAANSUhEUgAAAyAAAAGRCAYAAACdedeRAAAAAXNSR0IArs4c6QAAAARnQU1BAACxjwv8YQUAAAAJcEhZcwAADsMAAA7DAcdvqGQAAP+lSURBVHhe7P11kCxJniYIxpzcidwfJ7cie7siI3tzO7s9sN0zPV3dU93VVZ01hVmQVcn5IB8HMzMzM3PEC2ZmZmZm9AAPZncP8PDvfmbmgc/fyyzoyups+56ovDBzMzWFn/70+9TUVJVkMlkWhUE+8IEPfOADH/jABz7wgQ98+OcOjACZBg8ePHjw4MGDBw8ePHj8CcAIkEH53zx48ODBgwcPHjx48ODxzwpegPDgwYMHDx48ePDgweNPBl6A8ODBgwcPHjx48ODB408GXoDw4MGDBw8ePHjw4MHjTwZegPDgwYMHDx48ePDgweNPBl6A8ODBgwcPHjx48ODB408GXoDw4MHjj4hdCqsU1vnABz78WYU1CkIKPHjw4PHNgxcgPHjw+COhlsLfU/grCv+VD3zgw59V+C8U/huFIAo8ePDg8c2CFyA8ePD4I2Cfwt9RUOIDH/jwZx3+3xT6KfDgwYPHNwdegPDgweOPgAQKisjOv4wg3VdCUoASwmKUkJyghOYJxdfxgQ/fjqBOgQcPHjy+OfAChAcPHn8gLil8TIGIzaUSjvaUsCFUwv7JXdJzSsdbm0oQrithhwi/TKYE0bESzqQ314jpGsk597foSAmbFM8u/X/1+8WZEva2ufg3tihOep5UQvFRvMyxVH7dVZBdKOHwQIlSePf8BcU5NU7poeczx8ezJD78lOBurQQDCv2CW9dTHAuTSphZeDOeO4Hyc0TPOqM0McfMs08oP1dpEh/Sc+R5e1s4o3IZp3TtU55un1+bU8LEDMV36/7LU7qO4ryk596+VlGQXpXbBqXjVnkzadzf5cpZyPxG192+73bYojKZpHKS3HreBT1/ispmn9Jy+9rbQUbPO6BnMHV2eCtfMiqnY8rvJj2XsYkj8d377odDum5ijOKhMr46d07PPRHdHJ9RHEwezukcY2s7OxQo35sUJHReRPVxLq+fS8r7MdU/U6eXVK5s+dA9Z/K4mMDUGVM225TOq3NX4ZiuHaf0CG+lR1G4oDzvkm3ej5vJP9NW2PzTM07eUYYbS0qYnqe4bp2TUJlOTtF9t+qTCWKy7TPK29WxjMpkiim3W+0I+PcUdijw4MGDxzcDXoDw4MHjDwTzYetfUiCi1qOEZx8q4fPPlPDlF0qw8FbCKkOsKATqK+FXv1HCF58qwdSXrl0msq+qhOxOOSkiguiqQkKgkiO2Di+V8BuK6wHFZR9B5JGIVk+aEj54XwkPP1fCU7q3m4hrkY8SfkvnHtC555pKaJ6+IllKKCZR8f0fKSHr6hkUpuuV8PK3Svjx/1DCx4+V0ETCgjk/U0HP+4USgkturt0aVYLZMyX87MdK+OkPlaBiqYRZBWSUCduDFO8v6RpHIqd0vNWhBENDIn9EhocKlaD2RAkvKH0Nb3m7stKtBK0HXP4eaChhlAgxI2pS3Sh/FO8nlNY8uoa9nsrHnfL/Myqbrtti6S2hPp7y+jMqt0dKeEzxhOYQMaXzk6VUHx9QoLL7/KESSikPiu5vTKDnU7re+54SlO0pr0SeDygf+nTfe/+ghE/VlTBMJFrRvdNVSnhE9f452cNjyp9jOAkWypeYyvbVJ3Qv2cMDCpFU/oruZ8qgIlIJH/5UCT+nevg5lUUM2QjzW220ErTNKD3ya1+7UPyxVKdZFCfV5YeUtw9/Tfl7roQ0yrMVlWvBCHftQjOV9ysljBBBH8yg8vkVZ0NPyQYribCDCL4N/f5bSjuTPhNPsmW52KmmZzDl+fOfUB3QfZHFnJBh03sv5JOtf0hl94jK/kuypdfytG+SfTxmyoXqkHluEqXn/r1M3kuDlfDRz5XwAypnPS/Otla7yM7Ihv+Jzj01VcIiCaszEhjJ7kr4NaW1jkQhc/8hCUbLF2TXVGYfUv02XLeN/yeFego8ePDg8c2AFyA8ePD4A8HMJ/9fKChhmYj2f/xrJWQ2KaG3nATH3xDxJhEgPlaC+veJoNPfzEjwFpH4MyKg//jflBBAJJglRRIlPKF7jV8rQUJk9uPvkCAponiIPP8FxdNCZKrKVQl/SWRqcoXi2aDrLpTgRCT2AyKW83MU/3eJbFlz8Unpd2USGf/p3xH5I9LMjD5L14j0EWn7NRHmASJpZSlEyqboehI3LiQQ/q//HwkT+n+ZGUEm0WRHpPkfiOi1UFp7KZ0/+I9EeIkQ3n/TwoSFavqdnvVv/4MSEnuVsEbHPyHS3EkCwYCIsGeqEkKI3D4jknh7JJsNRDR9SHAx6VpdJSH190qwzSVyTGT1h1Ru1TOUVyqfY/lbgkYi5N//WyqX/4tE1teYLpZgTGVNJLh3kQixvxL+9i+VEEeirIvEwHfeI8JKZbD5jrcQPbVK6Bim8iIS/r9S/trniexaUJxEnDtaqZ7/Cwk1IuWMqLl/bzs942+ozIsHSBySCHiPrrWkOt6m+/6K6jutkXuDdftN1+0wTwLmb/+CyoPin6VyCNZRwn/47yTQ6PpsOyV8j/IlkF/rROLqtyT61qkMW8h2PqWye1+Z/ibCPkD18XN6XlgLd+1IHt1LaWkhMVfGxENCYJTKwYQExS8ZG1oi0fl3JGio3iaoHv7m3yohnATgOt3/j/+Z8kv5YmwuTJ6eRrmQvR88KU0/ozBOv6fSc/6abLlgXAlCEi1/QTZeQqJ9m2x1j0TEG/eT0Gslu2vvo+eQeP2fyf56KV3eZCu/JFvpIjH9T/+JBCXlbZT+ViZB8+/oOJPiZO7PIcH8AxIkc1QeDh9TedDzb+ookQIPHjx4fDPgBQgPHjz+QLRT+H9RICJYooT/9k9ESuWj8nVEWL9DpGiKiJoFkfD3nxMJD1FCE0P6iUz+9B+JPMlHhBkBovI9JVilKeGUCOmX9NsTMyKeL4g40n2bIiXUeJFIoGt8AogAy4WLzzOKh8hjVoYSnhLht07mzo/R8a9JTJQkEEn7CRFOun+J0vfX/5VIODPCzTxTHvaJsP2WhEY23fPbH1JcI5QGSvP7RFi9iQBfXRfyikQFxbl5696rMEf5eEB51VAlQk7XNRYQ4fuIyDuRSx8iiwa2SjB9qgRnIrRvjJaTAHF8oIRfqClhhYSA8S9IuHkoIcNZCX9HafemcvQMVcIikW4JkX/VR0qIZdJKZV1OwuxOXApCEomFXxAJ3pcfWxMpfUhktCmJBBaRZxt6VgKJg+23TAOSkoCsI8Ju+SWXRkb8WVLeVCO4391IBD6wobTdu48JndFEgkkkDMmnuyUZUBlSPH1EmN8jEWVA94VRHS3uvnkvEzJMlPDfqX6F8uNDElw//j+VED9I9Uhi7qeUjlX5bx5U7p+Q2GLvpTI1oXy+8uGOD0gA/ZqEXXQ7dzxGAuXHdNxOZVpL5fvdH1EZ0/8fUv27kzgAidWPqHzVHUgkBZEN0u91y/RMJxIrPyeRKn/mBYmJ7/+VEgLLuOP7wZfs9zN9uWglG1emeBgRu0L5/w4JcEuKL4Jsdl1ePm8LCSR0/urXSpim/KuSnduQQGXOG1F8mhSfmJnqRcL3hyT2rgTIa11KKwmPWcpLAInf9ygtN+I5jAIPHjx4fDPgBQgPHjz+QHRR+J8o3AiQNiJqzHEHiY2/JjI9NklEi8j5jx8SSSSyWzmsBBkJkJ98n8hXjZwQnb0pQD7XVoKDEZEqIoUlRK4q/UmAEGF2dFFCZDZH5AOUlfD3dO1HP6b/P1TCPBExJj4/EiYfEWlrayCS+p/ouFEJo1lE+uj+miX5M+WhlNL0HqWznp7xgn5XDyNCOMSNmEd13FwXq0lpJiK/fuveqzBXTuSVyHBVG5F7IoVqlK7PSVT0HhK5JrKpQfepkxAYJfJ+/14mTJDQeU73PyZy/pO/UYI+EecESyX81/9BeSXx8TmVlTYR5Agi7F8QsWwkwvtDSl8C5U9RfLcDK0BItOzKj50pLZ+aEqEmAfL3JAKMSRyFvCZh8ZY3ICdUn77mSviYiO+HJEBGqD5NSFDqxHG/+1K9fk5pFd27jwlXAmRQ/q1EjhXZAfPmpJrST8/WoPr1JDuZ2XrzXiZEk3j70Usl7MiPj0kY/orqM4pIdq4r1S0R7CtB6E3i72ND+Sg/CU5D+u0F1S3z2w5d/6vvKiFOTs6nqfx+THXdyggQErZ/R+XL2NXTX5Lwpbysk30+Irv7GeXzvb9Uwku6hrkvkbFHqqdrEUqC8MdUDz6MaLk6dytcCRD2+49LqkMqC1VvEsNUb98hMWxAdeMTSYLmHd+S9GZSPZFYSWCmElI5PaE25iR/ngXZrQoJcubvMxLO36c8ZZMdM8frfUrQorp5THX/S2ojv9S6LX6jKfDgwYPHNwNegPDgweMPxByF/4MCCRAiRX9NRKeWCOoBEW3dnyjhfSLLW7tEqOlvMxIXHPlRgnSMiBsJDv8iIq5EfC9OiEj9AwmVVCWIhUp4QPFEyYnUo/9C9xMJLyAS+P2nd6cwuXxBxN1eCWsLRLD+isgcCRrpOhHiv+eI7yu6/h+JQH5IhHuWxMF3/wPdQ0Lkgsig5FgJR8xo/ieUbnr2y+cUB5HU/07EdXyUhASdU/YlYiclUURxPieS+piedX7r+Vdhjgjtr35ORJsEUBWR3r/4X4g0Enkd2CcCmUfkloSDrQOJHPk3CIrCGaVnbZxIMxFfn3wi2G6U3yfcbwkkfj5SUYI5iaqfvqeED6g8//2/pWuJEMvOlSBcI3L+lo/cX5N4+BmR/lUq4wUSYj8kAm9DAq4zRgn/RMJw7t6HzPfDIYko5v+VFhKY/x8SMMkUqFw/IjFxdkqkmkSSJpFgRd9BdERRHki4dFCd7s1SXVK9PKJyELRSXfxACc33xOD9UEtk/S+IVDctUvxUZx0JSvjP/1kJLUTEq6luGOHQTyKCWVhAh8j4FxQ3ey8JEAMSCs/dueMTKtdfEom3JTIvpXjqw5Xwt39H4vhCCeV0z89ecfXaG6uEv6LrGttJpJGojaxVwjDl97+SXTAiqpXuY36vIntjPiTviSdRTEKiiOzldrqvgg/Z1EdUdwdU9qNUp98h+wumODcqyOaonoff8ubnKoySXf0PEjhWJPZO6HmXOyRgqO5VAqnsKc8PScTZZnDXHpHg+EfKU0bXzf3MIg1bVMZWn1JZkF1yU7D+7xSKKPDgwYPHNwNegPDgweMPhITCDykQwa1Swl/+f4kEEUH+EZH3HxK5ZT+IJYGhQyT1r/6JiNNLJdiRmNgmMvobInJ/+TckRH6phFIiWrpEyEyTiAhukwD5DsVDBP4VCYwfUzytE0T6iHD+b/8HEakXRHgNiNwTqfV8oIRPiIQzz49UVcJ7RIyziST+E8XVReLiiEhaE5Hg/0IksYbSkkRC5K9I0Lyia588UoKbDxF6Im2ZQ3QtEW2GoH//L5QQ1qCEhggl/A2R9U8fK+HjH9F5Sk/L/A25ux1mS5XwE+aZlFcppetzEkP/jspggCHHZySq6DwTLt5C9nsKSKTYktBipjmR6JintKw2U9qofF5pEEGmsgsoJJFBRHZ1ma4nsfd3/1EJaQOUbhJq71P55r2FBGeQaPr3/yvF9TMlfI/ie0TltUJp6iUB8p//PaWVykyZxE2FInEkU0KEmRI+IwL7GRHf/0aEv5XEQFcKCTVG2FHd/Xd6dhVTz/fvpdD3mp7xv5EYJDL/QxIS71NZ9jJiiQj+f/s/uY+mVckm4qoV339E5FmNBMzfUv5fUrl8l+rOIJgEIf22O0xpJ6H6TyQ0H1Hd/B0JmkI6x95LAkTnVyQYXeTHJJQiKd//he5/QmX8fSL1Wv5UV/RbBQm9/0D1/JzS8RtKpzbZxO6cEn5OosOXmSJIwvBzul4zmmyThKgWxfsdEs+vKD1/T3alS3Z5yDxDQQhRU8L/Tvl/n8r+u1T2ak4UN5XpKtnLf/rfya4eUv6VlZBOguyN+8lWjMnu/icSfb/8NQlcCoWDlF4Se9+hfHxIgvd7lO8RStMiiUNl+vvfkSj9MZVpJdXlJgkRBzsSrepkm1RPVwsuAP8zhRkKPHjw4PHNgBcgPHjw+CPAjoISu4xsN5HmaiJtDfT/6p6c8FwQQSfiVEPny0qICHUrQUSEcIz+ryXRUkbnBSvcNbNE3pnrx+m3qnIiUkRM2XMUz55ACY01RMCIvFXQ+TUi6YJxImAz3O8Hq/R8Il3M8qQDt8i4jERAFxFe5npGDJWEKOG//gciZ4lKmCOi2dN36/sFevYIPXuSSDJzPEz5iA1TwutMSsdbpk8xQbxDz+ynNMgFxgoJpvYebtT6/rWKwgZdn0DCLCaVRBCzAhZznojqOBHTcCLc5ZR+hnRf3yNRQj+lc5/SWx1EAoVI57SiD5kpbBOJb66l66is20isHMvTdETlykxRq6RyLqUyndt8814mCKdJoMUpIZrKa/CKxJKA6aogUh+phM63iA8mnFCc7STqGJtoaiNSLE8js9JZD5HmKoqjlMTU4FuEHRMOqS5K0qgcSFhWUDmIqVyuftugtGUwaYsnsUN1eX0f5XGaROU4iaWrc1JGjNKzwqk+i+oo/1R2zHnGrpjyKScR3MLUGXM95W+A/l6iemWumSdC30u2xvx9TIS/NEOeHqof0a303A9rlD7GZpmy76L0XNkZs4xuZ9NN2Y8qWs2M4p2k+mqsp3ZC9l5Jccwzb0yo7TSRYI0kATkkf4O0TeVXSelvorKuoutmqG7FlM50Ek3hsWTTd+J/n4KMAg8ePHh8M+AFCA8ePP4ImKTAjKreJjl/poGIaTURt4cviWC+5buDf1GB8lOeRET4LUvo8oEPb4YsCjx48ODxzYEXIDx48PgjwYvC/4MCQ3D+zZ9vkP0b7Ar/DTZ2FfzGBz58awPTLv9vFB5QuKDAgwcPHt8ceAHCgwePPxJOKZRSSKPAjLDygQ98+PMJGRSyKWxQ4MGDB49vFrwA4cGDBw8ePHjw4MGDx58MvADhwYMHDx48ePDgwYPHnwy8AOHBgwcPHjx48ODBg8efDLwA4cGDBw8ePHjw4MGDx58MvADhwYMHDx48ePDgwYPHnwy8AOHBgwcPHjx48ODBg8efDLwA4cGDBw8ePHjw4MGDx58MvADhwYMHDx48ePDgwYPHnwy8AOHBgwcPHjz+lUAqvZT/xYMHDx7fHL5lAkSGjYVpLG0ey4/fhOz8BPMjPWhrbcfA6CxEcl98cbCKjvYe7DGbOX8NULnJ//pqHG9MoaNrDOKvfwsOlodRmpeLyqZ+7Emk8rN3Id2dRm1uOc4V//wGTrdm0d45jOOvSIf0YB4lecUQvL0Y34JjtBblo2thT378dXCJ9flJLO+I5MeKcXm6jZIEH3hFlmDn/Ot3oHtLw+jsm8G5/PjdkEK4MIWFDXnGpWKsCgQ4PP06z7uEYKQLfdNC+fHvicNlFOcVQrD/7krdn+tEQVkrTr5G0s4O1tDT0ozW9k70dLShobENi2sH8l+/Kch+pzZ0H+JdAbqbGyhPXeimPDU1tmNh63c22K+FPySdvxdkYixMTmLr5EJ+4hJbS9OYWz+UH55CuLqKw+MTLI11o7GpFd1d3WhrbkL3wAD6u7rQ0tKOnq5ONDU0Y2R6jbvvXwhm28tQ1jYtP/ozA9mCQmuQHmCQbHHt5BgDNfloHtuR//B2nB4soqOtHwcKnNPl3gxSw/zxOqsMlWVlmNz6mk7+HThdH0WEiwWCUmqw//Uc4h2cbo6iIK8aW//s+oXxDfI/34kL9FTmonn8q8v6D4FUvIOF+RWcXqfpEpsri9g7kMiP7+Prpv8Gom0B+jtb0d7Rg9nVXflZ8t2Haxgdm8Hxnfo6x9L0OATk7062VrAkvOXLz4+xvLCEa9fxtSDD0cYsaovzUFLXi8M7915AMDOBRaHc90iPMNBUjoKSBqwe/Q42ebqJqvw8TG1/PeORXV5gZbwLhdk5aBtevtPmDtYXsLS+Lz96B043UJmX/7Wf+TvhbX5AjqP5HuQVNREj+iNCuovaglyMrn+9xiu7EGO6twF5OYUYnL9pI8frk6gozEdj7wzV7g22BfNYudWHHq9NoLwgHw29s3eu+2Pi2yVARBMw/+yneGGViKO3WMfRTC10nz6CW2AkfJzMoG8VgIk9MS43J5CTWYjV2zz4lhe5vDVqdLrRhaiwdGzLjzlI6Z8CUBw7823Iyq3HwVUUF+82oLXuLGg8eQobRxdYm5gisqD32thl0htTOJ0rh4OyCcTXoklGrvEeZDdnJIvdyMytxnV7lJ4rbERnay0wUtVD57r8BDmDN+JViE2EGWogomFRfiz7SnF0uT8J899+D889C+6JhLtPPFjqQXpCIhISU9GzKHeGV1CQiUv5udXhGuSUdOKqiC7O39GUzrcQpP0+3nvohFUmMcdTcLeyRePsCfc71fDFO541VksOvGOGO2BA5aaofN/snC5uGvhqB/RUtNC9eCY/oRiClmhoG/rdkIHLtxf00XwrfO0sofXoI/zqwy9haOGEmvZ5+a9M8d0k6FxRBt/IhUyBrSu4j+zrbTiYrUFEVBHuys7LN2KRXiq2vM2JBvhYm0Ll4W/w209ewNzcCWUDq/Jf34yHwd1yv5VrmYLcXMjPyQ6QGRWCbsH9a25FJn3z/kupohR8PRzPleDzf3wPrhnd8jOHiDf9EP/woTlmGc5zvgx/B3tU9c+jJskbJjpq+OD9X0BDzwI+YWEI9PKEhdqX+OX7H0HLxBKJOW1cNF+BN+2Ssnbxe3Y9b5SJDBdfz4mgIdISJsFl8iPCO2z7CjIFdfAGFPgx2VfFfXl+655LVCaHonzoTfIjOxWiMjsX49sbSLRVQ1DJsvyXt+NEOEh9ThmEYvkJwlUVnCz1oaSoCCmhfgiMLYTwFtdVlNevk/2xAk/o28Rgdef3G3w4niiEtqodJq6a9Vv6j3dDcUJvxzNanIik6gn5EYO39SMSvLZXg1/elPyY8V9f08jewNv7uIudPlhrGqBulqsoGfULrsaGaBi/Kkey7VsZWGzIRHTeVduVQ/buPrQ+2hov1M0QGeIPSx0t+KW2gOkBlqoC8I9/808ILBnlLiQcjRbjwXvfg2V8Gxba4qFnGXHdp6+2v4aRRTDW39193MXFEUqj3WFv7widxx/DLKQc5/L8HI6W4NFPfgDTmBY6OkNpiC3MnIIQ6W0FPZuor/+ckwnYaaihfPymT3jXizjR5iBCHe3g6GCBhx9/iZR2xrdLMFz1Gi8/+AlMwuq4C9+F43HYaqijfOLGh32dl3+yr+Hz2rMjkNPy9oGdtfooqBkEYkt+/AZuOVvpuzjJbZwtwFVHBbn9V3yEPNI7GuD+WDXc7BzgbKWLzx7ooGn5DGfbfXA20kdwZBRstDQQXjFB7vUYHTlB+Oznv4K7vM8RL7TCzkAPoZHRsNHWRFT5+O/R1r8a3yoBslAXDzMDQ+hqmKJ+QfGI+s5wPjQ0rTHH/nyMLBcNGAVU4nhHgLLyBhwebaOpKBNBrlZwi67AuXgHVSmhcKbGGZxQht3TI9REmeCH3/0JrIMyIBBfYq41Fx4ODnCwd0VBB0PsztBdlYdwL3s4BmdiZrwHlTU9OCOH3ZoTBRdHB7i4BaJ9RsGbAurIvDQfwjVzgDu+lGCH6TAu9lCdHAwnezs4eYajf+0Ml6tN8NS3A8N1hCP1CHRzgZOzDyr7VthbJ+oz4WZP6bK2RkBiOeZnx1BR0YYTcoXd+dFwc3SEs4s/miY4KTXZmAVXByd4OpjghZo1pndlFEcaXUdG7OSJ8j7Fner+bDsCnR3g7+cM1YfKyBraxd5UC4LdnancnBCX345bfewdTJRHw8JAHzp6VuhY53qZpd5SeDtS2dnawD0oBUt08954PUK9veDh4Y/yHiZ/ErSV5iApLgrudtaIyG5lSfzuZBPVnT0cHHxQO7aKjdlOVDZP4Gh7CanBbnCmevKNzMWaogSJidiZvsIHv/gI3gVj1JstwF7fmBruMZa6S0iwOsLJ0Q3ZjZPs5btMHt2ofB3pWQOzmOysQ32/gP2tvzyJypLS4eSFmiHmrcgJmotTkRAbAw/KV1xJH9ugp5uz4eVM8Tq4oahjEbLdEVjrm6KfnMWbOEZjRiic3LzgZKwMLdt4tlyHatLg6eQAD98YDK3cOKf7GEt1hY57trwjPEJbQQqCvBzhEV6E2ZluxPgw9eWIiIxGVrAJBuqQFJ+AMF+yE99krEhk2J2mPHs4wdUrCmPb5xAO1yIxPh5hng6w94jGxDZTh6doy4+huKgDIftqneHstzb/NXwdnRCSlI4YV1386Pu/hkdcMSui1gcq4e9Kz3cNQMPYFi6pHRTG+sHe1gV5LZNv7bxbX1vD3KdKfkRp7q+iduAEFxc/1I6S+xcLUJSSSPZkiaiiTsx3U3rDPGFtG4SxPRFm2grgTbbr5hVGou+Y2tsuKpOC2bacXT+CyfZMfPrD7+KZkQ/ap1cxQiIz3M+F8pqEjfMTdBXFw53ah3dwCuYPSNQczCEj1AP2Dt5kpwvyVP0ukKIuwR3GegYwNPPFMtNfy7YQaaOOD37+W7ikdtGJDbgb6aFwUD5SKuyDoaYOem69fJP0Z0FD1x1fSYMvTtBRno7EuDh421khPLeNGwigfKSHeMLRzg5eYRlYVjCic7E5jtzsCraTlawNoqCoAcfUmfaWJsLV1hZhmQ2sHW2O1sHfxREO1BkmFHddDwbchuxwCelBLnB194GJylPYJzKER0btKJktX3e/OIwoaLQy6R4aMiMonY5ILOqF+HQV5dkFmGcG8g5mkZ9Xju2zUwxXp8KD2q+jszcqB9ep/yf/kRcDRxt7xOQ24fCN7EnQU0L5YHyfiw+apnaxPVmPl+//PT56ZUlxCLE304HX0SFwtHKm9j+D1rJKzB7uIsdTl4SfBwLID3lGFoDx8uuDVSiuGWFjnusoR3nHHM4PplFaXAtGzhzNtyPUg/yAsxeqyF/ITlaQGxMIDxdXBETnY40VIMdoyo4iv+JAQjMDnLlOITnIEw6Ur6prAf4mTncn4Pryl/jZh3oo75xEX2sZGgYZAnWOrtJ8tM8d4HCxB2lJrxHr7w4b5xAMrjIPvUR/WTz1O67wsNGDso4vBJeX6Cm86T+apykHsm1UZadx5eHghfzKOhQm+MPG1htts5xgm2jMgRfZgat3BLqXyE8xoi03CQlRVH/W9sjpWML5xghsHv0MP/pYA5l1o1gZb6J+xIn8thMSirpY+XJKthbhRmXr4wWtp18ivn4dZ4JuhHq6sv49IqMehwocxj7VF5O/mAAPyl8w+gScPU00ZsNd3n8Xts2y5+5AJkKSjSrsX3ewh8LWOGjo+0BILlo4WA0/8t8OZH/JVSM421+Av+Zv8f33n5IIaWPTO0r+2Y36AnsHD5T3Km6RRf4GsIluZP8WCRqh9+ULlE6LMFcRjoe/+TXULQO5QTGyy5Igazz58GNYxDbh7HgExs9UUDnL8Z0CLwPYxTS9U+y8ARLhpxKuv5mr8MYnTx1AXT/RGBLT7tbQU34Fu/hGXJ6Mw+ClGto2mCtX4KSuitzBI+bgrVimvtyT8u7laosXz7TRKqCID2aQFkp9mKMzYqmMFDE16cUpTlleLkOKxQPoBLfT38dorS5BkI0GzHyL3kqIb55pg5fPddC6QlfuT3PPdKBn5it+JilNVJHvdyaf5+wZgUEhJWB/Bnnk4zbp59P1YZSU1mN+pgcmH76HX35uhJK2MYy316Cik7Obkfp81A9t4aA/G6pP1eET7g8HG3fUTZAXuNxGZXYKApwt4f2a6ki0gcIYXzjZ2cPNPxFT24qFyPpwDXwcyA+7O+DVUzUSwlJIBD2I8nGlMnRHdsOYwvqWnorlg7o7cPnyE4S0zmIg3x1GbnnsWUbcqhqHYfVwH62lWXAzVocD63eB7tcO0HRKY/8W1AVD0yQcO7+TUX09fHsEyOU+kjxsUdC/gNooW7jIncV97I4UQkfHBlPywQthRxzUDYIwM0SN3sAJgtUp2Dz+BdTd0zG/so2+LF/oWYZifGoCvkYqCCoZw3pfMhmXIWqnlnEw3wATNV0U989jujERKmo2WN4QIlL/I3xuEIKxZSFm68KhZRiMjVMZBLPTWF5eQLq7Hkx88rlE3MLZWj00n2ihjdMQ1xgrCoS6sQ/G5+dRFmoGPZcciJbb4GPihnPqXLwMtBFbNYTh0nCo6nthemqEDMoIlaNLyHVXg65fOYQ92dDU9cAytce1mQkIBIvI89OHgWcJTjbGYKWmjuzOaXRnueLTx4aY2JJhZ3kG84Il1MXZQ808jB2VuQMq91hrdTgnNmF+qBRqH3yOpP4tiLcEmFkQYLItFWrP9dC+qsBdyHYR62CJ4jEhKvxN4Z07Tic34Weqi9S2OTTFWeCZaQwOjpfhY6iFmMpBjFREQ1XXDSs7QnL0n8EopAKzIyXQVTZA2/QyYq004J/dibnpCSxs7qG/0At6dmnYPjjC3OwsFmc7YKP6FAlNCqZKiRYQQM7ndXosDHSs0Tc+Ci8rKzQuHGBvfR7zi8vozQuAsrYXliXbiDInB5PRTvFOYWl1BflepnBM78bObBX01ExI2M1joCgAKrqelBYh3F7+GraJ7USCs6H+0hS9uxfYWZzGwsoy2rPcoWYcAsHSFByMFQuQja40qKlZomt6Hrkeynhpk4SloTqY6pihbniaOibGLtIUO1fCSIob9Dyy5U5JALsvfgple3J8gi3sbCxjZn4Rs/2F0H6hhY4VKfrijPCRqicmFyfgb6CMKCJQhV6a0PckQrS1DdG5DC3hBvjNc1sMU9km2qnCNqEDi9250NGyRe/sPNrSXMhuIrC+uQizT96Dnl8BllZWiMBQuSjbomN+FZK9QThpayO5cZwtX23qbJvK46H8ygyds0Ls7h+9daSnJdEGFj6V7N/SnWE46WggsW4cg0VBUDMKps6iDs9+/nM4J9VhZesAJT4a1HGYoHlsCZuTNTDXMkBx7zTqY+2h45CKxfEivHqgjRoSG/sHxzgismOh+gRhBYPYPtpFsMZv8dAgEMPza5hpeg1dPUd0TU4ixUkHjvH1mKwNxTNVZwwJtrFH998HM7VAIhJBTB2+wjwdjMLN0hXDa0uIsNRDWh9D3rYR7miLuLREmGqboG1kAsF25igmoc9AutoDY209dK/eDBOf9GZBS98DC28pt2ucb8FD+QOYhNdicbCY6t4AnTsnqIuwhJFnJubn5xBpqQy7uJY3Ovyz8UKovrAAI8cPBtKgY+iDpblxmLx4itSmKWzvHkK6NwE3PTVEVQxjYawGui/UUDV8f8rMJTqSHKFlFYOZmSE4qX4GG2onBzMVMNC0ROPkNAr8jKFH4vl+qzidK4PKFyooGl7G7t4xznbbYfxCE41M8xbUQpPa4dCuGMKFWSyTv6uNsoOm3WusbfdB/9EzZLYvYHd3F2f3MycVs756kXxfWZgldJ1ScHq4CW+DZ3CKrcb6vgTjWc746S+foLB9GjvbI3BU10OFYA3ZLqp4ZRGLmdlhuKq/RDyR2r48Jxg45bBR14ebwyyyDifLpdDVcsbi/iESbDXhndGKufE+DM7MoiTECiZeWVhYoPI3U4NHZgdmO1Ohp++GvulpxNlqkBjtxnihN55oe2JmdYvaiaJRFQ6XZ4fI9yVhZB2PVWoHKW7acE5jBrnEiDHRQEj9CpbIdj/+QgtdEySinXVhE9+K/dU2GCrrUJ3NoC7KCg9eOmGeHMj67KS8/9CDvkcJkdNpGH3xMfwK+zBU5o/f/uolyocmUBJsDGP/ShwtdsBM2xBlfZOoibWDjmMKtjcnYfj5r6lPHcF4RQRUKB+r4gPku+hA2zWJ+lHyu2sLmFkUYJzamtorE4xvSFDmqw/L0DLMjTVD98FvEFYpIOG/iolZAeZ7iqHxQgNtM2+2vbnSAHz4uSY6xuaojvRgRQT+QNgNU1UdFPfNY7IxnnySKfo2btrRFZbqIqGi54dDstUyPxOqjyEyvlk4a6tRvzuG+dFy6L3SRM3EFlojraBsHopZ4g9HY6XQUzdC7dg8RsvD8UrNDgu7b8ZfEmQCu+h6+dE5ku3V4J09jumSSNh6BcDDygAZveQLNjvgYO7Iiii78Aq6VoZcVy04JPVTg5yHg44+KuduvS6T4yv9Dotz5LppwNC/gm3rE2VhcI8oRVNmABxj6ii/Ali/fITw4kHMTDTD6PlDJDRcTZN4E7LDabhoUb9BbX+kJgoPPldBt0CEevItFgF5mJlqhrmyMjJ73/qeADgcg+WLZ0ho4wb2GHSlOMDMu0ChAJEdTsJFWwXRJAZHqiPxxeeq7DPrwi3omfmYmWzintl3d/4Kg5ECf+JYvpggjlUabAYDjzxIZmug+coCY/T70XAmtLWdsXy0hyRbZZj5lZAfOUClnylMyX8yyKHyc8+cgHgkE599+JzsahqtqS5QNY+BeGcUuh/9FIaBBVhY26G+ywk6tjGYo+elOWnDNLBY3jffgngJPvoqCCzow3hLEp589hw1IytId9GFV3obpjszyd4NSWS9ve2L56qg9lQbPau7qAgyglM8x433xzLIP9pjUq4hKwLNYB/fxP49UeiLp2SrI1MzaEqxxxNNd6wrGjn6A/GtESDMtCGtL75AYGY1Xrto4DMVd2wqsFBWgOjaYlbun1aaQqFiGIqF8XaYW3hiZWWSOhkjlMmnXOQ5KuOjV6aIiAiDhZ4OwksmcC6shqWRF5imt1YbBjWLUPkUmnV46OliaHAIr+1NkNDNDhVgpT0ORpaRpCBlGG/IRoCPP8zVHsPAJYP9/TbO1mqh8VgTbfcGszJddeCaxr0eOyOSZEYd0e50PfwsfXA8XIIXH30Ca79QhLpbQ8syiIjDCHwtjJBU3oBYF1NEVs1BNJIPA9NACKnpzjTnIyjADzZaD6HjWYiFzmJoGrmB1WWHfbA3ssLwjgxrg5UI9guAs5EyXhgEXL+avYZ4GDZqmqhkZ/QcU0dqiuQuISQkaJJD/eDtYo6HD9XQMP9mZUjma6D62UOEZVcixvoFHhiGQyI7Qay9PkKy65EdZAPPjF5Ilxrw4sOPYOVL+fOwgZa5P1Y2FhFhYYysMWY61hb8zE2QW1MKR11z9NzyLaPFvjBzy8WxeA8VKaHw83GH8hefIqLqxqFdgwSIl5k5qqe3UBdtAzMrd9hZOaBlSYy9mTZE+fnC01oHT1RcMSLsgq2GMTq5KmZR4WcN36Iu9JZ5wciJG2WAeBzWWjpo7p1AkI0xqqaZYQSm4zJG3eo5tscbERngCzcLNTzV9SYxMw5HEzOFAqQzyRl6ntns39t96XD0ikV9QQgefPgCvqFR8LAwhLV3BleHCjDMCpAsjsRJF+FpoIX8Ye45pxuTyIj0h4+7DR4/eImGuVP0v3a+dkjVJHq903uxSgLFREsTvvEl2L6QoTnBiRwaN2oyUxYIc7cYFEfbwyqAc8jY6oSxFomtgSG4mpqgZZlrV8Le1zCjNsGmdSwbD3/zKewDwxHsQmTPLgxzCxOIdtSHoW0QOmbePse7mRUgTEdMZjudi6e//Ah2vlEIdreCkVUExsbqYKlrj1G5Z2c6epdE6qwJy81h+OyXj+ARHA0fOxOYuyZj83ANqa7G0DX3Qv0oVa5sB76WBigfY7zvMYkCTcQ3csS/JcEcH32iieDwCDgZ6cEjoQ57WxPwM9Eim4vBoODN0cEt6gADnezhHZmBRQUVJWiMwqMv1JBVUQVHlU+g68vk7Qhh1qZUV0J0pTrD0NwVDta2KB3h0nGx0s0KkK6VmxG0455MVoDMf9Wo1akQPuZ6yB9kZOsavPXNUDE1ihBjDaR0cG/TpohQalNd3e9/zibLYKDtRNZMgofEiLmFP4QnR6iKcYKmjiUKOxaok6uAhrY1BPLRzNe2Wkgrut/lHCPFUgc+Zdybxe5kV7gnt2CuzBe/+eQV/KMY29aDhX/uGwJEJhYiw9sC2sbO7Jvfy6Ne2FLbamM4jbAN5sZ2GDuQQtBXiVAfXzgZvMJLo1Bsnx2gNNQGmnr2KGqfVUDKLjHTUYIg3wDY6z2HqkUMezbRzQjx9ZzvGMz2gTGJNBZnM/CgsqsWrCDb2wQxtRypqg+xgOPrBnQWka/1KWbPdb52gWNCE05WqB8x88fEzDSsqd/ovuZyVA9a6kga5N6Qz5b5wcwhHkWR9vjkSx2ERkXCwUgbHsltJJAH4GakBSuveIyuvW3ogUNnmhMcwziSm+VtBJ9c5o3MOZEfM8Q0rWKxIRZG1AYYTBAZswsuwlBrDAzMork32MvVsDDyxrz0ErMtV/3HA6iTsLrYm4aznjk6qF+VrVbAlBkkolvWGyJhQT5psjYJn3/8OfyCw+FtawBz73QIl8Zga2yOISabe1RX2naYpAruiXaCM+WNwcnSAF5TP+LlZILHT8nGJ9eofakjTz7ynuVlRAR3EZf7M0iPDIK/qy2++EIZrWNvzi6YrQiHgfNr9u+p4kDYBuZjoDkKemZx8kEbIVx1lJHTffMNxjWORimvBijraIUn+efm9UsipznQVCcBybo0KYlCNcRUzWO5JBiW8imEo9ke0HZMYP+GeAYO6uoYYN4Y3QPjl+xjuTcg1CgRa/GCxNwspgsDYR1Wgq58P7bMqtN84BFbj97cAJj5F7FXrzfFQId8XU9dEkxtI9k3avfxVX6HwUhRENT13DBzcAmZsB/mqmrI71lEXYQVdFzTcHJ2ifnWfHg4uSE02BPPP3+EjO639TbUv0/XQEPTHNzMNQG8LczRPLaOUP1P8MrIFdFhfjCivjG78y0CRLZNvpiEYkjZnRkUTfHUN/sUKhQg4skqaNIz51kNtgwvc+6ZIXrMM93omb7kK3WR3fWmAEl10YYb8Q0GktFCmBp44mCsGiZ6zmAm+YmnSmBm6s1Ova8KMUNgHjfdui7IGnbxzezfZSRcAvMmsE/+18gmijwbYbGO/KQdtue6iZ+YoYk1rxNEk48Nquemq2+1x0BD1w9r9zIlXWqDjrohhtl7thFsY4HitkbYffkxDBxCEBXgDF1NGzQL3jLz4WAGfkaq8MsjwUwo9NSDY1wn+zcjQLTUHTEtdxuFPmSD5JdYHK+hINoP7r7BxIle4RkznexN3fwH41sjQHoyXPFC0w45hSUozIqGyoMnpHLfJC67zBQsDXOM7VzgYI3EBjlQm6ReiJZbYUiNQiCYgKe+EUoWmVqRotRLB1ru2dje38fRyQk7j/lgioi8tgsYjXDQlYgXGg7sKzocDMBUwxCTc3OIt6aOqpPrqJZbo2Fsm4DluSEYvlRGzdQmGmJsYOiQxP5+B6drcFP+BPZJnJFAvIuV1S0UBxnDOLCcPcU4dV3zcBzMNcHb2B2imTroPFVDERGmg4MjiM6kkK73w0H7S2ga2CIkuRpMezwm0qpnFoKF3QFYPFVByegWulOJ0DtnY32klozRHIvUAE6n8qCqbI6R2UV4aD9FUpsAk+UhUNX1whvfY58twEn9FTKHGIa3DMcXL5E+vIAiP32YB9Via74eOi9UUTt733qlaIm3hzI17lyqs4K0MCg/0UB51whi7FWgomMB36hcbg7lZgs0HymzBGyf8nfCfJR/IYC/vg5SBhh3sEKdgiEKm5rgSuS4co65SYYTkQiD1PFb++WirYiEon4wVjdW4Kv/FMGlCqbHiObhbqiP/HFydwckHD79J3z3IwOMzM8hxlwFXkWjWO1Mg5qqA0a2SCioqqKUFRR068keinws4ZXfg4nGUKgbhHFOc6UG+mRvQ1SWvma6VOZUE9IxOGiZo3FpFiEGLxBSNo3llmio6rhjZnoUdiSA+5beFCBjud5QtYxm/57Id4WWbSy6K+Kgou6Eic19HBydQHL6xhjKNYZIwGi5ZsgFyAIRJk3kDnC0sjRAH3qu+dha7YGJ8ivUkFfqS3CAVVSN/HcjuCa0sn9Lj5fgpfMY/oVj6E1xgq5bFnu+O9EWFkGFaMn0go41R2REY7nQ1nPB1NwkHI2M0CwfnRO0x0LPKJjrLOfLoEKiu3JmCweHZL/iU0gZRii7IJJvg+f6/th5S7Ya4y1h4sl19uKFcqg9UkPl+Cb79kJM7eB8rgoGmrYYkvdgxQHGcI7vYf9e74zHi2fm6FvZpeeeQExlJ2PnkF9iMN8bL9XdqLMmAUKCopipN+pOws3UEVvHtnb0pDngJdnU8u4+DqnsT88uuE+uLkUoCzSEmlX8G2TgXHwI4eoK1jd2cHq/SVwSEXfRgp5dKIqKS5AZ4YQvX1piZn0T0TYGSO6hXkgyB5fHP8Hf/fw5qie4zv9C0AV9dS10ciyfxXF3OtS0XTEnb6+Sw22sbymgJqfr8DLRRGY389sC3HWMUDGzQARIBf5FXOfYGmsJI6+8m++U5DifK4e2sgXbOW80BJMfdGWnSzJY786AOv023loOA3V99LId6A689FWR03R/GooEuS46sHnN1UumsyZsqUMXNIbjmYYbJsm2D4+Pybbvp4CKjK0vGaZrwvHqpR2JvmFqWzpoIcdxNpGLZ8rWmF0agQv5qETyx+NF/lDR88XVC9ml5kQ8e6aH3ntvaGVbIzB9+QzZfUIMUrvTNA2js5eIttNGZM0Se80g2bmhh3wQSTIFV20jVJEASXdSh0MCN4U2014bPsWDGCIxZeiSy57LcdWCRXQjCZBKmBKhn10WwFFLmXwJZ+SiowUEGyjDr4J1ZGiJtoYtiYGWdHcSQlFY26PyoL7olOybzb70BLlELCxc0iCTHGJNuPNGXTFgxLqVPyfW8zz14ZLOdP378FF5grCWdeJJUdAlocNgKMsL1kHFmOonIavtAab6dltjoazujgnhACxf3PQf6nbpONubpHI3RjNdeDpfTMTSmayJuFd1KEw90rHYloWXyqYYWNtj27jkQgbpajdMyd56mEEcYSNMqJ1OkjtqC7Wi+udGaTMd1WAZ1ojNmSpov9JFF/mIKDNlRDcxbfAIvrpfIrJaQGVkAV1P6qfX+2BEaWvgGNsdzJSFQNsulv17JNcH1gEFmKQ+UZ3aOav9jvthqqpBfdVtunuFS1RH2uDhh1/AzDOFFSySxXJoPiPbZpvVBjz1lMledjCT7QUjX04cLFUE45WBN9FNwnoL9FUMMMbNp7sDZgqWVXg1pOciTNfH4+nnymhaOcNEjheM/Yohof7I8sv38dOP9dG1doaxVDfo+8jfAohm4W3wBJ89UkVMGTNW/ybe6XfIWiaqiACrmaB+lhnQu8TJfCd87czg4uYB3Qfv40e/0ULT1A1pP6D6MNWxRv/WBS4l+1hf335jcPJC0AbdV1roYqpih/5+qYFWiiPe4jlcU9uxv3+AkxMRzhW8kpFJdpDrbwZduxisU38vu/UtYEeSLcz9b30jdgvnyy3QVdZGN6M/t1uh81KTfWas+bOvfGaJrz6Mg7i36at1EdCjtiaeb4S+qgWYL5K2msPwnGyFYZXFdK1XFjdg0khixCy8gf66IJ7wBB7Z08S1UvHslR0720QymAE14k77ggHYa5uiYZOpADFSbNRhl9rHxjGa7QZtmwTc+7oVss1+GL9SQz2j5kWD7N+lnb1w13iOuLoFys8h8RwJLhV8wHe2P48Ia00ScCU4kdd5W4I1tO25QZPpYvJr5tHsFFEGZf6mcEy+P3NITHZvB7vQCvLSUmytrePgLYsi/T74dggQ2Q6i7IyQ1HrzOrAqhJxYFDVo+fEVToi063z6Pp6p6EJHVQUWnslgBo4ul5pg4xCItfUZhNg4oJqZYEvYm6yBnb4+fEPCERERg97lU1wcT8BZ4ylsgzKxuiNAorMhTB284EGiwzW2hpzrIZKcbJDey73GWO1Kgb17Grb3hAg014CdZyjcLbRhRw5eEVa7s6Hx8CH0TcxgoGOA+PIR7K20wVZbG+6e3rAkgprWtg7pRieCrb2JNB2hMtoJxlaeCA8NQWp5L46EE3DVfQkbjyCE+nogOrcFy4OlsHeOg1CyjghzLVh5hMPXQh3mgUWQnh4Q+TGAoa0n/KgsVY3cMLdxhEwPA5jY+yPI2Qj69vEKOjYp2tM9oUGEOizUDapfaqOcOon+/AAinnaI8CeiTI2unWmJt0FpCLEyQtatV6FlQZbwiMhCsJ0eTB39ER7kBf+YYuxQ/mqinWFs6c7m73VRJ87PyanY2yB3lHEHQgTbW6Fx+hDdadSQDazh4+GDkt55TDTEU5zlmOkrh7G6LgJDw+l/ZSQ1K/iATLyEYAdblMhHlocy7fDDX+tgansP1RG25JDcEOJlCx1DXwikF+hIpmfpW8LH0w+lbYOojvNFYP4gzo+WqZ61YOPmBWczAwRmdeH0fAOB9pYkPqmHvZyCj6UzOoTbKAk0h6G1D8JcTaBnH4HF+Sl42ztgaOVNxn22OQAXXTXYegfDxeAVjHyycXiwgShHI9h7hiAsLBzFrW9fPWgsxx+WgfKP/aXLCLUxp7xyneFQURC0tSwQFuQNbU0DtJEAGs7whXsSN7JTG+OMyLwmdBWnItif4jE0QcnwDoYyHPHr3z5FgJ8n9DSNUDp2CMnuKNyNNOFAtmpvbIDosnGcn5C4s7FF+yL3PPFSC8xePoF7XDG2z/dREmILE1sfRISGIqumF7PDzYjyD4CnnSmcI0sgfovP60h3g3NoLXWZhPNDFDLx2HghIiwUKeVD7MCCg7knxuScojrGAf4Z3BuQy5M1JFC5W7kEIpzKLq95BkcLnQgPDISfswVs/ah8T09R4GMAFRNvdM7MI93LEmkt3GsvsXAQXmZ6cPUPpbKPRvPIOtYHyhDgHwg3sm2fpEZW+H9dnG/1sm8erxd/oK4u1MIQ6TWdSA5wQbZ8iHym1Av/42fP0Cz/zu1irQ92ZpboW7sppJPBAphaBmJJ3m93Uhu1JnH4Bk43EeZkgaIBRswsI8jKFrXk49ba06CvZQAfL08YG9qiQcGoLTNYEm2jAyM7H3iaaULXKZadXpcV5YcAT0eYkT0f7u+ggjowXVNn+LhYwsI9AWsKBuvWe3Ooo9eCD9W5kepLeGX2QyoiG7U2gL1XKNlFCEo73hw0kCx1Iyo4CAHu1rB0T8L2yTEK/UygbeqKYPLLzw39sbq7jlRXI5g6+cHP3himzklY3ptDalAgpdMeZo4RWL63NKBMtIZIW22YOwfB356IiRsnNJriHfBM3QLVw5uYLI+CfUgBe54RhoFWjmhc30A5tekXasbwc3cgX+SEwb0ziJYaYK6hCldvP5iov4RnVh+5wAY42lKfcy5FJ/kSdR1zeHp4kECbwnxLOglnQ7b8jQzt0bJ0iNOdfrgb68EtMAzh4RFondnDQkchggP94WJmhJjCYeyQoDJ0SlA4Ct6V4Qn3KO4NyFJjIjTV9BAQ4gWNx6rI6t+GoDUZNr5cPseKw+ASVoVT8TbCLTVh7uhD7VcPOmbhWBGvI8ryVv8RXIaL/TnyaY7oJDZzulQNe0t/siZgpTEedn6ZpJG28drNDFauAQinvrSwbQZnu+Nwob52iNES2+1wsvDEDHUwy7VRePFUF1n1Y2jM8IauvgMi/Fygqcu8lb/EQmU4NDWMEBDoB60Xz5HetY356khoalsgOtQTquqm6L6aY30LzDeiVt7cvPaJsnA4h5ThTLyLBEfqb5j+28oQblFlOLrhundwRIL2t9/7KSLq5N+JkL8poD5L39wVPuQvrDyT2IGSrZ5MqD1RQVR+B84OFhBmrQdLFy+4Ulv2Tmq4XnnzNlribPDhbz6Fvq4OVFX1kFjNCYmxgmDYhnFku9D1OR4YxbOcZiTbH3YR3FQpBq0R2vjHX+tihP0G73fE2Qrcnv6YRMYzmBjqk/8MxdStNjqY5QeXRObtzBnaCuIRGBAERzNTRJUOsc9f74qnvjkSLK++DekRCvwtqC06ItDNhsSrCfo2ZNhoT4WRnhnbX0VGZ2Dm4E1WcTBRgE+/9w94qKwHQ11teCQ0kI8/Qm1KGHQe/5ZdeCQypwnH98tS/kwdUycEuNIzNUzRt3kJYVvK9TOjojIVPvNwugZWxLE8GI5laIz0VgE51z3E2ekSL/KGF/XpWtahrBgfK/TBi+cGKOqcwyrxKiNVTXj4B8GA+rTImhWcTpdC5dFTOHn7wFJXE0EFo9TfTJGfdETrBje4uNabB2MNXWrj3jA1sEDJwK3pFFe4FKEy3BZa5IMDPRyhQrbRtnSK0cIgGJpQuwgLQ2RKBXYk9/gVYaEyED/6h+/jlbYxDLS0EFczA9HGEJz0NeHs4QkLA3MUDgipwW6hMNoTrz77DT76Uof9lul4ZQivI4MR5OMCMxtfDGxQTyaZgTuVS9ncu7/7+V3wLXkDco7jw6M7K1HIzsQ4PBZdN9BrXF7gcEeIpcVFrAh3OeJCkEnPSEmKcXkphfjkBGe3VrERbS6gq7UN/WOzOJRwdxysTqOnZ4xbbevsAKPdbegenpfPJZZBwoxQyVfkuLyQsCqVwemuAL1dvVje3IdIwYjeFcTbC2irr0PP6AI7156BaGsRnW1tmFiSv9mRnVNa5e/PLiWYG+5BW3sPBFsH1KFnQEfTDoNrO5iqDsbjx+YYOzyH6IRLx9nBKvq6e7BIZSA+5RrEJXU2g91dmFnZgVhCqprOyUTbGOjuZueznsg/VHsTp+yzB6eWcUTxsyuWyJhz3RiaZM6J3lwB5/IcR0fH7Af0V5CeibAxUgJDVUPUT29heSAdTz9RRfM6XUTxscsnt3djQbhPaaMyFl2V8SVbZ9zqvBLMDnaha2CSyKOULXuRmEv3xtwweuj87sERzt5IEEFG8VCcN79JcXR4zImu8wOM9XRjfEGIY8ojl2zK41A3uvrpWZJzXJyKIaL/GUhPNjHQ0YqBSYFctF1S2TN2xf7K/s3a6+keRnu7MLm0QeV7iksp/UZpUJQ8BqLtRfR09mNl+wgSIscMLsU7GO5qQ2fvCDYOFI3ecWDSd3K9ZBpXZmfXjeYcS2O96B9fYJd3ZZ5/Oz/nEhEkZ+c4IcHd29aKsQVOODbE2MGMOvWp4X5MLN+MOjJL//aSrQ7PrsvL6gInTB3dqvCtxTH0Dk5zb4rI0c5QvbV3UtugvJ1JjjFNx51Utsfv6FPPT0XX9cviUiyPpw+LG4fUni+orEXXdnYmYd503LQ72dk+xnrb0dE9hLU9EZmlCPOjPWjvHsW+fN3Ni6MNagM9WN0TE2Ehm7u1DPT54Tr6qZ67Byawe3KGC8kexns70D00d2vZzq8HGdnq0dFdn3UuOsaxWAKJWHTtT5i6O6a2cz2KR3lkyva2zcguTukc+TPm7+NFBNsYIblRwVu/a5tn4pLbhDye7aVxtLd1YXH7HTZ1RPmnslnaJOF5dkZJOcPa7BDaOnqxTv6GBdXJ7GAnOshfHr7NhRC25kfQ3TeOPbI/CddQqB1tYaizDV19I9g8fFPOMUtNLk30o61zCDtylSojUjlEbZVZzlTEtCk6JxVtYbCLObdN9nJO7ewUK1ODaO/ow+ZbDOziSMj6yHnyoSfydoDTfba9zm+eQHpOfv3K9mRMv8GMrF6y7eZwW4C+rrtlt7M8QfmQ54+cpIx8IDMayxX3OSqCjfHSKAwbIi49O0tjaG/twtLOTRxn+ytsu+oZnMS++ILsYxejPW3oHVukOjxCursZgvL75XHexQXbVuT5IB+0MjlAfdo857PJeLj8cP7hgvrPq7xdkI33dXZTe9qHmM4xlnK3/6A4Kf9MO2O6Ktkl9aVy27tk4pT3fbJT8qHU1tq7hrC+d0LxcD6RtVvqy9h2yl5IPnyoB6PkY2SyM/q7G8NTAq4fYU1eiqXxPvRR38ic4/rqcyzSuQHKzwH1+9LbHYscbP5EXP6kTP7kf+NsDyPd7egZmf+KNkv9AfUdd1aBJ781PdCJTqrXK3Nn0rI83k++f5UtK8Y/D3a2om9siX5RjIvTE2yuLmNxcRk7RzeNhPPZ3DFTllft4vZ5BrJzMZvv3wsMJ9rbhnBtBUsLC1gWCO8M+LB2w9r/JecTWtqoH+TeAhOrRr6fObxSO7m6u4+LQ6rzTvZ6kVh8/ZZkh/Ut7RidWYH4NnGTg+ECu1ubWBUsY4HStLbFvBuQYnddgOWVdQiprFY29u7wh2tcP3PjzjOZtLe945kMGK7HcKzJW30Z4wcGusjHbRxQn8vxIuat42RfF6ZWOKnPcouhGbYOzi6obUup3zk+wMIY2enIopwDUBuh32+/fTlYm0ZHawfmrpY5VoTLY0z0dWKU+lImP1dtYGVqgPXPU8tbd21SjnPxEbY3hVhZXmLLcIP6NwaS3WXis+2YXpUPU1B73VpZhGBNiPWVZazvEC87PcRkfwf1o4PYOuZSP1+fCBPrYCx/nbX/vya+NVOweNyFZHcKiT6OcHHzgYezG9KqhhSuPvNnB8kGcsPc4ejsBS8XV8TmtuJ3WW6cx58WvQVRiMzn5s3y+PPEJYnB/sHx32kfIh5/WpxtTSLKzQph2W8hcl8HFzsY6B1WuK8IDx7/LJAeYqSnHzs3WojHtxIyrEwOYmLlHULp9wAvQL7NuDzFDing3cO3j2D+ueJgawPb7xjN/5eOy7N9LMwuQsSTwj9DnGJlbg478redPP7lgHn7MTcreOtI858rLs/F2Ns7eGMePQ8ePHh8W8ELkHu4vDh954e8X4XJ+gyklsr38Ph9IDvDTF8jSouKUdc28HvtWPvnARmEk21Iio1Hdc8sVqe7kZtdjMk1xQpaJJxGdXE+crOyUNU6LH9bI8NURzlexyeivn+JfZ19tr+ExpJCiisbRTVdOGBHXmRY7Of2rKhom5CPIMqwPNyIlIQ4lDSPvrF6Di6P0FOVh8T4NHTP3KzCcXm4ir6eIezK38Ufrc+gtjgXOVk5qGwc4D4mvDzBQF0BEuJS0D7BLefL7FjbXJqNBIqv5yo+qsvJjkq8jotHWcvonQ/4F+rjYOn6GtvH+2gvSUdkRDxax68m/8uwMtyE5IR4lDSN3JoWIMHkQA/mN67mYMogGKLrKP6SJgV5JGzP9SE7MQ7phXUQyl+dykRC1OenIDElH1O3d0F7Cy5OttBZXURlnoPCkkasyScxb052Ij3xNYrr+zkhdb6HvsZyKqts5BVXYWGXe3W7vzSAnNfxyCpru7bno5VR5CYlIKOoEdtvzHu4xHxvDVuflZ1TNyPCl8cY7eu93jX/UryBjqpS5JEt5JU1QchOCJZhabAeyfFxKG0dv/PN0unOHFqa+7Anf97+4iCyEhOQVUrpunXh6XITbMzdMLp5hMn2csSFR6LoVvkerY4gLyke6Uzab80KWpscwPAMs8Ych8MVui45HmmFjSRm5CevcYHl0U4UUZlm5xSgY4z7JumC7Lsy6zUS00uwsPeHNn4pVie6UZzDPCMfbSPyld9Od9BcnI6E19kYXeFsaWtuEOX52cjJzEVjj3yHXKaNVHJtpHfu6lstamt91NbiqK21T94pX2YazcpoO7KorjOLW7DLFtgF1ibITmIjkJRbh61bc5WPVqfQNzRzvcKNeGcBtQVMurIwLLiZw3+0OoaC1ESk5FRgaU9uDWRrQ719WLtdcYSpsjBY+2Zhc3MWJalxiE7MxczWVeFzfiI5Ph7lt9MuO8F4Xw8Wt65ScokFJo/y6972RuJidwGtbd3YYszxQoKJjgrER0SgoH7wd/r2hwcPHjz+NUKhAJGKj3D8dUb/iGAdi+7RHqkYBwdfYy7iuZie8fVeNkuODvF1LhXTdbdXeDgXHeJIwderzDy825BKjnEk4jr7uaYE+ESU3yJzUhzu7X+NETUpOye/Kd4apj7cChgMzk4OcHSvLEWHTDrvky45Dqdhq/wF7ALiEWKnCwOnRGxdJ+YSItENYRQd7r/xce6F6Agntwvh7ASH8rxdQXx8APGtSYOiowN2VZIrnJ0c4vhexOJD5hr5wTtwclW2xwtICgpD9/Q08mID4OcdjIjUYiLBb9YHg740Fzx6rgtfD3dEpFVhXybDXHUU9IxckJ2ZzO4OXjGxh9WmKDx7qAZPb08ExBWA+TZqoycThnpWyMhKh6WqOlK61rA3VQYTHXOkZ6bDRlMFEeXMHiNXOEPzazcY2AQiOzUUmmpm6BZe4Gi5D14Gj/CzX6vLN1sCu+zps+fa8PLwQlRKJQ6onjtTPaBv6Yvs9Ehoq5qifU2M9b5yxL5Oo7x64NlLc4wenWO1MYbdJ6KkrIhNQ2Tl1S7pEqS6GCCoeBIHE9Xw9fZHiJsJPvlUC+2b53SuFMY6JkjLyoCdBqW9igiheAvFYVb42XvvI6iUy8tGdzb0tU2RnpUJW001RFfe/QBdstpGz9VBfGEZ4pz1YOJfjAvpMXK8TWHrl8SusqRu7I3Ft9TJFTb6sqH+6AkcPX3gH5yM6QMZjufqYaFjiOSMLLjqK8O/YJKIeyt0nn0JOxcv+AZFo3/1HJLtPjjp61GdZsHfXAMOCc2Q7E3Dw0gXoSlZCLXVhGVgyZ3pQYLWVBjoWSMzKw1mKupIbl8jgbeKTB9D/Pi93yCxmVuFaGcgCyqfP4eLlyd8QlMxt0dp7c2EvpYFawtWGsyKVdxKQsyyh3mOT/C3P36B1rVLSHcH4KCniyhKV4CFOuyjaq/bfF+GOywCSrC3OY/4QE8E+XviycefIrZxhf2QkEl7cGomwux0YMF8gHspQl9RFJ68/wNoepeycZxu9cNJT5vNY5itDqxCy+5NgdxAhKkq1I3s4enlh7ymKVxKNhFlowvnsHSk+Vuya8RvvcvxkK89PH7XxMpdJNhoQsXAFl5eZK91o+RCRCgKtoKFexyy4j2hruuOefEZygMM8ELTEl5u3kgu6SRyfobWRFcY2QVTGwmBhroF+rYusNObLW9rGbBUV0F83c13JbLzNRTExSArNxeuWk9hG89sDnqE4rhABAQEwOjpJzAMKGUJ/VJ3EQy++AU+UfcGs08Yg7GaTMRTeWWEWOO5hjPmKWunwk44mxgjNqsIldW1mF6X4GRzGnEOmvjJTz9Bbt+tj41lB4i1NUBswygGKlIQ4BcAF/2neGIQDObb3O1u8hO6lqxdWWioIrFpGdKTVWT7meHnP/oFomq5zZeWWsjfaFvRdemwUFdHYiO3GthdiJDvqYnvvfcxKpkV/vZnEB/ggaAAHzz/5BMEl3Ir5PDgwYMHD8W4J0Au2RF8F1s72Fo7Ia9lhs68iYvDOaQH+yAoKAAWBoaILx9mz28MlsPd2hLWFmZwCy/A9lveJ28OV8HZ1BhOnm5wdQpEl0CEZeqQEvK5tb8najPZFWyYD9tacyLgaGsNewcfNE3efBh0G7KzTeRFuMLKwgoeQRlYOz0nQhANGzq2MrVEYtUoZBCjJj2KOiV/OJkbwT2yFCISAQttOXCxtICTfyLGZsYQafgJvv+Dj+GfUoPtoxVk+rvC3tYGVk5BGKTOTxEuiVDFuFrB3tUdek8+gXUks5byBVqyQmFjZQVLMyukNUxDeiFGdVIAbM0tEZhaA+Kob0C2MwRLbV10MN8HSXqh/tkr1G/uoS0jAg5WRrBySyTSvYvyWC9YU9wWFo6oGGTYsgxd+RGwMbeAg2Mw+oUnWBuogKeDHexs7NmVDS4uiXhnhMLK3BqBiaXYkYjRlBYIKzNrBKdU4Uh2gZ78MNhYcuWWXM1s03+KupQgyoc1ghLKsafIIGS7qEihsvX3hyOVrWdsFfYOFhHnHYT+xVlkR/qjpLUfGX7ueF0xoHBEsSnWHtbhVTejkkSeIkw1EFzLdf51AcawjqnCUFUUrDwybq1+cYZ0Fy24pXLrXPenOcLMLQlZgQ5wfM3Z00yOB1Qt5WtyMzieg72WGgpHOTEXa62CgLwRnAjGUFeWBGNVYzQIuAc0xFjBIaLmZoED2Q6Rq2dI7ODe5OS4acM9jXs2i8Me6D5VRwuR74kCF2hYJEJEYjvJSQ8B+UQACZfM/gS6FuhmtgC/Gi+XCWDxxedIH19BTaQF7KKZnV+BqUJ3aFolYvNwF32NFfA21YRfAdfeyvwNYBLKrWozV+oNHZukO5sQHswUQuO5CYYPzjBW4A1j70KIBG0wUDPFAGvKK3BSfYWUPgWrb9zCcnMcjK1DsXprt7b6CAuYBnJkW1AXDnXzSKz2V8DQ3BNLhzc1PJLJrIOfwubybCATWkZeKM0Lhb5NFPv72XQxVF8ZY+p62X4R0py14JnJiayuRGvoueVjZ28DPXVFJGY0iChyq9CstbyGkVkI1q8r5xKFPlqwCOeWsJ7J9aRnp7LPZkQNs8GjHonSRhIg00V+0JYvg308REJGzRoCtky2EWKmS6LnZkU9BgmWT8j+OiFsjIKmRRQ3wj1VSmm3xOjBHsZ62pHsYwITT26zucX6QCjrhnCiQ1ABbXUbjN/RCgIEkO9M773Zj0Y0XwDV52bgZOQkrFW1UckuB/4mtsbr4edsD1sbW0Rkt77l41khwk2N8Lr9RiRcbrfDREUP3EJeW/DVUUZSxyIKfI0RVDh1ZY1UKDMkalVRPMHJsmgrVYQVDaHc3wiu6dzSkb1pDtCyS7ruI2TsGsQc2qNMoeGUdedNwFSWCx5qepMkIZI/0IbiZF/o6HtjQd7or77NlC5XsBu9ThyTT0u0h7l3DoTb2xDJr9tfHUNTVRFsddSQcWsPAfF8HYx17TCyd+NFpBNZePhAD9Mnlyjz1IdjGve90nCKM7RcUrEnXkNHQxXcjdQQUc75mjxPDdjEcNdNZLhC92rp6ltY6cggP2pF9mSAkmHGF9xUQKbjK+j5VtNfElSmxqNh4iaNPHjw4MGDwx0BcrHZBXNldWS0z2KkJBhP1ewxe/hmz3a+2QL1D79Aas8qkZN4KOt5Y/NgGQGG6oiomsbezhRc1V4grPpqxPcWLolYmqvCO2cIuyvt0P7gI8T372Ekz5PtEBg0R9rAMrwWa5Pl0FMzRtPEIqrCLaFmHcd2XvcxWRECTUNfzG3tQrgihKC/CLrqJuhY3sNGfy7UVMyxtLqMMP1HsIhvxe5aB0ypc2+e2Ue2/QuYhFTgUHKGi4szdGe6QJcIhmD/mI6PsS5Yx+bKOPx1XsI9l1u+8z46EuxZMrO5u44Ys4cwjezE3kgpNDUs0L++h9WOFKhrOWF6qB1GL55R+S5CcnqGW0tbX0O2Pw5rtZeIr+xDQ7Ibu/vq2tkegtQ/gpoziau9I4yWBlF+fbC0u4ehfC9omIdhYqwVZhrc6lE7a+tUtoNw1VdDZOkgplqToaZsgc7ZcTi8eIjomgV2RaPT7V4YPn6EpGYBe7w9UgBtVTO0C6jc+jKhrmKD3okOWDx5jtdtlGaxfAWI+7hcgZfa57BKbMfOaiuMX2mhYU6C2Y5ixEQnorypG5MjnchKTEbzsOBWV32D6SoiucaWcLW3Q3BGEw6Pl+Glp4X0fm61jeFkFxj6ZGFqrAq2+qZwdrSDT3QZdsRbiDLXQHgVRx5m64NhTCSX2fQouJxbynCrPgZq+j7svi0MLtY7Yayuh9YlLiV5PkSqouUb5x33w1qdylG+Yd54ZRwsjMzgbGeLkNRaHEpJ8DiqQt8tFT3dHXDR+gJ2ccwGkcdozouH8dOPoWqfxNmpZAk+2p/gf7z3IzwzCsGGPOPDuT4w8ci8MyIuaIrBCxUHLB8eIN1JB3753AjqSkckNHR8QJyZIKPfdOGTzzXZgUx3PNNwRFt3DzK8tfDcJILKQ4KdzQ1sk/0yIrg2zBg/ee+H+OUn2mhl9kYYyYO6tjMW2OxtI4LabNDVspJvwd5kPZyMDeDg4Ai3gGQsHUiQ56UPF/leNbt9edA2cMP6VB98bE3hYE/izysa0ySCW6NsYRoiX7N9vhYWhjbwDSSx6ZfPnpKtdsGA2uKQ4IrirSPEWB1Rddxo9GSlDzSN5RsWkjhhlv+MqOH8yuFMHRz0jeHk7ABXvxQsHUkxkMPsB+SG9u5uEjKaULamujhZQ4SrB9r6BhBgY4PWzTO0JdjCXL6vztl8E3TUDLBAD5HMlkBf3xVzt2amna23Qf/pK5RNHmA41QUGXjlcO1hrhdFLXdQJOVsZyHKFsXs2a99743lQeayBnJZutGX74skjI3TRcw93N7G5vU+Cdhf5QU4ws7SDva0LCrvmcXkwBLNnTxFa2IauphSofPoUeWMKPN4ZlRGzO3ZKCxZGyqD9VBXl04oGR45QEu4KM3PmGc7Ia5vD0UIZ9NVtMcKq8RPE26kjuHgSPTmBMDWzhZOtHZKrRnEs7IWphh7aBJzR5nibwDc+H0nO+ojkdh3FdEU4tEwD7gwo7M52IMrDAp988CWye28JW+keQo1fwDmp47r9Hw1lQlfP80aASISoSgmD1he/hVEQt19FtoMaHqtZwN/bBUamzmievhqEIvFkpI70jhty35XiBgu/oltiQYqaYBNou2ZCIhMj2kwTIdQ/MVgpD4WaaTC3fxPdEWeribBSLl/tyXZ4oeOFjp5uJNurQ8UqATtnzPd0G9g7lEAqWkK4sxMqB0YR4WCCkpGbNUulO1RuL14gnd0NVYy6nFS0Tt8sNc6DBw8ePDjcESDigSw8/OBT2PkHIcDFFhZusVhh15m9i9P1Jljr22KYGZwT1MLIzBtTw/UwVTNHt9wXMyNl1hHyXRVv43QUdhoaKGc5hAjJDuZI6dnCSJE/jH240cOeZE+4J9ZhoD4Un//6GbwDQ+Fhy+wRUaRwl+eaSBPYBN88a5YIuoZNJHcgXYGHvi5GBgcQb2+BjBFmqHUHfmY61HGIsDteAWttddgFpGLzTIrZqgBYuuWwndilZBX5kT7wdHeB5udfwD2L24n8LmRIdtaGV7acFGZ7wSOhFX35wdBx4TZjg3gWTto6GJ9ZR1duCLTVdBCd33VnObZrHE7B+vlH0LPxQVRsKobYOdo7CLXUQap8Z+KyIH3YhHEj5JdrLTAzsERhdjjMLKLZNaoZyJbboPLxL2DhEoBAT0dYOwVhcleC0bJwIlvaCCWSf3omRnt2ALTUdBFX0othIiE6jklyYjwPF00tFIxsY6AglNKsi4jcNsX7MUgFCDYxQvY4Uzub8DHWRsHArYXEvw4uz3G4vwvBZBNMSPCk1rYi0FwfqX0cRRh87QRdjyw2bSf7e1hb6IW9ymNEFLcgwV4fofLRy5maIJiaBxDRtERAKffGYaM2CupG/nKyQY/a7IEx1UEzt4Utcr0N4C7fyRTbnbBUM0TD1aZuzHLB+zsQzLRC98uHeN26itOtKaSEByEqIRZmLx/AM5sROqeY6m1DTcFrmGgZo2J0DbPt2XB2DURRST5cicDHVk+QtRwh0koP8Q03m7Exe9NYqGsimyUtZ0iy0ySBzmx9RESpLQJa+oFy8SIhQqQDnwLujYtMtIWq9GgER8XDx0KFFUXjfY3ws7NBcGoVFia6EezihLTCMsS7W8AxugprfYXQ1nHCHBvfFsJIgIQpWp71DmQQHZEoFcwh0PAZHJNqURRsBpfXnA3u9GRDU8cBuxIZTk8Osbm2iFRbNRgFFKA2yR3mISXsddS4YG5sj5AwJ1h5c239cqUd+qq6GOYUFmEDoSbqiKzmBMhEmRe0za8GHnYRbq6JSPkbELobooN9Stc0QowewSKqg6phF1WpEQiJiIGXsRpMvDNRme4JdfMQjPbVwODFK6R1zqM23h7mAVy6TufqoaNuilUyrrY4e9hG1V+TZIgWEUrE1TOd26BpINERep5ZnABZbYHhKwO0sG+yiACnOZEAyeHe4slOMVidgaCAcMT4WOGlugt6pwaR4O8EV694TOyeskuB7m1tYKg8AI+/NMUYNR/mrWVYQBBeR3jixUMNVF/t7HcbuxMwfvQr6Fp7I8TPHVbWLmidvz9Gz4F9xvYmxmvD8ey5BRraK2CuTb6bfYF3jFhrNQQUEvEmYb2/u4W5jmy8fKKBipYG2OsbXAuQbC9j+CeVI8VFD+EVXPlPMRu7Uble1RwD0eYcWuprkeBlDhP3ZOyyP56jLtoGeg4J2Lp5OYHtnlTokACRN0NKwyFGO5pRnhUJA11bdC0KkOGoDbvEdkipHZZ76kHPr5irG/LrXgbqyOiUk/sLIQLNdJHadSNIJmqjSbw7YZhNxCEiTTUQKBcgy6XBULcIl2/CdYhoaw1ElHHT9aTHQpQlhyM0MhYeBiowIlsd66+Cp4MDYrPrUJHiClU9H/QNNsP85WOEFo9xIuxsDdFWWuyeCYrcJA8ePHjwuMEdAXI2XwXNJ1qonttnv2c4Y3b2ve6Jb3C61gAT6rB7mGlC8+XQ0XfB7PIg7FRUkTXKDK3tEiFQR1ApR6LuQLoKT52XiGuhjkMyA7unT5E0sI/ZMhINtvHUVZ0iw/IVzKLrMd+bBlVVByLOYvbD8POLW73XLfRmOkPLMp6dfnKyu0OdbTxUNGyxfE79kqAR+hpmmFuaR5SZHhLZbVfX4a6vToRvD5dSuuhkES5qT5BVN4GVphDo27xmv/nYrA/HYxUnLB/vI9n8FeySuSk991EZYATjQGbE7hyZjs9hHNYGQXMSXmm7YIP6vtOZCuhSeY2uSNgdnveG8/HqgTpm1t4kF8wULFMVZpfZ6wlDBCGCTNSQwO3hz+4EqmGZwJLxtZZY6JoHor+7GHpqVhgnpnZB6d2aaoHJq1fI6RVCIuHq8kIqIdFxiaOZGqg9fo7SoV1mGwDsjRZD45Uu0hMioKvvhkW23Gqhr2KMliVm7wZgf6oEql8oo2pRAdGRLsNfTwtJ/UznvwpXXTXk9ysYuX0riORff5ezCjfVV0huG0aWuz4c2J1Cz5BMpNw1tQsX4qt9Eg4RZvSMRMYwKkPNYBbA7dhd5m8M17hq1MQ5Qt+7kL22MdwcxkQ2z0RCjIzOsv97aT9DdOMacdhteOkqI76RI7zYaoPJC23Usm9ALnB8na4NOKp/iYjqm/ngZ9uDcDEwQsnYFsRHV4LrGB7PP4VvXgvSHdVhkcxN5eiNNoeKUxZ2Vpthpu+ACXnxHCy2wvLVY7glN+OQ+TboUoraCDPouXG73DZGUtq9C+SiUIQEKzV45Nxb5OB8D2nuJvDL6sH5+SlOjo/Z/Q9GUh3xyCCEI0OjWXjy3Bqjcx0we6WJqhVqSzvdMFbRQd2SCAdrs5i/Whf8DmQQnxyx7YFBjpsGrGKaSGi7Q9MugT3P7Iau55iI3dOz66lqLVQnet55GGuMhqpBILsx2nJFEHTs4tFflwg1XVfs0LVr9Lu6gTfWjiWYHh5hR5oLffRgEcLsLCtDgbc+rMPruDzIdhBkpIyQKu4NiOTo6HrKXr6HKgmeGrltEM52kexqguDCIYw0ZMLX2wdBJMJ++U8/hGV0LbpLw6Fu6MsKm3lKFzOt6li0RuLZAMWMEiBID5YRSb5I2ykBAmbHWckFVhqi8ErTHUJqN1vNMVDR9cSKvEm0U7vUc8q4LisOUvRmeLK7QR+TrxGdHLN7JJyKxNd7S4gnc4j0G6BHvr0Pg9Xm1zAw88OSol3LSBQ5qT8jkTYNsVhCbftMIeG9PLvZp+JisQRqz43QNjVK96qgYExCDx6FtZomCgaEEF/tc7HdA50XaqgfmECQ8Svy00KKaBOeuqrI7FpDQ6gRTIK53YJL/Q1hFVGHs4N1jIzN4eRURIH9CVut4fjtZyYQiE/RnuyEL5Vt0Dm/y+79c2UjW52voabhink28Rc4PLhqQ8sw//QjJPTOozHOGuZBzHQmoNzHEObh1VwdSwVw03qJlDZOcBwM50Hf0AOL7PNlmKlPwMuHqsjtmMchPfOSaqXMRx8GAdyblcoAY5iFVMrF0wHCzF4huPjeG/vTbSQ4GSKocITbQ4LalVgixlBdFvzcvRDobY8Pf/g96HgX4VQsRLKTBtRtorCwe4hjtiAuIVyYhmDndxyM4cGDB49/Bbj7DYhMhLoET5iYOcDbwwOxea0KlwllduwNcPXHGMORV1rh7hGB1fNzjBRHsLtNOtlbwNY7GasKh8tlGKuIhp6WEfy9bfHwg0dI7d/B+Q6ROUMt2Lp5wFrfEGG5fdSBHiHD1woWtm7sR5Q5DQoEDeFsZwz+lrowt7aHd3A6lvY2kRdgA2NLB9ibmSAktwcXl4fI8PEgcsH08jtI8HVHw/gWunJD4erkBAsLV/QKTnC23EjE/QUCU2uxvtALD2NddjdLW30TJFZzI+r3cTzbCFtdTdh7BMDeUBtBzBSZUyJAHuYwpTTZmpogtmIE4v1FJAW6wNnOCvY+ydhV8GW97GAaAc7OaF+6TWN2ke7vjKI+brzudHsMgdZEzOwdYGlsgZyOFRJSIuT4W8LAxBouriHoWd7BQHEkjI2t4eXhiei0OmwfLSM9wBMujraw80rAtGAa6YF07GANe99krO9tI8fPCqZW9rCnNIcXDeH0cAGvg7zgStfYesRDoIgQXVLn6+WB0gkmfVuI9XJB/dQVcf86EKM+LQQuzi5wtTSGXUAm9s5JqI2UwFKXRIidDSxdorB0eI7Rslg4OrvCzc4UFi6xRHAuIVpqhYOhLl1nB3MbP4zsneJ0sxuuhnqwtXWAuZUH+oQSSKZK4eAcwU5nWqpPhKGuMRxtzeFIz9snvrA7Ug13Sx08/uRz6FgGY2B5Ba15kXBydIULpcuertsVyzBZnw4PVzc4mZsiOKuNFQfDla/hYu8MN3szGNoEY/5AhOWWVBjrGsHd3RWWprYoH95AV6oLrEMqrgnjSI47fvGzD6CtZwgtDW2kt61CvDEINxNd2NnZw9zCA93M1tGHS0jxt8HLB5/hS1VjZDRM42CuDSHe7nC3t4KDXzJW5BuYXUEs6KR49GDv4gonCxMEZrThTHaG1lQvGBhYwdHCFP6pzWxa8rx04Z6saIqhDLPNmWSzLnB3toaJtS+Gt88h3R+Hr4UerG0pjWbOaF06xMZYLbzIJt2dHWBk5oK2xWPITgWIsjeierGHhakNigeIMJ5uIdHVlOKyg5WJJXK7heR6FhBk44Dm9QucLLXAzkAX9kx92gZgbJ+E++YE4jzN8Ozzz/BU0wpFHQtY7MiDi5MzPc8KxlZ+GN8VYXeiCaGeznClMnEKSIPwtgOTCRHj44tu5lWYRIBIByOYUfotKV0VY3vY6s2AgUUQNuSqZmekGM9/8SM8U9eHjooGfJMacHq6hxR3U7aNWJpaIruD+YbjGNWvg6D34iEePHyB4IwGbG6sICvUA24uTrC08aH2eJeEXu7OItHXCa6urrAgERtbNkwy+wBl8QFwp3OWZvYo61ewWz8LKSZrEmFqYAYvT08ER+ViRU78b+OS/E1KIJUFxWdFz4jIJ4FKpLgnNwgG+mT3VmbwTKiD6HwXhdHe1P5cYWdiAN/XdeyKbTM1CTDUozZiZw6noGwwmwdLFprhSO3KgWzTgtra6P459geK4eROIm17Bok+LnCj55nr6iKydAxSMQkFlQ/wm4dqMNJSg7FrNLsT+mxDKiy0X+KLTx/DlnzP0qkYXdTWnB3pfmuqF9c4rElI/C41w0FfB3a2tjC18cXItggSYR9CHUzx9PNPoapnh5qxVTRE2cMhjtmtmcEhUhxV8MtfPYKRvhYJTfLtVEAnq+1wMqD2wNgsxTW0JYHscBJxHrYkVj7FCzVT5HcuQjjeSjZEvoj8tEtQJrbeuoHKAV77eaCTNNrFcj1Uf/UjfKmmD11VDbjHVFJ9niDSXBMxCj9i58GDB49/3bgrQFjIsLU8i8mpeeydcLueKgLdJ//r7t/76wuYmln+yl2Ad1eXsLY+gVAiWlH13NzbswMh5hdWuXuv4zzFyuwkpudXcPyOncNlkj3MTk5j63rviHOszE1ifuXmw3UmnVexXqX57GQXc1OTEDIMVI5D4TIWBNvsteeHG5ijZ79t58wrSPbXMTtPaWf5ufxa2SmWZyaxsH41sizFweYypqYXcPL2rNwpzyvcTjuL80PMTU5i9dYuuUxZLc9MQbDB7BTOYW9tAROTs9g5PKX7ZTjeWcXU5Jx811YZDrcEdDyP42u9w5T3FBZWr8rtEkd0zSRzzVek+Sp9itL/VbiQHGJpZgLTC+vXo9oMJHtrZIsL189mdoxdmZvC5KwAt1b0xPnxFqYmZrB/66RUtI3pyRnsykWT7FKK8/OL67I5FC5iiuK5eqfD7DR7eHiM0zMiK0fHOJMyuxoz6SL7u5Wus+MdzE6MY3Ht+stpSM/FWFuYxgSl9bYOEO2uYmJ8EhtMgZ8L4KGvjezBG5tkdj6/YN9aHOHo6OhmB2jRDmYmprFzJfiYHb2PDiGSnEEiOmZ30b+8ELFtY2p+7d6o+w1kp/tsWufXbp7J1PvW8gxmlrjRY8lqF1zN7dC8qHiJZGY3eeHSDOXttp1QLBKKe3IKm0dcycikzI6q82RvTD1clTLh4hjzU1NY2731nQIJ5qXpCazIl9Rl7Oz8nISN/Lazow2yyxkcXDVLZtdoyj+za7/45BjiM8q/9PQ6XVcLOlyenUAwy9iR4jJh7fTKRC5OsEBtf41t+xfI8TSAZ3oP9xuBsZcLShPzvKPDI1zvuH4pwuI0tTMiwxxkkJwc4VgkwankhP5ndrS/wLZgjsqC2poCccC8ejzZE5LNjmN56+pt5yUON5bJXqawpWiFins4pnY5QTaysXdy/QH3XZA439/END1jaeNu3e5Q2mbIpq9M9fRom/wJ2cl1u+dwICR/PnfTRhhcHFGcVDd78rYmI9tk2hXzEbpof4N93vL1UtGXkF5c4FQsojJk3gyI2bQyuysfHotwdirB8dEJu6OxlNq2gOyZadu3i4zxwZNM25Z3KoydHVN9MN/RiajdiLeH4aCjjzJ2Cih7BaRU/mckao7JZo6Ob3bgvzjeJLuavU47065OKF2cXVFcZFdSsqFl1hcJ7/giRbjydTJmB/QLshVqm4ytMG+e2Om9Vt6Y3Lk7MMCDBw8ePBQKkD8lTlCZGI2qkXevwsODx7cCZ7tELmf/7HZ2F++tYn7x6guZf604I0E0jg25mOLxLwgk1hnRq/CF+zeI441FEv6/y1RUHjx48PjXg29YgPDg8ecH0cEODu5NZ+LB488X8tF8wu/x8pHHv0CsTg5gUr6JJA8ePHj8S8S3SoCINyaQHuEPL68AFNQP4Sv2V3sHLjBak4/ybm5q2BV2hssQEJp9vdLUHxu9uVGIK+bW2P/nwybSAwPQuHgMQV81Chu4PSX+WDjZZ8j7V08f+eeFBIM1mfDx8EBobDamhF+/oz5ZbIWXix+GhGIc7OxA/NYBcRk6c6JRXaJoZbTfBWcYb6tC8yC30zszZUU40YbE8GCERqdh+A8lGefHGKjNQaCHK0KTyrDJzIKSSTDalI8gOhccX4jVr9NQJEuID/BHt+B3a1QHi31IDPKGl08IKrqm7+wG/1U4Pd7H7qGCVaAUQkr1tY2TW3uV/K4YKYlDVE471cDXx8XhEgoTguHl4YP00g4c/C4Z/CPgXNiPQEdLuPuGIyI8Bn1rf8y2t4vsUG+UDylae5DyLj7EDrvcM7OrfAdy8upx8KfN/g3Od9Bamou0lFSkJWehc/LuPi7TtckIz2qjdPYip7iF3X1dRL7qUPy28tpDUVgAxkbe9h2OAshOMdlegfTMUsxc76r+JvYXepEcHoKw6AxMMDupEo4EQ0iLDkZIRCpGVm8tQHIqRFVBAQYWbvU61BZ9TYxQOLCKxd4qhHq7wT8qBwv7XF4kWzPISwhDcEgCumdvVjbYmOxEZUMvTtgmcoHVsVYkR4UgODLld/Yz673kP6LyoWCVfsU4O0RfbT4igwIQn12LHfGVoVxgqqMWjX2zXzndjcXRNKL9AjEolB9/JU7RW5GNmv6rRdh/P5xQ/WTnlGPn9lzE3xP7E5UICk179yajt3FxguF6zl+HJJZgXT4t92R1BBkxwQgOT8aQ4GaKpWCoBTWtI3emTeJiD82lOWifurXSBQ8e3zC+NQLkfHcUTqqPYeIeg6z0JPj7RrPLWjLYXRdgZeueg5WKIFwT3vlW5XBzFatb+7iUSTHf04i2MbnToo5lU7iJyZpo6BoG4KprO9qi6zfvzq0+PdzG1p6InQ+9JxRgef1eg6e4NtbW73wncCk+wNb2BkoDLGETKd+PgmjQ1uoS1ne/+mNuNn/30qEIx7tb2N0agbeuDrKGdyAc70RzH7fyy9nRNgQrm3d2aD/ZFUJ4bwWXfcrTysZtQnKOzRUBtg5PcXkpQZ6/BYJyhnB+NZn/9ADLSwIcfQ3HLTnYoufdrSemjAV3ylCGnfVlCHePb4373sYFutLc8OUTPXaX7jg/b6TWjlDapGw5CYQ3322woDQLV9euv8kRjrajvmsKF2fz8Dc3Q+nIEbty2ZuQoSzAHMmx3IpADHYpXWt37OwMwpVlbB9KFKdVto/GtAB88ZPvQd2D2z3/YnsA1uoqSKzsRE2MPV4ahWBbcUZZHDM2uPWOuj+YQ1ZCDFJSkmH48ENYx7fi/PIApUkRSE5Jg8Xzj2AQWPFO0n24tYEtQQ/stLVRNcUVlGR/A8uCd8+RP15uhcnTB7APTkJWciR8I9Kxypoz2fbKEtXhPds+PcTa+iYXJ7Wf9lRPOISX4PziprHsbQpxIJHi8kKM9eVFbOxxBO5SuoxQaxNkdW7h4qq+zo8gWFpW/A3GLcjouVtbW6iNsGN3QOeexqRxmez6HYZ7vIIg42fQtA5CdmYKfLzC2YUsGBxurpDd3h+qOGPb/p3vv0ggri6vEhG+Obm7vnKnbC5Eu1heWYdYvrHr+fE2llc3ILmQQbQ+hZbGeuQlRiG5qA2H17zumM37/jXRezv2NtdxIJ+/dLK9jhXh1TdrQvgbqiC+idof1cfxzjoWl9flxEaGyfIImHskUboucLQ+gjoit2+dXkj+dmVpCXvvTI8MZyd7WF5cIiF3y+jl9Xj9PZACnK/WQfvzJwjOrEBlWRWG5uRTCon4bmySOHntCmO/PBytjaG+dQhnl8fIdrdGaOkwLshXyWQXrH9Yvq6zTUQaaaC97V175Miwt7GGPfkOiYLWZBgY2CEqwA6GtjHYVEAwL/cm4KavhfC8KuSHWkDbJh6bO0KEWGghIL0CZVEOUDEKwKrc7IYy3fGD73wPrtk3K99tdadDzzQQGwd7qMmMR1JyCuyVP4WWRwEk0kMkOOjCNboEVRl+UNZwwgzV7UJnHgwe/By/eOqAFaaOZCfoKMtCYWUDsnwM8dwoWL5k8leA/CXTVgZLg6FvEYpdeTUx9r62fXvlxruQ7UwhLyMb9Q11sFd9CBd2M0sJOnKD8ODHP8Arxwx2Fct34WBzAxvzLbDU1MXVyuEXTFtY2XiHHzrDREcduqe2KBGXbJ+2uLR27xtVeT3ebZis796VD85INmZQV9eOA3mdnh/vYGNb7uulJ2Tb1NZuf/emEGfY3tzEVGM89Aw9rlfPO95evden3sPRAnITOR9u+vhjmEU24vRsE8FmWvBLqUB5rDNUDf0hPJdiojYJah/9BB9rB8qXmOYwURWFn3/nr2GRwO3dxIPHnwO+NQJkMMUeX+oHyfcLYHAJKXU+FXGeMLe0hZWRIYJze4hMHiE/zB2Ozl5wNteDtU8mkWMphstiYG1qCZfARCwS6R4qfo3MlnnIzveR6m0JcxtHmCo/wEvTaHrGJV0fCwdbBzhaWSG2fAzSw0kE2ppDT0sLoXntmGjMgbu9ExwsTOCd1MB+EFuX6AFbZx/4WBvA2CkOa+TvTgWdcDczhIubPV599DGcmZ16L06QF+IIS2tbWBgaIa5sSLGDlR6jMs6LzZ+1sSGCslrfMsIswwSzao6+KTycjPHZBy9QPi/CbGMmUiqHsTddD1dLCzi6+KBxfAeHExWwNbWCj7cL9LUMkNayRMV5itpEH5hb2MKGnhWQ2Q6JRISSaA9YW9ggNKMGc2PN0P319/Gzj7SR2TSNfUEffKzMYG9jA2MLd3Qs3RUzVziaaoS7nTV8PD1hSM9LbmTePF2iOz8M5mY2sDM3gltUGU7OT9GS5g8Lczv4hqdh8Z6mZCDbHYbZl4/wuueG/EkvzjBYkQQnR0fYmxkhMKOdSuQcpeFusHFwgZulEYwcorBOdjBe/RrZtUMYo07iN9/9Lh7r+qJrYgI5YcGonGKI2RaSAv3QsyxGa4wDMpKb6KESlMa6w0JuZxH5vZCQ7eWHOMPCwgHhKeVQ+B3q5T6mxkdREGYNM88cShOlVdgPCzU1FA8LWYJnQnbCLFf7Js7QXxoPezsHOFhbI7qwR04M7+HWnJwGP12oOqbdua4j3gxPTeKvP0a+i3P0Uh0YG1nAyUIXnz7QQNfaJVZa02FlagF7Ivw2XklYvb0awDWkqAzSg6pdBpsvDlKciTeQHeQAS7IJCwNmZTlm9+0tJHvYwsXbD3YGWuweQHvb83B/+TP84OdfILqoHVOd5XA21ICGrgMq+yZQnR4IF0dnWFLaSvqWsdSbiU//8bv49JUDasZ3IaJy9LWW256JC1rmFIu009VeeFsawMnVAaqffAzr2GbIpGKUU7tycLCHrZUjSnoVj57OV4fh8UtbrN5qc5fnYrRlhXB2a2oITxKoDC9pTPaCjZM3fG0MWVsTkEM4Xe+lNFIZWtkhKLGSyDvZVHoQW6e2lnbI6xLgcKkTPrZU1vbuKB9Yx+5MEzxtLChtnqge26bf+xDh40ZtxxXuAalYp3jPNwYQYHuVdwfU3WwzfweCniI4GGhAXdsOlaMrmGzJhJOtPZzIp4XnduOcBHK4pS4yuo5wMlUDD0cnuJCPcwjKxubeJmKMP8E/vPdr+KdWY2a4AamZlRjtroBPQBqY0j6br4cfpWleMIZwR3MuPcZ2qGVXInwTZ3vjiHV3hrOTPUwsvTG4fQ6JkCkj06+uR0ENjFRM0b52ToKCs7jz7REE2xhRG3eDFhE3k7Bq7E7VIz6tFstTtVD5+T/iZw/1UdA+g/GmDLg5OcLB3Bh+qa24kB0j0coAXZ1334JfYbQqEdaWzvD3tCEy6Yz+bSkGUp1gFFhJ5V8HPRVrjClg1CuNcVA38uXI9sEATLUNUJAXBzNjH25gSzoM8xeqqCSXK11rhzvZhpOZMXxzrhZHkKI0yByuSYwPu8F4mgOem0RifaMJxmoWGGNfwKzCXeMlUjq3sbU4ja7iaGgbuNzZZJPBHIkJVQOf641S3waZaJndT8jC0Q3GLz6Gim0S9UsX6C2KJvsk30p+KLF8iO3r3sB13DKk2mvCPolZ0v4C8+MDKIqicnNKxVvli+wMbZmBZDtWcDTTwKePdDFAJnTM2KQ9lY+9DdxCc7F9pqjzO0VTRiz5CCH25trg62wPFzsLWHu8xg4ldKb2NbU/qkcvG+gaOKFrlXpaIvdZIa5wcHSAjY0HWhZFuFjtQURCIQ53F8hGbaGnoQb3+AacrA0h2P7Kth1RP6m4reFsAxl+NjCzcyH//gWeGoXgkATRRHUSHKi9O1pbITKv887iC9e45cNbQ42h5pKJ9fki6Gk6g1mDj2of1spqKBo7hnB2As1UVtrmgdf7Xp1v9MHbgWzbyhheidx+acPFsYjO63qL3+fB40+Db40AyXHVgkUEtxfEFXZ6MqCuaYPpYylE0xXQVDbB0vIcgvWewq1gDOfHw7BU00ITddCZ9i9gFloF7u3mOQrdjeFeMIDlnmRoMDu9nxEZe00kxSwKazujsH71EklNc5isjsSzV44YmaiD2kefIa51iUTOJUSHe9jd3sJwaRhevLLDwvkZEs2ewDKuA1Ixs++IBgqmN1EbZgqL4BpcXOwj1ugVnLN7Md+ZDE09L6ydSrHbnwZlZXMMXw013cIukS51DWtMHUohnquG5nMdDAkUvPqXMJsKKiOpYxunW50wfPAcRfMSdKc4wSayBgNZbnhm4I9VKicGSxV++PixBWaOLjBT6g8tyxis95dAW9MKYwdSSBZqoatqjOG+bjioP0VM7QzJBYJMjEx3fXhnjBAJOEO6ixbsE1ohlVKnGWAEC29u9+v72OlKw+NHmhjeOcNMoS90HJIh3OyBmYouGpZOIT0YgrmyKgp7RhCq9yU8MwchJeetCCcT5VB5rouhe/0AUx9bu5voyfXDC013iIn8B+s+hE1cNy7OtuCn8wqx7bNoSbKDdUgzLqVLcNfXReHIOS4vV+CrrYHEXmbVKAFcdDVQPXmMjjgn5Ge342gyn+rBHjNUficzJdBSNUPrUDdsXjxFUusKdbnv7tl7M11g4pF9LTIHcz3w/j/8A374/mMUDCvam4O67vUuGL96hZSGCYxWR+H5UyMMvKXvY3C5NQCzl8+RTOm5xsE47FWeIbpWMcli71FRQ+nkCY7myqHxQhsNA6Pw0VdHBgk86cU6vHWfIbRc0SjxPhHUF3DOu7t09VxFCFT1fYkok213J0NVzRET21Owf/oIsa0bkCzVQVvNGGNHJEDTXGEeUMC+ARkv9sJHH+ujXyhiVw472NvG3uYKcry1oedeDNnlLgJNtJHStk/tT4xcskPr6HrW9upCTaDrlslOu7mLS9SGm8HQuwhnF0dItVKBTWILVobzoP7KBM2Ty6gOt8BLkwiFG6A2xppB20G+K7oc4vka6DGbE66cQbrXCxOy26rxbc6/RDZDKlkhUqiBnPF11EZYwDKoEmeUxqP9Q2yOFkGD2nD52DI6UlygahGI2qwAKKs7Y2qHs46edCc80/LE4j7XVs9FR9jZ2cbyRA0MX7xAyegRGsinmAWXs3lvibWBgUMSe+19TJT74GMq04ENMaT7Q0RiniO6ahLzLa/x/EsTDO2vI9ZWn8qUxPzZEbZ39rDUXQTV5+roX5dhsSYceg4xbP2stsdC3zwSq4IJaquaaNmUoC/VFdah+SiOsIG5fxmbno7XNtCwScCxguZ7SQJsd2sHG8sDVEbKiKrtQ1EwkcWoOnk9mr2lHomWCxuh/clHMLTzQEBEGgRHJNBTHKFNgltyQfbgoQ3joAoIWhOhbRmJs8tzZNgbwbdokBUs4oNd7OxtoK/Yn900cv1EhDT6/W0CpDncGE/M4nBMac5w1oBn1gREK0T07Kxga2OLyJwOhekcYfybTSzY93ZHc3A01EVcgBMs7GPBbak4B1dtNeR3r6I62g1ZTTNoiHOGTx63RLbsYBQOuvqombu1opxoCW5azxBWOY+j8WzoaLthnlUB2wgxfYWwUm7TU8lIAbR1na4FiGhlBK/9LPHpLz6AT+5XT8WdKSOhYhyI3fMLtMWZQtU2DXskgE1UVJDTNo3+kiA8fWmN8bcoifmOEriRT/jgE000LtykfzzPG/oOKW8VIOer7SQutVC/JMH+aA6Un+thYHmPhIwq7KJqsDTXDKMnXyK56/4bRwbHSHXUhXfuCLsp5y61laXhcug+e4W6uXMMJZrL61GCTCcNum4Ky/XMXj+OGF5cRJa7JvT9qiAcrYI2icTN1UEYfvERfEsnyCZPUeJrRG2tgmxIirYYa2hS36VomG2tOR4qOq5Yl1xgKNsRL4zDsbU2BVv1l0ioHsN4QxyePzFA97s2zd8dhRW10dTOdWy2x0DL6Gon/0W46yiTb+f6iu3W19A0vdp49wQVke5IaJhEW7oH3BK5vcyW+xpQ3zN3x3fx4PGnxrdGgJR56ULHp1B+xGGi0A9aDnHcwdki3PT0MTHcjxhbC+ROMJSCCJQJdfjjp+TD2+BurEGddQTWDk5QE2SDwLJe9JV6wtSNi/doKBvWDvGYXKiE6gefwM47HEE+HvANy8fCVD2s9R0xyg4vX2CsJhm2lvbwsNXDly/syOmLkexijMQGZpxrHxHmJsgZGEeysxZCSjlS2JHoAb/sFrTkusLMs5w9h+NRdpfsxpk3x5VG832haRfDHVwsw41IcscIt7TqbVzutsFUVR9t7LzZLURamqNo8gi95JBsI6ohFa0i0dMC6nq2aJrcw2ptNMw9uJHr0+FCWFj6ojs3FDr20RyVlq7CS08TPWNCLLbnwFRdBc7hpUSkLlDga4ygAmZHYRER+FdIl+9MPF8WAiurcPbv+9juzoS+ZRA7KrjR8RqWjvEYGsqCgY4PuKm+EkRaqCKuZhF74xWw1VWDtXcyVhSsC3w6Xw/VR8povrew2mBZLKytXeBhqYUvNTyJlGwjxsEI2QNcuea5GcK7sAfN6W5wjGSc9Aq8DA1QyXLrNQQY6CGNVTWb8DM3QN30MdrjnVGU14yFOn/o2aRzo0nSBThoq6Nq9BBzTckwVFODR2w5DhS+nuDQle4MU89c9m+JoB2eVnYoaO5Dbao39MwDMa9gJPVotAxPP/oADl4hCPJ2g3doKpYUvBFiIVklIqkN16RW+QkCia4kRz04xtS+tRMST1ZDQ8sC8yxhWUGAjQ1K6otgrW2FYTkjL/DVg0vcrXivIUKS1QsS3He/kemKtIZ+QBl3cNQDCzVT1E8Ow9+M/mdeNBz0w9rADL3EJfoyPWETxm0cN1biA3O3HG509WIPpdEesHNxh7XmA+h6FtPJfYSY6yFnkLGJLQTpqiOa2aCBsNoYAU3DEDp7HxKkEOnwyeYE1GCmLzxf16G/PgSff/ASvsFh8HV1RURanUJy1Jlih1cmsXdGfIU9zO7bAfJnHSPUXB1ptZPs1MTYWqadHyHa0hSZPYNIctK5JocMtusj8NFvHsMjNBQBHi7wf12No6MN5IU4kMA1RwGR0nPRClL9rKGuZY1K5g3IQjt8bC3h7uaIZ4+eo7hfiAR7TURRW2Gw2ZIIc2Nv9u/7GC/zozLNZu1Wul4F5V9/CEuPUIT4esLLn+xJvI4oG31kdB9if6IKLtY28HSxxhcPNTBCRbtSHw0j12Q2LmFXIoxIgDAmWORnBt+EXITY2aB8agZJDloILeXeIm31pEBT1w2bCtoDs79RpKst3N3doPHwKeKLaxFuYYToDm7S62oTV4+K1ms7W6mF4St9KhMhNrZ2cS49Q7GrIRzSutjfZ4qDydeVY7k9BUb2cVRnl8h2NEUwuzP6JUYrEmFn7QB3a8Y/kAA5On6nAGmKdIR9HLNZJlBDItXtNdn56QZyonxg5+CNip4Fhe1qsjQYmpbh3Ej3IQlvQxJ40T4wo3OczUzDzcAIkVEx0HiqiryaBvjpP4GGYxI2xVK2zPVsom8EsfQAud5GJGSLWTs8Gc+ClroTZtjy3USggTJi6rjyOx7Ig7aeMxbkw+zM1MP5yVG0FYRBU9Ma3czumu9Ac5w9jP25qaLCzmTYe6VjprsCzz75EC6+IQjwdIVvZLZ8muWbEO2sYnx0EKmehjDyyLz+fmQ4xxMGJBTfchsOhoqgrmuHdcZQz6fhYWGNjvFleKv/BhoWnggL9IO7hz/aZhVR/xNkupsipGwKe3Mt8LS2orZihycPX5APF2Mo2RUOt+rRL2sQ3cmO+PihKsJCQuDt4ojEyjFsDVfAwCoQG4JBOOlboo2tgANEGGoguGGJvX+rMx4aun5YUTDe1E++TMeFayuH4wWwc4rC1GAb1D77ALYewcQj3OEVkow5RSMdDE6FSHTQgXM8t9fNehv5GV1/ef84BxdNNWT1cl5K2JQALbNA9i3k8VQxXn76FClVrdSWXuClRSSEu4qkMQ8ef3p8awTIelsCvvjoOYoGBTg+3EBPWye6Kl5DXd2C3aBsZygf2lr2WFlfQIihNpIHmKEGAZx1VJHftwfR4T7OjxbgqvYUhdV9aAy1hnt+Pxa7k6Cm7Y7VExGaIkzxpW4IVreHYaWigeLhLXYnYmZutnShGrrKZuhj27YQvupfwqt8Blv9GXjx1BSTJ2LE22girIIhBjsI0NNCev8KqsNMYRpQDpF4A0HqD2CT1onZtkSoaLph8UiEldYEaGo7YUoBA9rqSoOyiilGd0TYHSmElpoZxoRv9uwy8TycNV4gsWUNhysNUPvgc+TNitGd5EjPLsTJ0QHl4QSF3kRI/Yqw1xGHB8+sMLFzjMFsd+g6pmKtjzoBVRMMbYmwN1YCXQ1T9C8csrsMH83WQvOBCmY3dlAaYACH2E6cXZwixUENNjENEIlEyPM2hH04t6PxfWx1pEBVz43dLXutKRr6FlFYXOmE8QtN1MweQSTsgJmaFkpHN3CwdwTx5iCMn36B5FYFyzczc2P1HkDLPRsbx8dYHetGV1crbKleY5oE2GhPwLNX9hBJSQQaP4NdbDtODhbgrqGKtP5ltLy2hlUQ85paSIJOBWldh7i43KZrVRFQMYXd2So8/+QhaqZFaCEynZXWjKPxHCi/ssIY2dn2YA50NK3Qs3aCw30xdsdL8erhSzRxQ5L3cIlT0TGqIkygbhWPE9EpBM2hePylLRaps71cqYDKA3U0KZgBdL5G5aOihuKhTc4GxaeKhQQR1mjzJ3ik54uBmQUINvZwKdlGiv0rPCCi1TW5hKWVDYXTty43+2H6ShlFY3vYHsnF0y9eoaZvCJ5aykhpF0J0NAd3XRUkNHITAe5jrMgHn32mi5bpLRzvLKCtvRetmX5U114QkE2sNMVBS98P87sTcNLURDnD9Xa6YKShj24SIEMZrtB1TYXk7ALD+e7Qs05iR47PViuh+oUaWldP0BprBDX7LDp7xO6SHlW7TuRTjCwXbZiFVbO2V+pvCvPAEgV5vCTSYQY99zwq+21E6z2GSVQDBEO50NSwxyjZukRCZXuqqO6IfkyU4vlHnyGxcQrHx7vob2tHf2sWdIkINyyeQLTaTOJcDy1zu0h10kZQCSPM9xFsoIXk7gVU07NNfIpwRDawNL8EwUAhtJVN0LbC7bjN7EdztL+Hk9NTNEabQdk8HJv7R5CcS1AZbAgDn2SUhplDxymfynccZi+fILdvF3X0m5FfMZv36nBLmHvncQm+h9EiD+hav2ZHbC/3B2Cp8ord7ZyxJxH7cTbzDYga0jp3UeatCaMQKs+NLmh++Qo9AhnWGyKhSkTnmMpntS2G6pIbdT0gn/f5D/4BX5oEY//yApVBlFbPQjY99VFWMHTPgqK9/WYLvPBYyxdbJzsI131B5dWBfKo79s00U48B9DfVo6JpKqfLldB6ooMmgQQSMZXd+TnaEmyhaZ+CQ9EBUmxfQtunBALyp1rmERSHDNl2ROjS+8hXbcNT/RFCKpaw1c34B2sIDo7w2lzrrd+A1IdYwjiYGyQq89cnEtsB2eEqmmsrUVZagc7hBYXTW45Gi6D2Sg+9myKstb2GDonDoZEmmCjroFFwgu2hTOhoO6NlsB/5KbGIj4uB7mc/wydaAZgnX5vlboLAonEusotd5Hpq4pMXNmgdncfyKvVHW32weKmC/OE9HC/XQF/ZAM2CM3bflZWGeDx9boLBbRH7NmBTSO2e6kEyXYRnHz9F7dIlCdoR9E4IFL6znSkJgoqBLzZEYtQEa+GJ2WvsLPTAWFUL1VO7ZLPUViSK/dDpwTaEO9z0ue4EU3yh4Y+tSxlOxSdojrXCK6NwCEUShfeer7TD4KU6quYOIaT++OEXquhb3EWynRo8s3rIXsWQUJoUb9XFCBBzxNQOoyLcGLruZTjeGoThsycoGz9Bf7wtTG7Vo2tyHxZryK4NvSE4pHjFIlbY7fXnQM3AG8KlPlirGaBWyAx0nKHQUw+G1Gcy9lkTZgVjrzyFb77WmmKhrOmIZerTuxLN8ECbxMzKBGyp38nrF177cEU2A/EacYfn+ELLA31TixAId3G4WA/9ZxqoWzzG7mgu9f1WGNy7xLnkBBNFAXii7oilYzGOhePIS4xHQnw8TL98H7964YgpwSH2lkbRN7rET8Hi8Y3iWyNAGGfQkuYHtecvoa6mATvfNKyfHKI6zgOm5tawppDWME0O7hAFkeGon2ec4Q4yo8LQQwShMzsY9tY2sHMNw9zWEYYKE5DeNAcZOflkTwuYWjnC090VwbEVRIJkGC6NhoWJFbsTc2ReF0SbI4gJTvz/s/fX33VlWZ4v+p+8+9Pr8freO95rrO6+DVXd1dWVWZGZERnkMNtiZmZmZpYsJouZbAstyWJmZmY+n7f2PrItybLDCVXdGe1vjIg4OrDXWnNNXDAnY/LO8hlteeEYG5jj7umGh08KS6cnVCWHUdIhmegd8kW7taN7nMy9xtVED0d3D1ztXMh8MSra3CE7yA4zC9Fvc1vymiZvNQjS6ldptBifqRXW5lYkV/W9O8ZzHQoGKuPlqtxe/l442QfQuXLMSG06SWVvGG9+LtoWbVk5Udm1zJoI5r7/7R3sPJwxMbShvHddeCjHVMRKVfJFW2aWJNcMcXKwSHqwE9aWlriH5LB3ds50fTK6KjpkvBplY+o1HhbSGXdrbFwjREBze++2h+oIjsqSHaGN/nIiYks4UpzTnhuMibEFthYWhOe0cnKxSUGED7ZWVjh4xzK2dfvz9iabcNVXReWpClralpS8HqH5uZgPI2t8PZxwC83jXLFFrPl97qlZ4mJpjF1gFrvnCvor4kgs7BZPOacmzgktPSeaZnaZaMjAREcPNzcfXN386V0+ZaA0idrKXpk2RVEuMp9Zm1uT9Wqcs8NJEr2c5b56Ruaxdmt2pi0qEgMx1lARfdUgKLWGra1F0nyssLC2x17QNTSjXr5D8CHO6CiKwdzEQq4eHZleK6943YR0dtla9UeeahpipKmGU2Qhy0vjeGnd4bF4z1BbC1uvZBZutURn8s6Xgb4JHu5euHgFM7yhYPpVMuZGpthYmeMVXcz2x6zY2TbFEQ48efgEdVU1XGNK2NhdIzfQHnNLwW8W9hS2Lwn2XCA5NJR2KZ7cHSYmNJrhbRE7jdZgLvocVtDMUEMuMSm1svOpOF0mw9caEys3vBxtCc9tlt6lOcMbTU0rqoe22J9tw1vwno3Ee86h9N625C5wONeGp5kedq5uuAo6ppQr57Mk2hVzCzucnT3Iqhu8/PZNnNFVHInWI6FzVFQxdopicmOX14JvTU0ssTU3JyqvVZbJyuRQCtuk9cp9CqNDqRra4WS5Ay8LAyxEO6EpNeyfH1Of4ouZqa1clTyzrpvR9gq8bAWthP7JbxlmvLUEDxtL+e+ijjlW+6twMJLukHmJvnrSMnvB2cobfOW7JdZYOwTSuXDluM4VTLdkE/ms+tJhuqC/MhELY3NZpwUn1wkZ3KEoNpgXI4cstT/HwsAYLw9X7NzDmFhVcC7acdJTxfNZBWNdVUTH5iszBF7M4K8v+DlfeWzoZOENfrbK/ljZ+/Nm9va1bmkuvC2NsHPzwNnGjdIeEeQuvhHzaPSz86jY7cffTBdjIX825vbkNE5wsjVMkJU+FnaeeDk7ytXm1werCYsrkYPR0cpYtFSNhX4d4nVRJKZCn3u5OOERls6GcIZrEsIZGnibcuQ6eoqSiLvMWNiWFy34pl9+/bO4EEFhvCfGQq9ZiXnPa5F2wC54leaHiZGF0B82pNcNK797iQ5hi3Il3tlow0zbnDahe2Rsj+Kjf4/7qnoYa6tj4RnPklAWA2VRmBoK+RQ2Iba4U3Yyh2pSsTPSQuXxUyx9k5laXKIq0Ue+b2RtbEyQ0DPSUyulI0URNbfaG8X+NLEuppjYuuPtZC/0VbV4ttDTeRGCZy1lPRSbWy/r8Zs4mHlDqKt0X8NO6HQ7SoSdUXDAi/QQDDXUePpYC9/YotsTbihOaUjzx8DADE/BG67eYYzvCVUxVIWzqQmOjo74BKaIAO3W0EcEaSYEFw+x1FuOraEBLq6e4l8fuhZPGa9KeTeP7XlRpFUJ2p8Kv8DfHgtBG2dHLyr7VjgQvBkak8vm6jhJwdF0bSjnQNIzb2XNylHI2vztssbpEmneVhgJG+sjeNEvvkDInXQHJAELE3OZdhEpVfIi3E1cLHVgr/EjjzWEDtdSwzYom+0zSTcHCp4xl3kmrXZYDt4km2ApZE/liSr2QeksXomGpPsm6dXKpDM10sJnQOm13dsv+IJ/avyCAhAlpCrVSyub1xTozvoyG1dLON8GYfzXV5a5TGhyA6dsrG18sFogZbxaWtkQjvHlGzewt7nO/u328hoUJ7usb364xbEl+rP9s5k1hCL+nPEJHO6sv8t2cx0iLBPP2NxXPmOsMBBtm2gWD3bZvZGHVm7rSkqr86NdVlbWr9FGSm+5fXD5nbN9lpfX/mhFd7C1ytrWey2qOD1gdWn11hX76zhjbWmRnSv025Xm411HVggyUSe+Zo7d7e0P5laJc7bW1nibqVM6J371eTexsybR8D29pDSlK4I/fn4GP8Tm8iKr2x8xZldwvLvO4vLHefDPAYmP924Q/HRvg5XLFc2fw6GYw+Vr31WwKXj7U7R8i5O9TdZvTcV7xub6huzcv4eCbTFf+2+JIZy9leXVn+e90z3WROBwE7trS6yI93+ul1IWu6Wl9Wt9OdhcYe0z5o8z0UfBI1d/u7+xwvLa1uWKrkKZve5dKi9JVlfYvDIhZ/tbbO7eaOviSB779Ww/Pw9pXpeW169lw3sLaS7e6oi3OBdjX7tFd30AxTGryysiqLn8+2M43Wd948bzLg4/bx5vg6Dv+sbHzrUI3t5aY+dSJ+5trl2r9P+PCUmPbt2oNbR3Y15voifXF3OvTOX9kZ/BoRjX+vZtcnMFwrHfEHpGytIn4WKzDx97VxqmPjWfJ6yvbX6gL48ubeHpJ4Tl4miP5YWl61ng/gDsbgjZvjk/QnaXFpfZP75dgx+v9OGqqULE5T230/1Ntj5B46uQssOtbe5f8yVuheJzZe1M9iNuDuFEyNyikLmT24fwSUi6YfNzUkxewdnuKKEOjlSP3H6/8Au+4J8Kv7gA5Av+dKz11ZFR0PgZTv5fMvZ48TyV5vHb1uu+4Au+4Av+18Lu2iIrVxZj/ty4ONhk6VMpvf8CMVCZhE94xufVOvrfBIrTXZaXvwQfX/A/H7/IAOTWsg1/MhScnp7+oz37TH72n/PhymfeXsPil4NzMcZ3dR8EFBdnYp7+yCW2n8GJtCN0cIJCcS7a+Mc0aOeciDFcnbnbZvH05PPHqTgXdLlST+PncBsrfg5db87H/6q4ODt9X6vmM3DbiM5uP3R+A4JXvvg+H8XZ2T+OrH4OLk4O2d5R1mw6OTm9dY4/hvNbdohuw7kYn1Rn5PNwyuLM9Gftev+l4nh/h70jQesLoeP+J8795+Jc6InPtaFyTZL51Y/spv9hkPTTP74ePWV2uJeJxe0/iPevQXHI3PTsn1D0+dP4R7Mnsg2/bmM35mdY2fkn2gL9Ahm/qABkY7SRIBdbrKzsiM15xeYfyUtn20OkxaUyejWr39kEwXbO1M18LFfHn4IFohwcKf1YDvE/ClukejjyvGedhc4KUgoa/yyKUcLZwTrTM0t/tufdxNZEO0lhgXImmPhnOQwufOxIwAHpAY7kN04y35RPfvMIE60ZuPll33oO+U/BxeEEMc5W2Du64ublR233p/IlfhyKg1VqsxMIi8lgYOnDcS0PvCTKzxMv3yhej62zNddBlKcD5qbWpFb3yTS/2Fug5FkYXm7uhD0rYfkyffKnMFgWjnvEz5/53Vvo41mgK+bG5sTkK1OJnmyOkxsThKerO3FZdWx+tNr4KbkBdqR85FL6Pwb21+eZXfrDV22bUj0JSP/5KvbrYy1EejlgZmJNeo2S/qebY2RGBuDu7EFGZfe7S9ErA69ITs5jRllqWv5tXIA3nm4+PH/R/wvfUfzDcLq9QFlaJN6uzgQnFLN6JPh6f46qnFSSs8tZ2L3unK6PtBAfGkB4WAQZpU1s3XYT/RYododlXT5yM0Pr2T5ViV4YW7jKmc6SK7puHOe7HWvDjYS62WFtbol3eCYz25/+VUOiN6EFPewu95IkeOMj1+BkzL3OwskznvlL/nkHxTqlzxKoH/9TVq3P6KvNwN3JBS9PLzw9gqhon+Z4b46yjGek5dWxdi0zwCm9dbmEBYQQGRFHTfvkZ9FHwvFqF8lx2VzW5HyH0/VRopxNsHX3ws0liPrRn9ehBzMdJEZIfYggIi6LocUP7e/++twfpQN+Hgek+TtT8HqCweps8j5ZlHKfvCAX4sr6P3DmtydekvislI0/wGAWhzsSV668r/ExLPbVEeLuhJeXL35eHni4h9A08WkeuVgZ4FlCBquik0NlYWiqG5BZ0//JY6bH60PyXdkwIXvPsipYvCKbAyUxuIY8Z+uWBwxWZZJe1f1HHUFWQtDfx5as5luSzVzDCW2lyYQEhRAd/YyWkdvy5F3H+eQLHJ2CeFua7GDqFe6OPnQv366luyrTyKn+2F3AT+N8Y5yMcC9c3bzw9/HB3dWD59VveFOdS0hwKFFRiTT0LcjfXe6pISI4mIiISApf9P38kdW/cPxiApDDhRaMf/oep8g8aqtKiY9KZkjSSYojJvu76BmZu1SgCs7OT9lZnqZ/cIJ3hXlPdxju7WRsdp2T/UVaXjWzLOu6U2ZGh5kYrMNOw4DSy/zrK1ODdPVPXDKIQs5TvzU/wcjkMqfHh8yN9tHRPfSueu/52TlH2ysM9A2yriw2Ir3L/LhwmkebcNHSJatbWaDraHOe7s5OZtZuD3b2Vqbp6uxi8SO5XZenRhkff0OAkS6JzQtsTPXS3KFUZjuLE3R1S30Q1FBccHZywMxwH6Nz7y306c4SvR2dTC6/Pxe/tzJFd9cgm/v7jL+MQkvLWQjrlpKm5weM93XROzr/QVAirS6enZ6wNjPCwLvPz9lbmxNtvGFs7sOgq+e5Jz8+MqPu1QueRzrxRM2atjnl0YP9VTH2rn42ZMIfEmGjRXz5sHBQ3tA+ushwTRiGlhEMTEwyMrX03hgoDhnv72Zw8lI5Kc4FHxwzPzrE9Mou+5uL9HW+YXT2PR3O99cY6Oljbm2f090F2upfUpIRR2JOHZd3EDnamBVz1cXs+odHI6R6FWenEi8MvKNve4YnBrZBpIfbYejw7Nqlw+O5VuwNjMiq72dqYoKl9W3mu2vJKiilMsWLr3/9mOatM7oznVExCxNzPIi72l0886/X2riK460FhkfHqIx3wNQ9SxmACFpMCJkYnPowMe1yXyM5zwupzI/gu69+oHxgheZIc7Rc05kY68DywR1iXn54MXddzO/IxCBhVhqElyrLFO8uTwqeGWDzAy0qVSRepF/Qe3jmvRMi8Vhv3wirW9vsXd492lmaoLOjh5V3KZcvWBWy1zMwyf7BPjXRlhg5pbK8rbQkF/urYh6FHC/cboj3hNwPj42T7WeMQ6QypaUs+z3Sbz68KzDVWkluYQllye785neqdMytUhZohmXgczpeF6NzX4WyoX02B2qwUvuW//rfH/NSYrGLFfx1H+GR1cpYRyZP7mjRtPRxayKNvWdgjO0jqe7MheAdaSdPKS3SaujJ5e7V+e4Kfd1dzG18eBNAqiI+2tdJz9DMZVCk1EvHO0Lv9PaxcrlMeX5xLqdEHRyalvlBCgZ6BM2mL/XN6dGVbDwXZxxfHk6X6N4pdMBbtXN2cnK5OqngVLy+udB/crDJmNAL3aKdm+fj9+eHqSirpLvnNZb3v8GvcIyLrTHiPa35/a+/IqxUyhj2Hm0pDtxVs6PhZS0OKvdwy1AW5lMcbdDf1c3UijKYPz46eSfzF2cnHO7M0lLfIutyxfEmg92dTCxscnG6z9CbRioLs4mOzWR8XUlPxfGW+E7HNb58i6OZRgzvfY9zVB4vayvx1b+Lim2CXA38QqbpgqDplKwTJT01InRLlqcZzkkikN+apbGpg70zMSdnZ+ytztDXP8a+TLML8fccxUnh5DZcjlvST2cHTA8NsLC2Sm9zI6OrB4KmW0qaDk7dfufgdJeRni7G5m/y/zkzPQ3kZuVQVJDK06/+DufMLtHnASIdjfnNP3xLijJP+yU2iDC6h7F3Di8rk3j0kyplcup6MTbBq7IOllXeBUdXssSdC12/tz5BU327vAAo6VCJXyUdeyDsWturWgrS4kjKa+CtH3uwNk13RxcLt0SVE4X+fP/QnNq2Vl63dQtabHMgZESG4kzO4FgZZSXrgBWhA84EPaW5nRweZGnriCOJ97s6hK5beW8LTrYYEnww9NYWiDFIxWoXhf6aXFLaPMlejQ734m+hS0LdKPN9rXSMrciyKen0WaHTxy51ulR8dL7/BVHhSYxsKoVA1v2Hm4wMDDMz1U9jcy/7Qoa3l6SxdlyzrVexOTfGiPAJYhy0CMwdEEM8YmlySOjAXtZupJ3fmOmlNDcDG5Xf8qOGG8+flzIkdNjOygw9wrZKOxsSpN2msxNBk8FBZqYnaW5qY31vjWiLRzjEvebo9Ow9nYT/ckOMWWyJ5f6P+pQL+xdq/gTzkEoh62dCNw+TGR1BVffbAOGchbF+oX+mOBQTsTTQSkufcjHqfH9FKafL20InnbIxP06XmPO5j6QEXp0cZnS8lwAzdeJrlfZmZ3Fc9kE+cHvOlnBV/x77qFIq0n14+MCY1lWJRy5YGO2lZ3hGafckCF0/NjzCUF062gaOjItg/2h3jfrnCSQVtrzTe0db8/T1Ch7aELbo4Ijpvhba+pVBwvnBmhhLx0dtzE2c7y7RUJ5HtIs+f//bB8J/yKOloxUf7YfYRJfyoiCEx49M6d88pynUmHvGAbyozMPw/l0iqybF/Ame+wNOL/wl4RcTgLTGWvDALPraKqPicEWuPmpm64K9sQ5uiS+EYRjB20wDO7cA7PU05DoIB6fbZPpYYm7jTnRaBbMLfUR4BzG6fUZbmgd6BjZ42unw1a/VqF87Zrg8FhtrFzwdrHATTL+zvUSEtQr37msQnFrNYIswTp5e+DiYYuqRKhTmJikeZhhbu+NurYeBXYxwoM/pzPVHV98CbydDfvN39ymdPmFnvA57I0NcnZ0x0DahpPu6kzjf9hxLA2PcnB3Q07PhxdhVRaagrzQSPR0TfN3N+d3ffkdW/zZTL1MJSqtnbbASGyMTPL0DqOlZZrQsDHUNQ/y8XNBW1SVPBEC7S624GhvgIto31DIir2OZ3amXOBoZ4ewZSkVjIxm+Wvynf/vfsQ/NEo7fChnelljYu2BnqI1bQvX7oE5gd6gUYw09vP29MFJTI7xkWCjxDbIjfPH28sJER5/s5usr5t3PvdFzSr7865xUu6fYJrSyMliLi5UtXh5OWDmGM721zzNXI9LqRhgujiWmrIvJNync+dW32HkGYKKhTmTpoFCWu+SHuuDg6oGjuRmJtRPsjtZhqn4PNXVT0suayY8LwtfLG1MdPTJfr3C40Y+3uSF2Ds54h+YwOTNISlgAQUF+WNl40Ll0yN6IoKcIGNwErfR0zCnvu17hebg6HgMRtHr7eaGtrkdJzxp14ebYJzay/CYZHX1/rvqkvWLcGibeNLe08GZg5roh2OlE6/d3qVw8Y7QiHG1TP3r6RJBpZUHW6/e1JK7iaO41LoY6OHr6oPXd36HrVyEr4LwwIQ+unjItYkt73ivna5jB7P4dstuWGcj2RNcxTgQHjbibWVExeDVoVDBWmyh41RBPNzu+/dU/kNiwzmZ/KY5WQm7cHbByDmf8qtVQrJIf6YePoLeZjgGpTTNsz9TjZGqCq70Zv//tjyQ3zjDfmo2ZgamQBVt0DV3pWd9hsi4JM2NzvAMTaWx7hYf6V/zn/3aXqNxGNhf78LMwxEnMh7G2Ls9qr68gbvWXY6mri5u3B49+899xSBaq72CJRC9bwdse2JhaCl6ceu+oXMVeK+rCCats7sDFQJvqCeW3UhzV8UxpFU78MhO9FViqG1E3Lz5TbJBor4tTQg099RlYWfnxsTufUuY3Sx0hO96u6DxQIaZCBPO1sXiEKtODdmQH4JPayNHmAIH21oKmHliYO/Ni9OoDFbTmR+Pp6S3oqIN7YgPnil2euRmha+wgdJUxOhaBQmYOKAow4M5dVVyD0ujtqMfN7FLf6JhR0ztFRYQTAblSJjiojXUjJO81PWVRGBvZ4OpghqFdFMs7q6R7OpEpZ/VbJ8rZmtLeqzt6Z7QWxuPl7oWzmT7OMVW3Xp5W7E/hqadCfN0sk1UxGBjbCj1xD5+MzstvKNGa5oKRR5Z4pSDHQR2z2Hrh1MwKoy765O6OlYUzta9biXK0IbdbossuiaJ/KSXlxIdG0Te3TLqXORa27sRm17B5eERtShCB/kE4W1qS2TjPyfY0oXZG2Dm7YKGrTVh+xzXZaIy3RtUq/j1/rL5A86469RO7lIcY8pNM01Q6WqqxM9AVetaR+3//a9xy+9ibasA7JIOd1SF8BD3s3LyxNVDHPrycvROhnyI9CQgIxtbYhPyebdbe5KD5+D5auraUC8c7IzCYuulleqtTZJq6mOnhHF1xjaYXe3MkedvhLOhhZ2pBRv3tNUxYbsRUy5xe4Sz35PhhaGqH7tMHRJVelZd14aBqEFEtnK7TSUwe3hd03WZrsBwnWa4dsXKNY2qunwBra6qkNOMXi4S7OpNdVky0cMZH52eJczbGxsGDlOImlpaHeebvJ3Soj9ChPvSIgGOjvwQrfSPBf05Ch1pTM3xdSCaKg1Ex9mdyY1M+/nqy1C5skTUtM+vUxnkQlJyBm8bX/LXQAbF5jYy8zkXr7n00TRyo6uinLiUUHyETFrp6wpEd5/hwjkh7E6wFv1vq6hBa2M/RQgOmTx6iqmXAs+oRJuqEPtMxxdfJnN/8+gdy28ZpyQgnrWmEkaZUDDUNhU73REtNj9K+TfZHavF29yHU1wlTx0jWTxR05wagcu8uRrYhlFakERKVz+LqGpmh7kLveWIknl/ae31bbqYxAyNtfTw8HfnhV39PWOUcZ9NN+Ll74utmg76lL6Ob14MQCbVRFrjEX8rL4TzpIVIbXhjrGFE6tM9iUwqqDx+gb+pGYWkF4RHxvGmvRPtX/4Gv7tnzonecmkwlnaz1dIgq6btmexaa4tEzCpazLDbF22AeVMHFzhTx/t4EBQcIfWxD47gI3EsjMDG2xisknuGlffoLooks7ORgawBvUwPsHJ3wiSlgcqyHBH+pjy7oCx+mYepqECJlcYtGX8cYTxdLvvnV78ho32G9Kx97KzvZxli7xzJzNRg7WcDDSJM8OXncIlY/3SVTBAvtz8ME77nhbmeOb/JL9o63SfcwFX6YBw7ad/jNUzdWzg94mRaOn18QruYmRJT0s7vRg4+lCc5Ottz53TeElXfyOi+M2JIRDtcH8bYwEDbGBRNhY5JqpMyqn4edjiyhg/0uF4fW8TfSIaVDBInbzZiom/Bm7ZyGcGtspJpCAoUuUvHaNhbaC3EPTL01Q9pfOn4xAUimsyYWEdWXfymx1JCAiraTsljPYgMGakZ0NNRiqvKUaqnQwkQxWhrODG2O4/b0DgEFyq3I89V6zLWsaOjtxl5dnepZYXI2mzB8aCAMdBvOKg8IEEZ55FU6D+9r87KtC4cn3xJRqyxIpDjZZ211mcHaZB49MmRyaoxg/cf4V0mfT2CvJRSX+I2nrhr5Q0JxH/RgJoxXycQSuW46OCUp0wK+TrRGw/bZuyMe0qpUmMlTAgqVhqU8QAQz3gXvDeLZLO7aj0lqEUHJ+SROjx+SIozGQL4fZgGF8pbrfTU7BleVT2yMNueReZT8/Dcpdpi6xpMpAjaryFr588Ecd7RsYul4kcSTR2a0LSgVxWpXCqamwXLKzZWXUajoeSK7pDO1aD3UZnDxfY83Xydx74E548L/nKsKQEu0J7kpB7ubLEyMEG6lgnWQstjcW/Tk+aBjF/euMFVzsiMWLpHE2Oli5JfN6FALZo/vEFPaTaafOZkvRuhIcMIx5RVj7Yk8VXFhXkzvyotw1IXi7OvMR/WullD447yMt+O+USgDDTnc/1GVliWli7G/s8HizCixtk+wEUHpq2euGHsoC1Aebm0I5XXM7uYa04OvsVZ/SHJxO/leerikK1ONNsRYYeqcKr9+i84cZx7rhMjjeBUtgrSwKvYW2/GxMcPM0om8xuvplV/EmvHtHT3i4uOw1VbHN+PtisyFXDFfwy6RHUnvns3gpfEN/+5f/ht+Mo0Qqux21EdboeuhrD5fE6aPoX81K11FPL6nSUXHMDXCmNzV8GD+5oqSQGeGK0/0fJmXpnJvAJuf/pa/+jd/hapz5vU896er+Bs8Iax6XjD+Ol66j4iv6SXdXhVTwXOTwy8xvvMjYTVXnaELQe9NlqeFQ2KnjVlQHg35QVgHVwrZGcFKx4L2yVFCjDWIqleufuU4a+MigtuaeAfUzCNZuNxVactwxi6oSn5dF26G/mUx0pmKEDR0va5kBzsn110Hm9gm+XWa01PBLz3M1kVz94k5rSOj5Hhr88QiXi6mdx0XVAYbo+uawepyJ+YioG6UdIJArrcI1qMu9c5WGxYqBtTOKo3jRnceD/723/FX/+6/4Zml5JMPcSJX6baJaRGvz0gxV8EhrYG2Yh9MnKT6JsLox9ljF11JU6ojT4z8GZkYJtToJ4yDr6dLPdnfYW15htokex7q+rN9uIm/1k94lUiO5R4+wtHPLH9DgtlPWMZJ7Qm96aKFfbzS4L1JsUffPZ2u8mg0zIScCofW3VA4xC+qcdDUpnhCGtc2wYbqxBTUEmllTGyztCq4jKe+Kllt1wOi44Nd1hZnqE9x576qE5NXOytc+86yFMwf/56v7pjSJ+zwRncRDlbWclrv9LrrznNXjgff/O5HjDQfclfbg5mdC4bzPLmr5kj7+LhcUNLAL4uycCshZy84XHiJka4jrUPNOBnYUN/Xi+NTEahWjb+j2YGQ+eW5MZKd1TALLqEl2xcd2yRZ5jbfPOOJihWj75hB8I+3JtbhV4t5jmCvoU5p+yyJpj9iEausMp3tqoldfLt4dUqKhSrOWT1sDhajbRbA+lw7xg+fUjQlhG6+Al01S6R1i+O9TRanR4iyeoR1XBsTVdF8d98UZW29ObxFQJTSvSTvWEs0bUz14IGqI5dxsIyJ6lDuid+86h+j0N+QR8bKwpDXcUaxj57QBeXyX5P16dhZWGFpZUth69UdkC3irB7y/T0dNH76VtBUCnbOSbJ+jKF3LhOjzVg++IGYl+MU+hjgnNLJ3kiBCCB96OyrxsbYjdaeVsyF45ve/LaQ0Sk7a6vMCJ1g8+gJSa/aSHLUwztfebSlJkjImEfuFXsn5Lg8lK9/8yMOwgmPTqtmX3FOe7oHP333LRrmoSweKkQQ5fpOB0wXe/D1fZtLuklzvMmq0OsZrvoY+WTRWhaKtpWyEv1hTyZq6k68bsrh0fcq1C1KinARb62nxDSJwPp8XvC9ClktQ1QEWuNX2kV3mQ9P9SPk30uLSeahEh1P2RTjGm3M5ek9NboW92mMNea+QZR8FHilNR4dwwDmxMAOd9eYnejFz+AnHBMlHrnExY5cbNe3QJLVfYKM7uH3XCqSeSI/e7ytFM37D4Xevrkzd06J0E32EZd8qRC6dXuN+akBgk3u45jay0hRAN89tkUe3mQNOtq2zAp79tzHmLBSpc9yJOzxyvw42T7awudIuabjVztS+OlX32LlYMOdf/gNPs+lHXcFu1vrzI504azzkKjnrdSGGqHplMLGZWxQF2qDc2IFrzLcMfTKk+Xu4vRY3i3d3VxlaqQFe9Uf3vkzMo7m8dB5QnyjGOfZPM6aj0h91U+i5WOswiuYHKhC77s7xDUpizfLOF/BR1foNP8UUoJs0bONZkI820QE8AkV3XRVRPL4sTllZdkisHRkRtiE7eYEIT92TIk5kfTm6tw4BX5maDsk0v4iATOnVM4vVvHU06N8aoMXwr57pLZQJ+yPkadU+FbwZnUwT7Q9WXrHsGcsjg/Q0tjE0MzaB4HJfP0zNIw9WJM+ELYyVP9HftS0wEJN/F/bmxXxfovwE+7ru5GTFoWemj5lgzvsL4/T1jl0TS5+KfjFBCCVvnqouSoN9lsMCEdWwy5G+cfJpDCmhjSXF2Jv6cCAZCsXRDCibc+AmNmNgWpcjTQw90hmYqIJFxMHalqqsdA0p1dWZpP4mDtR9bIUwx9+j4VfJLERYUQkFzEz1omjmRlN00rJG6pKwNzMniAfe+48MGVmakQYazOyB+VG8TY3Ja+mFAddY1pkfbJMkIklpUP9hJupEVundCmna8PRNA5k952RGcVJ4yk5XUqnuTfXXQhbvGwwZRx2Y62mQaUsz3sk2pqS+madwaJATH1yhfTvU/UsAE1VXbLrBVOne+IYKxXdk4xXGJZmrgQYGxFQrTzrutkuBEYIxvzpGc3ZQnGraBFfNcB8TwamJsFyNd6+LDe0XS53Kw4kg6xJz9j787jrLakYmAXJwcriqziMHWLZ3Fwg1s0cZ+8AIXx3cZCV+HtIAYie47N3ApwlDLpTQCoB+o94bOlNXFQkIZFJdI3N8szDVA5Aup654ZrewHBLPJaCDySanA3lom/gTV1xND/+/iEBsXFEhYWQUvqG6eZMDK0C5VWdczm/vTlOvgHYagrDkFDM8wAzXBPeO41HM024WZjg5xeAxv0HpObXE2GjzbMm5fbzlDCUFlbXK7135npg6aV0iDtS3bAIKeVoZ4wEP1ccXAKo7b6iRAXqREBo6KmsNLzwMoDHmmLuxevR8nBhwNxRLg6eUh3jhF1gAfOzo0RYa+Ca1HDNEX2LXG99HBKUTtFgcQCOYZUM1STx7Td3CImKJTIkiOSiBnbfMZASM03p6GlZ0zov8dkJuQFWuMfXMD/Th5dwNIMLepVflCBoZ6utSkGvMlzM8LQgqeolwXo/oi4crvjoSMJCk2iffu+cXuzNkuBuhaOXv+CXB1iGFNLVmIq2qjGB/h64hheytdInjJM2JXPKzrUm2mHkVczx0SrZoXaoaVjwYmKVtmw3QQtlAJDqrIl7hnLOjvryMRaG9n1a7WMirNQILlXydn2CAz4ieOzM8uTrH1SJiYklQtAju6b72i6qZGh7iyT6ezIqDXG/D2NVdV5MKyme4aqFxzOpDonAVjuWakY0SDJ9NIGfpSEptUNM9ZRjoKpDWf+H7qC0Uh9t+ZTgYiUvNMW54ZNRT6sIQMzdlbzzJsUN5/hKCgL1+VHFjITYGMJDQilrUzoPMhR7VCd4YmnnhZ+dJg8MgtjaWyNc6JqCy1L6krOXkllNkpijtCZJx+wRbPyEyCrlLuv8q2jhJIezvz4m9J85cYnhWLkmsTJch76qJT1KtUOel5CD+ALCrc1JeiMNdosAU21y3yiPfMgQuqYuSYzBxh1/e33uq7kyecMinxxss7IyQ6qTtlwQdXWhi0gvJ1x8I3h949JGe7or2sKxGHpTiYGaAc2zh3THmfObewZEx8UJeoRR2DzJ7mABxqbuJEV64hxRzeluJ9YioH0jhrjcVYy9nhpW/tksry6R7m2Ng9BBjjr3sI7MozDMEttQpbwoFuvFmPXoeueTK6gINUTHVRnQy1hvRPeRlnyXIcHJgNRGiY7HRFmoEFqm/OGraEc8MjrZGCrFwCqEtdk3OIiAqF3y8BYbsTK2o3NsSugxS1z8A7FW/x5b4ZiOVcdj5PpMKdcXs/gLvfy8b5rmrEDMrd0JcNDngZoL41do2pHjyDe/VSc8Jo6I4DCyK9o/2HU6W2xC774a5ZfZ/1b6aghwdcQtII7umas7WBvEWKrjndFCS64v2hbhrB0dioD2a1TMvYmPiSI8IpY3c6esv07G0NKXhGBnfNLaOV6uw1TPiRHxuKnmbCw1VXGJLmNmqAlPCzMCAvzQvPOYtLJq/Az1SO1T6oaRQm+0LOKv1TMaLwpGzSyEJam45GXSjZOxUv7+//o/eOyjPEL5WgTONoHKIrfjhYGYuKcpx324SIq3DfYe/jjrPsbcN4OyGBfM3xbE3WjEVN2K0vIcbCz8RJgncNCP7VMtiuRFhAsSXc3IaBygKlTY8/JuusvFHPkWS9+kLdkFu6gKZjoKsDa1JsjPhTs/atK3uEtToi3Occoq/IutSZhYRTI5P0GYvSkeAYEYP/4Wl2TlQqOMk2Vc9FRJlyqwCuT7mRBRPMZ6Xxk2phYE+Xty74dH1Ha+PTb2FtcDkOONQULtTMV8Cj5R+Q6X9F6GSsMx8ZJ2D0Uz47UYGjgye3hAtqcBIcVCh5xukOlrg51HAK6G99B0TL/GN4stCWhquDCwusZCSzoaaiKg72kjxN4Mb2EPdR7cITKvB8XhNIlelqjp2tMzs0FbohueiaXkh9jimPb+vt3+dBPuZib4iD5q3/tW6L4rAcjWMOaa6lSNKemf5GJGWu1LfDS+Q8c6RNiTCMLDkumev6JLz1fx0flR+AwRFJW/ZPnogpORSh787itcg2KJDg8lMaeK1zkR6FpGyAugTNVhYi4tZGxSGOqEjYsv7kYq6Ai/o7+3GIOnOoJPvYWNSmD+WEFttC1+GXVkeBvinqIsBLo/XIiWhhUT77pyQFtZOn4eXuS86JePYl7FtQDkYplAQ3Vhj/pYW18g1FwVv5w2Wp8Jn1Ho2qz8ErpF4PNLxy8mAFnvzObub74ntqKTmcl+yooqeF2dgZaKAQ3jC4yJqFbbyJPhznqMtfSRC6HPlKH9xIL2tS3mp5ZYG61D++FTnleV4KhnTtPQOJ7aj0h4McpEazLf/4+HVI30EyQClYiKQba2ttjcORABeB8m6urUjEoxqoJ4iwdYxLxkc6ycRz9py2f1g/S1SFI2iqO2BkWvBwgxfkpY6QAzvc/56W+/FY7COpVBxhi4Z7GwsECqiw62UTXvAwwhOkl2aliGVorPp4iwUMMzve2983mxJhyKx3hmtLM4Wo3K331FYvc2/c+90HVNZWNlgaXNTarCzLF0SaMnw5Uf1JwYmp0lQ7TlEldBVbwzWiKomRftF/iaYi4cgw0RMMwJGjUKpapqFs1AbxG6KuZ0Lm+y2pqGylNjXk8tMFIVjYausxDq9z1ea0xARdNNrpA8VxOKrm0c421lPLqvQ8/SGmlOaphdrlq/RXeOG9/dN6GmoYGsSEfu3jUQzvCqXAlZcuI3Bd23Nrc4O90jXBjJ5OpB3sTYYZv0gpHWWL7+lSr1Y4u8irFF1zmd+Yka4QAa80K61L21wc7xOcuNz3iq6yLv3OyN5PDge13aFrYo8HiKUXA57c/9UTMOYnZtndH+QaqfufNQx4uVjRmcNe4TX9BObZgJBt45LApaJTlJ9FMGc2/Rnm6Pjm2aPD+v42zQ887jeHue9uYmGhtaPjhnPlUbxVMtB4YXFykLFXMUUEj/y0S++ptf4ZNaRXvrG5Z3V4i3fIhZyAtBh03yvHXkglKLM53U1PeL8OQ9usT8qpgEMbU4R4zJNzx1L2N7pA5dNUNeja+xLX6/Jfj3ql8435rJd3/z19hGFtDxup3peSEDOneEE/VG0HyTWKvHwuheGef5NrGWKtjHv2JhvAXtb/6eiKoRSvyNsI2okudqfX2TY+lw9iVOhOJ++IMG9QvrlHrqiqArg8aSMO79+AQnYQQr3swLmm0TaaaCY2K9oO+ocFQ0CCnoZGt5lrWtZZKsn2Cf9Iq2Ah+0zaNZ3dqjJdkJVdMQpsV8VEZaCwcujffJii6oCjYRDmQa84tjuD39e8ziOlkR41XTsqdvaZPtzQ2296+vMw2WBfPr//I/hPER9G/pYGV1hgjzp7ikNLMw1YaFCEbyOzc4299kpj2Lx7+5Q1r7PLvTDWjcuUuekPmtjQEsn9wnu2VZOBSN1L65urp/ToXol65zGguLw7g//g6nrHZGGmJR0/NmYnoUX63fYxBSSY8IIrWtwpkVvL+1vs7u8ZUsLqejWN3/gdiXC4yWevGTugeb+1uE6P2ASXgV85OvMVXToKJ1hEgRtMbUSMcehfPibyjLiKRvMtx1sQ5TriTXhmryf/+f/1k4KKPCq5nCUfUR4RVDLE69xlpDj9LOITKcdXF81shkZwE//forMtqvOLBH49g/vEPoy0nGKkL46b41o1cCXemc+vDIDBsbG/JumbpzBhtrM0I2GmlsaRf65u3+pxLNidao2ykXOqoD9NDxzKZP0ukGXgyvbAleXmNHult3vk6Y4T/wf//bHygfEU72VjOGT/WpHd1kcW6F5d4S1B6JwLYmH70HIniY2aIiQBNdoYO6y6JQ1XZlWNCiJc1NON1hvK35J2HtTRb3vvmJZzU9zEwPEy90sYptEntnBwQKXR5VLR2FVFAaZISeWyaLi4M4/vQV1mldbPQXoGboy+p0K2aSTRJetmKuDmM9Syqrs9F8YETX8hY5Lo8wDm9kuDwCNeEsycHwxTQeOnrkNjXiqfmQkLoJxqtCufvAiuErNJ1vTkZDw4bOOSHXkmzfrA0jtEO5vy4qdinvHMztuRFaGhtofN3J0rU7GGuCdx7gXyKNaR3np8LJLO+hONgMq9BLHby2Id+BVBzO4q7yN/yL//SU5uUzzmdK0BFO1GtB28X5NWaE06quYkiir6MIXsJZ2ZrC9fFdoms7yPUxwjSwWMj4LNFWWrgmN13TR2P5Pvyg6kS/sFGz80uizQnCbQ3xCgoRNleH0sFVevPc0DSPEnphj8FcHzSsYy+dzEqefPeU6ul1agMN0XZJpbs+CVUN8Twxxx3ZPsKpjWOkPRdtDUfk2zcXq4SbPMEl9TVLw7U8+u3XpDUOUuZrhldRBx1Fnug7ZkvfpDHaWtjiIvLEsw39i9iarUflh8e8md2mPsoE86A6+XvzTdHomwfTWJPCk8d2jK6vEWP2I5ZRyl1IGYoD0hw0sAivYGG6C+Mf/k7QfoqGKFMhG+lsLb1B584dSq7tUkk4J99bE7NApU5eEvbv3h0zBsTcJNvexTL+Df35AWjYJcifn4xWoK5mwfTBAamOavgViPndakL9u0dUChmpjzbgkfn70wcSFhqjeHDfks75eQYrwlHTcSU3PZhHgmazwnn207uHb1I928tzbG7MEqj/iMTcZjoShWMfW0VHWRBqRkGMzS8wONBPrQgYH2gGsLA2j4fG7/HMkXZ6LnG2SqjxE1zTWpgffoHq7/6BhJfjPPfUw0nYGMnnWt/Y4uSKPeF0Hgf1eyQ2vXfYz1c7RTAvArqmKfk3WztHIrYpRuOhPi9GF2lPtuNX9xyF3/caw7uPyBtapSVO6BiLKNrqU3j0/QNsXbx5/nJI5sfSAAOcEl/TKnhG1ThYtjFVkVYYuKRwa/3LWzBbF8N9TQdWpe9fLOGlcQ/P3DdC9w7irv2A4PxOXoabYxB0fUH2cL6fiprXSp7+heEXE4BIir+nPAEjdRUhYFp4RBSwfnpMS044VhZW2Nq6Udq1hGJvhoyUDGal2dwaIDO5iNmtefLDPLGxsiE4uYrl9QnyU7OQ7j1PvkrFysgM39AQwsLS5UtLaz0VuFlb4WDvQKhwDDfWVyjISGNoRWmt5tqLcDS3wMfHl8DYPOEsLFGbmU6LslGK05MZXDlnsf05tkameAeHEBr8jIH1My6EsxLpbiNXVnUNTGZq552LIWNPGLBAJyv5c6+IXJZu2JjFrlIcTU3wDAoiJCieroUDFroqyanuZLa7Ei8HQQt7T170r9Kd5caP9zTxdbHD2iVCXmFX7E+Q6CX+trTC2SeOse0LtgdrxO9ssLVzp6R9lvOTJRJcTXDwT2f5+JCGjBBBY0v584rO66v6e+PNJKeWy8KzNfSS9Px6Dg82eB7mjKWNK/6BQRS8GFJ++RLSqpyziTbGJhY4ugXTIJSDhOPFLsJdrLGzc8AzOJHx1QOaS9J5PbTEdGMRhc0jrM68IcbXCw9XJ/F8T5rk5QmFcFSjsLG0lSvOZtWPsTXVQUpWKXuSAT1ZEf1xwdLWgyA/X3IbhSk6XCLN04Q7P9zDLaaSmdkhYt2tcXD2wC84UrS5gULwT7iLNFc2uAelMn1DQ0y3FZFZqAwQJxsLyRDB8SdxukpeuBvmZmLcntHCUB0zKBxzXR1D7AS/mZrZUtEnnOTRerztLLG3s8fJM4bhzX1exphh6FF0bfVesTtJoqc1Vk6+hAl+yKpTbp23F0TLvO5o70ZGdfe1lZqRmmRMtbWxsbHGWN+avOZRESBXKvnd1gFXvwRG3t7Av8TaQA2u5kY4e4cSHhJO84QIala6CRVz5SDmyi0ombG1Kz07W6MwygMrWyf8/EIofNFJXXYAZjYBFBU9x0FHjYjyMXYnmvAV47S2ssY/oYy9CwVDtSk4CN50cAuhc/GYo4U23Ix1Cc1qYG9/iaxAJ6yFvDu6h9N9tQywwPFSD8H2Zti5BxEu6FHSJjlXR9Q8C8DaRvCGoxfFrdcvP7fnhmAonD87G0uMDR2pGV5lc0I4gtbmWFvbEpPXIhuojb5qISPWmBubYOsYSsfsMh2l8YLnBJ3tbAlOqeBQcUKOgya2b3dMLnG81E2IowVuXu4YPbwvgptWwZOLJHtZYWnvTXhYKM+ly8nCOcoOdsXGzg4XlyAarmUROpfn1crcFj+hd2Jzajk8WiPM6JEIQm1wFv0PSqvjRHFGbW4y9YJ/JZytDhDlcalv/JKYuExnszNYLuTZn/4VJXdMt+TjbGGBjbUNUblN8qLISk8ZjsaGuPuGExERS9fVs3yinc6SOKxMLfH2DyQmqezaUcGN8SaCnOywtxV6xVXM5dz1gOMmJpsLSC2Ujs8JnTJZT3S80O/7u1TGe4l5sJcrwVd0KXcjR2tisfFMYUsSvP1xclNzRbA/LWjnJvjelojMl+yf7FIe446FjRuBQuYzpWr3ZzsURgu+FPxj5xxA8wdZpy7kMRlpqAsbI5xF12ghexK9jqjKeSZoqhzh0UInQXZmQjZ9hA6OoLpznv3FHlJyqtjdmOb5s2ykXCaKzRGyM/KYXVmlMFzoQ1tPoX/8KGydYaX/FSn5r5SyqdigPC2djoUN+quSrtH02hKGYp+6tEAxl4KXnT3Jv5m1STynIC6cmht31W6HeFZmIlVdyhX3/opUUip72F8fJtLVBnth+7z8EoXNUPJHR0EIDoF5cmBzttZDVkYRY9NjJPsIebS2I6G4jfUloS+dLHEQdAnwi+L19A7Hyz2EXNozz7Bs5m+wwc5QLW42Qh86CF3nFUVtbTGJzwrkXZLhykSelfeLIKoTDxM9InIaGOt8SWZBo/K4yvkWZXFeWFo7ymf8s8q7BN8eiHn3xEroEDtHXxolXbXURUpKMW9vWy73VuBsZoKXlz8hEQl0TizTX/2cyh4RBAnbn1Wi3GUdbygQDuoga6MvcbM0x8vbG/+INBa2jhirzyHvsqL91kQDGTl1rG8Km+InZM3Rh6AAf/no3lVsjzXgaWmMo1eIvMP5amSbg6lmvGzMcfcQzw4T9J65uYuqkDM0Pa9VOvEX+zOk+9thJfRGkL9oo3ORxe4aUouUOud8ZYDU1DzhG53SVpwq5lfwggh+qhK8sbByIdDXl9Tytmt25GChFX+hP+wdHHFx86duYJ1zYVviPW0EDSV7GEFD5yT9lQk4CDvh5B3D2OohU/WCPvWjKC5WSPezx8LcmtC0GuZn+4lxk2TMj2Bh/+v6r/PjUne5oL8Rrj5hhIdG0jZ7wtlCOwGOQq/b2+MRmsH01bswYp6LU+NpHL26d6ZgrCEXRyvJT3MiJrte8OY5jWl+mJg6EBYcRIToy97JPq/SA7EUMuPnH0xGUSutlbEYm7pRUFyAl4nwj4Rt6X+VS2HDDIrjZdKDBE9LNkiyMcK/+lxsjjSQkFZ8eaLlkLoUP8wtbHF2ciIiXfRFqJKR2mwyq6+cMBDoy/FCzSxMPnHyS8MvKAB5i1OOblRFvRBO8kczh77DBYeH11c/30JxdiUrzDucCYfn5grTFZwLobl8+Ul85HuHB594thCuj/VVxsXpRyvSSrnv356LfxFji2VomXjzw9EdHlx33jg74uhaRxVyxpm3OD8+uLb6/jk4+QPqWFzFwd7+LfNxA2LObj5dcXLAwUcq5ko4Pb6qdmG3vwQtdSOaF97+5oLj0w8Z6ZNz8Ufg+Cbtb8UF+3uXyu9gkhhPL+o/UsH4+PhDOitODz9Jiw9xKvj9E/0SDudtlXylufoIKwp6v+WYCzJctTHzz2GwvxUfI1X8ct+qJeEyvC1Ff4nTo8Pr8y9nano/xqPDT9FPmsMPe3R2tM/hLXP7cZxy+DmliwWd94+U3ztb6cDfM4SB9dskRcG5kNuaUOt3uxASTm7p6/H+3kcr31+cXOHFs0m8dXTI6Fni/OqK4S34tL65hAigDo9vPEf0+VNUOD+5LlPXcc7eWx7+E3B6uH9DN30M50JWr/fnpsxLODm8viv4Ic7eZ2L6KG7XFZ/CyZVsUp/Cp2kqPj/+Q3n5D8f+/sfl+hqEXji8NjkXgqcvX76DgoODP1GHCh1w9BF78l7PvMeJ0BGflF6FsKF/CAn/gO9/2u6d36JHTz8q7x/DH2Nbb5OFT0P4ADf006dk5+jo6hxLfPCJQd3qwygE3x2I//4BUByzd3B9XGfHH/La1bFXhZqh7RhH/2AnUbZaOMQod7Ku4vNs9J8Bp6tkhPhQ0HZ9YfeXgl9gAPIFn4uZrhdUt34qt/n/zlDQUZpK4vN6PqPMxmfjcG/vo8HhHw9htD7HGf5fGPtLg+TEhxMcFEJWRdtletJfFi6O9tg9+LSTOdFay4s3yjTGfzIutmkuK6NfmU9cXiQ4+DxP/Qu+4Au+4H9LnGxOUZwSLe/OpBS8YuPPu774h+H8mN3dP32R5n9V/KICkPOdWUrSYgkLi6W2bZybi3Wfj3OG68up7bqe3nRjsJro+KJ/tHRoXSXJpFX2XP71F4yzDepLiulZvExF8gegtzyZ5LJ/KpY8Z6rrFXVto9dWbY7WRqmpbpEzmCz31/OyfUr5wU2crvOquJjepQ8VxOnRTWdPwXRTDn7hOe+yhLzHFvWlRfTOf8Yq9C2YasglIf/KeeKfgeJ0l27B3/l5BRQUFNE5/jlHMv68mO+so6y+/9OrkL8I7NIs5vbNzJ9vA11xfsL+/uHnrUBfwdF8J6G+IXQvf8Kinh8x0FxFfm4elS/fsHlrsYnbcMHh/j4nn1khfGmwntLaj6WA/hCK/SUaamoYvqZTLhjvbKDh8k7NxkQH+VmZpKemUNbY/xm73u+xJdVUKKpgaPG2RAHvsTPbT0v74LtU48sjreRmZpCekkp125hyTs42aSxOIzb2Ga9H3h7s+TzsDNYQkVAkHw39QzA30M6bwcsjPRfHTLypIT4siMTcF2x8zsL2/gzJ0bF0L/xxOkjG0QoZsZG8nvyEw7Q5RlnxC5b3lsiLiaRl+uc6d0RlahSlHcoaDJ+Ds8MNWsoyCQsKo6Rp+N1O+MpwM6mxUaQXN3J5ckzgjNHOZnon3upAhfjea9LionmWXcn8jYKYX/AFX/Dnwy8mADnfHcNH9wHalj5Ehwfj4hJK/6XNP9rZYGv/piK5YGd799p23sneNtt7knE+Z6SxgrorAcj+3j5TdTFo6fnyVhWe7m+L594woacH77b8jnc3Wd/5cKtuT7R7zfFSnHBwsEt5oAWWV45fHGyts3P0826GcnyfYcpP9tna3n8/ZtGudEH4phN4drDHZR04jnZ3Ps+Qi3Hv7F8ak9MNGstKrgQgZ2xLF8cuhyKnKV7bUhrrt5C2SoVTVRVmiVmIsv6BBJkGhz/jpl6csLG29kFhrr1N6aLuJzp/vkGo3q/5P//DPRrkjE8STinzeMA//1ffUjG2zmRHjQhQrgQg18a5RkNpiQhAlHN8uL3J7iXhmtN98U+/etb/mJq0aIrbrxfxO97f5eh4nXpBr753B6DP2Vxfv73Q2DVIxwAPaUtxQ9v1MgWwmNNNiRafYJuj2UZ07nyPV3Q2OVnZtAxdZlYRc7C5uXONH26n/xk7OzeCy4sjwUs35lTgVPD15QkkDnZ33zmc850vKW8ckNu6EDRdW9v84LefwuneJtvvU1xd4pTdvUt5Ozv82d0GCZIMK2X+0zjc23nX9z0xjpt9PdjZfjfOtziR5Ohok5aKYt5Mvz+fLNFB+dULdm/SUdB2S8jKzefvb79vf2u0DFenCGavDO/iaIeNzZvPuokT6tIiyGu5fvb8Ki42+jB/8C1OIUmE2Oqg75jAuxNjx7usb3zooB/sC749WSDe1YXiwfcXQfe31ti6OUeCP6U5WhxqoLyu5/Ks+Slb62t8SswPe/P49b/859y3TeFtofDjxXb0/u7/x99pRcq0KfXU5LcPDPD18iQ+v4lPqc7zw132Lr9wNNci1zny8bJH38iTwe3bOnLBZFshRt//V3712EVOqSrNVbaHNve1bQn09SatvFN864iaaHuMHCN4nh6CiqopLfOfd1xDOl4yUxuPqpG3XKlawumBZGM+4aRfHNBWEMFPf/efeeKUoeSbvSkyIgIJDQlG+4ffYhlVK3r6cZweCj4VwamFljZlw5fzK+R5Y/PTwZiEfaEf3tmevQk5fXhe+7IIRj8MQvZ39zheG6ei7AVL2yO4aKiS3fWJgEfohf29FSKtNAkseXtP8ELIx+Ynx7M53EiYv3TvzZlvf/OjXBfmZKkRK219ErJz8TFRxTGhgQsRKNYkefK7//LvsYhWZj87mmnAXEOTJBGMJjnroe+ZfT3t+Eeh7NcVkfyCL/iCn8EvJgDpz3TmRw3P95fyzo44OT3klXxB2goLE3Piy6UCO/uUJYbg4+2Lo5kBLuFFctXOkbo0+eK4o188U+sHDFZmUdAyLfTKPvmhTphbO2Cufo8nJlHyBbjRF+m42NpiZ2VH+ssJFHvjxHq7YWagQ3BOE8P1z3GztcPWwpywnNeyw9GQHYqnTyBeVgZY+6bL6djOVroJlC4sutqj9u23OKe0ijZPqIj3li/KmZtYkvnyI8VuhMPYkKkcn6WJGbElnZx9xGmdankuxmeKtZULBa1T7C93E+RgiY2lJVbOoYzsCGdo9AV+bt4EejtgZuVJWmY6gU6mmAljOnOkYK4hl6hsZbq/wapkUsqEA7kxSKS3F0H+HhjrGpPyQlqN3KH02TPal0852xwgzFm0YW5DWGod85PtBLs44GBjgYPvM5aEJTlf7yXYzlQu+qfx4++xlVPHnlCV6IOloIGFoEFq7fC1YPEtLramSPZ3xN7GFis7PzoWpQduUxTliZWVJeam1uQ2X6+38Q6ni4Tb6HHn+x9xSapXvjVXj5P6Ix4+1qdwaJXBF4IPGmbl5AAR8jjdMdYxJvWldExmm5JnqfQsb9BZHI+doKV3ZD7Dwx3Y3/0v/Ke//4mYgnYxyftUJPrLxR3d3IN5M3vI1lA1HoIGBiY2lLb0UpeTQvu8QvDRGLEetvK8mFt70jhx9WLde5zvjBPnJuhq74reg+8wCCxFcTZPqo8L9oIvLe0D6Lis23IThxO16Kob0fG2gK3AzkQDvqI/Vla2ROe1SR6aoL8vllZKHkyvl2i4Tm5kAH6+PtgY6eOTWCMb3P2JRnxsLUSfLbB2i2bq4ILN/ip8XAUvedlhbutDRmYavnbGWLjFsXQqeKm5iOzqHhFo9RLmaIedrSV2Ps+YlTIZfRJn9FQk42Rni62NIzmNk1wotsiP9cHbJwAHM1OC4tJIDfPFQNeM7KaPzL2QyI7CaKxNRb+lC8d9E5SnR1M7IK1aiHFGRfF64YiZpiw8vXzxk2RFzF1WRiruZvo4hDyXV6kHK+JxdfPC19EcIys/+rcu2Bupw8fFBiMdM/KbeqnJzKJ9cZ1e0W+p+KKboJWzd6R4luAZA128EqvlS7Nn6wPEeAletrbBLSSTjeNTOksS8fTwxdPBBEu3RBYPtyj21+bf/8u/xsw7mZkThehjNg5Cd1kL+faILmbrNv9ZcUp9Vijurm44WNqS9WrsVrqcr7RjqqHLGymW2W9B5fePebWlYLEtH0cLZRtu4YXyEbnhmnTcbIwxtvAlLzOI3/+X/8DXmk687JuhtSgKJ6H/rEytyKyXAvhNQVM/rA21cIkqYvh1GVmlwmE/Ee+Heyh51tqNhmsXSd9juzMP3Qd3ePhUn6rLIg/N6X7o3P0JTcc4ebcy19kQ74LrCS1uYnO4Dn8xX0F+zhjoW1M9ssd6yzPUTEJE0D6Ds5omBUO3yc0pE71tlKX4o63njDKz8SEJos3AvN73QftuL9aqmpRMS3x8RrTxUzwLpOQPH4fifF22MWbWrlhr3OWeeaR4skLYmAycJRtibU9a9e27hYqzPXpfN5EZaI2eW7IyoLt4L0Ovw425bxb1ESf6gv6KBKFfrfCw0uPrH3VoWjwXsWQ7IS722NnY4BNd+D4AvYYTWp5H4yjmzcrMirQX0mXjNbz1fkLDyAl3ayOcQ/PkYHFAyIithZnQA7609vSSm1rInLCXPkZ65PfeHvyv9lbKF8Fd7a248/s7JDTMc3G6QHqgq5APW2XyjfXbw5ALuTq/hAO81L8joGCQkWx39Dxy5Xf3mhN5rOnG9OEG3YJ20U7a2EXUyJ/tDpah8ViPjrVD+rK9MfLIELJ5RGlSNDX9N1PgKnGxO02a3C8bHEW/hm4n2Bd8wRfcwC8mAMlx1cLsbX7vS2x35aKhZkbH0g6rHTmoPjVnbn6KQK0fsU1tY3u5GeOnWsLobZJqfV/8voq9Eym15TH5biI4ye1kvisDdWFUJza3eBlmzmPjSJY2h3BQe0rSy3GGKyN4qOrKwFAtT379FUGlvewdHrOzvsLq6ip9JaE8emrP1OkpCcY/YhhSw+5aPzZP1CgcW+dltCVGXvls78wTrHkXx6w3zL7JREO0ObKxy8yraB6rWiP7RTew3f0cTVUT4dzssNadh8pDffoWPlToiqNJ3HWeEl09wc7WOuvr8zxz1sUupo7dnW2SHTVxF07/ZmMUX/9kztDyOoWeKvyoG8Hy5jw++o9JfLXAWJY7Go5p8jPro8ywDHnB6VQV9795SNnYCqPlAagbR7B3sIyXlhZ5E2u8iLHG2Os5mzs7LC0ss7OzyZJ4/sLAC/QePeHF0DJtibboueewtblAkOE9OQBZ68lCXcOefkGDhcYEHj+2oPdGRjAJ50f7LC8tsrIwgp/eXXzzJ5h/FYeangfTO7uMV4TxRN2R1YNb3K2TBUKFMxgSE4KJsSszx2e8fuaGd0AsPlY2FI0uUx1hgn1sF+dTldwV46wYX2W4xA91k0gxzkU8dQwo7mrHV+shnrkdHJ2ecXF2QnGQlMI4j539Y6brYlFTt6FtYpo8LwOMfPIYqA7gf/yDOi/H1jg6HsNdW438ngNa4iVHIkPwww5V4eboObytCH8VCt6ku6BhGcPa9jopDqpouucKd+JE0GGZ1flB/LQf4ZZze9ato7kmtL/9B4zsvAmJymFxd4VMV13s416K+dliYXmL2VcJqGk5MLK5K+gZzxMNZ9aXhnF49B0+xYNsTpSjo2JCz8IuGU6aOD9rEry0QbS1KgEZbSzXBPL1fTum1tZJt7/PPZNEVjemcdV+TGbbKgNpLuh7ZbN3ccDq4hqL4y8wuf+IlM4rUdEtOJlrxFhFTQQWoyKAkGqluDG5uoTzo9/iXzrOWmc23331I0VDK3QLflU3i1YWybyB07mXGD7RoWx4je2NFTZWpvERzmLsS8nJmMVNXYPnw3u0xZlzxyCIJSHPQRq/Qyuomq2FNkwfaVA7e0S1jxo/mUSxJsYuzYN9ShezL2L46h/uUTmwzNHJDD7a2mT0T1Hkp42aTTprImi2uvMrHNPfsDZSicYTI3p2jngRYYG+iwgqprpx1XhCbEW74BdNVJyFbOzM4KHzmOSWdbb70tHRcKBrbZez3W5s1dRIbVsUeqUbm8cPSWx6W/jtCoRTurG8KGR/iYpIU9TMY9i+RSTOxTPMnz4gvuw15dH2qJmGs7Q9hofgzwQRiO8K3eeo8oTUjmnqooz47X1HBpd22d+WUklqEfNqVL6cv7mibKs6xgI1y2ecHC1ic+d/YBpZI2TiiM4sZ3Tt0zk8P2d1WfDswgzhlk9xjP7wwqeEzdYsOSNYtK859lENghFm8bKwJSU+Egv7cLleTomHFt+qmBEeEUbeq4FbV8nna4L5+gdj+laFPo82w9CrhOPNScKcrXFytMXZL42PxO0ydvpz0dVxvAxALniZIpxUM1scra2Jr+jncLYJIylxxZpE3HMKnPWwTrpSvPAWzNfHyalhx9Z3qBf0+skogm0RmNuoqJJcP8JgeQT3n1gwKGfcuh2DOV7oOidd7ihd4mAKZ/V7BBUpC/3dhGK7G+unKmQLmVvpzOLOD1q8WVghz9MAy+BCpkdfK4u5Cd3/Ic5YX15ifW2JV/GOqJhGsnWxhbfqNzilvmFnpQfLJ4/I69mi2luF32p4Mb62x/FoOXpqtnRvjhNgrH97AHIhVWFXwy2jg53FLgzu3SG5eZK+Ah80TIMZmZki1OQRtpeFHz+G7b7nqNzXpV1MaG2gKVbRygK7ZwOFaApfoOtynqvDTbEJfXvy4FzoXVP+5t/9e/7710I/z0hcdMiLvEyahb2+Da0pznKtksnZCUKNH2Abp8zW9gVf8AWfxi8mACl010LPv+jyLyUG833RtI9V/nEyhauuHoM9HUTZmJMzJK20LeFlrE3ZwBGb/WVYaali7ZfC+sERlQHW+Je086bYAxOXPPkRu91ZWNnHMTxZgcqvfoe1Rwj+bg44eCQzIgIQK10HemULoGCiOQ83O0dcrbS589CG8cND4fQbkfBCOoKzQ7iZMVmdAyQL5+1tEbLmBA98s+qpz3HB1L1Efo+9XszU1Hkx+uGqSn+eLxq2Uco/zmZw1VKjuffDM8dnay8wempM69sFHMUqDlpPyO1S3mYZfO6Ls0caa03PMHRMkndb2lMccQhROgOpbnpElw0z8dwPQ88c+b02oXSdouo5mqjFxNAN6bDaQf9zjMz9Wd9cJMjEjNLJMZIctAkrfe8Qncx3EObuiIeTLT9+/5imzmHyBV18xPMltKe44Zb8kr5MT/RE4CLjSDJmmpSOfUiDs/05skPdcXFzRfPO7/ArHKUhwV6ubCxjuRVzVT1mLlMkX4MIQAIsTMht7ibJxZiQ5Gw8bBxp7hkk1MqMgpFlXsTZ4Pash5PJGowNPYRrCvvd2WKcAXJ9FKlwY9H4BlONmRirC6MZIYJJYbNexjngFPtKbqYl1ZrffaWCb2CQ4AcrwjJe0VkaIeY4/dJhkJxfPYq610l00CCkTKqGCxvNyRjrud2yUn1GkashdsnKex9SsS7zgDzOjpcFLTxwd3NG89vvcMu6Umn3Co6mX6InAuC8phHGJuc53BvDU0ubtN73x2ea4u1EgKAsXsW2cIY0jZkZFIGWiTmVC2KAxyM4GZvxsmMEVwN1SgeVRy460tzw8hdBjQi6TNwz5PekiuyucqVviHPU4VndJCM5PliFFIuAeJgYdyc8Xe148Nu7JLd/+qz3ens2P/7mK5y8AuVdBkf/FBaE8+ppZkittCm13oiZVARNvFxrT0DfMIjrh96U2Ba8rqbrfeWzHfzNNEmWC/StEGhsTNHILq9TXLCLVhY8y3ExI7BCamQFHz1divq2qYqwwT9HmTbxTYYzpj4ljNYmCTmKvVyxFrIgeCRncJqyMAv8siU+PxeBrx7pb4TbfDKAtY45zasLJFnd5ydVW0ICfbAxdaC0rZdcX1sCSpQOZLKTLjHV8yLoL8DUyEfmRYby0BAOnXLd/0wEg9q4pt4SeF6c0FYQi7OTGzY6d3hiEaVMU3sDio0+zO5+hYGdHzEJmQyuHsFkFdoq7wsR5nsa4pXTSk2CIy5xlwXGzmcJMDIme0AK9854UxQv2nLFVu8ej60SONqdw0vfiNJp5ZGbnnwvwf95HJ/sURLng5OzK9r3v8M58rKq/A1stqZjYB3BYFcxJiau5KWHYuudy3RLNvoWIXIAUuiui6ZTLI319fSOL926YzBTHY2h0OGS3E2UBWLinMzZ+RnNeVFYW9iRVnmzEOV1rHZmoqPjxOTb027nJ4KHN5huzuDJT3pUNlZhpW2qLEYpepAr+N0+9dP3s7oTndBzV9aWOOzIxtglnsWeYu5/9Q3WPgHCxthh6R7DzC0LMG/RneGBrghe32k5xTa53kaY+uVdq+lwFedDxeioWCNzl7CPbta2vO7vJ1DrB+4bOxHs54W5pRPll+mNr0FxSldZEs72ztjrPeaxURhrx6v4CH1aOyo57RfE2agTWTJCdaQNnulKXaSYqsZUz4W+rXH8PxaAHAzhpKrF8wllhJDuZUFqXS/V/rr89qERQcGB2FtZElfy8fuS5yvdOIugObpKmZ620s8Y8yhlkHHWl4+GqjX9lxNdFmKCbfjlDshYA17CbmcUVpDobYG1bxYf2Wh5hxwXFX7/0ICw4AAcLUyJK+2//OQLvuALPoVfTAAyWxPON9+o8WJyW+i+fYZ6emktikZV044ZoeOOxirQ0bBkZnacEGMdkrskCzGLs44qzzu2hR055mJ3HEeVexRWdfAyzBqP/E7Gm6SCYH5sKxS0J9rwQD+U2ZU3mDxUo7R/ncOjEzltnrRCrqdizhtZZy7jq3EXT6F817oyefLAlKH9Q+JttAgvl6oXrxOgr0165wwlAQZYhktFhHaJEsbaNq2FoReRqOj4yUe0troy0FAXyvKWHZClhgQeq1oxJWz6sewkGNJzy0Vmxb5wcp4+JuONCDhOdlldGiPQ5Cke2d3i0wvyfQxxT2hg9VUsmsIxkUxCc5wlFj7KgjgJwikOLx1hriwAdcs4js6PSLX5CcOQRk4nq9EVNJZc5u3OdHSEY7QuHHNfPX0KJ5co9hfjC60TrZyzsbJMQZAp6g7J7G+PYvFEquw6JWhtikloDYqLPaLNHmAZ+5K5+mgea3uxJGi715uDhuQA3bJkO1kXwr1Hzszs7pBgfR/XzAFGivx5ahIsOyWrzUmoazmx8vbg+FWczOOtr0lq9wbLDVH8zb/4/6LuVsDp+Qbeujo8H1qiJsoMx/guTiYq0dG0R8oZttWeIsbpKwKQeeGI6pDZNc/J2Tkna+2Y3LlDRs+2CCZFEBSkDIKGiv14IsYyvSNV8z2RA4pB4YBr2yfIR0e4mMRdV4OCnl0q/fUwCVbS/fUzRwwcnsmvr+NCOPWWaLlkC1fvlOduGmh6FbLQFMc9VWfm9rdJNHksApTr9Sbe4nC8Gs2n+sgiIOFinQhjFdxzhEFXHLO0tE5fUQBP9DzZEJ3d6cpGQ9tF3llx09YV8yqYfL9POM4GNA4uEmX2GP8iyQU+Id1VB//0VhYqw9C2S5THWhNqhG2oslBWhLUaiSJSGMr0wDo4jxdpzqjYprC7M4nTw3vEvl4SDsgq/QMTtx4bORitROOhJnVjWxwJ2TuVLj3vjGKrrUHpkGCWpTr01CzpE07DUnMUWrr+twYgR6OlqAunoWVNUHBvnfXVWcIs1AgRAcbx+mu0fneHvPEDWhLtMZULQ52TKoIGz0IpgJjHTUODwv5d6oL10RLO47FwyPLctXFI7mCiLg5Ny7DL/s/jK3hJ2gEpDjTC9Zkkc8f4maqR0CyCnYNuTNUEHVd3KPLRwyywnP3DI47l1KF7pNvr4SanJFYQZ61OVJUIQCbz5R0Que7pWiP6D9QomZSVAK6aqiQ2fJiyUbHdhsGd+xT07zHw3IlHBsFs3LKgLh3BMnz8lPLhK9Rfb8NYKtA6JLj1TPC84NXUtklqY6ywCVceXeR8Bh8dTZLeiCD2rB+jO/d43rPDcKErj4wiOdidFX3TJu/yiFVXrismXiXMvCnloZiHoY0dsty0sA28XDi4gY2WZKGHvVgXOiLF+jv+r3/9O553b7PfloqqoZ98LDbbXgenzE+bs5nKcDTNwmS5GynwQk/I19HRFs1VhWRnZVNa287H/HxhK1lsTUZV6NzRnQvx9zHbO0r3/mL+Fdr3dHg10ifoo0pMo3Daj6dw0lAhrX2Zo7UJhsaW5MWdm5goD+Spnj+bgn07U+z4QS+U9flmDB6oUzy0wdHxsZxmWjR/KxSKC9qFrlCzEbpZOn50ukGerz53tdzomllnc2v3SkHO91CsNGH4UJ2quRMOx0q4+70ardOzPBOBg1NKi7BtEh8ec35bJLfdg/ndu6R0rjJW4s8TIWerJxu4PfkG35IJIWBTOKo/IadznfIgExwTlLsC5xMV6GvY07M5ipeuJrndtwQgZ4sE6D0hqErYyv0JzO7/QMKrUTFGOzQdU9k8PORE2OvTj5w3Plzqw1X9B0wD81ha32Dv+EwuxvvEOEyuRzWQ7YGaVbRsHxQXFxT46mAaUMGFIHBPjj0/qQfLQejZUDr37xghxJzl8UGmVm9Pc14bboaWU7KyX4Jep1eOwH3BF3zBx/GLCUAQhqkkzJb7Pz1EQ00NM9d4pjdXeR5gg6G5DdbGxkQWdQtFvEWajxdlI9Lq/wrxvp40DK/RlBGIg50d5lZeDM5v0J4eQmzlMOfHS4Tb6GJi5YSTjTnOAc+FY3FOS4YfhkbWuLu6EpH7mv3FDvzdQhmS/f8TXiV7oatvgYebPVb2kcwLhVkU6UlOi1TJdJt00W7Z0A7743VYaWvi7OmGlYEJ8eWDXBytEe9qLNq0wdLYlGdVg7eu5gmPl0w/awzNxPhMjInIa/3IhfELuVCUnrY+drauFDSPs9hXhqUIEqRzvma2/gxunwo/4zmeoXnyKlpPQRihqUoHtjjag8zGOc62enAz0MDcyQcHqfBT8YDwR9rw8YhCcnn2h6vwCUxhe2+NFB8f6maPOJh8ia2eFlbW9oSn1dL7ughLXeHIebhgZOpI2/g+R7OvsBYOpL2TBzZiHOFFfShO10hyFYGJpaCBkSkJFcoLyzdxOPcaN0NtbF18sTfRJ7FuBsXBLJEOxphZ22BubE76q8vsNDdxtkqynwdFkoU5GcFeU4WUFmkFfI0Eb9H/6XXa84KJKRrmdP413h7Rwp2UzglXyOPc2VslxT+QV32DFMUH4GArFY4LYmT3lNX2bLQePyGy8A3nB4skephjbiPdAfGhvGOWucZMvCOLlU7qxQKJPm7UTZxzPNeIk6Eetta2mJo583LslshT4Gi+FVcDTSzsPXE0N8JXOP0na124Geli5+6JjYEZyTUDl9++jrO1fly176NjbI214LGsxmkWOwox19bBxtaBqOevOTlYItHNTOZBC8GDSXXjXFwsEuPuTb2UKedwkjBPH7pXL1h7k4OpCEbsbKwxdwxhYveMxYZ0eXwSO7ZlBRJ5eRzsebgbxW8WmK5KIiSzgTlBSwsR1Lj6emChb0uNcKQ3GxNRM/IXYfwtuDikJtELIxMb3JzdiC8QfT1eIcbHg8ZpwSHrb/B1D2NSetmTh5dP2vVibW9xsU9ZpAO6euY4OPvRPLrKxMtEdNT1cPd2wUTfiZbFY/pKogjOlFawzymP9OXZK2kBYZUEDw/qRSBWH2nMb79TwcvJCj0TD3q2xNy/ycUjLFsuyiZ9N1XIQtXEIg0ZAcTLu1snpAULOggHXURCBLn58kaKRaYbcTYxwNnZBTffWIYXV3mZGCgCNuUqbmGEB7mvV8VvJvA2eIK5RyKzIqBtyw7AQIzDztIEJyG/m7cUJFCcrZPhbY6hhQueNsY4h+fdWsH3YnOQABdX2uauLvue0pYbjIGuKXbWpjgE5bAnPNr2nACh+97utpxQHWXHE01HIQ8DPA+1E3rXGU9b0SfBB8f7QtcKfnkxo3TiRmvjCUh8yf7mFAGWukJHumNrYUp07hv585vY7SsVNEmUi3FNV4UIh9dHDiwP+4pxC0iTV/lrY7yIKvv0fYul17l4BisvFk+/TMY3suBynn4OF/TVpGGt8Yjvf/8DVj4JjC4vUhjujpOjE9aG+gSkNwhKKRipisNA20jMhxku4QVyW00JFpiKgOu2xfRz4WRH2OhhYOkm08sqsEBeWJDuuBhJNsbFhYjMF7dXXFYcUZvih+6Tu/xw5xFeSdIRwS6s7v+K39/XFMH4Y8y9k7hRk/MSx9QluqGlY4G/qw36Fr70byjY6i/FRt9Q8KErXsEJDL29EX8VZ1vkBdliYGaLm70Vzv45bJ/vkelthK6JA46mutj4ZrAnBvwqNYDoYuUu4bnQo37u0YyJgDRZyGzd6G37TQpG6xJFoCLshKszxsZW8u7w6c4AfhaG2Di54uHlz8uh2/NRTgs5/uG//y1PtfRQf6RBRGEHZ4cLRNkZYmppjZmZA1VDEietkBvigcb97/npniqR+W1szvfia6aLtYMTdqYmhGa1cKbYI8xEg6i627MhHi914mtpiK2QW3dXYQ+uFQj9gi/4go/hlxOAXGJrcZLhsRn23xlh4QxNjTGzfPvlxrc4PdhianyMtb3bjursMD0pnnnDemwuTjE6PsP2oWR2buKcldlpVrZ+3rwdbS0xNbty3cEWhmVO9Gd+/e1e/8egHN/08u2O6lVsLk4zNbf67qL6yfYyY+NT3Dbkj+F0d5Xp2WU5SPlcnO6uMD4xw95lGqy9tXlmFjeuBQXHMg2WbwQZggYTggZrt688vcWpCASmZxavB18XB8wI+i1s3Gp5/8xQcLy7xvjYJNtH7zuxJeg9tyats0k4Zn5ilEkxz0c/UxTu4mBDPGucjZ+5kH0mAr2p6YVr4z6V31v6+cJVF2ccHuzL2d3eFpM63JhnfGpBTsogQ3Es039u7ed4UOLhRcFL0x/IyOdgb22BmYVLflBsk+0vgtWCrltk6j025icZnZhl51bZ+1ycszQzztzKzjte3FiYYfFnZe49nvsa4RhTxdrinJiv20LkPwwXh5tMjI4yv7rN+bvLtB/iRPDb9PTiu0xpW0IXjU/flJ8bOD9gbnqKrZ/LKvcRbC/PCP5YvNWJliGCw7kp8Xz5vpXgd9HW5tt0ep+ANOap6flPZsH6XwFnJ0ccHB5zdnbK4eGRPD8nkt0YGxH25br+3V2dfTcfUmKJIBtLCrpvv8Qs49LG3NTF0ryOCrnaPvgYn4s+HB1weHzK2ekxB0cnKES/pF2RU6m/B9JnJ3yclc5Znp1k+YadknT22MgYSxt7t+6eyBA2an5qmo0bQn++v8HU1BxXVOEfhR3Bb7M37drJLlMjI8wubSh3P2+BtFN1cXHO8dGhPP53RUrP9pgWenV19y2RLzg+PJALGEpzK9FQxqloY1SaU6XPsD0gAjIbP0Y3PsGgol+Tgg9mhV37WL++4Au+4Dp+cQHIF3zBF/wF40I4CRPT/Bl8+X8StBYmkfNKeWfnC77gNpwfSg754p8QKH/B/0zsr8yKYOTzFyW+4Au+4PPwJQD5gi/4J8Mp6yurHP0FrJBJOykzM0t/QjHPL/hF4vyYtdU1bjnl9YvG8eYUb94McvgliviCL/iCL/iz4BcVgOwv9JIY5ImrixdZFW/k86d/HKRaA9kUtYxf/q3Eench3gHp3J6M709Ha1YYkVINhr90nK5SkZFO6+zb40efjzfPw+S6Kf80OKX/ZR6ZZe3ypcO32J1uJz29hJXjE4Ze5VH0UnkG/wOcrFAuxtk29+ERscPtNda2rx5ruGC4Ogn3kBz5sul1rFOemUb71Mfy1Xwao1WJ+CXenj3oNpzvLtBU38TKR06nna/142Oijp1/MpN/lrL/Z3ICgs+plamEgq215c8qwvm/CyZeF5FT1vnpI1Z/EM7ZXF3+dKHO26DYoyzai+jinmtHKG9ivucFSXFxPEvJpGXg81f/j3aE3Gx9nhwoNifITssSPPq5VDmi50Wh6FcCqakZ1LWPXTlOpmCyrZxgTzfc3f3Iqepg5wq/tqa4Ye7zXHlfZGeSgux8hlfea40p8dscYXOUPzlm8E0Lg5OTvMqNJzQkgriYaMJDIsnMyCQ9OZbwsCj5vdCgEEpu2JlPQXG0SVNJBik5FSxc7eAV7K2MUpAUhZ93APmvBt/ptou9eaqLCumdva6vTpb6yc3KZeTKeD4H1Qk+JFd/ft8PVkbIjvbHycGNnJeD744CX+wtUFMo+jX/6aO2b/E6I5So/NvvCv1j4+Jol+XVzT9+N+t8kQRfD16Mft7NI8luLA82EePnhpNbEPXDl1kuj9aozorBzyeAvJf97xYEDpYGKS6oZO6SN84PV6nNTiDA14/U4mZ2P3Jx/z0O6aoteCcjL9rH38nIeGsFzxISSE6IJ6+mk6OjA7qbGxhfezuWE4Zb6+mdFnb/YpOX+ekkxCWSkVcl+qPkrcX+BtIShV4Qz8ksrpd1/FR7hfhePMkp2bSPXD2meER7eR41b26/e/MFf/n4xQQgJ2vd2D3+ETPPeKFMUwn0i76snaFgdXaSqcUbntTJHnMzc9eOekjnv6W7CecX50y2v6Sp/zJ97PkBi3OLDFREomMY8C6rjnTGf3rhepWBg40lltb2UJyfsTY3ycTsynVDfX7Iwswsu1d0/dn+BotLCxT6WWATqUwHKDltS9PjzK7+nBN/oRzfjX7chv31BaZmlji8VELn++tMjE+yfcMJ2V6ZZ2Vbyk6iYG1+lo39nzfwR1vLzC5chmZnW7TV1TC4rHQkFEfb8rGazQMpk8sFe6If4zfunpztrzG/uEJJsCUWYcosUEoaTDD7yfs70v2LdSbHxm/c3zlhYWqcuU/dHzlbI0j77/ln/+r3VCoT+wsc8tzue/7Zv/iakuE1ZvsaaOp+n1VIHqfgERlnm7TW1jC0KtHqnJWZSebFfJ2Lua+Otschslw+X6zEDqXCKSjrkJIQvMU5awtzbO6u0VpXy/DSpSI/2WFqfEKM59MRtOJoS6ZZfaIreh5SytuP0eI6Didq0FLRo+0tI5/tMy94UtncBRN14ahpuTEmjIaSd89ZnZ+T7w6cHe/Id2sWN646iecsz0wxf/WuiPje1IR03+CM85MxEdAYkN22xum58olS3+fmV25dST8/XibY1oDE2nFOPnlf5owVQb+tI6lfu8xM3OzXpyHdZ5qYnLtRcf6UFTFWpb08EnSZ/9njYNKdJun+0vHP7Gwdbi6xcCnPO8vzH5y7399YfM9blzjeWZHrsswNNvOqdfSdLtldXWBpUxlBri/Oifm+6jwq5WZh4/rzd1fnZf6UcHEwh5+VPmn1M+9oLM3J5Pi4kNOP01whdONsezFhcQVsffRrp+Q6q/PIMoS8jHBUH2hQ1Hepf2XeHmf9hk7ZWVkU7e7x6pkzdoEl7J+cyuf4t1dmGZuYvV7VXHEk9PE82+tzvKx5ydLeBRdnx6zMTjA5t/Zx51AxhbvqD1j4Z1KYlYyZ+mO8M5SLHWOVEdz/4THBydkU5aQRFBBB5+JlH8+XCDDWJqlZ6RxNlPjw//yLv8I+6e1CySnPnX7g//j//B15vZLR2SNM0Da6rI2m4nRC3fX5+//6O1xCksjPyyM3OwVvkyf896/uERIVS0WblNr5I7gQYxWyKatjgZZUdwytAwh3NMIyuEiEOjehYKb3Bdk55TSUx3H/2ydUzZxxsTVKrKMOf/0f/yvhlVcr4e+R66XDv/5Xf3OZgOPncbS1wuLKAs9ctPHJuEyFK2zk7OTEB/N6FUtdFUTHpZAV48bXv75PxdQxiq0x4ly1+a9/9beE1UoJHj6Os711YSfnKfA1wy5KWdND1vOi3eW3BLoVChHYClmX7tVd6d++fPdsXU7DfHYpu9J9womx67ZJlu+ZZfGdcxab0zGw9GFmR/Rd/lTS+xPMLP38Ss22kPmluU6cddXJ61LqqQPZJn/i7pbihK6KdGKfiX+dtfn6gT3zp2c0JTiibx9FXXUueg9UyR/aZWu6A2+9H/gPf/MTleNKXdyc4IC6ZRgdb5qwfnKPqJqrc38LLiZxffoDloFZFMgy8gTfbCnYUxBncR9txxhqqsqp7xjlZGsCZw01UjveBg1bxJir4Fco+HmzCe3v7xHxvJhYJ210nNLkZAxl/jo8MvSmuqqCuuZu9oVvEGP6AG33JAozA3nyQJcX00q9dr7ajMb/+Ct+p+bD4qV6k/yHiy9Zxn4x+MUEIB1Jttw1CFGmNZWhEI7MFkWRrphZ2mFlqI9fRjNnF7tkBzph6+CBs7ku5h4p7Byf0VUYLlfcdg1MZGp9n668OFJfjgv53yDRzRQzG0eMH3/HQ+MohItJZ0EkdjYOOFpaEFnUw9n2AD4WhmhpaBL6vInBF9m4OzjhYG6Ee1y1UJMKKmOd5axFPtb66NtFMieU3OF0I07G+ri42fPoq9/glNoueUZk+ttiYW2Lub4+kQUdlytrN3C2Q/Hl+KyN9PFNfXHdUL+Dgv6KeMyMTESfXchrmWBjvB5nUxMcbGwwNHWlY/mYnYESrI2t8fNyxNDAipDIGAKczdAx8WR455ypqiS845W51LsLwgjP6RJKohsPCwu8vD0w1tQkrLBPtLZFdmgojQsnHC604m5uiI21PSHJ1cJ5fU2gqzOuDpaY2IcwLTp8PN+Mi5EeDo5OPP7mN9gkNgnts0tOoB3mggYW+gaEPW8XbtWHON8YJ9HPERcnMT9G9tTL6UiXSfaywdLWFjPx27iyK5WKr0KqhG5rxNNHD7CPrBL9FsZ1rBIHLTU0NIwpGl6lu0zwQdUEF6uduEvj9HHHSMxxWFG/+P4mWWGRtM0tUZ8agIWlDf7RBQwNSZXQ/5r//Pc/EZ3fzsXhOlnBLrh5euJs70rd8BZr3fmYqKuhZWxH2esuiuLDaZxWcLrWia+1CfbSvIg5KO25/eLqsaC7n4U+1g5uaP74W/QCylCczfLMywUXZ0eMjB159ZEq6oeTdehrSQUntyiL8cDazg03wZMmzoksH66SYnuf//DvvyIws4G+xgxMdDTR1bOlpmOEkoQAnJ2cMDUw5XmriGAUB5THeWNr54ituQ3ZTXMc7Y4S5mSFnZ0TGdVvGHiVwG//6l/zvYYHTYOjFMd6ov30CVb+KXTX5xAYlCmnUV1qzsQ/sYzR1/n88F/+Fb97bEVl9yjlsd5kNUiB2z4ZwV5UDK2x0JaLheYTNPScqekaFMGdL66OzmK+Tcl9/TNGVmC1twI3QWMne1sc/VLZFFFIb3EkZmaO+LhYYmTuSmxMBE4m2lh4pbJ2uwAKvRGJqaG50CdulL6ZZrw2Gd9E5SJC5/MQInK7OV+ReMcSL09XTET/fIOjifSzR1vMwYuJY06nX2ArZNNDfG4oZCi8eECuah/lZI6WqireSZX0VqfyrLiXtaF6nKws8HRzw9jQlICIeEJdzNDSd6J9UXTybJv8CA/sHB2xsbCnpGeJ9eFqoWNM8fTxQk9Tn/yORWaaM/j6//mX/F7VmoqedfbnW4UcG8t8Z2Rkxws5S+CHWO4owcPVC39Xa2y8U1i9Ne3eEZnO+ngVKR3reJMfcEwfk3nWx0ribVuMDG2oFUH/2WwzTqZaaAt5i8zKwv7RV/zn/3aX2PwWpnrr8HYSusLWFCsvoafPFPQUhGOo8RRd80Bed7cSG53I7P4p/ZVJuEiZi0wM8Ul++W7V/xouxvHU1SS7R+ngHPbl8OiBKT1zg7ir3SW06jrfSJe5Jez05KJv6M60xAMXK8S72xMU7I2RqXBEZb/3iBx/G9SfPELbJoKt00Pi7fWJq7t83kolRlpOTF0h1WrTM3RtwmWdczvOqU10xdzWAz+ho/SswmTH87m7Nt55k6w1xKJmFibLzUex0oTRI3XKxg5RHC4y0PuGAAsNIsre71rMNKVia++GtaBbeuNtCauvY7WrBCthk5xdHfjpN/9AcMmUUAFzJHgLW+jgiJW1B68+krnvHRTTmH3/e5I6N4UHvsqwCK4DTXQIK5eSnN+OnbGXOAob4eJmJ9tJ5/QOYZu3hV51xtHRARtLR8q6by9iqlgfINpb6EUnB4xMnHgzf8BqRz62pubYmGjx03094fQes9Ffhr2xxJ9C/i19Gdo+YLE1FzszU5zcI3g9MMpzL3X+6q/+GpuQTBH0bFEaKXSOlS1WBvpCXzbdzndCT3RKfCtk31kEpl9//ZDa8TMWX2fjYG2Hk2jPK7aU3VvPNb5/TzFSyP3v9ejdmsZXT52MTqVSKvTSwjammd2NJYZby7DS0aVYrnMGrSJQ0XJMYm5+lEAh3xktPzPH52O4C32f26cM6A56snl4z4j+nT2e2WuIYKSTYympgfzhGM5ammR0va09tkWclQaBxVOwVo+Jpo2ctn6jOQZN4wA5g11ZoCHWYZUciWcoY74Nwk21iWqUFl6mML/3I8ltyr53ZAfi6hUk5t2Y7E5lcDxWEYNzaL6cQvkL/vLxiwlAspw1MY+4fgxl7XUqqhq2SPWMjicq0XxixNT0OMG69/EoHOLiqB9LNU1eDG+Saf9Irr+gPON7Sr67CBzyOpluTURdz4f18wu6kp1QNY1ifq0Hi4cP5UroQ5UR3HtkT89ADWq/+47EFuWuyeHeNptrK3QXh/LwsQ0TJyckmN7DOqEVTuZwVVPn+fAylSHGWITWish+jwTjJzhltTPelCgcKx9WhMe93ZPB08cmdK9/qJzWW9NQVbdm7EA8cqoGzQeadM0ojetVKA5GcFBXIb1VCPmFCAp2F4myVsddKHFJweV76+EcWctGYzQ/PHFk4fCUmiAt7hklcHC+T5jpU+JqZxjPEY6jc7r8TKlir3XoS06nqnn8gxr1K0csN0ahYRjCzv4yvrq6FEyuUB5iimVojRwA7G/vcHi0z+bGJnN9dXIl9Lq+BRqjLDAJquBCtBVvrYJdQgNLrUmo6XgyL2iw35+LygND3txSuECqOr69ucby3BB+ej/hnTvGZGUYaiZBQh0KGrU84+lTK3mV9AOcLBBiY07ks1jMRfAyunvEyxgnAiNS8LdWVkJ/WwfkbKqShz+o07h6zNKrCDSMQ9ndW8Rb34iS7jcE6j7CLbP1XZBUFWWDnQhqpNzyYxUhPFaxoW18muee+ui6ZQmHMojffm9C75owWYq3dUD2eBFugklgiWx2Wp85oG0ZrXzgNShoTrBD2zGdE8UphWL+tNxzxLsX7KxvsDLbJ1dmd868vRChFIAY6FgyurJKrMkDbNM6UZxOyTxSMnIq+CoOQ/NwNoUDNpjhwO/uWzC2KYydaGtna5O1hRmSnDSxCq7geKSIp8KAVw3NUB9vxwPTSCbaCnlyT4MXY0onVnE+jpeBtpzzX6HYIFj7W7QDy2VjPf0yDC09f/lY43RpIFoO8cIw7RNspc2zl4vi+4fEWj4lsEhaHd0mUDirqW8WGCnz5JsfrRiW+nVxzu7WOhvL06Q4q2LgXfxup+BWKDaJsVDBIqyYqWHhpD24S5YIWl5HG/PYMYuT82181X+PTfwbTnd6MVFRp/a2dKFbXVg+VSevX4zz4oj9gyM6kpzF/CqLyr0UvGMdUc/JRAWPftSgRfDOaJELX//kxKLQB8W+ujgmtnPQncZ33+nQsXHKxutEVLTc2VnsxfTHr/EpVpYYbEqywSKojtmWbO49NGRC8HNrpBHf6oexd3JIspBnP+EMbnRl8fixMY0jk5SHmaJhG0/7y2Qe37eU9WBXutS/LEHXbfzMtchoXhGvT8h01cYmWlmxuy7CFG2nt0Uyr+PscJd1Ib9Tzbk8ua9Ou1QT5gOckuemg4ZDNGXPo9FSEf2Z36E80AiLYKWObkqwQsftOQvdpdz53R3KBjdFPxS8SrDFOqCcMymT0ZGyrenXeYLHNOhdOeBVhD4/agayIvwjxWwDehpGdCydcnKww8bqEtUOPAoAAP/0SURBVG1ZPjxUdWLiNga4mMBLqmHy+jJN6kEfNlr65BTkYvLUiDahR/dHXsmF/xzcQ+mR/dkLKsMscYhRFqPcGyjC1NyP+Y05fPXVSG2XOPeUdA8rovKriLDSJCKvgSQvKxIu07bujhfI1b/7rvjlE9XRaJoLp+yjjHpKguV9TMJfimB0BR9tNZ51rrHSX46zpdC9lvbkNH7k+NPpGlXpIaj//lc8MIsWLt5bHBJtpU546eXv9iYJEwHeq/F5UtyEc/r6Z3ZAFAck2Kjjki70xcm60PE/ElQyLXjaj0e6ngzPTJJo+xg9r6KPr+gL9Dz35KG2J9Pv8gpvE2uhRchHAxDBT166Ql5fCB7ZJc7oMS7Zb5hoTuSpihWtY1PkeeujYp0gr7J/gLNDYXM2WJrqx1X3ITF5rVSEWBBQPMrxWBEaOs7CPmwRZaqGf7FU5+eEdAct3JJrqY6zQ8UimuXLDZallnR0zLzZuLhgtTkBFU1nJsRnR2PFqN/XpWn5lmWyrQGsVJ+S27vL8XIDug9VKWsfJNjgEd7Z7Ux3Cvv23RNKxz91BO2QHHctDP3LOT4cxFZdm5LL4sS10cJmeJbKrzkYxV5bi+LBywWEg3GcHvwP/u2//jc8sn12ZYH2IxC62kNHg/S2S67Z78XyiRolY+tkOz7mh8dG+IigoPTNnKDrDG6irasBSLy1JkFSALLbis43X2Ps4Cr48NcYhyjlvjJIX+htdTw9/ciskQo2HpFgfp/vVQ0weHofi4B8JJXO6TKBliYU9a/QKHSCiZ9Sp+/MDdM5MC044gt+CfjFBCClXjpova2cfYmBWyuhdxItVUIflKzBolwJvXTgmKPZ13ibaaFrE8zc5i7VQTYEvK2E7povP2K3K/OyEno5Kr/+BnufCEJ8vQiMKmBqpBYrPUf6ZKt9Rk9ZPNYWDnjZ6fPTI9v3ldDrpBWILbkSenbnAM+uVEJvine/Ugn9UqHs9mKuJjlzH4pc33OpEvqlgypXQlenpffDHOTvKqG/1RMXK5eV0JUWUa6E7qmshG7klCQbj7ZkR5xCr1RCL39bCT1Xfq8txUlZCX2yFlMjdyT3cK83V64Q/r4S+iiJ9tcroe+OvMDd2hJvN2fu/vjkg0robclvK6F7XKuEbvVEk7LxD2lwvDFMtKuV6L8nuve+wb9wRDjCVyuhv/50JXRzY563DpLpbYp7aAyOVq50jYwRavlhJXQTI2Ul9F3h5BlZvK+EXji+zXp/FY7CIZHqzywdXPAyzh7HK5XQv/6tOkGhYfi6eZJa2k5XSQRmHhlKJ08xhY+xvrISur0GoWVKQ6yshO5+ZQ3sLaRK6AbYpSgrLI/JldDzOd6dFLQQ/fX0QPeHH3D/SCX0twHIyPIKSbYmPGuXPK1tgsx1yO89YKsjEWPLSHnFqi/HC3M/5TwoDpfJCnLEzskTU9U72IdVs10fzW9/ex/vsHACvdwJSa3l9PSYxqxgtFU0CH8uglzFLL7GehQOSiNZI8LcgMTL81/T9ZHom4TKbS3VRmPo+kwYmgNCrHVJa5aM4DHxtpqEl0sV0o+ItjMio3OR4TI/LH2KZNoopArwol/2grYWat9h6Ffy6QBEBFuuT37PIwt3woMCcPMOo3NylfooB1xSpWM1Cp45GBBfJwTmfB5nAy0q+m9xDkbL0Va1pOfSOZHQmeSCsY9SX7wWAaRTTINwTqoF74hgWrw391LMu90zed4bBG85xb1gpyMHE5so5Wr29AuMta1ZGW/D1dCSV1I1UoGWVCfswl4y8/o5hrahsowOZvliflm4r9DHhID8MUGXUL7+5h5BIaH4e7iSUNhEb20CFvbxcq2MmfJQDFxTBH12CLDQ4fkbaVxb+Bs8Ie6F8hjndF0EWsYB7H7IeMy1FeBgaYO3qzXf/6hJ17uS4FdxRoG7Jj9o2PAsLYe2MWkedwgzeSLmUTnvi00J6FqGMdpcgpGlH2uXHmtDkh12IcrjNUsdhaIta7zcbERbWgwu7wqaWeOacFlVe64ZE30r+teO6CmOFk65Ix4icL2n4szYbR6wHIBoktlxuW8wX4fmA31edb3C7NFTiieEjjjcYGK4Er07P5DaIR5yMoaLvp5w6JS/aYqz4LffahHzLA697/4ebd8K8a6CdDcTImun2ejPRfuRBoYGxqTWz8i/+eMCkGMSXQ2JKJN2kfaJszIgtn6Bk7VBYn0dcHALoWnkfWhxHeeszk0w3PkCW82nRJYqdavoCVFWGkTKxXBFMJrlzPd3TSirKsbo7m9FsFzN/hVe/gBnq7gZqJLarDQkxUEWRJWO8UoE2t/c0yYiLBQfd1dSK6Vd8Nux3P4cfQ0TXoxfPSq5QYy5sBNVHzuKtkOUpQohpUreaYxzwz+7kZZCD7793Vu96kFiXvMtR9KE1ljtJ9zZEjfxHbW7d0gs6KAzwwVtc2+i/ZzwSqzjbG8cexUtCqeVT+gQ8mboUcDu9izxIjhT13OgYWaPza5c9Cz9ZVkayXBD0yVdGWydD2Gvqkn+wNVxKXE+VY+WuiG9snitEWJjQUF9LdY/fY2RYwjhgT54+8TSt/4x4p+LwNobbdMA5O5dDGCrqiHaUgY7FaEisA+8PJK2M4SdtjZlo5JcnlOX5IFTYBZ9PU14GmkRWqisx/JRyAGIJtldl/purha1O5q0rG6T4qiBe3IDq6vr7B2JtkVw4yLaynlXJXnnfQCy2YThI23yO0cZ7yzB+Kke1dM7VIaaYu6fL56xxrbMbNtEmavjnFxJmbCZOnbxcrHI47ESHvzmaxxDkgiwfMJXP5gyemt0+QV/yfjFBCDLzUl8/5t75LRNsr0xT9PLBl6XJaGuZkbP6h4rb7LR1LJnfnGKIOFQSKtJUiV0R62n5LZvsre5zsmOcEzU7pFf8YYXIZa4Pu9guj0ZVU0XZnZ2qQ0x4o5OMPPrfVipqMt53aV88AcnF5xPVqLzxIR2WUiW8FG7g2fpqGg3nYd3jeVK6FIl49AyaVVsHX8dDWHg5qgKM8XIt4i9vQX8nn6LtXAqJ8RYnqo5M761x/TLGDS0nZH1yQ2stabz5IkRXSt7rArFqKFmzsDyh+uWisMxHNUeEls3xe7aAtNTw0SKvtjFv2Jvd5tkZx1809tYfRGNmlmErMSbYswx8yqTfx9vp0poyQiL1cGoGIWwsrVGlOHX6AU3cjpRhbaajbISekcaWgZeciV0b23hzE6sKsfnlc/27hbTk1Pk+Atl7pDC/tYwJg8eUN05Q3OspQg28tndWcRf+3vMol/KOyCPVR0YETSYb0hETcOR4VuqmU/WBvHTQ2dmd3eItfgJp/R+pqrCeKzrwdzuHmPlYajre7F2W1L6kzk8ddR41rXJ1psk/uM//2eoe1dwrtjAQ0uTnKElqiNMsI/t5GS8Ak3hRMiV0NuSxTi95UroXjraZLyZYmt7j8O1Tsx++pG07i1eJ9pj4JXFwfEp46I/qtrujG8ecHh0iHTkfjDbC03beOWKlHCMXLVVye/Z42W4Mboe2ezu7lIVbomxR5b0jRtQCOfWHjXrBDZ2N0iyfoiaMJYLjTHcFc7X3P4WcYYPsElSVh++iYPxKtSfGjK0tEyMqRYRDVJYtY6n3lNyuvfZaI0S4wtCspc96c7oOKfIv9vvL+L+j2p0CEewxF8fM+8CjkaLxbPMeL2wL2RByql/zsH2Jpt7R0xUhvH0kT0nx3N4i2fHv1rj9GyZIH11Il4pnY2VN6moqdowvLZJsbcGP5rEiNEdEWKqQlDhIMdnZ2S6amAf18LOXAsqX39DWucSQ0Xu6DtmysZ/fyyPR99p0b6yT1WQpnAK8sQzTulraWR89ZbA80I6KqCOY1IjB4dSrQBJaC8o9zXGQvCe5EBHm6kIWZ0Twco01upPKO27JQDZ7haB8RNSWubYWZ1han6NgSI/1EzDhYysEqH/W/RDmjkdK0dLzQ5pxNNVAWgbRyoL54m5to6sk48C3flBSzg4m4yVBaFqFMzuUg82arpUzCudksZEK8wCaphqykTNyEtQSMxNsgs6bjny5zku2rhnDLIu9IC0K9q3KuZCjE0q8TJWE4ymYYgc5I0X+qJhL1Wo38Xf6AkRFWOCxsdkuWphElDO7t4u+b76WASVvtvNew8FKbaPMQ2v5WChAdUfn/B69LbDEMek2ahj8+xqMokT8r10hUwIORdtlAWbYBFezVJXEeq6Tki1LSU0JVmjJ+ZVqsmQ6fgU45AqDpaahRP0lK6FbV5ECJqFKquvK2Ya0JGOEk6O4iX0dujLGeZfxXD/gSVDtyxEoxjH+ekdPFIbGGh/ga/BAzSc0jkU/xR4avKTthc98/scb7YJh/wOz/sUbLcloW8exKpgNMX+CA5qDwjKaRIOXS+tRaHcvWvIgKB1ltChXvnSbtUxuXZ3+H/9v/8jSQ3KhZed0RxU75si1MI7jIlA8JG+5yfu0RwTY6uG73MpeBDBm6GQmbpp9peFw19dTkVlDb0Tt+1YnLOxPMfqzikXZ0u4qn6D/TMRsF2csrs1JfTaj7indbB/dMpcfyOZiYk8Swzj3t/9RzTcn7Mt9FNfcxMjq7cYHMUBz0SfbOMb2N2YwO7Br/EumGSsJEDYjWAW9gXPHexzdHpb9CdsdNdzHvzDP+CaVMPE6AhLm2LSpX5ti/lTv4tLervcrw8hAlrBk8Z+JcJOzuPz5PfYprUx2ZKMurYbY5d69V0djxsYLQ7gjpoTK3trBBk+Ijy9kReRxvz0RB8Pvxi6FyVm2SDE8DGuGW+ETVwl2lITr/QW9nc2hQ7fItX2CaZRTaz0F6OmZcPk/hHLTYk8fmpN7/ouy21pwv7a0HtbQoStIWxVHgk9scjacDEPvrlDYdsQIcaqRJSPyTpoT+ggxa1R2wWd2e589Q/3Sa3pZmxskv3TTWHrnuIs5nV3Z1LYMBViaicFKY/YnmhAT6pQ/3pezMM+fsKeumZ0yfepnntoYBxQgWJrlsbmHtnR/wAXwld4/COe6U1CRurwFjKi6ZolJOScSLMHuKa0sr+3J/p7xMXuGHaPhDxlvmRoeJT1nXmiTJ/gkz8hzMlLtO/pUL8k9OtsHdo/PKRkYotSf10xj0XKZwh+OT8Xc6L3hMBaEVwqZrF5eIdnLbNifszRcYijq6eHns5XWDz8gZDycXZmuqht6r91d/YL/vLwiwlApG3apowANB49Fg6NOvb+GSwd7FKT4IWpmSXW5jZkSHc6hDIviIrkxaS0orVOVkwE7RMbtGQHY2tlhZ1bBJNre/QUJpJRP4HifJNUb0tMLR3w8vQgNL5CdtD7y2LlOyNSFVypEvrBSj9xYc8Ylw3pGR2FUZgYmuHu5YG3fxrLpyfUpEZS1imtHu1SKNp9MbbH6UI7Hmb6OLp74OHkQc5L4eKe7fE81AEzCyusRLuFr6dFv2/B+S4V8Zfjs7AhvfYjFdMFRl6kYG5giI2tO6Xt02xNNeFuYYK1pTUO3vHMHF2w2V1ORFKFvL05VJXMs3zpiJZwlNLDKW5f4uJgjFBbQ8wcffFxdSKtbpSzpW6iw9Pki/kHQvlFx+exu79JfnQ0zQsnnC534G1liIWlHdHZ9Yz3v8TVzAg3Nzcc3YLomT7ibLUDT0EDW0dPvMT7KTUjQhntURDqhLm5JVYW9uQ1335B8XS1n1A7MQ5HbzydHchtWRBvrpERYI+5RD8rZ0o7F26n39k6ebHhVI8IVXw+Q7CDNUW9El9skB0VTcv8Fr0Vgg9qJsQ4u4gKTxehpeTwvhLjzBcKdIP8uATaRkYpTQzAxlLwg28is0fnbPWXYaalTnjBGxSnW+SFOwsa2OPk4kW5CDyXOkqISq2ReQnFCjnRYTTPiEB2vYdAOzN5XmycguhYuH3Z52x9gBBbI/mMuI+7C7HFPZzvjBBqb4qNiztu9u7kN91en+JYzFlkWDzzW9tUJ0VTMSg5MvvkxYk+TJ+wN1opxlcsB0fTDVli3pQ7ORdH86T4WGMmaOrh5kJSkaQ6BF8/88XM3A5nIQuZr0bZmOog1M1G8KQV0c9fC8N6TkOKJzp6TjQNjVKeFEfFgPK8tuJokVQfCwzNXfD3dCE4s1F+v/O5cJp1zCnrWWe9vwJrAz3c3T1x/f+z91dPkiBLuif4h+zDPuzuiMyO7MiMzO4Fudi3b5/uA3WKkyEig5mZmZmZmZmZmZmZmfG35u6RWQkeVVl1sKvje3J2A1U1/czUVF19aZ3bZ7krm+iMZqmTfHO+LH5DOOiWLng42BBTMiiEcRTTN8oUjt55th9hd7wOVyH/tja2uAUksHB4zUhxAokVkurx11TGh1DaJ8blapPksCB6ZMH+H+GGofJojHX1sbJ1o7xvlatjoSOWujIdcbQntW6Kq9U+IkJTkdzm2ewvIiKuQjrvQ2VxpFQMczwkHLMvv8PcyQFjPTNyO4WUXS2RFBRJ37bMqRqrTSJBzPHGeDOhcXlSHZ2vzyQyW3YK1pYZQWadoDg3Z5RGuWNiZoWDrYuwHVOsjlcRFVsiJT0bnfmEpUpONm/pzPBGTducisFdzoUd8rSU2QMrpxBG5RE3gbmWTMz1jfBwE/rrEcHcurzxvaQxNZSUurc77zKcLXfjY20kk22HQIZ3r7lcaCU4Mp2dO49ie6QCM1UVwvPaGG0vxtrAEHdX8V/uEUJeTxkW+phcJgndED3YGiUyLI6lwzO6c4Mw1DfFVdhor4AM1uQq/A7ZfhYovVZBX8yZa0gmS3ehmbfHCyR6mKLyRgUVBUF87EOZOxakyUMPtzRZtffzuUYC/BOlNkCGXZL8vagfWqE9L4a8NpmNOp+vx0THlNox2YnSyWoboX7xzL+3Ob7WW0JgdC5y9lTucElVSij57ZKTv1NKY8Xa0f/DP9+PW8br07CzsMbW0hgrt2jmT6+52R8lysUaTRUlNEXbMho+DHcqTwqneU6MxfkElopKZAzJP13ZHqrERk8LW6GHbg6OFEnWs8s1YResMbO2wVHIfdXgDyfe72OkwJ/nT19iaGiItqYOaS2ib3tTRHpaoaWshLqmBVmNY3Jt9dFsC85GYp10dcPF3oXshmmhpkfkvWdX81vkh6RdCHvnZ2WItZ0zjs5uVLcNUxYs7JhTFNmp4RhomlI1dcyOkD0HI0FwhR/g4JfK1vkVY9WJ2IrnlsLO1k0ccH06R6C5Omb+adI7IBVRLsL2SdZfK+mYyp/OGwZLojDQETLn6oWrux+Sq32yeyhG2Nva4RmZz6Y8Vbo9pdDPkCcv1TDR10XX2J62hWuOJqqxN9IX/oEpHhGFCPPF3kSj0C89VN+8Qdvcg6aJbVa6c8V/GGMn5sbSzpfejSuWy4NQ1PfjbUDEh9ghw9ucNwqqQkcMhI5ksSItLAp1ca7o6BhgY26Kp7Anh0f75PmZChKmipa2IZkNPdSkRJDfITp3OSPGSR8jU+FfCFmMLeyS2qzBwlD0xNxbW5jhFJjCiiTaRNja/G6ZzHRkRxCTU0JWTIjQnx8o0mBBFBG5rUy3Z+ETVSKfPD3gXx1+RQREhuvTPbZ2PtyVO97bYv+nyuzeXrK3vXXPJe5r9nf3PzEul8LR3tzef5dO8GOcHuzxGYWAhbNxzN7Bp47m4c4WHyS3uQfS/n1G5bbL4z32xGL9DtenbG3vCvP4M3Bzzv6BnN2xH8PNKTs7++/+5+b8kH2xuH+AyxMxBp8eX0vG4CdThUratP+pSToQ8/n5qV//RFydsb21+8GusWS8ZcfMMhzubLIjZ54/xaX4re2f3uUR/d7d+6jf4rW9vZ85Pz8LV+zv3YWwvAdp2mHRlrczdXG8z/b++/N5y+Hu7j36IH5z/9PfPN7flZ4uSnB1esDBj+qw0FFBqN7+/2RljDTl8cGPfUU465sbm5zcVYL/pbg42mXvfUUVv/tzdGSzKRYNfW9mz044/iyD8dM43ttkW8jBT2gOR3s7P/T/9lzI3c4HMiwPlyf7HMo3lJ8BmWz/mFpenRywfyTTG8njH5/3H3AiHMI/tW7N2eEOmzt3OrXXI5xtM5qWP+///55wJmRyY+u9mK/PxGx9Ck4+qezK49t3uDk/EvL+6Qf2tzblvv5nw6X8dfLoc+zq9dkP68vtPM5qrwjIH2BuuBajVwokt8rCuyRr8ZZY03/AjbBbYh1+fw2S3CnZO3y3nh2J9z8nZfjZ4R4fL3uSCuqbmzu/TG7FeGx/5OvIxcURGxvbd3q9R5qPE8mSjc4HPOBvjF8dAXnAAx7wgH3hlPxyJ/mvi+PZDjJzah8yu/y9QTiHG5t7P0nifj24Fc60IBF3O96/Xlwz311BsKcbnu4+ZFX1/9spuHpzytbW3s/bdHzAA/5CeCAgD/ibQ8jgPfGvtxzvbXNwIolnPuf8vqOmn8DlPTHJH+Pm6lKaHlDyL5I2/RSuj7eYnVuRW8tC2qe7x3853HJ29hlHZH8m3D9P1xzsbHN8LqnHccblXfrSn4XPGO+/FC4vRJultTAk/fupdlxLa2xsHcs5J5COz9+uH38q/joyK4NU1y4u/+L/90OfblibHmJgcuUu/eefhtPtZeZWduS2/349+fm4vhB27zPt1y/G7TXnZ+e8r7Y7K7OsbH96Ii3Dvy45v72W2PW/vKz9gFsuJHbwzyFon4GbywvO39Wb+gW4PWNxZvaD2mRv8eeU5R/HLZfn51xd/TlkXfzWO5v+58aN0JUz6T3OnwtJbbhPIGTzZ4uJ0NdPv/PXk+4/J35lBOSYqqQIMmtH755/DKFo0zMcfKau3hyvUZIQRWmXLJ2i5BJeX1UGAT4h1PQt/eguwu54I2FhCcz+q9zWPKY6KYCkyiHps4u9OUpS44jPKGP1SL6BWB2sJdTXi6DAIFJL2tj/bL/4ktasOPLa7sb4PVwsdeBhaYyNvRuurr50LP+8eKqNsQb87C0wMTLG2S+Z2d0fb9RiYwL2PtnsnW+TGRPL0Nvci3JxQXm4E4FZnZ+GrJwukBkVS8/bwoJ/AZxsjpMW6oOLgxMRadXsi0acrY2SmxRJcl4je3LrMwjHYrKNKH8vAgOCSMitZ+tn7Hb2FyeRViu5I/EhtoeqcTLRxd7NDRf3GKZ+pAjix9ib7yDKx4eg4BDCI9IYkxcIfX3E3PQcnxO89vNxRY6/HUm1Y8w0ZpNeLZP5+7AzXIy9QxDTcm4PD1WlCtnvv3v218f1wSK50X74+QURHpfJ2Nrnh4HdHMyQImR2aO3z5u7qRJDvWeHM3z3/uVhojMPWM/XzTn0u9qhI8sPW1hF3VzecbK0JSqn6aTt+sUx2dCz9O0LOBvLQUlIjNLNBeoH/p3HDeHM+gV6+wqaFUdQ0KruvJcHlOjEutmS2ybJcfYhT6jJjKOmQfw/i56I12RXPBPnJJOTh6mCK9NAA/P2DiEosYGHvMwzxThfOZi707slswdVGD+62zrTNy4+0PxyrIzqhUJo6+8+Bk40R4rwccXB0kd73sbdxpbhllPH2UrHW+hEcLBn/MamdvTmcJiMsQMh4oLR/8z9h0yXY68nGwimS3Z/hNO6tzLN0LwH7KWyT4GhNSqfk/s5fHv25vrhEVH72qcZ0Yy4J+S3vPj9dE4ODdwqfXvu6oDkzjoIO+fcv/7w4IdfHjroq2f2uPw0XZPjYEFP1FwgzO5vCz9KCajlZSe/F1T41KQFYGBth5eBP07jszmVjZhhWJsaYmNiSUjEgC7m+PaY+I4yEsrtsZSdrVJaUMyddb64ZqUnD3tQYcwsHcltnONqaJS3Mm4CAEELCY+ldOON0vp1wf18CAwNJzGtgR2q4DqnPjMbPx5+Q0Fhax9+rmXOxRW6kP2X98muO/SXxqyIg50u1KP7Tf+QLBWfEPEhxfXXJye4qo8OTrM43Y6aoRErTEofnP7F0HovFK9iSP/yn/4xhmCwH/HZ3BrpalqRnRaGtacmQnNocMpxR7KXLf/j//meCKmWOtaSCsGRXZHN+jN6Bybt6IxKmfsnu8gQDY7KiVVeHq/R1dDC+KLsEeHF6zMUd3b29ueDs7Fya8356qIeOnpF3VcyvJP3cWWFoYFSu839zccLSxCAdnb2sHfy48iy2pvH1v//feWGTJDX6p+t9hDuZ8Mff/pGIanmLLtSGG/NCx4PWplrMXz7GK/9Oga4OGevtZHhGJvCXZyecv90+uLnk9PSQya4Wemdly9nO4hidPYPSHebTjWla6mrIiokgrbz3neNwtr1Id0cnUyv3xzgfLzSj9+RbnKIKaGqswc/gJa9Mo9gVY3l9ecHh5jwDQ1NSp+LqYJWhwWEaU73Qs4ln5/KQrqZmVg6vZDu1J3tMDPQxvSq7p3BzecLyaDORgRH0rsjckpvrS86PdxkfGGRtc42e5hYWDy843V9jqLuDvtEF7uEEH+Dq7JCZkV46ugfZOb1vSbmi2EMbTbdsFub6MHvxhLiOPQ6FM+9ro8kf/lmSwefTOxUS9GY48+SNFa3NDTirPsUmTlb74eZ0i8GuLiaWZKl6zoXcvd14vb0W/Tg9Y2Gwnc5xyUXYW9anB+nuGxeyds3uwhhNNWUkR4VR0Dz5bi/mYG2aLjFPC9v3U4ehPBeevrSiobeX3p4hNo7OOD48fHeqdHa8z+pIITqvNCkZXOdUyI5kTo6EDAyK+Tu+OGNjdoSO9m6Wdn74n8v9VXo7f9Ajya6RZIdtZWqI8QXZ5eCtuRGGhwcJsdImqHiQjfEuOseE0yA+eyF+d2thnP7haWQJ1G6FsV+iIjmU5LK3JONG6O8FG+J3RoV8L4120jm0IpWPpckBOjr6hK79uIN0KvrR0yHaLskI9CM4Wp+VjuX85v1O0eF4KQrfPye9vpUsD30UjILvnMRzZoS96B2dvyPLNxxuLAg7086IaLdEym7PtmhvbGZVePWSU6y3Onpxfirsj+TRNWtTYs77JzgSsjBVE4qKii3dS3f3OS4PGJXo+Zz8q61vcbG3KsZ8lLpUd/SsozkUY72/PifGoF3My7b8fbyrY4ZaKsiK8uCLf/kDXlHZVLUOc3x2KuZzWIxzD8t3lxakeijV10FWN9fpa21jbvuQEj99VO0SxHcuhJ5uM9bXSffgFPcXfT8hxeYNWg4ptNRno/r8DQVCp66Ffk60FhAcns7yW3ETBHmyv4vBiWUuhY2e6G5mcFamR1eH6wx0dzG5KKm4fcnW4gRd7Z3MrMnXz7c4WJ1meGycTB8DbELvUqye7zLc08no/P2u/95QGi+/USanoY4oG1XU7ZNkdvNGzNlAF/2ije9WPtHuiUGhDx25GKqY0SHU4uxQyEFhPBGpNdKkBRJc7K3Q19PH/MqW9B7FydoEza39svdvTqS/2z04fbem/XycHyzTWFpAqP0bfv+lBkm5RfRNzJBkqyZsXCqtDRmoPVOiZEbIoiTj3ddvyGqoJ1q8r2abwH1m8uZonaGhUbpyg1Ez8UFqCYQsTYi5/7FaEjdnu6TYamEcWMDW/gnXN1ecH+0w1j/AhnTOhT4NdtE3vvTDWN6eMTfcS5/43ZOLdcKMtfEraGZ0aITV9xbk06156dr1di2Rh1vxfxcXpyyODTK5LFvj9oWP0CnkfGXvHQ3meGOe4dFxCkMtMPcqkOmOZE6l/ZuT9u/26pRTScpcKW7EWnbK8ngvbf0z4vNX7K5MkRkRRGHH3br+3n9Pr2wy1d1K36zMhp7uLNAtZHf6J2SX8z1GhJyOzMlKAkhqBx3fxbhdnx1zInTw6vJSrMEL9HYPsCkVnFOSbLQpLZQlvrk922Goq4PBqdU7myBsrVi3t+bHGRGvnYvfmZOuk0PsvicAkrVgZHhAmsbdv0i2EX11uEa/WAtG5z8tUfAWktMJiX+2NjNC3/DcD/cvxbzODHbTL/wz6VyfjWCrrkbR6BVnBxtCHzukY33/2n5FQ5Q53yuYUVpTT0lmEgUNAzSlOvH0lSGF1Q3UFsXy8svviBF+Kaxj/+w/8r/8++e0rIp+HQ1ipKpN48otKx0JPP/2FXHFNdSVppFc3MZIfSovn6tR0tJLT2+fkI8rRtOdeaxqT1tLA47Kz3HLlmTnm8P6xSO80hupT/PgyUsTBiWp/QRWu3J49O//N57Zp7zT+b8WfkUE5IaWJE+8QuLwNDUguU3m8FaFmfLdozc4egeQlhzEl//xP6Bg4Evb3I8r0e3ZAWurc+T5mmEVKqtsvFgRhLppJMtrfZhq6NC6LN/yXa134WrjRFKUL0b2YpEVr13PV6OvqIitqwcWWkrYRtUJ0rBJsLkaL54r4BpVzvZsB65GujhKqhyraZPWPCP65IpDlGwB6kzxwCOhkpGOUnzdvPCyMcDINVmar78mzITvH73GUpLB5s7neh8bY7UEuHjg42aFlrE34/dsH94ejOHnYIe3hwOWbolSpRvI8UHbwBJdpef453y6Ay5BXZQlxn6S2iVnRBu9xjZNiNX5Nine1ti7umNnbExSwxQ9WT5Y3dXoGMoPwiMknbzIYNLa59kcLcZMzwgPjwBqRrbYn+shwt+bkAB3zK38mDq65XimFms9PVzFGOmq65DeKo8QSQr1mfLGLOGHRWajBfVHytStbVDgacCz56+w8UphYWUQbxNNbFzc0Hn8B5Ts04SDtUSAqyejexd0p3ugoWGCj7s9KqrGtC4dcbbUQqB4PzjQFX1jD6aEAZ0tD+L5k2fomnjQ1NdDlJsfXVtbtGVH4OXpja2eJh4pLfcuem+x2JGPu5hbH3tj9O0j2ZSXPljMSlu8I9p2UXT31OBkakPL/DENsfYYmFuj+ewZcS3yjW1vljva0rS6V+Q6qGIUVsv18RIRDha4uLtjaWhJ6eAcFRF2uCd1SL9TH+NKYEY9zdlRxAkiON6Shom+KR4+4v+F07g+Xkewpz8h3kJmXGLZFKK10Z2LiSSLirNopxi/ireFsT7CcIEnanr+TG1ssXsoWd1PKPIzxyW5ndWBQqELPqTEuPDP/+4/o2kbJWR7lwIvI+n8WXunMjQmOUFxx9fLAW1dO/q2rzlfacfRQFeaac1AQ5MESTrU7U5MFF6gqKJFVPEw803J6Kkb4OVsxZf/8kdi68bozw0lrGSYi60eLDWVsHfzx0JdGZekFuFyXFAW642/fzAOhjpEVc2LNXMce/XXvFaUFJ9roSM7iLC8Ibam2gn0dBM6aoWOkI+xe4o97E/W4Wxuhpe7KyamTrTNyz8PWOvJx0ySQcfZSYylkZgf+Q7ogSAgWupmTAofZanMj5eanoKAnFAd5YqVvSfOFsb4pLZxdrFPYbQf3l7eGGuJ8akXOiTJ7iP0dEQ4FxWB9oRUSDJYXZHiYU5G2yZzdbEY6JrhHRhDz/gE+V5q/Kd/9xvsgjNZ210h1csGR3dPbISex1eN/eCYvYfLzQHcDDWxdvNG78k/o2ifydXJNplhPnh7e4m50iazVVYTSS72BjHUNmT4znTvz7UQLNrs42mHlr4LY8c3LFaH8fLpU7SNXKkXC3KCbyDlwpFxffMb/tvvFchvGqGrLBUPLy+cTbSwCyuVpir+FMekOWrjmT3K7fkC9lrqFA8dstEl9NPDj2A3S0zckjg9OaQ0xB5jSwcCI/NYPxdkJ9yF1OZNLncGhT3XxtrREd/wDCbmxkj2FTbYW9gaDVOqJuRvoOwOl2KioYWLtzuv//A/sIoTTtnJGjGuljh5eGJtZExK/ZSUOH6MnYE0dLTckQzRWVcMj1/bCOfvQDipztg6e+JkbkRQbg8XwjHNFWubrokDjoYKfPGtGFehfn0FEXj7BeJlqY9Hciv7OzMEWBni4GTHc0kF8qR2NscqcRe6t3e1T663OcZWLjgZa2Hpk/3Z0QXysNIcgt47m31Fqp027vnCebqYxkFdg4LxU84mc8XYuUjJxEVvPE9emL7LoPY+ro6mCDDTwszBC1OFL/nOIJzT022S3Ewxs3PGzkAD+/BS5OVuOZ5pQu+r/8Z//1qN9JoRBor8hG1/jr6pGx2zG1RGu2HtJNMn/4x2zq/PKAq2xsDEFjeXINpHR4mzVuaRiileTkZoGHhJM6AdjVdioaOHm7BLOuq65HTKPyU7FXbBWOmRsCt6JNRMMN2UhZGusfiePZraVrStnHK+2IiVlgZOnl6ofPk/MAiqlxJUSf9MbUX/hJ45x1UxI5xLM4tANsUycjJSgK1TJGUFcfgn1gmne4UUP08Cg4Iw0zWiaOyQ64UGDBQfoahkSEZdL8XhAaS2L7K30Ii1jq503dVR1SXrnhO+m6MFYoXdc5TIqbGJ9JRwuTMNA4tQFjem8Le1p66rm2BLTfRMHXC11EHLKpy900tyXAyprBzj9miRQCs9McYumGurCZ+jj8uzFXwNX/BEONshaXWMtFbgLfruY2+EvkM0B9e3wkbFiXE1wNvJki/++UuiGpfEkAziZqSDg2i3kbomUeUjcjc5dvsK0XmjgJ2zt/DtlHATsn8pdKQswknorweuFkb4pXcIvZnBRVeXyrFToStheAobamegjkdi0w+k5T3c7A9j+PQxKd3v6fr5GBavnhDX/sOa2BEu/BVJWvmbDdF3I2ELFdH3LhTEd0bMpQXdS6skWr7C8q4G0lustCZJ00L3zW+ysys7sRxKF2u8S7p4dEG6gzauaZJT/TkchQ4VT4v1cboMhWfqdEjTT1+S629HcFySsANGVM/9+IbZnxu/HgJyNo+HgQ4FQ2s0xVii4yorBpZm9RI1tzxhzgSuRnHWNaRO/ia+XFQFmmARLCMgV4dzJIqF1sDAjIjs5nt3z0YL/TB0TmVrtRdDBVVqV2+5nczjxWNNpHW/5spReWPO2tI4Dorf41kqSx9Y4WeAvq+s9sZiuR+qhkH0dWShoe3C6u4eoUbqxDbNc3NzLn57if6SMF4/1Wfw9Jps21doehXI+ikHN9fn7K6vMdGZh+b3r8gcke0Cf4DbcxoTPAkRDtpccwIWbrKq50vt2diZW2JpYUVOs3wHoSXOWloATU/5Cc/1/VkVi9lmZywvnmhR3jtFWYgpL/VCmBorQVPVktmdQxJstEms6SPX04zA6jFGqoJ4pWTL0NtaJleizZsrjPUUo/P8OXm9u5T5aGMVJdu1H8pwFmQqRPr4Q1xT6KyJcYTs5EqKswnslCWFoqaJMnqOeYQsfWl/hgNq5nHSx30JdqjbJrN/MI25lh7dm2fUheqh7VwkfT/ZXh3XDElKzmv2NtaZ6i0SpOUl2VOnDKXZ81jTQ3bMfzyAlYo2ZYKsSHZ/NhanKA4045VeAPfvwchwe3HC5voqw5XxvBRGYmBRvkG42R3A/PE/8h/+f/8eVadMqTMyXhGDjaUNVoKQVI7LJ9jD+d58/cV3wvl+KRZIR+aFczxd5MljRStaJ6dIdVRBxSWXucY4VHW92ThZx1NXk+KRDRpDrXBLq6chzZk3+gHM34XjXV+esr26ymh9EkqPNGjcWCPWXAWfghnp+9VBYgxdsuU6TOPlvnz926fYu3sRkV6DJCLsZKkNS6Vv+fqppFDeuhjPDqx0rBiQdumIYL0nGEsWXAmuL9nbWmNyqAbj109IEsSrKdwYAz+ZHs2V+qNuGMrpdBWvvnlJ8ZxkP3ifIL03+FdKDMEBnjqKRFcN0hxlg11KB6crDSi/UKNPrA8nPUmoarkhkfqLwx1WFyZIclZB07WE6+1+NL57RFKvbCGpDjPBPLBe6OcN+1srjApnVevZc7J65e0rXZHvoY6yWQQTYz24CL2xipMXanNApJkS7lmylLYNEcbSKuXy9FxCzlW++q2wF9p8950CBcPCTVuuQen716Q0j9KZ6cm3L0yYFmvh+dE+yzPjRNmqYuwl5Pt0Qsi8Ll0LguA56uIuiJRkcYqwUCOufoWOOAteGwayfCyb862BFExMgpD0fLsxgsfPdKgfHKPAX48XuoFsy5nsfiE3qlaxUgegJ8USFXNZ5eqTg20WJ0fwN36NdXCl9LPycLnYJt106LjLSnVzc8G+0MPpgTL0Hr8gdfSIsWwXIddO0rodnI9ip6pFxdoVvelu2ETI7Pil0Mm11QXqE5x5oWp/T7joGdmuqnz9WNgbPUX++NiATsmCLZySzbUVBkoief7KiOW1BSKMFLGMqr4LETwh1lqd0IoV+tKc0HJKk76KaOv55aU0Y9P8eCuOb57jmisvXE9Sr0ELi0hZOuosZyVs4npZrIuU7pi2jI6R7aXJK6MI9uV4Uvtj2bz5TpGItFRc9FXxyurnYKwUhSeK5LeOUp/kgKQKed9gPfrKRgwKdbicKkD1uT6dQi5uTg/YWJmhPMoSZZMQuupzMDYPFnTsjHBjdZK69jnqTkHHLJSBvhzUVWxlVeePujF48YbC8U/D/m4vj5jobaWhuZMlefVF7jBR6YuW4dvK7RfkOCrxxUsdbPXf8NUTQ3qFcb2YLUTp29eEp6biaqCKa0KDXF2YKfVDSdhbiebNFvnwxjyS/po4lHXcZL+/2ojmSzWGlmSz9iFuqfC1wjVLln65JdSQp3r+0o3Ei/FiFB69IrtxmKZ0VyE/DnQNNGCkYsSdGeDmco1Qwze45kl0dgsXLWUKerco9BCE9642Tl+KAzoWkdLHH+NoMJ/n37ygXhpyvIO7tgLhtbJ1N89dG4/IKtpird/5CmV+mpiENLLSloqytrPs1HO9WTjUeoz0d2Cvrk75/D4tMTbYRDfRmeWFvlum9LuSDF6Lkz34ar3CLkPIylQ5z4XtaF6TKhBJNvqEVbST62OEdbxszRxMsUfZNFJKcj/GfGWwIIX6NI2MkSfW6pfG0ZxeHZHpos6XXz7CIbqB8/NpLF8+JbpT0tJVrJXfUNszTYm3BY1NY0yV+6BqGi3dxDgZzkRJ1Ybx6UksXnxNZIOM+LxdJ4fKY3n5Uo/5lUUijVUIrpW8v4er9hvpplJngg067jJfcK0uBAU1Fxbl7AKuC3/n2Ut9Zs/Ffw6loqLhQHdPNTpPX5PaOElHprvolw2T+1N46OpQMnot3aReXxHtFnZfQdefu5qxH+BssQyVJxq0vc/XVpvRfaFO1coPkjtX4if0LYLj03V8La0oaa7HQUuT1OJKXK0d6RkdxltDgbCWu2xtd9joyuDp7/+AhYMnQdH50rmfLfDiD1+KNdXKgK9+94jENsmp9AIOCl/zUkWHl199g29ev1Rvbrc6Mdc0EqR2lww7VWFrZHP8CS73Ge1up6mlg0VZTNefBb8aArI7kMnT332JrU8EnqaK/P5bA6ZPb8n2NMI//27X/qQfO+FY1n563eBe1ASbYR0uq4PA+SqF0b7YWjmQUt59z3GVWIBMnvG9siVRYT68+N3/xC5rgsvJUoyMvJGey2x1YahmxMJkP96GJpRI48WuSLVQxzFXFoN+MpKBhrori8LpCTTRJSAqDAtLb1YubxkuDMHQ2J4gbyuePzVk8PCSLA9DgookR23ysdiWiam+OUGBHih+85psOQTkSgij1jdfYBuSTrDVG37/SI/O6U2Op5vxd7HD2TuC7hn5u3b10VbouqQx1V2MppI+3TsXYtH05pvfKxIcHUdkaDjZFT2c3woiZaaNb2QE1uaif8eXFLoa4lUkif08lcZKarzRIKlxmtX+Eqz0TQgI8OLN0xfkd68SZ6NMSLmMsEnSlxrquUsff4hb6oL1UHGQVW2XYqMVzafqNAriFm+nS3yjrP81EYaYeMucnrWGGEwcU9kVBMRaz4geQUAaIs1wju+Wvp/nbYJXTi/bo6VY6JuJsRTtEk5t3uQR/VmemL+tvn4wIOTMhLr5RYpDHDB38MHLVBVFg6B7cq+/hZjb0kiMjG0J8rHjyTNtRpbkhOZcH5HmYSTdddlcHcVdR4mQ0hHWB6rwdrDFMzCekXvqOPRle6BuEc70YCOGyhrUTh8zkmDBH57oEBUn5iksnIKmSbHSTuOsb0hEVAiW1rIidrX+Ftgnt4pmCic1wgllZQNKBpaYbhTOqKE1QQGOvPhel6blEbx1lEnvlhmq4Tw3tCyj5J7+DOV7oCUWsy3hnF29uwV7SpT6f+H/+V81mZb8xE4DphoWyAr37xNlpUVUjSxedWu4DBt9oeMB/qg+e0KKMNCZrprCYR+Qvn/clyVkxIP90UoMdZ2YkLx4PYeLiiqpI7ITh0xPE6Ir+mmNdcAprYuT5Qb0DZ2Eronvj2RjYOjD3NEGqa5m2HoG4Kj3DG3PMi43+7DQsqDrLlS+JtISx5gWFgVhtjQwFXLrwesnL8jtk+d0CTth9oznqk7ExUQRHhIrFm15MeOLuGoqkNQq+42JYm80TEPfhSO+j4OJMjRVDGgdGyPcXA3vgnEuh3P4/g+PcI+KISY8lLicBg525oh2NsHOIxAbzZeYS8ja6aSQeUO6F/cocNLHu0Q6UsTZirGuFu262iA3zBElMefVQ+scDqWIcQmQysVUnjt/FE5hZHSs0PMQsqt67pzxD1EdaoaRv0xHlhoiMXVMZm97gWBbQ2FbAjBVfopDWJX0fXn4mICs9xViqW8q9NAbpa9fkDFyIAi2D6Y+ModDUgvGSUufytVzOpKcsAytEC+eUxXjgrGVJwEOgiypOSPMpxxITkC0sBcO2/7+oXAe9THyyaWtMgFTUweCvax5LJx2SWz2+UovIXY6aAj7PrW7S5qLHpHVy1SK/lpF3hFlgbPFVpyNDPEJCBCE6TGe+TIZ/RCC9Fmq4CvmToKWeFvck7voE/bly++ViI6RjHEoubUDoief4kAQEEXhvAYk5dHYPSF14tYaY/n6j98REBkr1qQQMsrbGW9PRVsQa6nEHXdhrW0jHOh9qiOdMLfzxtdGDSWzMEZ7GzFTVcbF0wsH51DhgAkN7EzG0CaCtrJwIYvhdzUZlnBTVyax49PTuZvjVUoTgvEMiKJj7P448w8JyClp9trYxjdKxz/XU1daKPNgoQzlr5/jn5hHQ9e43F1nCQYSHNB0kuwCi1/qycTEJYbKVC+07GWbTZxNY6umSq/cU6hLijxMcc6Q2f2maBus7+RyszWZ7/74Nb7hkrEMJa20hdGOVHQ03Vl6Rwi3CRNrdmybZHQPCDDXJq91jkgrFSJrZLufq4JQGhv5SB9/jIOBfHSMXFiXOLSnM5iovKFsQjbbnaJfHr4ZFAWY4pgia19/thtOQs56C4JQt42Wvsb5DPZq6owt7VEXZYe98IvczUypmDtjKMcLE99CLnbG8TE3wt1f6N7LJzhl9rM3UY6uiSdbUhU7JtXRlOiiGqIsdQlqkIWJrzdFoKrtK7fWjoR0fykIcJRUToUtqO6TbjhMZVrwv/w//i+iWiTjPSOca2PqpRN9gp+ROhVNA5T4WtPc3EdbsgXG3ndhh5ttGKgb0dXbj5OpKa0LMqd9qCRCrJN2snXylQlL00N4C4c9444Ap7qbElfZR5nwi2zTZON0MZWH+hsr6Unfx1htTkLXJlTa1tuVGoyEXS+vSEHxj0/wDI8nOjyclJxGdo8ncNPTo3J0m6oIeywcffG2VEbBMIhtOUz4aqsDje+eUvR+PaqzIYyfPyNj4AcPsiPSHFWnDK5v1vAwNKRq/pyZ6hBUnr5CRc+BwYV5wg2eizn60MdbbU0Sc+HI7IFYP69lDEhyAqJmFcGu0Oex4gBea3qwfjCJq4Yaqc2TlAebYuCWLbUNEuLz1R+e4BUUjo3KN3yl5sGGnH7cHi2QHxeKX0A4bVPydOaX4VdCQGSVfPW8spmZm2N2ph97pcf45HaT7qEjrfwqxdk4Nkoviaqa4/jyivHmIvJq77l0enPOxtIUEcbPeW0Ww+L6LlcXu4z2dNLW0srA+IJwpu8++x6ORvNReqZJ2eAMc3PzdKS78lTVlZG+YhS+EULXMclAgR+Kun5i8Z3CQUmVrHHJhN7SJhYbRcNAZhaF4yoMjL6rTEi6E6z5d//r/45ZgmRH5pxwnWdYJHWw0p8trQDdvX9Oqr0abun3TeUN5R6aKDpmCoe1C71vH5Pc/+le/PX5Fj31VRQXFBBk9pJ/+kaX3rltzrfn6Wpvpa2zj9V7YtUrg/XRvDt1yndWRse/nK2pSnRUjGme3mJnZ4ftPYnC3TKY7c5/+n//b2iHSk4ybkm20MAtt5Pd7RVWNrYpDzJE2z2BErGAq1ilsbXci97T70jv2qM9xgw1GzEfYozS3XSxCJCEfX2K7f4cXv7xEVGl3cwI4xRl8YY3lkmc3h4RbKhASIVsJ2GyPAgFNXtGhYInWb7imUkcBwdTGKlo0LFxRk2QDuYhst3INCctPDLbaY81R8Emha2Nfoy+eyQc2QN6UhzQcpHtKrHfi5lw1Kq6azF/8ZLU/lW6Eu14puEtddhG68pomZS3EF8SbfoS04g6tidKePHdG/rm5FjLyw2cVb7FNb2Lrc1NQk0VcIxvYXd5is7WFun9kc27neqP0ZVih6KZbJFqCtFHxT6JkeZkNLWdGFzZYXdng13pJXJB4iJM+D//X/8nbvmyi4HF7vpYhFewsbHM+vYaybYq2ATmkOKsg15wFRuz1Sh/o0DN6i55ggQY+xSKeZomxFQZ15QOqXH/GIM5jjxTdKR/dpbZuSUOT8/ozfXDwNqTYCcD6W/s7/Rg/FqJnK41Tq92CTFSwL9ItiPYGm/KK90INtYmsXz9DVENGwykO/DGOJC5hUWxUJtg7Fsq/I1K1BRMGJB6LIck2qhgFlLJ0kQzKl/9gdDyARrDzLGMb+N4sQYVFVMkhyWH/SloankwNNeApnAAa2d2qApQR9E+j8v1bnRfadO4I+uZRG7toqspCTZG3S6LraVOtJ98R0qHvL3CG+qjLNGxi2dtW+jG1hbH72K138c5mS4a6HvkiLEUToylqpjrZrmnSfsj+Si+1GZCTN9JXxLPXpjSM9aOtaomOb3LYm63xQJ6weFICS8fv6F1fpNcYRf0nHOFbRQERNeArtVTGoIMhC3NY2akEeUv/onAikX2lmdZ31kjTuiRZ1Q9l3MFqLwWjsHKFtvCwVMX49UxL35/R+j6wYncuZ4pE7qmbs/I4jKpNk94apnOQlcRL15oM7i6QZy1ImY+dyReDi7nm1B+qUTLoqz3zSGGvLSIZ3NzGNPvvye+f5fBTBc0HJKl73M8hKWCKiXLZ7REW2LgXybEegur198RWj3DdGUAT15a8l5Y/Xs4JtFSAX3vImHHp4m2VMMmOIcg4UTaJbSyOZjDs0fCwZvZYknI2fZKD2bPn5MsnP4kOzUCSpeZKQ/ktbaw/fMLDA8M0JLoxjM1V+Z3lvFTeYR9uswx+hBC70JNULONY35pAhfF32AQ0SXGOAdVNUt6l8QYb28JHZVH8YTd601E8ZUlM+9NwNlUDTpvtCgfXhXzI3T88Jyz5Vb0XimR2z1LX74gN3/QontzHDvhiMY3rTKS58RrPW/aGwvRevQII1s3kks7pelqt5tjUNX3Z3y6Bu2XGpQMLTDTnIiaijm9W/Jk+PMwWuIq5CPg7t7SGYnmCuj6FzE/P0OEuRLm4XXsTeag9NKcKXkK8B5W2+JQVDSna2aJYm91vtQIYro7H1UFXRonFxmtCEdVy4H5fXl28poybwO03DKkd0Bqw0yEHBRI37mYb0T/jTpF/RJ92hGyfsb5qnCSXymS1jLF7HA/0/PD+OuqEVQnuby9i5u2AlkdmzQJe6rhkCj0eIFkZ21sQuWf9u33ZqKoas68ZIpv9ok0UxR2t5LFhUm8DFWIKh9jNMsVJZNgZpZmCdD8HWo+tdLityqvtamfWGSsMgIVDVvpXdjzyQK+/D/+V741CJKGa/ck2aLjWcBOZ6Ig0aaMbq8Tq/8C88QudseKUFK3ZVmqE0fEmWniX9ZNTay1IDfx0ranOulgESIrWPwxNtpThJya070okdNtDi+u2Juqw1THmLBgL1S0XJiYH8FO4VvskpqZGypFQ1GH3vktsgXhrKoeYaUlFgVla+F0L9KW5oKWVRRra+OYqKpSMyVp2A1RJs8xj2pge6yQF9+rMbO2ToajOpYRNSyNN/Dmj38grHqS0SJP4Wt5Myn8hYpQYW+FbZAX6LolCPljQWxL+mZpS3FCzTySufleLFTUKehdks711p4YzNNhrCSvdXRh++opqR1ivcm04ck9jrsk7XG6gyKPBUHtnpymu7aYitZOMrx1eK7hQc/UDMONWSgLPyJW6J1kc8xGEOOcIUGkbvcIevOf+L/9X08Z2LtiJN+dr7/VoLxrgqmeGnLL2xmuiZfaz6YRsX7OzrNzdMVQqgNPxJo1K3zh2ihbXusHs300jrXCa3InhAAcdKP+6BWlfSNEiLXZKbFOfHaemUFhJx5/T2zr5xQ8/fPg10FAbrcpTooTC+APK8lUXTbppW201eVT3fM2bOiS5nQ/jE3d6Vk7ZLAqlfj8zrv3PsLZOkVxvliZmUsrccfmtdxz4vEhVnvLScxt/GEBPpslPS6Fzvp8tJ89x9rdBStzB0qlGQd2KU3JoH9d9suS2Md0fyesLSxx9Ixi5C4U6WyxE18nZ5rnJc9vmW3Pw97UDA//QCKi81m/uKanPJOqPvlxmRLsTjXhZWWGsyQLQnASQ3f/eR8OJhuFgMtbIOVjoimPzEpZSMHeRC0xieXSS4ldhZHYWNjg4OhOZp2MvV9vDBHo7Ej1pMTCXtNZlE396DJLw9V4Wltg6+BNw+QuR4vd+Nma4uTmT2hYNP2SLZfjGeK97LGysMLFL5GpPfmOtmSchioTMdVUQ11VHSv3WCaljuIZDbnJNElJn8D5OjnBjljaOBMcFkF2WS9ngojlZ2SxIJR5sjGH4uZZ6Ud7K7KpFAvP6Wo3vjbmOHv7ERKYyMj2OUs95WRX3anS2TKFKTmibft05YdjaW6Dr38wKXmtXJ+t4an6mvBG2W7Sx1juLcHRwgIfH1+CY3NY35Vn5m9Z7CrGxdpKWkXXIyiFmXvuGXyMxe4y0gpbpfJ5ttRBbHw+Wyen1Kf4YW1lh5OzB2U9sp34w7km3G286LtzKkaqC6jomGBMyJ+TpSX2riH0rxyxNV6Di7kZbn4BhIVlMCtES1IhP8TZSjpPXhF5yC2YLbAlZMXD0gpHJydc3CPEorNEbUY8dVNCNvaGiIlMZWHvWCyALpjaBDO6s097URoNdyd4x0t9BDuYi7b4ERoaQafEBlwskyb0SPLfTl5RjO6K3u6OkZFcyNtT772pZvG/Jrh6+BMeGU/75DozLcUUd8xzsTdJekYhu+Kz58KxzMysYu/qhJp4LyysXAjy9yerYZybwyVyk3OYuStnPd6YS3HrHLuzQl9tTHF29ycsIpYByVGKPBzOkuzvKK3G7uQVQc8999LO1wYIc7XGytIajzBJZeK7Nz7C2doQqcnZSIvn3wq5joulTzjf882ZOIixcLBzIL60l6vLI8piPLCwdCIgKJj8+knxZUFAtIXzsnTLuSBOXhZGOHqFEhURTdfCAdMN6ThZW+LgFkyf5FTuYo0EdzPsfFOF/TmnMzccGytrHO3dyW8e/8H+vY8L0aYgR8ztPIQzEkJmdR+XpzvkhjhjZeNCgHittPn+zDXXuzOkJ6cxe5et6XChE39bCxyFHgYHxDO4ccZqfyWZFXd2S7SxODWD0f0r5tqLyauXXEq9ZbA8HktTa+mpWVRGzd0l+49xTX95ArZm1jg5OhMYV8Cm8L5XewqxN7PA19eXkKRSDrc3qEkNEjbdEq/wPLauzukqTaNueE84H8KpCnLGzMyKoORyllemSfKyxdbVk0D/SBqG5Nvry60RwpzMsXELICJUjEmXZNf8kob0YKwl1cYdPCjqkF/1+3i5S8hAEesfiNwNA+WJ2Ak9c7BzIbVCZqf7iyIxN7LEPyycmLhi4UBdMVAcJfpii79vAMklLfRVpmFkZEd+SSmhVhqYC8dzX9jl9OxaTsVY9hVFYWMubLawn4XtPyO0QA7WR6pIzWwQ1E8CYb/LYoXM2+As1r7A2AIhZ2IU1ntJSSxg7b6jj7e42aM0yg0TC2ciwkKJK2gXM3pBa3aY6J9or6271Jbfh43hCmz0jUmuGmKso5S8urcblbcMV6dgLx1LZ5JKeqSyPlKZgJWJKY5uEQzMLtJSkEPTlMRGnVKdnULPkpiQw0liPOykdsk1IJnZA7laIpaPflIziu+yFwlCMtOGn72lVP/940qQmDMOZ4h1F685+xEeEkJBi+TE8lb0L1z8vgU2on/lvXf9u90k1dOJlDrZqdpCZwlZ1YPcnq8KO+mAtaMbAX7hVIvxONkYJi2rVJpVUSgQHYWZ1IxucXs8R5yHrfBNJG1PYlZe/J8UpzRlhAhbIJFTTyp6pplqLyS5WCJzl5Qnx1Df2oCr2iu0re2FXbIkpkg2ht1FmYwMC+f39piyOG/RD0vsnPxpnxMScblObno6E5ILhgJLPcU4inn0EXoYHJuLJP/I8Wwz7sKmuwmbHhYRR7PkuO5mU6zvwr6I33LwCGdgVf5CtNWRzqsnz6S6bmHtRt2ojAaP1qZiJ7Gd9s7EF/dxfb1FmWjH2MYp/YVibbewE7riT1JhI0f3LMG3+zPCVpqjrqyMjpEDZb2r3Io1KsXLCk1VFbS1DYkt6pZuNnOxSWlmhlgzZEZ+e6gEV88Y4YtInh1RGe+JlooKWlqGJFQOsrs8SrizBfb2Tji5eFM/ts/RRA2uNmLtc3DEzSdKZq/Zoig5mV7pAij84NwkCiobyErLZPq9ZaezII6cRpm/89fAr+gS+udDkgXpl5Qq+FNwNpCJpraLdGfqp/768vynrKvA7X2O94/h9s+SA/9n40qSVefu8U/g9upCpojvcPPRcxkuPmeMpLjh4jMqXV/97MTeYiw/8ys3YmF/i82+Ijz9Utj6gSvLwbXcHe5PccPpn7EOyM3FGXeFx38SN5fnH7XxRm6bLz534j8DV/fWjZAv1z8tI0K2fqY+XL83lz8O+eMhDxenp5/12Yvze4jM5+D2ktOPPO3rdzn3b4RTHoqSkhn9W28H5PaTNknm/OPhuny//sBn6vmVnLoWb8MHfj5uf1FOfkm2n1+M26tPxuZCyOZ9kMjt+/jcUgdXcuoe3V4KHf3M738CSRbFjxRcXm2C26sf2tuV7IiygQ/dQ/2kuOhj4ivnnqGw2X/CaP5FcX0pr3/ncteUTyDm+fK+2lO3F0KfPpKC68vP1ONfZrPP5Uy8XBn53P7dQd5v3IfPbbtETu9NNHo6hJWyDuXCq779kQGT1MD5cXyqhxJbJq87P+VTrTbGoW7sy5748idfF3P9sd68xe1nrwcS+/lpG24/WUc/A9d/v/r2c/FvkoD8LXCzM0VtdZvci1sP+LeDy9MjTv8EP/IBD/iz43KL8vQ48hsnPl18H/BvGjcn69TlJBAUFExiTg0b0pSpD3jAn4DLTZrKqpiRHbP8XeB4eZjy2k6596oe8JfDvQTk+GBfGu/514a0aqmkKuvd85+Dq70laW2HT3Myv61e+QuM5+0le9vb0voDfwqufuZW6/X5Mds7+5+9kyEbN1kV7z8NlxzsH/1lHZHbX1pNVFZx++hzt+nf4vaa8x/ZofwcXElOB0SDL08O2Nm7u3V8D6Rt/Gj7Z2ukgezSDjG6f6e4vZLK+cnnFCv5G0JST+f6+kZaoffm+pqbz9DptzZF+slrSU2JatoGF+TulP0Ybi9P2N7e+9nfu7r4Ofbsbh7eO7XbkdQZucup/yluuBC69IuqLt9eiP/aEbbt7vlfEJL6Ntu7hz9rZ/ZfB2S27BdV//9cCJk/+4XVlx/wgAc84O8VnxCQq91p4twt0NXSxtDchdqRv251xJPJBsIjs1j72cb2grJIF4Jzuj5d5G5WSAsPp21WEhz9czGLp74xRZO/9OzijJokXxwcXfFy8ySrbviznNDdnjSMzQL5MOna/dibqhXjliOnmunnY2u8ATczXXS1dbByi2FSXlXqe3C8Okn/xGe29nCG5NBIun92pfBtAs11yOq6y3f4GTic7yTQ2QY3Nw98QpIYX/slMnBDR0EMuc2LjJaGYnaXnvgTHK9TFOsjvZfh7BrG4Ls4qwuy3PRwSGiXOcH7EwQ52ZHzQW6+vzHOJnEz0KNy+oajxVGG52W5aP6ucL5Cuq8tRgZGmBgaYaRrREBi5V3M+P3Yn6kjPCJHevlwrjIEVRVDaRahn6sq11OVGBg5M/Pj/PM9XFCfGoCDgzOeQvdzGuXXx/gQC/iI/uW/rZtyPEOQoz3lQ/fkT7tdIysyjMbJz27UDzgewVnXhKrlXxYS8nOw2hqPsXU42782BnKxQnZEOA2z8mu4XB+s0jv4Q3HOX4KrzVGiQ2OZP7llbbKfqfsuVD3gAQ94wL8ifEhAbg9IslHkjWkIfUPDtFXmUtEpuQB3xfxgC6XFFQzfVRG+PDlke2OFvpZamron3p06nO8u0FRZRn3HCNJEPBd79NRXUNXYx9uiwIdrE9SUltE1uiLdGTxYGaOqpIzeyQ1Ot+doax9Aeq/z9pSxzjpKy2qY3pBdyjk/3mdjbYmu+irahhelhv32bI+R1hKCfYNpnrxr3+kx22uztNTVMrW8ylBnO4t7l+wLR7mhooTKhh52zn6E5Uja3VhPa1M+Fqr6lEwfc7KzTFtNOWVVLazcdWZ/WbS9tJSeiRX5cXnXazipfI9HZjejrZIqtYpUSqoSCWzPD1FRUkzb0MI7x+R4fZL6mnqqUn3QMQyQpu29OlqltapU2mbRBa6Od9nYuSNE12dsbW6xszZNR+cwpze3bM0PU1NWTG3rINKERuLXF4fbKS2vFeMo31273hrC8tW32ESUSiuJluQW0L8onJqLA/oaKmT/Le2ycFB3t1iZFf9RUcvstnjx6oSyAD0eqzsyMrfGyckp+9tLtNfXMry4w87KBHXlJdS0DMhSXl7t0NPSzrJkkqXjLOSjqZe9++bj+ojB5loamyuw01YlU5KwXmBrup/yklI6R5ekciQPc7XhPFcwpmd8jARrFXS9JRVjbzg82GFmoIOG9lHp44GWakpKq5lakzlyt+e79Ip+VzX2c3B5xdJoF4Ozuwzl+2LgmCD9zMeYqw7k2WsrxjbFb4+OsiYbfG63ujHXNKRBmtddUNqKUP74X/89r6zkZ+SQh2OhM7XlVQxOLrFzcMTNzRW7W1ucSLbjby7YETJwKhWiKxaErpaV1TG7dR/ZumFnaVw6J9VNd3p5MY6Tji7l/WsUOqvxyiyEiXmZ03sudLK+vJSWgTmpnF6fHbGzMU9LbR0Tq3tsLo4IfS6hrv1O56U761vMj3RS09jL/ukJs31N1LUO3195+uqUuaF2yotL6BB6LV+Xjpns76Qqy51vf/eCxLIWBsYXxTgsCL0sE3rZyqpUwG452t9nZbKXmoZuaa72ru4R9o+2iTJ9hqZjNjtHp+ytTQlbUCrmWMjejxz3XuzO01TfQFNOBGq6jsxI1PfmlJH2Oul/bhzfc4Rwu4W7xiOckprpb0hC4TslSqXs5Zq5AWFPxRzNva0Sf7lPb1M9bc2FWKvpUjh+yKmwNy358QSEpTN/KPuPm7NtuuoqqW/tYXJ6nsOzA4Y6WsXvSN6/kv1uicROfwZJPxrGUVOHuJom6qvrmdmSObaSCvaNlaVU1HWwdVep7WRrlvqyUtoG7ypIXx0y0FwtDVvYkX7tls05md2paxu6szvC1q+M01DfSEmiG3qWYexdX7E63UelsHtNPZPIVP6W9ckeoctVjN5V4v8YEpnb3lxnuL2eWiFnMlkXr59s0VFbRkWtaOtdReSznQWpjW/pm777/U9xvrtIk5j75t5pQRMFbk4YbquhrLpNzOddnzemqa2opKN3hNnFTc4vTtje2pXK5vX5IVvb+9yIcRhsa2Nu75TTA2GXl6dpqqpkQFo9+prhPB++e6pBTd+MrM3i8/1NlVTWdb27ZLw1I7FjFQwtfJrCVoKb4w26OrpZ3ZzDX+cxem7ZzN5Voz5cHhVjWSbWH1nmmouTH9bHVrGuyLp/KXRLyEW5kDeJTbg+ZWVxicO/89POBzzgAb9ufEBALherUHr0hruaN3e4oS8/EG1tSwL9PVBXMqRxaZ/ZugheP1bGPzwMHUUFYusFGTiewcdIE1s3P/xDkxgXRi4/xA47z1AC7Y2xj6gUjukk7roaOAZEkl3WxeFmH07aGrgER5JXM8DaUBHW1iFsCjPfHO+MtpETQf72qGlaM7h1RV+qPU8VDYgO9kL1lQaFYztcrPYTExJCUlwAOhpm9GwJh7s6iC9/8yV6DoG0DnQR4WBN1cQpQ2XxhEVE4WGqhlVgidx89ZLFqCjQHC0TZ4Jc9fnd/3xJzaogYS05hIZFEuJsgKFzMiurE7jrq+PsE05uRTtH8uz51Roeem+IqV9ie7IczVda1G9cSGtJGIvFP9A/AGNVZaKq5zjdncJFVwUH70DMFb7iqV4oW8erRFjqYO0RgJe5FuYBRUwIIqOt54rkbGq7MwUT61C6OotxcIpi++yaxqxowiMicdBXxSe7n82+XLQ1DAiLiqVamlHlU0yU+vJMyekuBeIdLnbJDbDB1j2EYEdTbINLhAO5RYD2C7RtfMScGqJmFsTi9hpRRt/yX//5MbGFLYy1ZKLw+39BxdCD6l7hgBTEERkZhbOBpKp0t/CX5/A0taNNkKjaCCt0zTyIS8xidOPOa/kAZ9RG26NuYE+gmym/++dvKB69ZHcoHwMNfSEbAeirqBJbIz97znx9DGr67izv75LvaYhNbKN4dVcs5N/wxWN1wtKrmehtIiI0gmghZ6risyt7ol1htuhZuBCdUMDC4TG1sfYEFUwwVhqKkbOkkvin2OzL4tXXj4kq75cS47cYL/JHzy5OlkXtepd4NxuScnJxMDKmdvandzMvN/uFjqhi5xOCnep3KFgncLa/KOTKiNIF4cUcDWKnZ0zXmpDRmhhMRLvDQ9zRN/FkWEIQP8bNMU25cYQKGXE1VpcWh+JmHnfRnqL6bnxU/sA/fKVKcmkPF5tj+FmZ4BcWJtprQHLzDDMtiTz77W/RMPOlcXCC6uxoosX82mor4ZMzKjy3ESG/z7F0C8DVTBMlDQuiooMwePMa//zBu0Z8iKvtGdIjAsXvhKKvrEZmh7RijlzcrJdjoGrH1J3fP1qTTkh4JEGO+ug7JgsSdEWmixpffPkc15g8hpuzcHGJZmpxGJsn/4N/eWRGlXA820oTiRDtdjdRxTa0Qm5tjZvjOQJN1bFwDcZFOH//8sqRzdtzWpI9sbD3JdzTFhOnGNbk8XpBQHwMVUnpkfzyEuZPnpA8vM1MbRxm5mKOgtwxNPdhZlOmB5rGTgS7GfLbf3xG5dIFi235hEbGEuNtgb5dLHvHp5QGW0tzzztoPuJLRWfh+K4SaW9G+fg5U+UhaOtaCp3wQENF797q8+9wOontyy94aSBsrKspSvqeLO9eMFqZQrCQDV8rLcz8i7k4WMHfWAtbnzDS8ho5vjmgItwRa5cgQlzMsfTNZvfkjIa3dkdPBc+MHi63hrDXUsXJPwSzl//CU9N4zk4PKE4MJyoyEjN1ZWKqZzmdq8ZIVRufsFjKmkbkbias1Mfy6ulr/IJCMX6jSEDxGDeXO8TY62HuFIifra6Y+wTW9jeItNLEwjmUtNxK1uQFdZ8tEWKujaVHEMnZtexzTEOcOxYOfoR52GDhkcri8ixBlvq4+/mj+tVv0PGrZGeyAiN9NyTJVXe6UjCyDBWkdoMwK1tqltco9jVEUaxTob6OvFE1o3v5kJogXf7Lf/1nXKLy2Dg6pDzCAWu3IEKdzbAJKWVxsgFTLW38wyIoqL+rV/URrpc7cLB1pbW7HuNv/oEvnplS0DbD3nwbziZmBIeGYq5rTMnwFgMZTmJ91Ccq2Fusj5oUTe6yJtqqo2FCaHgs9SNbovH9uJjZ0bR8p0APeMADHvA3wAcE5Lg7lVcvTRh83ys/n8VRRZGEHtmuc7m3HpZRtfRVBKJuHC1dLHoSbTELLmOxPhwVo5B3IREH4wUofPWUyJJuGlLdePLCiuH5TmzfKBBU1Ctb8JcbMHipQGTlkHQn6rhXONeGfszuD2GhoEqFxNoLxFkq4p07QnucDbqespzcxe567yqLbi9O0tmUi87zx6R0HrJQ4MJTbVn1UpjGUVODguFrsejuMj3WS1aAAS+1vFiXY4Mvt9vRf61Kg8TDvxmRtqNwWgzK5RELU0NUprjxWtmKzqFubFVeE14q2n7fZtLtNj4a3/D0jQavvvwDTqmymiSZjsLpiZWli5wr90NDLGYtBcFomkZKx3StJgQdszDaqmNR1/eT1o+QFIzSf61NzfAAbtpqFIzuUh9qhktqN1tjmejq+yBZUy4ONxkf6CHOSQsdx3QWGhJREKStYWzjA8f4fbQlWaBskvDBJazT+QqUvnpEWFEXzRmePHliwvDBPJ6aiiR2ScjCDGZq6jQKX3GhOgxTX1kdkMXGEJ6/smHhbpfyTDgFk8PdJLmpo2SZwsX+NPaaRjRs7VLkpYOWcM6XD+SRD4G9UUyVlCiTFtVewl7jDYXd6+Q4q+GcLksnOZHrjo5xsPTxx1huSeLR77/A3MqS5199g1dWH5dXG9i/Ef2qvUuFe3PK8uwkHcXxvHyqSv/MGmV+hmjaxgjyIROQIl/hjKSNCAIShvE9BESyAz1em4TWs695Y+TD6I7ku4dEW2sTXCojSKczleiqmtCzsEac+WtsEjqkr/8YxvK8eGMSLn28VO2LsmEYx7vzuGjqUiRJO3s4gLWOIR2TG4TqP8LQO4uejiK0vv+GyAb5oTsXRztMDPWR5mXIG/F7XM7jqqdLneCno8mu2CfIqnKP57jy3Qt96rq6iLdXQcM1jfayMBRUPd4VVTzZXWNisJMoW0XUnQq43h7AUEGdeuH/3kyl8eKpOZKRnsp3Rcc+Ua6DKdkF31+fZ0A4WY5q34v/v6vdIweHswXoKFkyeOdf35wdMD85SHmSM88VLFg8PCPZ/BUWSV3S97d7k9DW9RG0ExqjLfBKlzl6l4dbTI32kumnxytJJds7eX0fm80xKKm7SoujXQ5k8EZSFX15ANNnj3BLqaKrJJon3ylQJU0p/TEE0dV7gqaVL6FuZhi5JLErqXSr8QRDvwy6mwrQePGK6LwCHLSFXkuzH0vytauQJymodXkstTdVaR68VDBjdHGDAHNdiifPmCz0wsgzX3x+A08DXXI7hvDVVSKxQ3a6WuqrLS3c9qM4HsFG6Fb6iKTtu2LcX5LfJhpxeSBs5CCFYda81PTifGcUJzUFPNJbZCfTG02ofvOIwPxGWrMD+P6xBj1rN1wdbTMm7E6sxO44ZzBW6IeKZaz0r2bLvFA1CpUm4ZDIy0hPO34milgFVXA6WoTycw3yehbvkQ1hIytCUdRxl56+zOR7YeiRxdRQFuqqTndhqpOYKytT2DFAqJECjrEN9xQYFBDEy13jNQ7xNUjV+6AH3Uff4ZleQ2dRBC9fapFfnIWNmRvLFxdkOOoSUr0qZLkULQ0HJMlmJTUU9EwC2D9YxVvPgJL5JUF6NXFIktTMuSXEVIWYlh1u5yoxtPKTrnU36/Wofv0dwXkdtOb68ey5IML1eegoqpItCIXM0nyK6/km9DTNmTm/pCzQlJBSWehmfbABj9Scae7txlf/OSZhtbQk2qHrnit9v8zLCJesbsYb43ijaELTxF1Y5fU5u9u7nP1NUiI+4AEPeIAMHxCQq8VKFL99RcXce4bpYACzV6oU3FWgbIu1wjyojK7yEMxdc6QObW+KM1ahpYwWCEfaPvndIrI7msbT3z0hMCmH7Iwsymq6peTkYLoNfwtNdKwjWBaWeXusES8TNYw9MhnvyMXEPIhJscgZvtajSxZRRa67Fu6pXbQlO2N7V122xNccj4xOlvoLMNY2JS4+Rizoz8jo2hOLlA/GXtkyo34xiYueHqWDq+T7mmLlEUWUqw6v9Xw/ypcuw/lKFToKevRK2cs87sK5K5/bpineGSNrXxJD7HihaMa4eH9vuhkvYzX0HGPZlK39H0J6AqJEUssSk5Jy+0bBHN5eEmehiE+uLG/6ZnsCehbelCa5Y+iQJX3tuC8VMzE+NZl+whGOl/XjRjgnSmpifs5pjbHHwsULe3NLGlevhQ+agr5JCCt7m0Tb6+IQEE+AtTraNrJwoeG6bIxU3uCfLCuq9zHGS314LEjD+/vO++NZPP/tI/wTcsgS81da08P+xRzehjrkS1Lqn41jp6tH3dIt40W+GAinQIL5+lCx6MbIMn6dLRNpqyfaE0eonQqqdmlSAuKobUDVqhj8i3WKY9xRVtKjfPDTi7a3a8I5UNagTdqwfQJMtSnoWCTaUonQKhk7Xa0Jw9BQflXZ+fpoNIx9pATufCoXReFM904u4GOuT+mwjJ4OFYega2hPYlwgL54o0y4lmxuUxLqirGhE49wmlWHmeGaM/gQBeYsdPNW/wiqmk5vNFgw1zOm7c5Z7U+z449dv8A0JxUbtO75R9WHrPq/rDl3JTqg7pkgf7/SkYGgZwZEgIM4aupRLIi/Oh7HRNaJtdBkP1S8xcIsmNyuL3MJypjflnICcbhLnbIC1dyzhTrqoCNJ7ezknCIgetTOXdEfZirbLqv93x1nx9XNtsrJlMtA6ukh/kT8mwsGUkNWbo2npvRyX0Hj8BaHSci/iamsAKy1zJBv/h2NZGOt7S+VqosAbQ6f4d+GG72N/th4bbR1C4hOwUn2EU7Kk6KZ8vCMgUlZ+Qnm4HUY2/iQGW/NC2Yal/SNSbfWJaJTp10ZPMvoGftLTvcpgI5wlBT1vd0hyNsTaK4ZIF21pJVt5NdSWSgMF4QuWnV5NV6Br6s38RDPa336LfWQaOZkZ5JY1sXEkr1c7+Ok9E3YtkZauYWkRMC5nsX3xNTruYo4yM8kprhdEsARjVQM6pTKyiJeuIaXTW7QmuWFk6U1iqAMvlCwYW9kj2VENdSGrTg6uVAxKKOAKXoaG5LS04qSuyl0Bc5pjLTBwz5E9uQ9HwzhoGlItZZIn+BmqUlTbT2WELaYu4cR5m/FKw1WajOR4sZdwYVe0rCKZ6C1D6evvcY/PIlv0v6Cqk8PtBSLs9HCU2B0rDYzcs+lOdUPbTWYT1ttixRzFsLk2i7fQYa+IeGGTFbD0kxUenG0vxkrjDbahJXLDEmcrw9GxiZQ+Hi8KwNI7k56WKDT1Qu4qca/jrKlATs8hN9sjRIu5VTVwv+dUVajA6hCxboaomwQxPlCL1nff4RidLp3P/KoOFkYasVZ5hbm9M85ivZjau+VqNA9NDRnhOexNFgQkUEpAfA2MKBUEJMfTkMAiyQnzKVE2OkQ3rQlyVYC2qZd03btcLOTl777FJy5bjFsmxZUd0r4u91Rgr6OMjX++3LTQ1wvNGOpYMnV0TK6HHgGFMrtX6qbGN2r25ORkk5mdT8/UJg1x9tiEy6pIl/tb4BAn20gYqE7DUEkBn4yOe0neAx7wgAf8NfHRHZBDUmwUeazmRI1Y0AqSoyhs6BCLnjZGXpn09TZhp6FOaucCI8VuaFomSZ2JzhhLdL0L2RULtMYrLfKbe2iqa2B0sAlHXQ3iKgeYm51hZmWXi615unpHGGmM580LAxpHZugfHGewOoI3b2yorUhFR9uNpYsNQvQVsI+ppq9bLNAqGpSPH9AQboahX7m0ubkuurikt9CW5YSibghT453oP/ua+LZdprJcULNNlO3on49ho6JGbkcfzkpPiaiYoC3RnEcqLkh84I9xe7qAu+ZLPFLq6awI48t/eELFklhgjV5iH9fGWGUwT5/r0jy2xHD/mGh7NC9f6TMkL1HN1Qr2yo+JbpZ4F8tYvfiOiOZFejNdUdLzpLe3lyhbTeFwtbE8Uorqa20qOntJslXkezVfxifr0H2lRnZLL83pXqjpebEkBv10qoLv/4//O783TpTuCq63R6Ou68/s3Bi6z5+R3TFFcYA+KmYRbM+PMTAxRUmQKXrmskX8Y1zvDGH18o/ouibS2tpAYmQ8LZ31uBpoEl3WJ52/6cUd8cEZHFRek9YvVsqTYYyVVKhcuGW5JoQXqtaMzq8zXuEv2hko3TVmvx3t75+S1jpLVYg2L0ziOd+bxEJSmXdhjcm+PqYnBnBSe4xvnqxQ4Qe4WCPIQAG7mEq6q+L59p9/R27/Ib3JNiiZBAiZ7CXEUh3neElV9U+xUBvO94/UKG9toyzOERXhDM+sLQrHS4nsHhm7zXNTR8M5jfmhYl5894qW3kXmRvqZnOjFWeUF4bXDYiwNcEweYlhCsq1klcQ/xC1zPWUkpZbQ3laFudIzwiqmGM31xMgjV+Z0n01jr/SckPJxaeXrrfkWdB4/Ilmw7J2+ClJLOuU651tdGbx5pUNlVz/Jdi95pBfOxdUeYQaKOCfV0pjmxu9+/5KuJeGM+xth7p8r5GBWjOscB3JSNt1uD6P//DEJ9RPUxVjwXCuQ24tpbJSVKJ++ZjTVntfCYZ9Y2GJT/LeWujmNozPMTk2zeXjGQL4r6qaxUqf8cr0Gle9fU9A7R4HHGxRtc7jc7JWe1LUKz/BgKBlVJXsh+TCS6Yi6cGDl9XGhIYRnz8yEEzWNr9bXWETffzJ0MJXFm8f69EkJyCY+mk9wTOxgpCyAR8+NmNs7Is5YBR8xzhKsdcSgouoqPbEp8VbHOkoQkKsZTJ4+IqZmkuY4E56oy69kezJXidZLFTIa+ykL1OUfH1mxerxChJkGnmnNQi9mmZpd4kxep243cFZ/RqT0KPUON4dkuuqLOcpjVnx3ZnaBs6MVfHRf4ZpYR7ewg1//9+8pm18g1vQVNtHNjNeE81QQ5/7ZTcJMnvJawwLf4AR65/aE1M0L3XlDVs8aua4aGHplS+20vYYS8ZJil+uDJKcUsSHHsZWEyhl++xv0/AvorhfzpGxMz8g0HuqPCSgaoDfHjcdvHNnfWKW3b5iJzmxUnmhSNzJIoKE6wYXdUrswu7LD2VIXmk+fkdMxTZG/HipWSWz1ZPNGQZ/q3gHizR/xnWEsi4N1vHmmTN3wFLHWioKo5HG9OUWXeN6U7MBrMQ8rcjzk6RJ/FA39pBtew9luaNmlsLHcjdFrRRJreukoCkZDx4mBtQ0GOgeY6ClF7dkrSkY/jY27FaShp3uAyf5iNJ+pCiI3TKSFJj6ZrdL+zK1ssT5Wic7336Jv7UpESgnL+6dCkFrRf6lESkMPGY6v+IOyD8di7lxVNSiYWSDNQRW3TEmBwGOCDN8QXLvK5XwlSi9VKR+c5UTYPXddFcKKepibk4ybsAELE/QNT9Ce4YmSipPc2gnXc/WovdFj7PCcMj9ttOxTmNs4ZLQsFHU9N3qnZ5mdnmTn9IaaEGP0fUqk3yt018M2upqVxUmGx6fI99OTbgBdHsyRFB7NoLwjvwc84AEP+CvhQwIiIKnGnR3qgqGuHnbuYfQunXK1NU6ivxtOjq4kFLVLHd6dyVaqm0elC8L6UDPVnbLKrP1lCTjbORAYV8ja6S0bwzX4u7rg7u5NWvWwcD7nyYr0xcnJg7ymSU4l1W1DvXF29qKwbZqTrUkqK9ulzs3hbDthns7iPQ+yhBMowUJfPfU9sp3NqfZaWkc3uNifI9nfBU//KDKy8pjYvGRvooOq5hGZs3O9Q0tlBbM7l8w0Z+Pu5EZUbBIlYiG5u2/4CdaGqvC2dyA0IZW8vBqWT65FP6vxdXYiJCKBwuoWlpfnyAnzxsnZk/ymMflH6LfHtFUWM7goOx4Zby6muku4Y1fblCQE4OzgRJB0rCTvntGaGynG2YPEjBwq62SZesbr0vFwdMTdO5yO6but9OsDqlIjKO2VBSAcrw5SVdPF2c0tA5I5EL8Rl5RGTdcM2xMthHg64ib5/qT8i44S7M92EuJkgYGeIV5RBayL+dsaqyfQTcyfmycpgohc3R7RUVXOuIRsiT40VFYxJ3EED2ZJ8LYnJKeJ5el+aht67+7XXNBfnoirGKPY+GRpJe3r8z2aKupYOj4Q8pKCm4MDwfFFrNxVlP4Y2xNN+DvZERCZSn5BMVOSiuaCmORHCTkS4xeSWMq6vFhvgdO1MVLDfPD19SdYfH9IWib6iKaqCiY2ZF86XOghXMhZYEgkaQW17OzsM1iVgqu9o2hXMZuX14Jc1NA2usX2dA/VLW+r4n6Irclm/G1M0dczIVRS0fdiBS89dRLb786V9mcpLaxi7T3S21dbSOvIPAVuOpiG18p1ziW70y05kbh6BuDroIeGWTCSYtDrw1V42dsTFpdJUan4XUmcx94UKUEeuLq6ERKTz+KxvP3OS4Zr0nBxdCMmIYWSxlHhGO/JdETM5eWGpIq5PTGFkjCoGzF/ybi7OOPpGULTxKogTj3UNA1JZVMis5IMYS4uPsQnJlMjdPPmZIO6slopub/YGqWqsk26S70z0SZsxqDUZnyC03VKYn1w8QwlJTVdyKn80DEJJJXKK4rr2Lyb8yVB3nyEXoYKvcyvbObw4orhhiq652QE82RtiKqqdqk8znZV0zwou7A7KvTKzdmdaGELSpv6uLvD/BGuGaxIklb4TkrJIL+6S2qbjua7iPR2xc1FjGF2HbtyDpokO+HtVSX0z3+4p3+5NUGqmCMXF1dCEoSeiXnbHa8Tc+tASHyKsDfVQjeu2Bypw8/FUWpv8ssbWV8cxtNYn9iiBuoKA1F4YUTn2i6d1eVI1Ppma4T4t3a6sF0a0jqR44GSUdCHd7ve4krYxfJ8kqODcbF3JVfYYwlm2/JxE78RFZdIYf0Q1/srFMYFiN91I7W8R2rndsabCPFwwc1VjEtxJxe3kmrbCVLbFZecSmWbJOTwjKbMMBxd/UhJy6aqfYTLqzOas8JxFvKSkJpBy8AK5yv9RPq44uIeRN2g/Mxw+7M9lAt7LcH2pLDtTbIwupnWPLychG3zDKZ5XLLlsU1pfJCwfy6iXffcyztdozQpWNgOFxIL26SbVAezHcIGyPqTXNrGaGM2Jkb2VDa1ku2lzxvzSOmJ7mBFouijJ0mp2VQ093NxcUxHZTXT+4eMt1UJuZXY5yv66ivpnZdI/R4l0WKuQzKl8ro70UiQ+509rehjY2GIhABXnN38qeq9Cwn9CLcHS0KHatgW+rQ31YiXjS25rZKYVDG+YixdnVzxCYigZ+GI1eFm6rpllYynO+vpGFtmdaKZYFcH3H0i6V4QhOxkkcLMHCZ2HgjIAx7wgL8dPiEgD3jAA/48uJhvxMMjjAUZE7sfx5NEBccwvvvTDsFmVxJ6xj4fkJgH/CuFfL59Ly5WWzBTUSUir46KzAD0DVwZvgtRlYvbHQpiw6ka/OumUv81YL46HFV1K0rqG0jxMsfcJ0dKPB/wgAc84AF/HjwQkAc84C+E2+vP3GG8vZIb+y0Pp5vTdPWOcvYzndcH/DqwOdVFdnIiaVklzMjLcPYBbn92AdQH3OH2jLHWcpITEsmtaGP3nhPWBzzgAQ94wC/Dr4eA3N5KKyT/qbh57zduzg+Yn5nj8KfW+V+Io/Up2tp6WV5dZWll8y6k5Wfi+oSF2Tn27vL1/xQkVaGPDw84Oj7h9OSYw4NDzi9/+rtnR3vsHUpifGBttJmMtCJmdmXPPweXp0fs7h58EmJ0c7BEc0MHu3I6fyWpN7F3+Ge5NCmpFTN7X6z+fbi+4HB/l+Pzz3fidpZnWd75Ya90daSdjmH5YSWS8J6D3R2Of2E+fkmdiNml+ypky8f1xQl7u3t80qWzCSK9o5j5CVk/211l/kf+c3t5ntX35ULI5/L8HDsfxDpesrG8+NFrYuxW5lnZfj9m/5rt1SU29/+W3t8tZ8eH7O3Lrjq/j5XmdELT6n5CPm/ZXJpnfe8eXbk6YnFu4V3dDAkuDreYn1+R1af4UVyzMj/Pzp3u31ydcyR0W6LTR0cnXLxXTf0BD3jAAx7wgL8n/GoIyNZIOSGhOWz9CRt+B0MFaKkbUzchK/J0tlSLgYoRfYdwONdJS98HBVL+RFzQmhuGvb07juZmROS3SVM1/mycTWOrrU3xiPRG7k9id7oJN0MN1FWUUVZSQVPdiLQG+TU03sdARQIJRSPCd1zEVUsZz/hyZmWVCX8SBzMtuJjo4eDkhJ2TH62Td+kgBbqz/PFJqJUb3rDeV05obD4Hf45N3NlqtLSsGLu7QvPTOKcs0gkTMxucbKwJy27m5DPakeuhjXvqnUpJqlg7O1Mzfl+czAbZkSHUjX7e3H2M8TxvtBxliSA+B9f7M4TaGWBl74y9rRO5LbJ7W9tjTfg5GPDy+2c4RJewfY8gzrbm4GBliY2ZKZ5xlR/G198eUp3ki7WVNebGlmS3C9J1tkJGiCdOdpboG9nTOCX06mqb7AAbtFSVUVQxpHxYQmbOqUv2F9+1Ed81J71JcsfriLIYd3TVlHmtqE1mi+ze118bG525mBka4+LkgINrOIPSizZX9JSlYKH+muevtUmvl5M8QYLbfSrjvLGyssVCjElex11O8TtcbIwQ7mKNrY0V5naBTOxdsTfTRICjI3bmRli5JyK9snRzxXxXEVaSCuldd+FUJ0ukBThgY22NmZkLbbMH7A0XY66tiZ6uAZpKSlj65LxLif6ABzzgAQ94wN8TfjUEZKEhGAVlZxZ+8abfFdUhRvzmH/8Zy9AqaXj25UotJpqW9G1ukeP0im9e2tI4MCt1+NZHWkhPSqa6c0r6/Ppoi5mpYcoyM+iY2GB5vJPslCSyiupYu6slcb4zR2VuGtkljWwcHDPdXUt2chwhYclMbMl2ea/2l6jJSyMprYCxVXkJKWW4klxMzM+mJCsRPQ19amaO2F8aoyQzheTMIibuKnp/jMvTfRamJ8nx1+a5mg+Dk9Ns7O0z21dPZnIiOaXNSAsi356wPDtDW0UOxU3DrE4PMDg6z1R1ON/87jlpPfMc7W/QUZFHcmIqDf2yKtnysNQUw2slcyY2Nyj10UPFIY3L60OGGooI9PQiu35EVkfl+pgB8VpySg6ja8fSSsStXSPSS69XB8vU5meQml3O/NYxmzM95KUlkZ5bxeLe/TvkR8tD5GfnUpQQgKquA1MSpnOxS2t5DsnpRUzeUxleUhfBS/spHln9LI5Xov7tMzKHJEThjMHGEpKTs+idubvae3NMb3UBecXFeBqrEpg/xtHaJCVJofgExDO8KpuLSzG3VTlp5OSX0dLez9bxIaNdbcxuS0buRPS9WIxlihjL+R+5HnDLQm8tmdlFJHqYoeeRId2BP92aoiQjRchW811l6k9xPl+H6nNFKqc2mSr05fsXlixcnRFj8hKbmEYO9zYZGZnkUE5V8NuTGZw13xBTt8jOUiPaTxXIe484bfdloqZsTu/mDpOFPrzUdGNpd5epyTkOT05JMn+Bll8pNzdnjA8MsLC0SrzVc17b5XI4WYHqaz3aN/eYqwrltYYji/tnzIwMMb+4TJG7Bt9qyOp4fIortpbmxG+2k5Mixm5AdtokqcBdlp0q5jifkWWJHl2xsTBNV30xeRVdbG8vUl+YIZ3Hrh+58D6Y4sgLg0C2NtZJMH+GdmALV6vdaDxRpHBcUuVf/Pf0itxTkM3OVFRULaSV8Yfy3Hil4fFeYbxrqkNN0HfNYnt3i3jzN1hG17F3sMrM/Ban251offMtyf3H3O4OEu5swfd/+B1+hTLSOFzghaqBP+s7O1QFGqJml8Le8Q4zk5PMzE4QbvICFacc8S8XrC4sfPYJ6QMe8IAHPOABfw38agjIUnMkGtpeLP1CAnKz3YOLrScN9QWY6tszJZy4240GzLSt6V5aJNbke373jRa5NX0sDZZhaWRFWkYGtro6pHevs92exJf/9E8Y2gXTOjJDu3DMs3Nz8TNXwyqsRnh/q4RZamPrHUVMZLRwMmfpr88nv6CQUDvxeng9V+fbxNrpYOkVQ3KIPUrajoKYyMmtJalh4KiDkVM4yT7G/ONvFWlZOWCuq4L0jFzxmjlqZqFs/IjPMZjvgqG9rI6LJG1kQ34yuaK9HgZvZDUYTkbQ/eafea5hRV7DIA0JjriEVdFT4M+//MMfcM+uF0Smj7yUDPKyItBQ1KVyRnZy9DFWWpNQFb/TPz1Fgr0O9vEt3FwvU5icQlFRFuYq6qQPrDHfGImqmiUZ2YX0ze+z1Jgozf1/cblNkoMuZi5hJCUm0SQc9MGGPLJy8wi318LQLUtutpvrgwncdVRwDk4m2OI1v3luw9r1CbVRTli5R5EZ7Smt6zC1K8/d38XfWIWYpi3BHCYxe/qM9GHhoJeGYWLlS1ZqBHq6NvSvHDMhKbimZUNyUhjP/uUf8S2aZWOglvTsAnIiHVE39GN9/1hag8bOL44g0ZYvXjkyv79OiLkueQNHDOV6oWnoTEpiNLqKyqS3y7KbfYzNgTx0lLSJSkzG4OlvUXIt4OpkQfTPEP+ETCKdjLCRVKyX06XzxWb03qhS3CvkM9UNDSEju9eXlPnp8VLDgZre+08ZTueK0X5jQr+UEx8SZvwan1yZMyzBQLITGg4pMkd8pRGdV9o0bItGXBwx1VeHjboyUVUfnrTluChjENzEfk8aL15bIK01udiAhoIGzcs/xCTVBxuiJKn+fvf8Q+wSrP2YZ9rOpMX6o/RKh4b5HZYHqklPyyUj2BYVw2DWLlZxf/FbvlY0IqW4g8nhVjLTs8iN90RZ1ZKBe5LDjWZ5oGQcwPTMECEW6rhnDAq5msVe6QlmfmmMr9+fYaAtwQ4d5zTp49vFRtQUtRhae6uUmwQZKhFSLjtVHc53QtVYltr4bH+Ntvxg1IQu9Er0//aCy6sDYm01CCiQjOEtOe5a2EbdFWHtiUVZyZG5t0N2OIiF0KmySYkRm8fP2prKYfm6+YAHPOABD3jA3wL/JgjI5dY0RRlxxCcVMH3P9vBUqXBedH2YmOnD/NVjIiWO524LJhrmjImFfarEHbugWulnq/00+E7Fhuq6Slw1H2Ee08VCUwqKGo7v0l0eb87RWltNqI06atZJnA7no6pqj6RMlQSS+8nHW/O0N1QSZquEsm0aiwNVwgGXVY2GAzw0Fciv/zBsQ4rlOuHg6dIl2U29mMBMXYuK6RNuz7bpb6kjK8SGp89NGPyR0PnuLEf0bNLfhT4drk3TWleOv+kL1JwLuNkZxPC1KqV3UWf1UeZYhXfATh+Whi4yZ5EL5oc6qS6KQ+ObJ0S2yE8jud6ZztMvvsDa0QH1F0+xj6ySOpObM4PUlwsC8uIJHkVDzHRmCCdNl/zWGelpylJdNFq2sexO1qD1xpSh97jY2e4yXc3VxLpp8VzLW25WqK2mGJQ03GQ751MlqOu6Mr/Qh9mzb7EOz6IqI4Qn3ytQNirvtOiQEIMnKOo74uNghm1gLscX6/hpPELDOZqaknTUnj8nqXqQaDHHoTUywpDmpI5X5qgYmn2GOhvIjnbi+UsDBhe2iLDWJbN3i9ECb4y9JFWsd/Ez0iO7tR8fXSVSu2UhbY0Rxui4yCsid0utvxEGAZXSZ0PpLhh457Pem8r3f3xJXGktGT5GfK/iLBxu6Uc+wOVqJ9rf/Q5NXV2+/uIJWX13oXCXO1Sl+KOn+BxNy1Dm37+QcIej0Rw0la0Ykh4YHRNlqYhnxg+hR+0xtui4y05jJPUSDBW0qNu6Ybm9AEdjNb7/XoWs9qV3p2RLzYkovTagY1V842KeUCtdTB29CRBk/LdfadC5Lpvs/aFC1F+pUT56XxjbJgGCNIdWy/qSaqWCU2Y/t8JhH25rID/amWdPjOnZmsJN9TVJ7XeniheHjPc0U5QawMtHLykdk0P0BSbzPPnjV88w0HzOt0pO7zKaHa8MEOVqwesnz/FObeZMjt2pj7TA8K4Y4M1SuyBwmgwuvZ2YZXx0lImolZ3YjAr7omYcw+mlIMhpQegpPOG1rifj724/HxNhqUqA9ATkmjQHTRwT7yq9D0hqeNgydXeY1xFvhbJl7F2Bvkv2d3c5vZDTwAc84AEPeMAD/kb4t0FAdhaoK80lr6CGebnhOqck2SjwVNWasPBgjF59hapTHoe7nZhrWjAivOWBDDss/aqkny52V+G5njt1dXU0NDQzs3nCfE0M2lbhssKHB3N4G6nhGV9MspcR2vapHPVkCmfYhRXpLwiczOBjKJzVhGLSfHTRcMxguqMYZQ1rZFHex/jpKZFXL8vp/gHmKtFUMERSC5DLGax1DGicWqYkwBxj93hKk7x4/dqcwR9J//qWgEjae703hLOOOoHpxcQ5qaLlVsjV1iCWWua03d2ZqI+2xCa8jauVVoy0bBgT47xYE4W6ti0lJXkYP39J9D0EZKk5Dm1Tf9kl+80q3jxRI7+oACtdYzKLS3BRfYlTuizH/9JgHfaar3FN7xWkLhldh3h2hstQV7Lkrsiz6PMyoRaaOIXnkhNqhoIgjvIc7rXaMJR0fGWVlWfK0TJwY26qA6PH3+OaUkZ9bS3NXcP3hKfsE2j4EqvAPIYnl6RhYNws4qLwLYb+GdLvNrb3s7m9greBkuykRCDLTY+g/G5qo+0wcoikNDMAhTfGDC3uCnKigpK2BY7OfrTOStzDdXyM9clq7sBNU5mcu/IirXEW6Llmy558gBsqPPUxiZBVKR/L9sTQN5+V1li++1aVjOo6IZMN9IwucCnvBGShET0NI4b2LmmJNEPbOf3DU4XbaQy/+oLAurc0+QdcrFSh9UqHLmnU1S4+Wq+F8/xOmhnPckPJPEpGMObKURPy2fPepvt4lg1fKbhIiwHujVVhrqUvnP73d+WvWJyZoa80Cg1dR+aEYJ4udGKvq01qq/zTIBk2CTJRJ6FVRqUzBIHxyW6mQhA/Q8coMf6BKL40o3t9Al9DHYpHZAaiNdkFHRMfSgvjUXnxhrIx+feZhtPdpeN0dbaCm7qC6POchAe+w3ZrGF9/q82wnGs8vWlOqFnHSB9fT5WhqmTE5DsetUe4sQLeebJTp64kK0G202T2Q4orAnW+xTjkhwKbCfZahFfJapgUeWthGlAvfbzWGIyypjcbkq6dTGCp+JL4tofUuw94wAMe8IC/X/x67oDUB6Og5MziL9joO5kqFk6IFk2LksxQp+yMFfDmqQbFTWVYqAlHX/g28+VevHxtRtvgHJN1CWjr2FLd2UVXSweLB5fMV4ehaOAnO1HYHsLw5VMii9vJ8tJB0Tiam4Nx7FQU8Euvorq4iObWYsyVFMRnusj1VOOFaRxHO3O4C8fOLa6Yqgx/1LTtGLnbCf4Al4v46StgG5pPVaIT//RbRdonZ4kzU8I8vJiGTC8ePzKg/0cISEeKJaomskrxV5uNaD15RWJ1N8n2r1ByzBOv9WGgoEvDlmxAq0MNMAls4mqpEc03powJJ2w8zZFnmm60d1ei+/V3hDfKOa0RWG1N4NGXT4jPzSfJ30oQnwhay+JRVDSmtrsVx1ePcMlsZXGqh4bGVpLddDAMqGC6Ng5lk2BOjxfx0VHEQRCO8sIC4fhX4qD+Ej/xnTLRrsfqbqzI8R8v1tsxUVAgOKuaLE8N/vF7S1ZOd8hwNcAmKIeurk46ekbuyXK2g4f2c8LvTjZkOKMi1BoDhyg6u7ro6Oxn/+qaxnBzlI19qKrIRfmL/4lPYReZTmoYe+fRlh/A0+c69M5uE2PxAgVNS3z9w6nunheEbFnMtxIZXVvUBBujYRVCZUW+kDk1kls+JQESzNVHoqhgRGFlFY5Kf+SlfQ7nu0PYaWgQVdxGd2cbfeMr3MghIGdztai+VKVdwpXEnCt9p0D5xBJNWQlk5JdSnBKEro4NzXNy7h5dbhAu5MvCP5NKQarUtZwYFx8bLk8gsXyQs6UW9F4pEV1QQaKbAeZBJeytz1CSn0etIGuhFkroehVwfDiF0W/+P/zDEwNCQ8OIz25g93yXgbYWWpvr8LcywDerm9urVRyf/Hv+3e9UCQkNISqlhLW3x3UfYJcgrW95ru9HZWGiNBSwdWKGdDtVDPxzaS4K5ul3enSujwsC8YbsAQkNvpE68GqWsXRUJ/Py2ycUjco5QhMYSLZHwSxK+ng004HnukHMzYySFhtNcWkp0e6mmLolsymHwx5PVqH9Won44gpiHXWxDKkUtOKQrJAQWtbOGMr35o2GnZjzYqzE/KW2TLIy2khuQRV1tTnovnpOZPUUt2frNJemo/Llf0dB6EPXxBaLbSkoC/3Mr6jA20gdz3QxZuI/+1PteKruyebb+b/ZISsyiIYPyN4DHvCABzzgAX9b/GoIyMnGJO0dI3KzKf0UTlbGaO4YfS8N7hn9bc1MzM4y2NPHroQDHC2RE+FHckmX+Nw1Q9VZBPn7Ex6VzsjGKWdbs3T0jct2yoWDM9NRIt4PJqeogo4hmTO5NdWM6bMvULKMYG7rmKWeckICQsguKKdzeE7qQOzOdBEf5EdASBxd0/cEpgvszXYSHeBPanaxdCd++/SGvblOYsVrieK1ptYhDn6EjG3PD9DZL7tQL9ltHWvMJSgwnLzicnon16Rpa3vbe9i8y9e6PtVL/+QmN6ebdIv/k274Hq9SnBBGWFwqlVWtLLyXfvZ9XO4tU5WTRHxsPClZZcztSf71gMacOILC4yipaGR2fY/NuW7iA30JiclieudKNqa949JxkfQ3JtCH0NgcpjaOWB+pIzwwiIzcUtoGJu6pYi2IaVcZgb7B5JVU0dwzxqn4saudaXJiQwjwDyK9tBX5ybwuGBPkaHL1o0vqJ2tUpkUR4BdAQlaFrIL9yQoFsYGExGVT39DEzOYpx8sDJIT4EZ8mCFNHH1tL/bgY6JFa20dPQwwvv1OjYXGf8Z52FiSnTCfLFCeF4ecbREGj7OK9XNwc01YQj19QLJV1DXSPywjSunBco4MCCAqOoLL77bx+iOvjDbraOoWsSJ6dM9TWJPq3z9JACRpf/wEtQayGluRs5d/heHWYlDB/AoKFbM7sirZsEmSkhG/+sPT9eTHWIb4+RCaXyLI3CZ0pTY0i0M9PvFbMsuTQ53SN6uxk6V2e2MhIMgVJ3z3dojotGn+/QNLLOpGO+PkWjUXpJIrPxUeFk5xbzYZc8domzPQNpi7RRAeLsRNOvASHiz1ClvyJzyykoXmI/fMDRrvaWZTKnmjGxgQZkf5EJeZS19TO2uFbj/1D7M8P094/LQ0tu9lfoqW5m539LZpS3fnmd18TkN2ImO57cCvsQKkYE2+i08qlsnI4XYGmIEnNq2KGbw9oyI3DzyeA3Loh6X9sT7YRHxoo5CuQnOp+6QbB7ekyFelJJKekkpyQQP2gZM6v6a/OJMDbl+TCZvbvJnymr4musR9OP07mBQl6o0PDnPzQ0wc84AEPeMAD/hb41RCQfw0435nER1+F0LIfLu8+4N8GbnYGcNHVwDs6m4wYL8ysA5m439f/K+OKnvpapuVexr8fZ8s9pKQWsPFD3NDfAJuEWGiT2iHvHs9fEIJ01le3fBjC9hmYaMwnq+ou1u6vgLnWAjKr+t+PGnvAAx7wgAc84G+OBwLyV8TB8ij1dW2sHcnbn37Arx3nuyt01FVQXt3K+oMM/JlwydL0OKv78kOo/q3jgXg84AEPeMAD/h7xqyEgN1cXnJycSxfcy7NTzi7uDWL5LFycHnH6E5WELw+W6e8b5fDskrWlBQ7kpcL5DNyebNJUmk9j7yijAyOsH8u/EPtTON2coWdw+r1Qsp/G1dkhq0uLLK9t3R/283eIvcUxBsYW5YYayccNx3tbLC4ssnv8l+vp5ZH4j+Utzk63GewZkIXvHS9SXVrBwMQkC2v31R2R4Jbt1QXWdn9JIKGE4CzQ2zfOvRFB8nB9xuLEEKMz63cvyLA1P0pv/zh3JWw+xe0lh4fHXN95uGd7qwwPDLF28J703Z4wPdTHxNLdzeubC3bWV1laWmZleYXN7f27y/K3rEwOMTj+Q5Ysbs/Z2fnhLsrN8QaT04v8Ms34ELenW/T19vMzCvn/Sbg5P2Z9ZYmV1XU219dZFn3fP73i9uqUzdVFllY3f+j3zRX7W6ssLq7eG1b4rx17i6P0jcmyf/29QjI3W2tCVhcXWdvafyfnf3ZcX7C7scLC4goHd+GuD3jAAx7wbwG/GgKy0Z+Hm0eKNPVkQ7wnUUWyuPRfhKtNgrW/Qy+w9Eed8p3hTDTV7Rld2SY7JpJ+aeD7z8fOWCtRgV54eThi5x7P7NEvc7M2G6JQMryvYJs8nFEabImKnhUeTraYmjtTOyLL5vSXxTVd5Xn0rvxyD2s4wxUd+5TPv/Oz0Y+zvhpmto5YGJoSV9b/F3Eq9oariE6pYHmxAUMlA/r2JVnA0ghPLqE41hYTz9K7T8pHfXoUeXcVyn8uDntTUNdw4bNrht8eUpPoha6GOq+ePMU9pU3QtBsGiiOwMLfH3dECU+do5g8/nafmGGu+f23MwI7wmdf68bHSRVNZgRdKJrQsnIvf3iLN1xprOwdMdfVJlGRzO5sj3MEQdTVN9NQV+P6FGX2rO7Rk+GFm6YCdkT5eyc1c3uyTH+yEjo4RceUj4t+uKQt3Jiir489CQK7nGtBQ0Wfo8xXlT8LeSDX2BuooPHvMo8cvUNMwIKdzicHCIDQ1DXC2s8DcKZzZ4xsOx8oxVlPGzs4OY1MHqoZ+fdmsBtOd0XRK+RmnMxd0lBTQJy/V3V8II/l+PH30XMiJMuY+aWzL+euN4XqKm9/l5vtFmGtKQUdFHVcXV6yMTYjM7/hXtRH0gAc84AG/FL8aArLYEMIbVU8k93lznVSxjmqVvfELsNmbh+7jP/JExZweaW5L4USsTNPVUk9OQiQRScXSjDwnU/kY6LkysXVIV3MTsoLLuzQVJBEcFEZ51xz7axPkJoSL5+GUt09JL5pyuUtzYTIhQRHUDSyyvTRKXmIMgT6+ZNWPSj4hdQ7bS9MJDgggrbiNw3u3+m+Ybi0iIiKBaDcT1KwjpE75yeooWTGhBAVF0zwmS935KfYINVDEIa2Tw/0dOtLdeaFizbhkk/58g5qsWIKCo2kcll103p3vJSUiiNj0clnc//EK5WnRom/iMyOSz1zQU5Eh2hxISmEzB8LDuD5cpaetlYqceEIjM5k/uGBvsRH13/03FE3D6Z4VXuDVHnXZ8QQFBJNXN/gjcfVn9FVlEh0di7+1LiZeedLFeme6k6SwIKKTi1jck798X09VoPJCm/adC1bq/PnuqTkzl5JujpMdG0pYdDojdxXLzzenyI0PJyQylcFFWfagU/G5jMhA4lKKaG7rZuvkhu3pQQZmZA7i8lgv40uH4vcmxfvD7Kw2YaYlKXB3y2xPM6Nrh/Tne6Bt6EFqYjzRYgw3JX768QZD7fWkREVQ1DzC+GC7+E2ZZzzfW0VkYAARCfnM7d5/rjXfU0FkWDTRvlZoGAQgOcu4EH3IiwsjTNIHqWDKwc0Za4sLbO8fMZLlypePzVi+OcFf8zG+5ctCTofRefKagskPv380WYPJm6d88Z0ytbNCMM92WVha4+h4FRflL7FN6mO3JwkVLTcWT8+ZL/XnpboLy5dXHOztsLW9y0ixP8+UHRgaasHgjRqNy1dcLlWipWxGZXM5zlaBNDamYeMUT3drFg4usXJrvXwMyXjW5gpZComle052yWaqvYxwMY7RqSWsSGR7vQtjQboi4lKICo+hdUJCum9ZHO+hKjeVyPgCJMXplyTjHxxIckEz9w3/8coIWXHhQs/CqOiclus83lycsruzRVmQMW/MQ0X/dzg+v6LQRwfjgHLOz3ZwV39OUN0C6x1xKKo7sHp8RHOIMS+Nw2QJH34Et2LcqzJiCQ6Mom5QcrJwSX9VFiHCdiTlNSC5d397vE5fWyPpMSEUt02wOTNMY3kmoeGZrF7dsj7WTJzoa3xWNZsSBRT2p6s8XehkJPWDK1yIOR7uaKEiL5WQ0Dj6FmR6cSb0IkfIWVBQJA1DMjuxMTVIe3MNyeHBpJd33Z3ICd2tTCc8KpEAK20M/Qqkr85I5iYokFSJjRPPJRf9uztaKcsQ9iImm4X9Kw7nqlH67f/gtVUIvbOC8V5tC9sUR7DUNv2QCvpjrI21kCDaEBIeR/uErNr90fIwGVEhUvlom7yf3FX4GKDulsnR4SFHJ2ec7sxRkixsXWAI+U2jwl6uE2P6iN98p0FRoyyBwNZkuzSBQGhUGiNSQbtkdrSb8sxEopJL2ZEjQ72CjCkYBrB9eMDaUCW6z1+S1Cbs9fkOQ/3DvCsD84AHPOABvzL8agiItA6Ijp90sS700MExvkP2xs/GBQV+tsTW9JHvbYJntuwkpSfDid/98wtSSyvw0VfENr6F/cUKTI28mJqblVZEb10+oT/LDQ1DL0pKSykTC9PSZB+VVXU0FIaj8saQ/o0rhjLc0DQVnynJJa+yjbnpYWqrmmgqiUHtjSk9+xcM5fkIZ9KV8rIy7NVf4ZnZK3fHcGe8BB0FTZIKKvDW/Z7vDaO4uFgm2EQdp8gCsZD7o6RgQseqvNOZPSLNNPAtGZc9vVrCVuU1Ge0zNCU6Y+GRSE1pPNqa1vQurRBjpoCFfx4dXX3sCKeq2N8EfYcwSktKaOydpLsoBA09J2mbnbQV8MkZ5mw4k69++4iYglLCrFQxEw7X3ko/xo9+h5ZDMgMLW1RF2qFtHUxFWR4Gigok1smpfSKw0JSAirIR+WWFWD75PVq+ZZzsTuJmqEt0QTVpXiYYe2bdFWD7EDdzdWi+VCalupnMQGvMPDI4PNsgylYX78QySmOc0bYIZ104aomOhrjHFFGe6CnmKZA14Tym2Gti7ptCUYI7v//nb6ieOqUl0BjD4Grp72e5qOGWPsJ+ZzJaJiHMbrZjpWPNhPD+Cp318asYZLDchy9+q0CakCEPHUWcUro4EE73k//0n9Bzi6drdI44N338C8Y4ma1GX1mHFDGWCc56aNolIO+O+NFsvXDgVYjNLyXI8AXfa/ixfbFLooM+7nElVIj2ahj5sSCvNPp76Eqw5rVBiNRZHC8NQVlR9NdIF5vAPA7eLypyvUOimyVRWYW4mplQNfHe1vDtAnaCmMQ2LjOY5IiuZ57s9bkqNBX0aH3nSZ+TaKOOW/YoF+utKAuSUzdzxPFuN0ZKqmTXdxDraIalrR1eXr64OblRO7LO2flPn5j1Z7mgoOFEbWMbkyuHLHfloKWqT05ZORE2apgI+TvcHkf/2/+JqX82RbFOKKg7M3dwTqzu7/jNM2Pya9qZ7irFwsCCwupq/IWOeAiSLm8PYHeqk9LKRhryI1BUEvq9er/H2J3qjIF7+t0zKAs0RMs2io5a0UYFDaoWLtkSBERN312QgGOaQ01QtIiW1bG5FxeUBJqhaxMs9LCUhu5x+soihC20k+qhq64iHhn9goDn88V/+R9CP+LompgnzfoFv/lajeSSZubHarE1MBJkoZpIO12cEpoF+UrjzUs98urbGJ3dYHemlGf/8BvcUsrI8jPjjVEoG4L4RFpoYB+aS3lOKMoKxvRuHlDkqc73So6iPZlovn5D8fgOG93JqCqZkFdSjPnL36MpdHdjtAxjPWtKq6vwMlInuHyKnb4svvviG2JyKggzU8U0tIrDxU4xX39A0zWBwYVtKqPssfAUtqk4Fm01c9qW5IQ13l4L4l9PeX0TJZH2KBkHsb8xQ6CpBq4xhZSn+qCgYs6gvPzdAvXBoo/mQfQM9DMxv87O2ihVpTU0Vqeho6hN8dACmS4qfPXKiKr2cY6XurHRVCUsu5zcECtUjAJZEaTCX/kf+b2CNQV13RzIYaf92R5CBuLenexVBemh61XJ5UYPbrae9N/VCn3AAx7wgF8b/s0RkLnOUulJQ3JeE3Iz4+8NYPrqBVFVfRT66PJEN0iaCnMwywED51zpR7Ybw1A3DmZ0sgpLE0FA5udwMhHEYWKaSGMNIt8vAnayTUdVAUkRbrx8rCgNqYi0UBZO2g8x9zdn23RWFpEW6c7zr5SpXJgh3ESJsGpZONREkYdY0ILlxvb3xduj6ZQpfbzTGI2OfRwr/fmoqdreVSs/JEhPkYAyeU69jID4FL89ddnEVUuJmKI6XDW+Qc8xgty0UFSevSZ3YJO6KCvUDd1pFc4gN5NYK6lQLMt6KnBGoOFrgspl/7NQFoCxZRQHfdmo63lKw8L2WqPRNgnnSlCpZEf9u8rfK1iqKlAwKjv3aAo3w8FTXhG+W4p8tbEIbZM+G8lwxyqwmPHeZJ78/jnByflECUdfQcsLedHltwsNqH//NfrmxsLBeU7hhHBa1ip59duvcI7IIT3YltfCaeobrkbzm29wCE8hI8SRZypWdHQ0YqKpS7fUGVjBRU+T6vEj2sKssIyUFYMr9DXAN2eU/a409KwimLsjIOOCgJR4mBBUPURPkSemHkXSz69VB6FuGsHYeBk6qtZM3+2OJok+hJUMMZRkh45XoezF9Ro0XujQJic6bqjAFQ2zeOnj0/40DE1DhOPdguYXX+IQmkVmuAMvnhrQsXPvERr7Y6VovVajaFjyBzfMNqVioKqCmtADQ/dU1t8r1DhWFoKZSzJ7B7M46WpT+Y6AnFMRbIqGdYz0FLIlzAIDX9kuNws16AoC0rwtIzLHo/kov9KjV1rk8oDiMEcMzBzxcTHlyz8+o2z8ksvtWQa7W4j1dMAvIokoP2esHALoWZbjbL6HubY0tJQ0iC3qkepLeYAupkGyYn6X00Woa9gyOtiFpb4Jg9L/X8BGRYnSniXirFUJrZLVsmmPNuWPT7TIyMnGXf8FOu65UjvwCc62aK8qJjXUnUffK9L2I/U22gUp03NNuXsGlUEGfPdcCx83R9QVVUltWWS1K51nf/wGe2c3LK1daRi/PxW3FFcT2Kkokzf8lpxdEmr6Bp9CWWjQSnUoRmahHA3lo6pmd2cTroi3VcU1TbbxMFbgwld/FDYpPZcAczVBdhNZmhPyq6yMT0qN9ETkaDwXbQ17WXjfcTsGyiaU1+Siq2qBrB7+hbB9KoQIOS8KNMElWRI6B6lOekSU9dEQYoZ5dLP0teEMNyyCC6mNseDbF/pk5WXhrPMM0whBfDrz0DT0lJ6C7gibrmUeJVp7TZKVMcn9Eiq2ivWzL9BxiqEgNUhayyajX/5JxvnOPNVFuUS7m/Bcw4XhmnRpbSXZpw/x1lYk/57NjqYwE/7wWB0/H2+Si9s4vT5iqKmczISA/z97f/kt6ZGk+aJ/yv12P52569x17umZ09MzzQVdqFIJMlNJm5mZmZmZGXIzMzMzMzPz/l1/I3aSMlIlqdRQWfGspaXYkRFvuJubm9vjbm6G6u++ImPslOnKcGxD5SGVE6VeaJpKbRUQY2Kprk5d3wxh5uqkdMhPXxRBIiA6DglvTn0bY8zQdsrl7v6O25vbHxCmpoQSSijxl4VPiIBEo6UXICcgXno4JyomIHtLYzQ3NtI7PKfQoZ+tjuDxlyoERsYR6WPL55+9pGXzkskST4ycc2Wf2ZScR8topmdrsDL1kREQFzNz+qfniDbVJKL1dcjTFXUxtujZxNDdUYTeC3VqhjeJtlQhplEeriA5DI3R9mjZxdDTWYr+Yy2qFmaINH1JWJV8qRzLd0fLOubNIvUuBpKd0HLJlr1erw5Dyz6B9cEC1FRtkd8k2CdQT4WoekWF7Q6IttAmqErulmx0p/H4kT6dozO4qX2OZ2o9I8MjTM0tPRTru2a6OQutFzoUtjbjqaNJ0cPhCXcHBBo9I6hc/qzZYj/MhCMjERA9E38k13atMQZD62jRjwtirLRJ7ZJcunWsVJ/yalTeu/owM1yC5E76+5ATEKvwNtlffYJ4WQSXMNGXypMv9KnqHWZkZIKltV2FYTC3Yqz0hLM0JXzpgRR7Qdqy2VypQ+2zp6Q3DIp+jrGwssfFQg1qnz8mvq5fPG+U2ZVdzhY70FfVokcWGbWIk64WdYLAdMicKnl7sl008MmdFAQkA0ObKBkBsdGzlRMQLzNCJAJS7IWxq5zErlQEom0Tx/RkOeZGnszLun9NiiAgUWWjjIg2ansXyj7LSiVaz0weHPb3MVrkiaa5vNr2YWeikHWIICAt6Ig+JAsSPSz6Nbe4wcfyIxzNteGor0tay4r8jdN+TB49pVjmlx3j/vJzQVAXuL+74er6nOJAc16oGuNhZ8TP/uffYuQnxur+iu78QAwsA1l6IFIjGS6o2iTKXt8PZ6OqZsu0zIO/JN9dE5Ogqvecq8ujfZb6CzDSsqLvweeerY3HI6KIuowAPBOqqIiyxSujn/tb0RbhnH0I+RMPV0fwN1HBI62SslAzzIPkleMvJvLR1nNlarwPSz1BgGTjOYeNmjrVQ6skOuuT3CiXQ0u0BY903OgX+j82NsHanuI0v/XRUgXzaHo6itF8qk775McDpjpTnDEQ5O01SgJNcMsYkr2eeWXPE8NIBhqz0NCwoH1czLk3ITv3XF9dcauouuTtFA6qL8kbftD6+1NCzV7gWyCfmNJGgKldAsfDRRgIx15uBc5IcdEjqEh+W2i4wJWvvrGlbXCE0dFJVrfkina1t0Ciiy5G7lnMTVVirOWATC0OWjFQs6KhqQBdFQvkVOOMcGNN4lomKA21xCtTeveONFdjYqsGaBRzxTJGTgR7kx2xCCmmNs6ap4Y+DEgyHp9k8+iSjbZ0dMz9ZbVgVhqiBZmPF1b0jGgTPZL7JXK3ju2TP+CR0iy3TTOSbVKgC7eHJDhoYRdZRldpJOr6HozUZqKhbSsLUZTsopeuCsVtD3r/LdQEW2IRWffwF4wX+KFq4E13dyO2z56RJtjrUL4v5oFyWzVZ6oGaUbSYwQIXo1hoaNM8NE+4rQH5vQp2Dh4wkOuFrlOq7PXN0QzOL0Tf8uUSvbu9VVhQVAkllFDiU8CncwekORI1LV8ZASlw18IhXr5T/oMgFi3p5ME7b4j7+zvx3xmZDqrYp7QyXBXKb/71KyLTs3HUUSWoZIzTxVKMDTyYfhOCdc5Ivheq2o5kZKSTU9lEcZQ1miaBlOfF8PzrZ9TOXjKe54GKvjN5eZnkljQIJ8keNbHolpfE8+L3L6hcOWOs0B81sVhmZWZgra1FUoPcsf82DqYr0H+uRnhqPj76X/KFSRyXl6uEmqph459CVrQbOsY+TMnSMX0bpySYfcnPv9LG1ckKlcdPCcrvE+/fURftgJFdMJWVFVRWdbJ7vkXDqzxKCrMw0dCkZHBZECcrtCy8yUxNpqihn56SCNSFA5mVkYmtnjZJzUuc9GejqeuFtAe4Wh+JrkW4oB+3vPLUQt08nP6lLapjHNAw9RLfS8RQy4DSIcU7hittqai90CU1JxOLx79Dz7eUs8N5vIy1CUgqprK8nKY+xXK6na1G87khPZIPs9uBzhN1KodmSXM3xikkk6qKMqpax7m/2SDZxRC7gDQqZe+NCedvlzRHLYzcosgId+DXv3pE/eIdG01RqKiYkpKZgvrv/hWvojmOpBAsiwjmt9qx1LJkQgrBcjcSJG+YwTJ/fvPzx8RkZmGvpUpYxSTHMwWyneUZGRu+JslZl8DiSU4XatF/oUGUkGWocGLsw8sVEuaTpWZZ2FpIcjZ+ps/4WlOQvetD0l3FdwLTRL+kUMBBLu8VeDI3OwSp/QP/7e++wNXNDY/AZGbXZgk1folNQCav8hMwVDegavqYico4/JNruL2+4vTogJ3ZFoyev6B44pTzsTx+8d/+3/xR6KuHowuplYMcrXZh8VKV4OQMAqx0cE9qksXJn85Vo/blS2oWHnpzuU93XQmFhYWyKug+aa0yArk/XYu9uTODu3dsdaZjamqNo5U1JcM79BWEE5Kt6I7XLVOdlbx6VUi4gy6O8Y2sDJag81KbBCFHP0G2vTK7udgbw+AP/4SBZxLJ/lZoW0aweXZKuKUGsbXyE5D9sXJMtQxJKRbyKy6j/+Guz7dRG2Eur4JfEMXXX6rSPvFxAtKeJIivS8rDX1AVrM/nT42Jj4vHzkCb8LJh5poT0TDykdmxNzhfJdzTlZYZRac/V1QI517T1IOMtGQKavvoLY9GXZCYTNFne30t4uvnOR95hbaOu5xACIdeOgHxzZefkpwstmKjq0t0dhkVYg71TG6xN9VKVl4xqQEWmLhlsLTYiMq//gy78CyinQ0Fkcrm6HyDaCEzS+9EsuK80DH0Zu5YkFQ/fdxSpVond+J3dAmpnGJrJAv154LgZWVj+fy3aPtVsDtdjam2CemlkozLGds8k421urG3LIxyuS4CXXNpw+KGfBdNVK3CGVzYoTbRGWP7EFmIWUlVK7tnCtj17TExViqY+aRRGu/EVypO7G3MEWqujm1QKlkRLuhY+DN/oNjDrw40xSCw9OEvQfQFUXiq6UBZVTbaf/iatKEDNlriefJUm1JhN6QQLDuNl/gmZBLvZY6ZZyZ757t4G2mQ1alYdySMFfrwy3/5FbYOzhiqfYOeYxyr0mbE8TBBrn70vSlpr4QSSijxaeGTISCXh+tMTa/InJedpWkWNz4eCvFR3J0zOzEmu2D8Gidbc0zNb9ItxeoKR/5VXj4FNd2cSuuCWGBmZ5c4v7xgYXaGA2mHVyx8XZU5JKXk0je3y83ZNvWv0gTRqGd4fEpedfv+lOYEO373mSa101tcne9Qn59BblkdQ8OzHMpOG84YbCgmKSGF2p5ZhfHnctyz2FdLSkoOnf0jzCzLnfeLnRnKMpOFc1zMlFjYFeOe7fkhqsuF41FVx/C7qViFY9hRkUtycipl9QMcXV8w21VDSnwSNV3T8p0+QUrqC9JJSS9ifFWS9xUjTSUkJSZT0zklG4vbky2mZ5Zln786WGdmflXuiK6PkZecQvf8gbT1R0d5DolJ6bR/x6VS6fnjLSWkZb6iZ3iCpVV5gPTx6ggF6cmkZuTR9VAZ/ANc7DM9NfuQVvaWxclR1o+uuTlcoiI3jZTUTBr65BWvbw9XqMlPJzklnbqeKVnbrw/mKclKo6g4CwstLUpGxWCLcewRY53xqoaRsQk2DoSrdLzFzNw6F9dHzE/PcyZ+b3dpltX9U872N5kY6qY4K1U4ir0yQiGlYJ6ZWXxIuXrP5uIMyzvy8VofbSEjMZH8inb2X0c6KcDqSBNpwtFv7htldn5Dpiu3h8tU5cn7VdczzZUiP+b2nOmBNmqrq6koLaa8tk1W1ftye5rS7BTR/yzax1bFvNgm0lKTgPx3TMW90PkZIU/xY5f7y3Q21FIjyGpJYQkdw3InfmeyQ9b+guqeN/HvF/tLjIwvyvVHwvWJ0PNCEhOSKW8aQn5V5Z6taUFoR5dlH5HS+Y6219HYPcXVzSp+xoKYVb+J/XsP+8tCF1KFQ1xUz4ZsksLiQAOpoh2FQuYnkpxvTliYHqWtqoiUjAKmtySP747VuSnWxRi+xvpYG5nJSWTklDKxpuD4SeD2ZIPaVxnkl9QxOD7HyfnHZ+rR5gIzgnC/xtH6DC015ZSVltE2MCcbt5sjYcek+fLOeG32ZqOlZcfI3oMQv42LHZqKMklOK2BkWWrnjZgnpbJ5WNU2IZP13ek209NLD6eod2wuTLGy85bS7sz2kpuSRHpWESNL+2JMF6nISSU1u5zl/UtBlIvQVzUkOa+MnHzx3sOAXu7Ni8+lCBtQwPhDEoed5WmWtiSyJPR5YYaVPelXbxhrLhafK6RvZIz5dTnFWhkWOi5knJVTzoxQvpvTHabn5Om1LyV7MbcmtxdrI+SkZNAzuy+aL+xFRR4pSamUNPRx+JH0tWebk8IupFFW18bozIpojTBZ2zOUZCaRklXC7PbHc+jtr84x+2BfJNxfHdBelkNWQSV9g1OC9Ij+Xx/QXJhGfsOI7NkHiwPkJgvdKxS6J1O0a5Zmp9h+e5T1AS721+isr6C0pJzmrjFOH+zAQnUkmoLQLb5VRyWUUEKJTwqfDAH598bAKx+cQqsf/vozcXVMTZIrxvYJPyBlrhL/NbBBsK0ZZSPffRfhU8LtzhQlpTXsfAcJ+o/C9fowxWVNHMkctb8OTLeVUzugOFToPwr7E0XYWAWwqtjXV+InxTWD9WV0jH/85EQJJZRQ4i8dSgLyPXF+uM3mzpFsp+vPxvUJ08MDzP+YU5p/B5xvjRDp7UPt6McvSyrxgPtrttfXfnTRyb8IfCtcS+lzKnF7eczO7sfDy5RQQon/IlAabCX+QvDJEJDbyxN2d+UE4exwj8PTa+Ernon3Drn5Mybk0fY6u/Ib2B/F1lQ3g91SPPUF48Mj7L6TNeiH4GZ/gYLkWIrq22htaGflxxQkvNiiqbbho/UwFGGqOZ/0kk4u/lRlvut92uvrWTq45GB1ksnFP5Gh53vhnpnuJjrHvyv06n3cnB0wPznC6Ng0+xc/bHBPthbkIUB/8Ub6ms2lGYaHRpmemhJ6N8zE7Bq3f4oXne8yOjQuO0G4P1kmO9SbkKRK5MEm57QWpFHT/2EesYPVacZm1n6yte36/IjdfSlk557DzSVGRftnlh4u694cMzcxysjohOjbhOjjCMsbikOgXuN6e4qa+i5OfuDUuzzaZffobSjSa1wcbjE9NszQ4DCzy9uycEI5rtnd2uHivel1I97b5uyNoblhfWaQ+rpm5t8Jczrfmaeltoa+qY+ECf5QnG/TVFfH8uGPszc/DPfsr88zMizpm9CF4SFZetrLy3NWZsYZFmP1bqjR8fay+Iw0pspdfCUkHNNdX83k5k97jLq9MM7E4rc3zs6ZHR1i9bviVn8ALrYmqKvr/hPpsD/EzckOKxt7CsKnr5kdaKW+ZYDDb0XnHe9ssLn7kPDi+oTl+QVOXz/gbJPe3hFOP7a0X29SmfuKqYP/5M0xKZR9ZJgVWUz6j8EF88L2ruz+2O8r8ZeCT4aArPdkYusQLzMSNZGOhJfOcDJZjY1DKMvf3xd/H+fLuD3+Z1R9Ct9xQD5Ed6oLQW5pYuLtkJ2Ywtjmj5s4O+OdZCTFEBbggVdoHmvveznfD4cjmKhpUTX9fUOE7qiI9SC2TJ555TtxPo+9lgZlU7uCtOSRV/OQvvfPRImnIbZxzQ9//WkMvgpA5aUuPu7O6Bva0zj53c7pu1gbrCI5q5aPR3+/j+GqdEo6fiKH8TtwvtpBWlql4lSvinC/T2mMJ/qqz/n9L3/NMzHmjn4Z/Mkld3eM1IRMlsWittUQjZaBF4Nza2JJFAvmVh9hgdHMHH6od3MtBWSUSJXSfxrM1sXi4JPP5cU2IWYq6Nt54GJmgGtMBfs744Tam6H15At+/evPUdMxJqVAcVa71zgfzkdVy56F7xszf3vGaG0aap//Grf03oc3X+Nelr3u8dfP0dPWxy+hUmZXTndmSHLW5LNnlrzOk3C+t0i6tyF/+NKA9oeipdvDNbhYGmOi/ZKvXlrQu3XN9UobrqYmBISEYKOvS2zVTzB3tvoxUNWkeek/gIBc7VMU4YiO2kt+92+/4qWKFu6xRQw2ZKD3XAsvbw9MDCwoG5I2JY6JtlJFz8IFVwt97IPzOfhzdoE+BVwsibUhm+X/ZN/wJ8HFnKwv6z+kL/cLuGg8I6X9pz31H6zKIq9eWruOKUhNZlr2+ENKUxNom1acue6H4mggAw0N14cEDt8T9wfEm37B7zQ9WX53sbm/pDbBDTMbD3wcTDD3SpcVPZVwu96LyRc/Qzegkvu7S8qiXNEX9sc7rlKQmHtakzzxSqznY+WQNttT0Df1Z/3P5F1HY/Uk5/34Qs5ScpPy1CSapftainCzQX5CBjMftdV7VGYk0TT26QWo3x2Mkp5c8F8u9H6sJoPidkUFDP598ckQkOXmCOGA+MpqEEhZsJwzxjgczEdFyn3/8TuA34nF5jSMXj5FRcuSTpm1vWW6r5mi3EzCfN0ITankUKyrw3l+RPrniH8+oKG6Fqnm3/nKAAlBXnh6B9M8uc/RYh/x0t/u3mRVDcgcubPlARKDvfDwiaRjboeDlUFSw4Px9fQivXpI7uxdbFCWHIaHqysRqRWy6tmKsDnWQIiPD5E+zjxTMaZtTTiRZ6sUxgfh7uJGdFbdR6o535EunCrHpE5pq4fW8kJy0+LxcPOjYUy+e7k/00aErzcRfu7C8dejYeGI5aFGWoakdMNnNOXF4uXqTmx2gyx7zd5kC5F+XngFxNI7p5gc3B8vkx8TQHBoABaqL/HO6ZfeZbguB393d0ITClk5Vuy0NMRYYvCQojbN9AkGkQ3i1S39FemClLgTmVLOjujr7c6EkKe/kLkHCfktstSeRwu91LaOcH2yRVNVo8xY3x8vyQpBSgkCFnvKCXJ3JTKnnqX5Iey/+kd+8YUp5e2TrE52yPrl6elDQYs8g9BCbwMlBVmEeHmRWdZCd2MBPs7uFLTJkyBfbo6TLtrg4RVIRY/8cvZ0TxPFeVmE+giZ5XdwcXdESYAO/+v/+RW+KRXsiAVpqauUQE83oRthtD1UcX4f99ze3nC93oHJM02KZ4+4ublld6aTWH9vPD18yK4dFp+SLlO3kJcWh49XOH1Tc7TWd7K+MUu4wR/5l8/1qByYZXmgjlDRbzfPIGoHJUN0Ql9NMfGhvoSn1TE92U1j10NtiaEaQr3d8fAIpPpH3k0YL/JG0zyRk8N57NQEqZXyw25U8OSzFzSs3Iu+XLNSEcZzPR9Wrq9FXxWtundMNGTj7R1EiJMpz419kDjAqWxe+Yi5Fyar4q0I9+eLlGYmYaf1COvwt+lW5bgl210Pv7zRd9Kg3jHfV02sryPPnurS/tDttYFa4sLcePmVFtUL8pX/8viQozPp9RIWj35HRN0yW63BfKPmKyO+DWGGGPg81Hj5CO6OVylNCcNdzMOaQXkfRutz8BVj5B0Yy+CqeNLJNHY6L3HziyDI24v8Jnnq3bn+erLiI/Hxj2dRfGyuvZAAT3eCYnKZV2gErsW8yyXAwx0vP2GLphWdbAp9u7kRfnQnei/VaJw95+b2lrEiH7TN42V6Vh2oi6F/lXi1g7PWMzL6hYdx2ofuH74m5zuyg0mQdpmTAt3xDY4nN7+Qqa1LjmZ6qG2XVxlZH2mhsUfuAs6JuRHk5Y5/ZAZTsrLt38Ytsz2N5Av5uXnFs3RxLf+OJIOoLOYlo32+QYuwdVmpscK2eos5IG0y3DDSXEFaTCA+YfnCjb1kQNgUX8mmpFWyI/HywwUKYgPEPAmjeUKalzf0lafj7SbZnQp2xWf2ZrspKSokKcgT35gCdk6vmC7355//x//G0C+due1DZjuK8Rft8fYNpWXiI6dEN3vUZUbhKWx/cNwrlk8U2cM7lkY6hD3JJirQgwDxe+sykVzSW54ms4fSuiHZlJvtKapKcghycSW/Z52zjXFSQr3x8Aygdli04XJLrDXheLgL21E9KBvTjQnRl1f5xId4EhBbwt71Bf2F3vzL3/w9FgF5zKws01HXyJKU8OF8ncaaJnbP72U6J+ufT4iQk3SyuY6fsQ5Z3R+eI9yfbNAqbE1OSrzoqxdFHfJMhhebY6QK++MuZJtW1ivbBDxc6CEuUMg1JJmZ/RtWhlpoG11ivjGJX//df0fHScyNhTUGW+qYWF6hvaqC6R3Jdtww3FTNwNIBG+NNhAr98fAU9qv/IdHFBxC6UJuJj6c/Ac5GqBsGyerHnCz2inXdGy9hl5vGXqfb/xBTVXFoP3vMM217Jt7xNu/2OzD8Ro0q6Wevx7AUc6lwSlo1LymNcEHtiy/Q9y/g/HgKD0t7Klsa8Xb0oaa+FHePSDY+ukN1Q3mIJa4JcuKwMVJHgBj7qJhE8spb2bu8ZKarlu5J6az7jqGWWoZXjoQODJIY4CPG3JuMmhFuTrdJt/uG/+cfvyCqsJ3NtRnqyvMIdnEht2OV6/0FsiL8cBfrfVJxh2xN/QBiPeuqrmZy74rDxQFKxVxICREyC89h/fiahYYIfv4//g4tt3jGt845Wxsi8Y1MJSlf0Vtfybjo7OnaGGU5qWIcvGgcFzNybYC4AC+hE95v7N1k8yv8XV2IzmvkRKGPc8VQdTZ+wr6FJhazKksQ8SGWh4VvV/iKOD83goVvtyd71iU9ZalifrviG5rCzM45a/0N1PXKbdHRXC9VLaOcHy3xKi5YrIl+FDTJbdbSUBvF+blEBYjfTa3l+PaM5mQb/vG//wtOUcUsba5RI+a3lxin4Ng8lj5ysfH+ZIWSJOEDinmZUzP4kU1God+CREhFe2NTs6hqHOJc/F5nXbVos5j89zu0VNWzIubmSl8Fwd4eeHkFUT+yxtneBLZf/iM//9yY0tYxVhZGxdqYILMLPWIBOZ5rJ9LXQ7YWlXYqzjL6Y/HJEJBvFyL0yB7naLgQLT035hUqpRiTuzvhYCgy6hJOyfSwIbNrjrIAczxzpIrod6TZPOLXat50CyJio/qEpIZ5ZsuCiQ4qEHo+jZGWAV2TiyQ56OASX05vVzN9M7vsL03SMzDCYEMyGi+N6JnfIMVBG7e4CuG01tI6MsfWxhz9fWMMN6ai/tSYnv0L2hMd0LOLpLenBx+Dp7imdsoWhndxfzaDh3BEAnOaacny4Be/1WRo95iGaBsMnZPo7W2X7T75FcgXlfdxR5aHHh6ZA9zvtfL8578mtLSL6lgHVC2iOLncIMxEFY/kOjoKA/nVvz2jY+uEhihTnBK6maiLFzJ2prm7h7a2AXZ2RvAy0CG+speGFHc0TIMeFsR3cUejVNTQOkL0qxqD3/4bHiWTbI2WYqhrTX1vL7F22thF1wlX4kO0JdkLw+5AYXYSFvqmFA9usdadib6+My19fbJUmx4Z3dwdLNDVM8SocD50nqvSOH/GWl0ImrYJnKz2YvRMlxahMLeLVehqWDE6v4K75iMCsluYX17nYG+FCNPHaFjFMr6wxeb8KD1D4/QWhfFMzY6tiytynZ7zxDCEzvYS1H/9c+zjK2nJC+a5hgvLxztkuhnjGlsunPlUNMVvjG0ckm3/hK9No+jrLsXgmRrlU4eMFXvx1Re6lPVNyFLQmqjrkNvSS1O6p6yy98rHbl3v9WOtYUj1inxl2l4ao6d3jKHaRFS+MWFIOC2Nfir8b6ETRS2DbI1XY6hqwcD+LuU+BjzS8WBocYuVyUEGhidoz/JBRdefZaFT5r/637y0j2VoYpmmFCcMvQu42R/CVkOD+KoeuovDePnCnL5txRPsTswvYV8e/nofE6X+6NmkcHayiovaEyGjHJIC7LBwS2D1wcJuN8SiaRYsS+GsCMdzNRg81yS3sZdcby1+o+rFvtDXGBt9/DIbRfsiUNOyZ1zmgLyP+4eZUBdhjk1Yjez1W9xTGW6FloEtQcFRNAzJM7fJsN+LuaYBbcvv9Ot8GFs1Parm3/cO7tcb0Xz0gsoZ0aHbVYJNnvP1k6e81LSj+09sU06U+PLNS1s6RqZZ3T5hvecVumpGVHX1CkfFCg2beLb2V7F//HPMQsvolcb7mSF9G1fkWX/GPz+ypLZnhKX+csz0LKjs6SXNTR/zgBIF6ZwvmOrvYWRslEJh6zRsE99PA/wO7jcHMNXWo2NFLpGZaqHrzywoLMsV8+kJMQ0Sed3BXe8lCY1LwkF8herXmtS9tw38LdyfkOOhj4lvNj2NeTz6+T8S17zLQp4HanbytMWtMWaY+FVxutiOha4xRe195PqbYOSRw4f7FFckW37FL74woaJrVDgWZZjrmlLS0UeWlxGWoVI1/Dae/dO/4p3XSmu2L880XFm82Mbn6c/4o6437QMzTAin1tDImbbeHoLNNAksEDISxPmplju9E3Ns7J0x25wiszutwu6EWGjiVzhMb6otv35sTntXO55aLwgsn2R7oojnnz0mvLyX3ZNTFsf6GBgTzlWENWqWkXwYSXpPX5ansJ9+MtsfbqmGTbhE7r6NO8p81fjZIzs6+jtx1/lGtHOUrZ4M9Axd6OjrFe1Sx7dwnN3eLP7t7/8J75RqZtcWiLPTxSGyiN7uVobmlqiJccbMPUnYpWpM1bWoGtujL8GEf3tsT+dAKy6CVEZVL7A+lM3z3z8hrmaInfUOzJ9pUSlt0G23YqCiR9fyDesTffSL/pVH2aJuFcft7RYBproKCcjdaifq//b3OCQ00FUayvOXwhZv7pHhrI19RBl9PZWYvFDh1cA8r9w10ffMYWp2noOLOyqDTbGKbmBvvgn1L/9AYHYHa3vz+OqrkdWxKPTgOe65wiG8mcNOS5fsqhrcjHSIK+8RvxXOixdmYs58uMocTlSg80KbgpYu0p3U+VLLn63zLaKstAnMbaO7MAR1bRemjz+0LXfbQ3jau1JSVYithTPj7+zB3R/2YvzoMQlNy2ysdmP9jfAh+g85GCnA3j2ButwILH2yhO08JS/QFgMTOwID/HFz9qCka4btnY+c9t9vi7VKl+iWNdHXBdy0XhIs6XaGC//0c1WGDo/IcVHDVVYg9Ipwc1WCK8Y5358T+jUqyFk66s+MaF8/ol2szZ8/t6JlZIGNtlR+9ff/iEeiIHJrq6S7GWEVlC/GpA7Tl89IbZDXEnoPN/O4qwv5T54wme/Kr77Qo6mriwBDFTzyhthbqEbtD18TWNTF5t4CYTa6Ys1tpacoFHUdT+ZPNwk2UiGtS9i9Ki/+7u8+I7q4ldX1cULFPPRJb6S3JQcdFWMqmxqxUntGbFk3c4urXCg4aV3vzkJfz44mMReibbVwiG1Q6FcUe6jwe01P+rrqsX7xgtT+bVa709HStKZJ2M8cX0NMvLPoLA7hpX6QbDOpRuifbWQBheGO2Abm0tdaiJ6qPh3zh9QFavA7DR96+xoE0XxGeucGiy3RPP6DCplNo+zvrzPQ08fYcB+uus8IFLL5EFdURdhi7pEi5mUlxqoaFA68zc73Ggfj5UJfpfps3aQ6vOT3L73YFPrqoPmc3EHhgN0MYyHN06Vztib7ZXOzIU0QXoMA1s+2iLd8grplDGPzm3SlWvE//+ERaTU9bCz14amvSWhRB701Cag+1aflu2z5D8RfLQHZmWoh1M2FgJgcFhWcCt9udKD31ddEFLWQ5qLBH/VCZOEx+c5GBFbKd4Lrwy3wia5krjJcEJBXQldmsTW3paGxTjjGRgy+s5F4JYxiWXosIT52PHmkKZhmLQ7aJnS/+xnhMJemxRPuZ8dXv9OkfmWaUCNVElvkDZwslnaNI2TteBfXE8VoqVgj2w84n8TO1IaesSF8dbXIHJMfQw9kOKFtl6bA+XhLQO62GzHRsWNC2mpaKEfP1Jf5yUZMVc3olWR4v4q7ibFo1wHNCQ74ZzaQH2CKe/LbiXMxkMnnv/wM18h4It3MeK7vwcIHJ+G7hJi+JKJGPpGqAu0IKumhPdeZ3/9ei8i4BFwM1LHwf/WQNvR9tCc78PUzA7yttXisH4AU8toeasCvvjYgJjkRez0VYRRqhWB2aXiVQlSAB19//pjq4QO2WmIxck3jdE047trmdIr18H6tGUsjB6Z2jqmJtkdT34HyB6ZfLY1x+rDs9cXmBHlJcYS6mvGHr41ZPz2hwNeIgALJCF/ha6JO9pBwLC8GMdcXTuZoO5Zf/x599xASgt15oWpCz9wK+e6mBFXLnx9jo0lS6x7XM3mYm4fKQn2mC7zQsIuT/TvnU4LoqjMw85HQhZ1erNQNhGGRG4Wr/XlKUuII97UROqRG8841daEWOLwOcVttwEQY1FFhgefyA8RiIi+kdrw8SHZcFIGO+kK2DozsjOGmo0v1Q9xBT5orVmEVQn4JqBkFyU4aYQ0vzZcktn9IETYGqwnwcCU0roh1BfPvDQE5XcNV9UtMXDzQ+upLQspeV7aEzboYGYF9Jzn0e5grDEDNPFpIXmCiBEObEFanm9H67HdCd6KI93MQRNGCntWPbhtSFmwiCIjQlW/hZHuF0cFe6rIDefRYh9YH+V5vtGKi8S0Cst+Npeq3CMjFGhGCCDvFN8rC245WhghxsMDe0RF9LQMymhSnEX6NvdlG7HXUcA57xcrpFS0JFph4yatus9OOgYbQpf5h3MzNaJcdkBzhayAtbIvkexniXyAPqRzNduU3nz0lSswpDzNVDN0zFDjs0ilZKylR4bgbveQbvcCPyvx2vQ8T4ci1LUlGAmZrQvj6M3UxZ6PxlMKtBBk6vNnHT/P3Yu7b4eXiQlr1sGz3+qM4mcdGS5WScTkpS3DQIbV5g4VCfww95EVWe9KccYltZrIyit//7mvCYhLwtdJC1yFetrv/Ps6FzdbGJ0cu47EiN377y2cExyThba6DiWc2K+tNWIp5PikNzt0I1mL8qmenhWOmTUqn3EpWBevy+y8MiY2PE86rcN4SG1ifaxbzTR2vhFK2z25oCjF8x+6o4pzUQkemF5YhFbJnNEXYYBffCZfTOOrb0vNgC7cmO0iOETIzV+Oxji9XH/ix54SZvxTzQX6SutkQg5GBl+z1+7ih1NcC18xu2V8D6S44++fQFmPB7x/rkZgUj4NwbpxSelntzEXHxFu+a70/iIGaNm+jS7fxVf+cJyZuJMaEiPVEnbyOBXqTXbCOqpd9oibUBLdk4S6c92NvYMeQZJzP+rHVEGvCllAqQc5tDSzo2xIO0VwXKTExeAny80QngLvbjY8SkNvldkz0zBmTsd5VXHS0yKosw17Mk7YHRZRqyzglNDNVn4C2hj6JUnV68X5NpA0O8VKF/U1czIxollXa3MLfWIv8oUsht1AM7GPpb8nG1i2WnpYk9Axe269dPHSektryobaPFLqhbZUi26a4GhO22TKcydUWtH79G2x8E4gLsEdVrLk9+99WvnNKgsxxEk7u5mQlBmKN6d94V/tv6CuJxdbKkRA/Rx7/7hk5bYJg2hiS0rrMWIE/2vZxsrts9xcHrC6MkRnqjl9Eomxn3tTSkdJuieR/C5eL+Ohokjws5DtfjqaanbwQ8ck4NoZiTPb2KfAxwC9Xsq+3JDsbElkjPnG+Rnl6AhH+Djz67XNBJO/Zb0zA2CVN1veDjjQ0DDzlGxLHYxiJtajp4fS3OsgEHzHfP8DNIn4G+uRPnzBe6Iexd57s7Z5kZyxCJV1awV3fklbpofuNqPzy11j7xhMvyVTVnuHDFaKt9cjpPWG5NAAdx2Q5YZguRl3FCnnw6g0pdjr4pteTH2qPrqk7dYOKT7NaxFz4zZcaxCcm4Gz4HIvAEvma8S0UBpjhIuaJhFfuZoRX9VIeaY5dpLym3LWQq462HdNzYzgbmFLX34OPtS1NA8JJV/sjarZ+JEb4o/ZSR/gayzSE2eCWJdVVg1wPHYKKhLx367Ey8mBe1qFz+uvyiQkNQfvx58KmyAu1vofbVbxU/8BTUw8xL4PRfKlGatOHRaWHClzRsZYXNL0cycHYLJS1k008THQolpUMmBQkx4y6lRtOxVqflRCFr50WX6o4IpmA1lgrvFPlflx3vAOGvgWy11c9aahouolZKeGAUEEiQ6rkkRw/BT4dAtIShaauv2yiFHnqioEf42ioAA0dF4UhWJdHW0yNjjAxs4RY37+Fe4byvPnmuRFxKZmkRHrx6I8qNM5uUOJlgGOmFC4kFNZLD9/kVubKQ4STmy9GawZrEyuaW1uw0tam5cG4X1+dUOxvgKFrDnPjNRio6lDa1oS9hjavC6JLWWZK/UzQ8RSfmazH4LEWtcvzRJq8ILRCftTbk2yLrlOazKF5FzfzFWg9N2ZYshg7HWipGtE3M06gvioxnXKG0xhujpF30QfflQhIppsObhn9cgKibcuI8LXuJwWTFwRkYa4d05d6tEkL59kIhi/VaVg9pDneDp+MZopDzLGJeJg4N1fs9efy9At1yseWWF3bYPfwVEE13yMixeLqXyy3ZGmCSPgU99NT4M5TbT8ml1dZ39jm+EwR/RB9ibPBPFhKiXyGn84zYuqn6Emy4alZOHMrK6xLF4Ivb+mWGL55CHOz/ViqPKdiaP8NATnbGsRC1YBu8RN3069QfWnKkIwP3bPalY3K11pMru1RE2aKR5p0+iXa6aiOZYQgnH3i88+MWDk+FkZdOHt5kqNziLeZJln9Ynk/6MZMOF89k93YPX9CaOUwq6trbO0dc3d3QKqdgSCx0kJwSaRwolJadzgdSUPfMEBegK3cn2dGgXKju9eNkYoOIysfUkcZdnpEP/SoWJaU+JYSbwP0fF4xK/RM75EYq40rasKtcEmUFmnRu+V6jDWsGBGKMJ7pibFfkXj3lBgTFRxTW5luSkJNxZ6hzVE89A2peThx7Up1wSKknP2eVF5ouCLTyPspbFXUyB+RLU/v4Xx/nYmxEaZmVx5qnLyP8RJfdKySOT1cwFFLjwbBYY77EnmqYsfMwwbLZm00asYBH3WGl6rkO1GSlhx3JPJC34/1xQ4Mvn5KctuMkPk6O0LmCoumP6A+ygLH2NdFS284Pjzk/OrdWbKK8ZMvyOx+2HU6HcBC24SBd4N4b8aEE2ZEy+s79KcbZHgaYxmQ9+auUY2vDqpe8sJ22+XefKHmwY4Yr+ODQ4SqfgvyCXN3sU+2hy4m/hnUi8VbzyFL/v58GdpatoxNT+KgpULplCTgDZw1VCjo2yTP25jgQvkyPZbrySN1B8YWpTm1yeHpxcPT38HRGA6qL4iuG6c700PI1F8+vgogxakbCbvV+kBAxot9MXbOkb1mMos//kGPkb1N/PWeEl4yytE7dVGuzo45PFGgx+fLOGm+IGtQ+rcT/IWTkNyyzXKxD9rOmbKP1AoyYBnezHxdLI9eCKdufpW19U0OxPM+VK9z0l10CMifkf01Xizs9zN7BoUM1taFXTm/4nSpGr0XxvRJE+6kC8PnwtldmxMERJf0LnlgSW24IS9NIplflWS3w4n4noSbszXibNSxDSmgKtaeF+YRb+3O1S2tiU6YPxQxrAm1wiFBEJCTYSw1zemROOrVCs6a3xBRMcqAINEqOp4K5sgVsVYvcMuWOwXTRb7oW0bIXr+PW8r9jDGNkJOEJqHPTmEVdCXY8Nw8VNb2jc0tTq/vWGtOQsc8QLbJwf4IxioqVC/IteHmYpkA7UdYxdWxJr6zubPP9e0tjRF2WEXITwjLgozxSBVr32EHZloWcgJyOYjVS20apOmxVo2WmikDs6sEGj4jrGyEoeJgVHV9ubmRQrC0yexSQEBWOoRjqyUnG8KmWKnpUNLRgr1wdqseNtgl2+ua1iN7fbI2gJ3aIyIrpgQxd8Q+Tqw/14vY6ukg98228TPUILNXCPt0DCdtVVSfqxFbO8fBmHCoVJwf9HseW7XnvBr80H5NlvuiZhQhs8E7TcK3MAhkZqMT/S+fkt0+J2yLWNv2jxQkuNkhRTivRqZ2OBg84+/+n3/EJ10KixK25eDgneQVtxxOVWFh4khTdxu+FtpY2rtg9OTf+Nt/fEzhQ7jucksargFZdFUn4uSTTUtpGN7+ks3+Fm7XCDbQJKZLrPfrdWi+MEW2BbHdho7wBwYPxFrlrYtHjjQnzvDRVyGxYZyOBFu03TKZm2oSdk6F8uVrNqrC0bVPlr4tIyBapn5ywnY0KXyB55RMyTuRI/wGX0VO880CPnq65AkCMlboi5GXfBOhNd4JqzChp9czwvcRZFES+1Ebmp8/IaN19kGmJ2I+bxBsqkW2YOuLpUEYuqXJNyLnKlD/xoBe2R/HhBi8JLhS2iG7Z7YunuePdZlZ/dC+dMTb8I2+DzPCr9jY2HoIj/0Qhf6mOCdJdw1vyXY1FQRkkNpYS0x85CePx4PpqGs5s3t3R12kFc++eYmpayqnZzt4qX2Ne06n6MMqW1Lio9sLSnwEoUmX312UfKzg4hnu1iow1HYWFEyMwmAWL14Y0T0zS5S1Gl5xjbLPvodbYUu1vsY2seHNvLz4cLeCiVIf1I0jZbZwuykaTaMgti52cddVp2hKKOl5L4bf6NK4ukyshSreGd1M1kfxXM1ellq9JtQYt6RB2bO6xDiZBcp17GJAaqMV8q2cNdw1VUjq+NiK/MPx6RCQtjh0DYNlBKREOIVeORMcjxShY+DB4rsbEN8H1zuEmWsSVfv6ePGWAkE23OLKyffX55df6BEZ5YuWuolYiE+YEkY2JlgKwZrFxsSS/uU9qqUQDnM3IkKCKOmepi3VDQ09Z1Kj/Xj5QpCTuSPh3JqJBcGdqJBQSttHaUn3Rt3AiZSkAF5+KYzp5jVzVZFoapoSER6KiY4RRf0KBv9mh0RHbQzsgoj3NuG3j0wY3L1krDhIfNdSfFdMYl0LqiYUx3bnCFLllT3I/XYzFvr2jEhzeLIYQ1Mf1q+PeOVjhLaFL4l+Vvz+C106N0/EImuPZ9oAW6MV6Ktq4h8aQXjsK9aP1klzNcbaM4q05CRe1Q6gqE7YWGkoqmpGxCSEoP77PxJYMsHpxiCO+sJxiEkmJSWNpmEFOz0CLYkOmPq+kr0ef+WFlm0889MdOOjrE5yQSmpKCr2Lp8xUhqOqYS7aEcbLb1SpGz1ipz0eI8cELq8PSbbXxtAhgCBbHR5pOTK6tEtlRhRxUQHo69gxt38qDKggok+Nqeia5lWoLToWPmRGOvP4pQ0bJycUBZgSWCAZ9UP8LHXJGRAu50EPlno29Alj2prsjqGFl2hTMukFUozqGdkupoTICMgVMXZ6pLTtcbPViuHjr/FNq2RrbQQvQ3UcA8Lxl6qghxXLCv4pxE4fNppGVMlCsG5pjnUQC6crKQlCz77So33nirooW1wFUZZhuRFz0bcx4WNPZPtiHiDdRbggx1UfPXuhP0F2qKi7Mb4zjreRMbVz8sHryfDAMriU+/NVQgTRsvYII8zFDHPPtB9VH2SiLFDoaypnx0u46ulRMi0p3SbuWpIjLN/h2a6PRcssWBZ7rQhX+0O4aL/E3i+GAMuXfKEn5v/9CWVinEzsA0kTMs8qaeHgQ9YtRLVNZUokWp//K7/6oyYZNcPCs1ki0NaZhulZqjOiiYiKIcjRWOhLLKvCUd2UYsftdfn5P/wzxu5xjG7ccD7fToS7Mf/2v/8JHbtoBrdOmasO5u/+j/8Pz/QsBBE1J7tpgsnGJNSFvsfGxuJlroeHGI+rsyHczJ3o+WBK3zHfU058VCz+9oaCINWyvdiLrXCkvMLCcTcTC39mN5cXK7io/BoVC3/C3MzQtY5g8+KWTA9jQorkBORyox83I128IpNITUymrn/+QwJyJvptrIa1fwyhDvpomIZ9VObSCYiZjj5tDxffpXjuL371GE8/P5xM9fESC+XZ7ZbQHU1y+9537NrSvHCLVVRL6YrmBGdU9eyICfPkD7/4FSkdh1ws1WL4QiyWEXGYffMbLGNauT9YwE/Izy0sibSkFKrEvPxwOb4QMjAgqEB+Un2xNYSniQ6eYcliHqZSP7TOzW47Gj//FwxcI/C31sXUJ5/T2x1CLfTI6JK3e2+yBitdPcISU4Q9yqR/doelrmKiY+PxttLDWziWG0tt2IrPhEh2JzWFvuVTusRcsRJkXUKdcOBdpLh8oW9+uk8x9slifn2eSFtNLL1iifEQJMc4ROHF4sWmJOHQGxAuxtxcV5/0FkU7j/fUhhjwL79RIzwmCF1pc2vkgLPFRtF2fUKFjFIT0ugVCrwlhalaB7Ev+61TykKs0DR2lq1RBa2TjFfFYaBvS7KQUWpmIWund3TEOWMbJT8hrAgxF30WBEQQKHetR1j4ir4c75LjboietQ+hToZ8pWLJ+OoBifYaWHjEEOtphIpJBHc3GwSJccvu+ZCA3AsdNfjDP6FhE0iwoyEGTsmyOwu1kTbC+RVraJgHBsYejG/s01GUTkJcLFbCwc3pWqc1yRnHBGHb7o+JtHiBtpirw4szRFjrkdktsctbir1U+f/9z2/olX76bIUQCw0shf2STrKl0JYtBfbrYqsfe0GKXQIicTdR4YVBCHu355QEWmLmGERaajKZJe2cfbi7Jsf9LftjpRgJeY5JR/S3wp5a2tMyf0xfeSYJ8fF4WBoTkNHyJqLh/vaGkVxBNF1SuBLPPV/twt3Kgc61S65W23A20MfI3Iqsejmxfh8X5Hro4ybWZMEuibfTEmtbCFHOOvzsMx2Gj2C2KgwVNWNiQ714/MfHZLTPM1rgK+adAynJQah8qUXt2g1nE8WoffWM6KIu5toyMLQKlN1tkoh9Xawj6oZOYkx80DMUbVtRcAvkdgl/IyNeSScgxYGY+cpPQNqTXLGT3bc7IsL4OTouiUxurlMUZoupw4NMS7u5FgRSGr/cvhOWyoXf454u38i53SXDwwgDaz/ZiY2RfSRj87MUpEQTF+aFnoELS3uvpfkWp4uCzIo1JjBezH8xT1vGFN8LLA62xC1VOkm8FbI0J6R8mv2FRkzU1QkQc9DRUJuQ/F6ZvTnuT+Xv/8//G99X8vsePdl+6Bk5CzuRQlpuBbsX11QHWuP+cDKZ7WlAaMms0L9xbF5+jWtcMRPdZRipaRARn4S5xlP8U15vhL2LO4aLw9B/My8LmNv7UOcuNvuw03yJa1AUTlpf8qVOkPBIbqgMMkPD2EXIy4YvPzOge3eXXHd9jB0jSPQx57muKyvicROFXnzzxIDyjnFaUnyxDi4WUpAevE6M8I9MnUKI8LQS34thXV4t+CfBJ0NAbs4P2dzalynHyd4We8dX3F2eiPeEc/dD5XV3xdb6OmfvOC5XJzviWaukOxljF5VDY30dg3PyLc/L430OpJSi99fsbG3J43mvDuipK6OioZNNqfz2zTEDzZXUtw+xKli4bMG5PRHOqCqPjULZPBJWUPzd31hFfccgK2s7CF9C4Ib5oVZKissZnFdEIOS4OVqjqbKcrqEZNncFS5YZjGtm+5rEdysYk1VIVoxjmbzExBUGdntrR04YrsSCtbUrfl1062yLtupy2vom5Qz85o7zwx12D2VbEaxPdFEqfmNodkMmf+nznXXllJZVMzK/LVfkD3DFVFc91Y1dLK9vc3QiNxzHG5PUlhZTWdfO0o4C4yYg/fb2nrS4SCI/YW11W/a7RyujVBeXUN3QwZqs5Pwl4+I3ahq7WVyTy3y0wAtt6xiZQbs6XKKhooLe8SV29w+4ur5icbhNJuuRRfkW9/3lPl21FXRPrnN9eUBXfSUtPaOsCl27vbvjZH+LfdnNtzv2tjc5loR3d8H25jayUiG3Z4x11IlnltE1siALtTjZ22Zfdux2z+HOJoeyXeI7lsQ4V9f3yk5BLncXqC8rpqZ16KF6+0dwe8GObIdTruRSxea+hioaOoWere3Kfu/yZJ/944edoRsxxps7ssroV8d7Qo5yh+DmRCzmVRW0DUyysXXA9e0Ve0KXX8+BC+mzko4LXB+t0FJZInS7m70fmAb5Na5O99mS6urcSSlsNzl92NWR0lBuHcjH/fZMzOltIWfZX4pxsjZBVVkVIzMron1HMj1AkMvBlmpKSirom1hRXAX+/oyFsUEGh0cZHepnfHGbxeZ0DEy8hVN1wcb8IFUlQg8betg9k7ftdHeFQSlmd2yMwcFhdoSDdnO4xkBfP2Pj4r2+YbaFwC6OtpkZH2Wwv4/url7mNiSH9p6V0Q4xT4pp7JkQTjpMlQYKhzCCDQUE6fxgVcy5Uiobe97I+Gh9Quh3MQ3dk/Idwfsr9nc3mRnspLxCSr0tf9DhrqSTb72qs61Z6suLqahuYWFLcSjf2fYsdeXSXJhnW4zLR2V+I+n2FucPbb69PGJubIie7h6Gp5YeTlilMd3gWG7AZLg7E8RBkIC4OnlI0QeQ7GNTNU3tTXgLMhRbIz8dXR3roKKmlYXVTQ6O5edJF3tLwtaVUF7ZxOy6Irt2L7Np78rgfHeeBiGD8poWFreOOV+uFo6FMTnVHdQLe7EjE+gd+2IOv1vjZ39J2BShB1XChmwKe3dxIP/t6hYxLx9kcLA0InRFvNfYyfrhlZhve+w86PDZgWQn5XPvYGmIyopGNk9vxPKwRF1FJT2jM2zsHn9ICmW4Z22sS9iOUnon1j/ymRvK/ATR9UuhqalOjN/bVNkHou2SDldLSSfE+nIn2XRhv99kW78+or+hnPLaNtFuqTN3LA61UVpUSnP3GMdi4khpqncO5HI/3d9m70hu83fmB6gSfdkSf94K2yGtPd2jC2zv7slSnF/tCfv1un+Srb6/kcn2WEH9JCkEy1hLl9yyRmrr29h4nUv75oTh1mqxjtQxvy2X4c7CCJViDrQPLcjWJmkt2HmQr2QLqitrWNg54UjMgde/dXW8w8qKdN4ox/Xxmsx+SXP7u+zX0YoYV8m2zK3JUvzLnibZ16Yq0aYq+iZXv9O3kMoAbIs1VJLHYkMMemb+LIuJszHWLmRcQuvAnFgF38e1sNXSSbmE0815xmbexMixszjB8MTiByHYrzFbFYqOZbgsJPnmaJXm2lo6q/Mw0jWhRTohv79gtL2GutZB1sU6L5PP3TGDYt7VtT/4HLIOXTHd00BN+wQnZ0fCHryjM3dn4hm1FJfVMrOpeH2WdHJfrB0nwqZfif68XqvPJV3al3/neHWMqvJ6VqSMi2Lu9zcLmZZKMl0T43Qn1kUxfmLBvj49EDr1IHuB+4s9eoTOllU2sy7blbtkurdR2PoqJtc+JLevcbw2SY3wK6qEX7Gyp7jdJ0K/dx/0+1haox/KL+wtDlMh/IoWMV4PU17I4ZzV5RVZG2W4v2RG5muViTV0ijPRrXMx9/fEWiLhXXu0MdlNVU0n+1c3bIrXFVWNTC+tcvDgA32IaxYkH1DMy5aeMQ4V7egKHC2PUFtVT31ukCCH/rJTlvsLyXeroGNY+IXCZ5GW2RtJ/4U/1yHaKTvplL58tU93nfBzxlc4PToQ43Tyxo7cnm7SXlMq7EQ7W29yQv80+GQIyH8MLigOciWx8afJBHC+O0O0oxE+Wd+dYlSJnwaXa504GegQVTLyxqD9NeDy9ITL7yIxSsgw399Cj8KMY/8euGWsrYHR5Y8vmp8SrndmaWwR5Frx2vkOrsjxtyOzRfHp50+Fs+VG3B0Dmf3Ymv8XgxvqY7wIK1Z0gfUvA7drfbg7eTH18T2yv3DcM93dxMDcxzcQfxKczJIUGsPw3jur2/Ekvs7udH/HPTglPi2cjJfi4hqL4nOe/1r4dycg0rHizZ8qcPcXg3suTo45+4m8uZvzA1ZWNmU7OR/gXsrQ9fBaiR+F+7vb93Tv5mSX5dV3i8p96rhjY6AMN9cghtbkOzFKKPFfG/ecnxxxfvXT7rR9G/e3Vxwfn/xZRWr/q0DaYDh9fST1H4y7m+u3u+M/FrfXsrG4/mvaFfp3wu31JVfvKvWdJNtjrj4ZH0yJP4W76wsx5qffGTnwXwU/HQG5v/8g5eb+VCOR0dmsKTjm3F8YprVn/NNyBhXI4E/hbn+Rjs5hWdjNezjfID85kYE/t6rQf0FsjzeSV9YhDyP5vvgRsr2/3qEwPpLakZ94V1s6tm5tYeYhLOBP4XxtiNgAL5LzSykuqGZJOp/9ERhreEV5xw8oh3V/TntRBpV9D2lLvgOH023klLRxcXtMX2srS/s/fmZeH20xMT7D61DRk91Vljf23xzpfidujxiQZLv75xGm/SnRn+KmP2lfbnbGyMsq471ENd+Je3aXJ2ltaqKzb/xNGM5fEnbn+ynIzqK8sY+Dd8Kk/kNwtUdPcyuLh+/atTuGawup6lGQ0vOHQKrAPD7G1umf58lOtxZR+lBj4CfBzTkri4uyUMr78z1Gelppau5gduPd068bpjpryMnKo214kZuH3aeb403GJ+Y4/2Gm7z8Ad8w05RCdXvtmnn8ME83FlLR+d9Y3JZRQ4q8PHyEgdx+EqCiqA3b/zhb9ZF0SsXnylGOv0VMQQ3rd+4b8+uE760MN5Ja2vhfP+J127P7mQ0Z3e/O9nBqp3se3oTgzzjufu/u2RyJFJn6Idx+9UJdOZE7nw18fx83V28X3ZLaT7Fc1vL5XJJ0YyXB3Rq63Kd6Zvd/PcRO4/3an7q4Vtvl9edy/c9Jy/+Fu1uv2vIM7BUcz14q2Eu8V/bpY4CsD0TYLlyUMkOMjsn3nkXM1aUTlvx+qdnf9p73Gmfp0orJbvrcM38X1e9mQ3uJOEJua3Gy63+Rvvnt/1+kBr8W8PdFD8atMYkN8CU+t5eAdIV9/jz68RmmAPrYRTQ9/Cdxef3e/braJc7IhvfOdcJaPjMlafTSqpkEcXG9TkZPL6DvE99tFAKWCdN+Fhboo/vn/+3/hXSy/LNmX7YljaOmb+atIrve3D/8q2izJtued0KRrhbvhH/bj3efOV4ahauT3J0nuxUwZOi8sGHqHSyqsefgadwfEW6uiZuGJn7MJetYhzL2OWZfwLkn+wIYIfGCL7rj+dvfuFc+Hd3F/c6XgM7d/ckd/oTkVta+/wcHZDTsjY+LK39YGurv+iL4//P81bm7+VOvkeFcUb16erVGWncvQ5rvk/ZpiTyPs4t/JqCP6p6gr37UHsTtUyhd/+39h/5A56j282xYFz3jXJlaHGmLiW/nwlzSMf94m0N3uMPZC1u1bsNWWyPPHKgT6+6CnpkN6i5Rw4YaqSGuePNPFzdUZM3MHGialOPV7OhPs+d9//xuKxz4Wb/8+PuyaAv36CO4VKL7isZaq6BxSn5tK7cBb23L9kSOM6lBzTB/SEsvwp+yWEkoo8VeBDwjITEse7rY22LsF071wzNlyD+EeTjjYuZBZJ8+sMliZTUJsNJ42FvglVbO1M4vXy5/zP//pCbGv2mSXWoYqknG1d8DLP47hzWsuN4aI8XHC3sGbltkj9qY7KKzpF+vxAfXZCcRGh+Jg7Ux2WTV5CYFYWrnSMCFPfTnZmI2bnS221o5kN0o7KXcMVKTgItrpH1siq3r9IU7prMghNjwMd3sLvKIKZeXvL1Z6ifZ2xt7OiZQKedfH618R6e+MpV0osycn9JTE4Whtg7t/MvOnt6z0lOLtbC8WbV/qRreF/T2i7pUgXJGRuFhaikV8lOuDWXzUfsl//+dHxBR2MT/STF65PKvBSk8VhfWjXF5ukxvmjqOtHa5+icwe3XO1OkBBSQtngmD1FMVhb2VDaGolkmu7Wh+Dvm0Eh39qAbnapjjeFztrWwLjSjkQTuZgWSJOQj62tm6U90sX2Y5peJVOgJMFrlEFzI10kRnli4WpExVjm+zMtBDs6oCDvTtFHQuij3dCDgk429oSJMb46O6U9oJUYqLCcLU0wy+5RubcHYnvBbnYi98W7c6olxHKpd5qEqJjCfGyxdE78aEOyBEV8X44uHpiq/sNuk6pst3phc4iIVsHHF38qB/bEb97SG2+kG1UBM5CtvGVY9zszeD58hf8j399RHR+h1hQD6lKDhb9s8M3IoeVD46P5JAqfgZ6uuBi50B8UfcHF/4k3O+Ok5mcw6LUmZtdyvNz6RjoIS3QXei8HV6ReWwL+R/PtpEQFYi9mR1l3RO0lpYyunfN7ngD/q72YkzticmT6/6V0PVYoeu2Nk7ktYyzNtVBpLenrCJ9YnGPzKG73Z0gwc9FyM0aj9AsFCUTkXCzP02CtwMuXt7oP/0jHhlSqrwb2vKixG+K8bX3Ejr5kbR4Nxv466sT277I+kgjKbExBHk6YecRzYws3vqUupQAbB28cDJ4gYpdAqe3u9QWFMj//XCKRH+pjXbEl/Rxc31CbWqITH+9w7JY+kil+qmKUJ789hd88dyRuTMYznbGIqCcu5NVMsO8ZHJ1C0gS+i99+oia1CCZ/khzdO9oh5aiIiHbW663Roj2EnIUMvKNKZKlgtydbCFV9CPE1w1b52BGpcE5myfVXz5ebsFprIixXG9OwMAm7CMXNm/pL4sXv+mEm40uT1VdmBeDcjLbTtiDrcsW81Vh7242CdDXIK5LavwmNk8+I6F1l6XuYkJ9PbCz8xVtv2GyPhN3BzucPcPokdUQORH9DMZe9NM3phgpTHt7pBZfRzvRP1tiCzpkBE2aD1521rgEp7Kwq2jin9KUHYmznbBHTr40PmS2m2svwMPeFjsbe1ndDYVtP53H5eUXeD3UCOHmjL2DY+6E/SgVc9PexgZH93BBDoQWnyxQmBRDTGQw1uZ2lPRtcC/IaWGMP3a2DmQ0zHC7M0VOVpmsUOTFah+5r+o4uzyjtThLzJUw0UZHkvIrKUsPxdLUnpJ+KfnpHtV5hUwJ28fBFHFCtz28XNB59BjvPLlut+RG4CB0287Rm2bpYsDNHlW5cXhYW+IdV6Gwjon0vbJIV8z0ddC3CmRVtibcMFCVS0JcJB5CNyLTiqkqTMbe1IKUail7zS3dxRnC1og1wtocr7hyIV1oTRC/HS6RoQtq0sSYCbnYuwTSOft+Vq/vi7vtfkxU1WkWZnipOhgtm1jZ+6MJVrywTWZtuQaVz1WoX5Rr6/XZAfsnwjqK8Qq2NcVERx27iCqZvVSE660JclPjiAnxx8rSidI+OSnYGK7BR9Iv0f6Y/PaPzIUTOsqldTIUdzuxTkbL10kpI1xOhLcYB3uCkytlqXt3RuuJCfOXFder65+grqCUeTHXLlZ6CHN3wFasXQGJlfKNpeM5UvwccXbxxODFIxySpVS093QXxcjslp2dJ9VD8mS4A9UF1PZ/WNtACSWU+LTxHgG53erGShjKtKZx5qYnWFmeItJGG++MNqY6MlF7akL/3h6J5o9Qd8pidrIdExU1ysdXqY82RdM8msW1XfaGi9BXN6N2fJqSQDNMA3OoibfjhVEI8+u7nFzeMlbgI6u4e3czh9nnv8Ynv4fhykh+/4s/kt87Q1WYJXoe+RxudGKmok1+3zyzrSmovbSib6oPh2ePCascZndnX2GaV6nIUIju73lql8b8fD82ai/IqOsnz9MQ5/g6pnsL0H6qT/vmPnnOT/n1Nw50zawI5zkHHdH2htE5psemWBNOiZ2ONumNo7TneKNmGMDq/iaOT36JY2oXcx0ZqL6wYPTwhMZQC16ah7Kwts9IvjcvLSNlLelLdkTPNZvjmwvmp6dZmh/GU+cRgaVLHPdIhX4CWDoaw/zrr0ion2FPyFhabC7Hy9DRtmXiI47eawwX+KFh5MPI3DyT43PMduejp2FC0+Q8w0VBvND2YG93Aadvfs5Lx2Tm1nYYKfbmZ3//R3JaJtndHsPbWIOw4gHGa6JR1XBhfL4Py8ePia4fF+05Fkv1Ks6Pf4l+QBkL402YPFensL2HKFsd/HK6WJgV4/TyBSXdK/QnmPBbVS+mFifwN3hGSMUKW+3JqGg60C/amObwmOf2OZxvjmKnrUVm0xhtWZ6oGweztreO3eNf4JzRw2xbGiovrBg/PqE+yAwVqwgh2z1GCgPQNhGO3uQYIcYquKR9WB1ewt7KLDOLK4zWx6LyXOiuokisi3kcVB6T2LnP7XwZmmoWdMxvsDS3yOJ0MxZPn5M+csBydSD//K+SvCbY3Z/EXUPMk+EdzraXmVlYZqIlGbXnRgxtnFPiY4BVaAlzM8P0DE2yub7C3NwqM63pqD41pv/wlDJ/Y8z8CliYnybE5BlOSR0K+nBHXYQFOs4pzM4O4fD8VzhnTrDXl4u6hhXdQpbdQm4vdT3ZUZTNRTjLQcY6pPav0ptlzx+eODA0N0uwyUv8i8bEPM1CXdWanql5cjw0+NokVjiQ09iraVA7c0lzpAVGnhmi7bNMzq/Q9yoUHWMfBqcmCTV7KWuzIoyVCJLiG0OckxGOKS10FwinJaiMm4sjpqdnWRJ9cdJ+Rlz1DNsdCbKKwr0zc4yOzXK+P46rpg6F47PkSLviUVVCRmN4aD4nrGac8Uo/PvvcmJ6ZBRIdNLCNbRJiOmBafH5prhsnlWdEta+z2ZWG4UcIyOlcPfovNCkbnKE50Z4/PrETRGmXOCsNvDPbmWrLQO2ZIW2K7s3cbgudU8Mzp5PRrmzUnmjRunxJlcc3/OyJDZ2Ti2wNl2MkpUYemKQ8wgoj9zS669LQNXCnX/Szq6Of3dUh3PXViCwbFvOpVtYeKbtVnPk3ok91bO3ti7FQpNXnLExNsbo0J7Nl+j5FHB6MYqumTmbrLPO9QjeealP/rarsEi6mq0V7Nejaef+5/bleaBgHijGep9jPBH2PPLbWG3nxi89IbZ+R6ZiGIKeTrZk8eaJP28yqLLvL5ViR0GcLWQHUw/40NHU92D3exUftM0yj65gRY/D5v35GUuMwbRkuqFkmcHY0i52KVDlb2MtoSwxc05mf68Xmy9/hUTLBqrC/mpq29M4t0J4uvmMazvrmAma//zv0/PKF7dpVeMpzvz+Iq4UTA2trhJvpkN4judE3xJl+jbpDhtCPRtR+9XM8crsZrY7hhbBxq1f7BGv8Hg23XBamu7F8/pys4VU6RFvdEjuYqEtEU9+N0fkFaqIsUTOPZEcBC5AyuZ2fnXJ2dqHwPsTdzgDmmtq0CH97pT4cNQMPJqZGiTZXxTGxidESH16aRck2nd7FWlsqdr4ZrM60YKpnx/ih4hOG09ESvv7178lsm6Ez1QV1y1h2z5bx1lUhQtKviVoMhB3L7X+oZfMedgjU+h3PHKRx6MNKzJ+89gV6hez1nROZnurBUeMZie1bjGc78Y//9pyy7jn2N/uFzulTNT9LsoMursnNYp72y+rJJLZO0ClkqGMbJ2zgEPYv/4B9Sif7E0VoqZrTMj3PQL4fL7TcWBJq2pIVTU6TPGWyEkoo8deD9wjIUWcqqsJZfXOoetGL3m+F02kfTISfE3pajvTubJLuqk9UjWzfiwhrAzL614TT4Y19kLxg0VyeG7/8zVN8IyLwsNTHOqSI9Rkpj7UGNt5JzAhDOlseipFYfG4uZ3DRN6RR2gxZa8TA0IZlYWePmuOEAUxipC4OLdOwh3CdNXx01MnoWqIry08sVMaklPV9hIBsEW1hSHKvfHe4wNeC4IhQ3FW/QMsqgKgAF/Q0bWjb2OKVnzG+ufIY1YFcJwwccmS7kRKO+3P54t9+hYtPKH5OZhg7RLC0toKnmSF1smRYE9hpGNG6A7O5vlgEyQtQTRYFoisMuITRPD+sfAu5ujulPjMCHx8PNL/8NV75M5wO5mBgHsL27Sm1sc5oaFmQVTsiX2TnhWOiYU73u1ktPsCtcER0BKl6G/7Wl+aEjqu8KqZUCdVO04D58T4CTIx5NS1PqTgmFj0j+zR5eMVWDS9/8SvM3cII9bJF39CLsaM9mhI90NA0JaNmhLu7NfzN9CmUbZ5ek+FigpNvGAYG5gj/XIZCLyMSMxsYTPfE7qGoTlWIKb7Zg7QlOWH8UJxrtTkWW59cZjvFwvmb3+DiK2TraIqxYxTLq0u4mxrSIKW8vxOOlYYxghswleUtnHp5DYEiTzU++8qYsNBgrHV0CchW5Lwjq8YbG+iNh4MhXzzSoeMjiXU6Eh2xDHhFXYYXDpF13NxtURgXjL+XE89+8wUJPTtiKKIwcJKPJ/eL+BrokztxwMXaEAlB3ng6mfDVY11ax1bwMRHkbOhtCNHJcj/xAT54u5jx5R/0aV0fx1dPnex++ZnMcL4HOjbxb3TuLc4IMVcj/KEaV120Df45g7QmO2Hk/1CMarsbC1UdFjYVnO88EJCUPkEexJy0C5FysENTtC1uyY0MZXpi6C2vp3Is5r5U7+LwfAYPQxPqx3eIsFIjpVW+SymhwkuTf3tsQGhEGNYG2viktz38y/sYLQrA0u8VB0sdspoRbq42uEZUcXtzRHVGJL4e7rz4Usi1sI+BOAdMI+TtkuF6Dm8TS0rbanHW1qdkWe7xdSbYyeZWd2U4Vp7yNg9lumMSUCR0c5/KlDD8vV1Q/d3nhNQvsd6V/lECstAYjJZhqNzh22zASpD34Y1eTH7/b2Luhwhb54ietj2tawru+NztEWn0iK+0rPD3DaSoTW438n2M8cyQV9GdKw3kt7/+I37BoXgI++gYkEaWdCIW/7bQ1NlYKSoaFiw+DFuynQ5ZxX0stqSiq6pNaEYdhw+pld/D/Y2wiTkEeHlhpfYIPY8sxocy0NXxFa6khBMCjF4QW/3hjvLFdBWqj9SQapW9xTWZNpq45Mur/Z+NZqMt1oDesQZsDZ2YkZowVYSeqQ+LW4vEORuiZ+FJ0+QBdzOV6Gs7IgXanY4VYGYRwN7RNqGmRuRPCdndDmEr7EffqfiV8VfomfkKx3UadwMLGtbmiLFUI6pW7hTXhjoSXNxFXaoYZ78HfdjpEEROqvg+iIuwXS0PtUcUYbEqhC/+qEFOeSl2T3+Fpr88hCrdRY+ISmkNOMTDVJtiyc896MRY25ahg3Vi7cT61SMfhDwXfbxe9dCc4YlPSjWvQsxxjJHn8b+er0Rb1ZhxBT780Ww7IZ4OuPsmMqmg6My7BGSjKZo//vaPuHj6EZpQyPrpPdM5zjw1iZQXCHwHhR6aPNb3prokiW/EGhTZpDivzcloGXpGLmyKsbqcyMfULIjBqXIM1WyZepgAyQ5qglzLC429j00ixFqW8rA7k+9tRHRqNRmOz/haw4ao8AAxh7VIa9tiSKxjpr75ss8JBcbFyIaajipsxPrX8KBTdeFWOAdnE2dnRkClfG60JTjjkdosm6+6Xq+/34fZc20qFz4+pkooocSnjfcIyMV4AarPTBmRbfxdcbzehcWzJyTUL3J4dMyZrBLsEXE2GoSUShdbjwi20CWjb5XBfFfMfeTFl5YrA3is6sTY1iHHp6dcXl7Jd4ZuD0mxf4FZWB1TFZGCYKQKAjKNo7YOsvVyvhodXUvmxO/vCIdP1zGR6d4sWXl+WQmmM2HIX2hSOibfK9qfLEX9j88omlAUg7NLlKkK7q8kj/mOKCttIjML8Nd/SWjZFIeHx5zKKmJekOGqi3e2vKDMZLkfagbBcufk6oy1njxePtGkcWaXo+MTLqSA2sNp7PS0KZ8Qi83VENZqBrRu3zGR7oqhj7yE/XxJEKoW8hOQGl8DjAJLmOpN4+ULR6a3t4i1eopb5jgn/VloG/my8hCYvNGbw7OvVWmT1prZcuEM2DEtFvCTvQ02FeavvhNOviFGXmWyv67PTujJ8UHFyF8WIsViDboaVqwtjuNnaEDehLy+xUiRF4a2yUgu1u1OK7pfPSO3Z12M8wnnF1fcPdz92B55heqXWjTMzRFs8JLIWmmh2ifQSIeIzDwstTWpmpMWkSvCzdVJrxqhX5ANywg5WSjxN8Qra4iRXE80HFJk7/WmWIrXWWyM1KLyjRZNs5JsT4VsBR06mMRWV5uqKfHM837hZBnRsXvPaIozxn5yAlMbbICGXSo7h0ecnJxzrfBCzwnxVs+xjW5je0royVNtWpcf/ulbOJuvx+j5F3zxWCyki+fMvfLgqXEYm7uLeKt9Q1T7JnPVEeg5PJCEm3m8dPUpml3mlZcOFiH17MzVov1C/MbEJuGmL4hqkDsLF0cbZNipYxRex/ZSE3qPdWhaWyLM8DnB5XJGVBNijKl/iZwMvocrkm3VcBXyk8Y50fobnNNHGcv3RsUyWka6roTjp6VmydqRApIqC8HSILF3md4cF0EK5HHYNaGWuCQ3MV0RiIZlvOw54zmuos/hnFzM4CL6Vj91RJq9Kj4F8rDL89NDKgKMUbNPYvvwkJOzM64+EvM9UuCLoVOS7HVnmiN/+3/8NyyTOplvSOa5hpjLOxuEmqkS/apXOF9uaDjKq11Lunt5NI6ngSklfZ1466oR3yX3+PLd9HHN6GCoMggTpyyZrHqETliGlovnRvJU05Pl3XXC9Z7hVzXPmiBUuhbBCgnIRncSqmpOSIGJR92JPH/uwNjOpHBcH5PQuPRg6y4VZ6G72SJQXwW/kiHeXk25J9vLAPdU+f2v1foonkinopvC/p2cCkJ7R1uMDZquubJ/vzk/5WCiGo1nmnTI/L49vPRUyKiTE81riQw9eURBg4KaGWvNQodeUjy5TVe8HTrOacxNl6L5zJxJqbN3M9iqvSRvQEG40Ok8Ts9+h326nChxssnKxhoFngYYh8o3jxYrBTkzj2JWzAkzbRvGxDNvRnLRNnCRhdNJetgt7JyaXhDnM8K2qMhPQDbqAvlGy5uDk22CDHXJlKrjn/ViqWZI14H46UFBbEx82NucwkXHmLr1DdId1PHMlRjBDbGCNHkW9dMj5p6mlbwK8+lIDlq6LkzNTuAgbFfjrAJCKEGsKwnW6ug7hVNUXEJWqD1fPbVkVsg5U9j2oGKxuNxv42KgwatRYfO3WjDQtGb4aFO2RvgXSXK/INxQVTj5k7SmOeOe0EBNnD0GboWyn9hsi0VN24VlBU24vTxle2Odjc1dLhQcgUghWMaq6jQJhVuuCRG22Zf1d6oxH4zl8ejXTyiZkFOQw60VliebsX75DK/4HEqLiwg2f4mKbdKbyvrv4mSkRMjJXnaacDyUhZFJAONSbQ3J5sn23/bwEfMipk6RAdwh3PglHrJ5fkeEhRqJJf0UemphHlbBvrCxZ6fyavNdqa4Ye8t1WPwoDjoW1A624ayuRvaYJJg7UuyEvPOayPU2xiFF0rN7Uu3UsE9sYVbYmxcm4bI1536+FK0XZgwK3Tjb22TzoT6EEkoo8deD9++A3OyT6WmMvqkjnp6BNI2t0l8UiqGxHaHBwYSnVnFyf0quryUJdfJ7BfFutuQP7bI3mIPq18+JL+rk7GSFaHtDbNwCCQ0KprJ3iqH6PIJ8vLEzMSS+bpaFxmTsAvIFAVnA39qGZslfW27CxtYDKRR2rzUFK690Tq92SXE2xMTGHQ8rI1xiajg6WiYrKgg/L0dMzL0Y3n1rzN9inziLJ/zmiSG+njbomngxs3/BeGk4BoZWhAQHEZZQysHtJaVhtoQXyY+Ar4UD7Gemibm9Gz6+sYyJhbIoxB4T0a7QwGAyyvu4vljD396a+hnhpF8Lh8nMgW7hJx30Z6P26CVR+Z2CvPXgoC0Mr5cP5uoquIkFbWetHSsNDTwCI7HSekZE1SJnI8XYucSzcrJARqA/fh4OmNoGsixWmtW6CHStomR3F4oCzPHOVFwv5GimTjxPXXa/IjAyn+XNGcKtdLF08cDR1AD/7G5uhDMaZm1L6bTcMZmsCsfBO0cW8yxlj6mJE+TJzFmMcxCx+W2cbs+QFhGIv6eDkH0I88KRDtX+A1+qWePnYIqeTTibx8e0p3kK58QGLzcbTBzC2Ti+FQTDG4/kZtnv1EY7EixI4PVOP/aSPHyCcdB9Jiv1f3d9zKsAa9FfT6EnIWRWDggndAVfO2ua5oV3dzmCh5kjvWKR2uvJQFXINragi50FsegZ6eEVEExQSAxtE/Ldu/dxRWOCM9r6Qne9HdDUt6HvI1clEDodb/kZv1QJki3wO93Z6KrpERAZiMFzbfKG91hsTsbWL0seh32zTLiNPZULe/Tl+aGta0Oor7NwAqwYEER0oSoSDVU9XFzdSClqpiUjCC09a6FzbmipWtN3eM9yQyK6WgZ4urtiZOxI28K39z/lWGlNR1dVC6/AIIxePiaoZJrb/Uk8jbWwdfPAzlifsIJe2d2TD3C7TYy9BTlDawyVBOIe3SB7uyXRHZ/sHq6Ox3HTU8NazFNXY1X03PO4uFog0MaG1tV7djrT0dHQw93dnei8FrbmunATcnf3DyY0NJzmBzL7bUxWROLony3TW86msfzD/8I4vp+juWbMNTXxDQzESBDXlKoZrvcHcJRi3F3c8QrJZlPoXZSDA1WLh0xURgkZmeLl4SR005txMX/nasJxlE49xKOH8gJk8+pAOMLG6tr4hgdj8lI8t32Vzf58bD3iFRKQu7NVImy0hF574GFniIaBP2v3d/Rl+2Egs3VBRKSUs6foaPV2hxgHc9lvvIuScAeC8/tlr+9PlohxMsHa1Z+QwBBKOmY53pTbAysHF9yD0lk73qMqygEdYwe8nCyw9Exm4+iU2tQgfH08MDG0o/Nhrr6Hk1kCzbSxdPfH3UwXm4BCQQSPyfE2wcDKHU9b4fgF5fGxJGZLbZmof/lH9IyMMRBjm1w3xc58CzZaWri5e2Cub0pezybXm004WnoxLQbxdqIMe/do+vuaiQr0Fb9hhktYGbcXu8TZ6mBo44mHqSY6DrEcnwm762BL4aTQ5/Mh0UYHBo6EGowVY+0SyeHuPIFWDjRv3bDeIfRLVQf/EB90nwi7WTnN5d4kHkaa2Im22BrqE1M+wc3pHO42drQvKAiJE7ha7cTW2IYe+RGQwBah5npkdE9THGZPXI0Yq/sdAh0sKZ8UM2W3CwfRt8nTXeJNv+bzZ2b4OVuiY+bH8uk1PVme+Kb2Chvej6Mg8M6iLZYGhiTVTCo4pfzTuNsdwdnMnM4twR+b4sXYJcmc8De4v6A2xo6vvnyGqbExRrbeJIX7Y++ZJLfPAndLtRhrW9Kz/aFOnkoV2219WRPKfjJRhL19JNs3l9RGCYJq4oiXswUWbvGsKUxXtUeM6SN++40Rvh7W8nXy6IaDoSLMdY3wF+t+WEgSkwe3jBaH4hheIv/aqVgnLR1o2TphID8QHUFGvDzsMLYOZPb4ir2BXPRVhN3y8cVQ9QU+uUPcnMzhb6KFjasHDsIPCMqV34cr8bfAI0NZC0sJJf7a8MEldKk66lhvBwMTSw+VuO9YnRqko72b6ZVdmQG+vjjjUrb7ec/l+dlDBqAblsb6GZ6WV2yVKlaOdLfT1TfKzskFl6c7DIu/BydXZc+4Fwby7EJyUe64ODtDlmzj7prz83PZzqPs388f3AfRpnHRpt7huQeH4pbtxXHa23tYO1DkYkjYItJUB7/8RoYGhx4qY0u4Y2N2WHy3i8mlbVmo0/XluXC83i4tN8cb9HV0MLm4JV9whIM+PdRFe2c/KztShch7LkS/5dlFbjk/O3+IS75hZWKAwSmJnAkbvTFLb98IuyfnXF3JPYKDlUnxnpDJ0QlXt3fc30p9vuJO9H1jblTIuZdN6QKiWKKyPYzwyRnh/nAMJ2Mzqj/i8Ek43ZqjS4zRwqb8dOj+bJfBznYGHuT9Ws7XDzt0t9cXspMO+V8Srlgc66Wjo5f5jUNZe7bmx2Tt2ZCV4l7F20Cd6OIhRgYG36mIKcZ9vI+O7mH2H+4hSPI8f6iV8q5sz7bn6ekeZPNA6MzrTGC3Z3LZdg2w+o5s5clX3pft8kS/kK08JOhyf4Xe9jb6Rmc5Ov+ItyWl5RzqYXRmjdNzxfHZr3FzefZOLv17tmZH6BuaklUQl1Ji3r3RVwkPspRNgUvmhnuE3q9wItr6Wir92W58LZ12CYdGku3ccJ/8M6dv27GzKMm3m5WP6rAcm0JfewanOTwVevRw2nN7vEl/RztDMxvvjOG38TA/hZ7JxvthTG7eGZ+L3UUxJv1s7J+Icbrh/v72bd8EduZH6OwS//5QIVYm97Z2+kdmPip3KRf9u7p1K8lWXpqffaH/PX1j7ByfvjlBudhbpLuji9k1oXf3D22W/dM9m3PDQif7HuaEeNaVXG/fvH7ox+7SBL0D4+wdCd0R/ZUyF72xHwpwd7rFQJeYL1uHXLxp6+0bWzcjbJ1c774Nefsuv5Ud6PrifRtyf3nIaG87nT3DbD5Uaj6dr0f7i69I79wUGiRB0p3u99L5Hq7Pinnc/q0Ure/j6mid/u4+lqS2Xz588faUyf4OuodmOH+/aR/gbGeB9oYG+ieWeRgWzsV7XW0dTK8+2BjJFr/WZ8lGCRndXJ4yN9JDZ/84D8PB7ckmAz29LIm5eynmtFhPhHyEnkpKLnRJ9gzZy2vZeNwLonch3nutX5szw8KuT3N0dsH1Q7qma5n9bWdkbuvNuMjswEf6dSf0TZp77+L64lTM12uZ/Xm9Vr2x2ffSnQ1pHgqiYqZOSG4vowMDrAvHW8J780Poe48Yj/GlP6OInEwOcpsmsyOSHB7+6S3u2ZgeoLGhVVY5/0Lo0+s2yCHVRxEyfm2i3oFcthcynZLqm0h9kz9fbps6e8c5UvA9OTYJMxYk8JVYJweGZJXcX+NY6GKnmOvDk0ucickgyfn8dQNe2wnZD92xNjVAR+cAO1KJ/wdsz4/SMzDJoRiby4exlc07yW5Nr8nae7MziKORGRXfsbYpoYQSnyY+JCCfDPYpCPWjeFjR7vhfAo6pzM9lRvCJu715BsYXFCxa/5HYJDXQm/qZj65kSjzgXsr2FGyPR3SFwpAJJf4acUlfaTzWtlKWrP/cmazEaxyQE+pF+chH0uj9VWCfvGA/Sn7qWknfE5fbc/SPLv0nr21KKKHEfwY+GQIi7Sydnl5wdXnK8bF8t1aqVyDtqJ6fHHOlsJbA98Pd1RmHJ4qP/1/j7nSD4a5B0Y4LVhfm2XtzQvBDccVYSymFlc0MD44wu/rjdt4udxfo7h3lh9Tkujk/Yn1liYX5Bda3D9/s5stx/yfrP/xQbM2P09Mz8N6u23fjnLGeThZ2/xwSdM7MUA+9wzOcXH172bsU/9bH8Iz8BOs1pJ283oHJtwW37s7Z3npbWE/a1ZuYnOdNIqrbK44ODt+5I6CEEnecHR9y8rHTOiX+EyC3abcKL/v8tUApAyWUUOI/B58MAdkceIWXfxYz06242foyLY9Egv1R/JxcGVWUUvN7ojHcnC/UHd4+UwEuZyuwV7Hg8nSdV4lxdMz9uEt1tydrFCWGEhLih4O9H03jWw//8sNwMJiBlrYzi+9HJnwn6mLtefzVE7TVNPGIKfkgLaSEk7kO8qsfLrH+WNwdUxphj4qKNiaGujx/rkd+10duiL+HHXz0XpDa9iPDIc6WSfayxd7Fk4CQZIZW3unh3T6Foc5YO7pha6RPaL48q9hIaTQWFvZCp0yw9ctl9+KI0kg3DPSNiSqUYv7vqYlxJyiz/SPZ2JRQQgkllFBCCSWUeBefDAFZbgpHTcefreMtPFQfEd0oZemChZpQVPW82fhgt/t74ngMb+H0fvXFY2Jq52VvSfct2hvreZUSSUhUFnMH99ytNuChZ8fl+SG9TQ3M7Yvfuz+irSiFIP9AiprH2N+apzAhgsCAYPIbhuWXdO+OaC9JIygglJLWKS4ut2nISyUiyI/w1HLkm/1n9FZmEuznT0JOLdvfwaXmu8qJCo8i0tsKbRM/Nm/hanuK3NhQAgLCqe6df7Nz/z5uSLJXxT6umYvzcy6vrjleHSEzJozAwFDKOma4vDgk1/UF//DLx6RXdsl2/Jf7KokM9CcsNocZWUXIUya6m8lPiSI2q15hCNJcXQSPvzakc+mIi4szetJdZEXr5t8cIbyPC9H+rKgQYuMiMFBV5dWARO5O6SpNF7IN5lXDyMPdoO9Gf7YXxi7JHCg4FdrtzUJdw5q582t2e1J5oe7IzPwMrrrq5A7sc302jqWaBsn5OXjZh9DSnouDUwzd7Xk4u8Wx8XAos7c4zsD44kOMvxJKKKGEEkoooYQS38YnQ0BWWmPQ1vOXVXHtTrBG5yHlZbarAZ5Z8uw0PwazVTG4RRUzUBmLsVOSjDSsVPvxL//6SDjhtUTZaWAcWM3FajteBs5cn8zgpqNOyfg10yUBaBq7U1lVTXVLH0sLkzTWNtNWm4bmN7o0bp4zURqEtpE75ZXlvCpuYuNkk86aejo76nDSVCehfZ6JBtE3XUeqa2rwM1TBMb7xW+FRcpzPNWCsokFiSQ3RVo/4TDuQo7M9khx1sQ/Lp7YkAdXnujRNKTrbuCXTTQtD10R6e3qZWtpmb6Gf6ro22kriUFU1YXDthPoIY373tQ5VbSOsDpdhoq5PZnUNmd4m6Dimsn85h8Wv/xdPBPmp6RiXpwJ+D9cUe2lhEvpO7YeDPoy/UaV4RgFdudsn1VkHM780KrIC+f0vPqN07FyMSxiG1oE0NZRjraVFRqfiHPlvcUPfhhacAAD/9ElEQVS6syoqRi5E+HoSGFvI2jthcgO5nmjbxcmJw94QZroGVJfmY2pgxZgsGdENETbaghS+IsPHASs7B3z9AvBwcad6aPXNBfah4ig8okvk5FIJJZRQQgkllFBCiQ/wiREQX1lu/+u5UrQ0bBmc7cNJ35SmVcVx1ysDdUT5eRGdWcepQo/xnBRbVYwDCuiriuPLP6jQJRjOemUIuvYJMmf1sj8LHX1v9mea8DZ0EQRkFm9jA8qH90h1UCe0XFatUI6rfbqqCkmL9eXZb59TOD1LqqO2PE/9G1wy1VlDdko0Ro8eEZRbQ7KzMd4lUrZ92G6JQkXbhzUFhwXjr3xRt46RvT4ezsLUJozpoTb0NY2YfAjFircWpCZPESG7I9tNja9UzAgJDKOwYYTr8y3aKwpIDfXgi89f0LMC+10pmHmkyb7RFS2Inrc8Tz67Tei/MKFtdhhXLU0qpOpkCnFJnqMGVgnvFLE7HsLiuSqvJhWErW0PYqSmSYvsWsYBAWY6FPdukGP/hMd6buTnJmP64kt88mQVEt/H7SFNOTH4+EfRPjpCks0LDNxzmJ4cIsDwKfbxbW9Og3ozXdF1SJITu91RLPUNKS/MwMxQqkAsvXlDlLUGEQUj3J2sMT7YRbK/CwGRKcQFuWNt70vH/JEsy4+YU9IXlFBCCSWUUEIJJZRQgE+IgESjpevDqsz32yfK3gBdLX3sfDM+monocH2OnrYWekfmFF4Yvlpvw/DrL7HziyIpJgytL36Hd+EE642RaFnFCJdU+M6dSWgZBnAw2/xwAiIREH1BQPZJd1DDX1Z6V8INXckuqFmEMtDfiMU3ahRMzpDioIHfq9ck5V6WG19dzYKmgQHCjNUJyhEExMkAN1lBRVitCUHNMBgF6eCZLPRD1SJC9nqvMx5ds1BmR9plNS1G5QU/iDBXI6lUXlzufdyQ6qItHPnRh7+hPtoGbYcYBnsr0HmqSvfSLev1Ueg7ywuF9cRYoeGWJ3vNWjW6L63oWRzG08CQ2nd41/u4pzPJgse6YbzOPbPdnoKqmi0TJwo6tTOEsYoajbIDjg1cdVUp6t0ky/4ZBt5ZTExMMDu3yL4s3e23cHfBwmgvre3dLK5vk+WqhcdDwcm2GGP03Eq5vb/l8uqG2cpQXhr4yE8uluvQ0bYW49SJmboWHbL6Akd46DwnqVl+QX2hIRG38AKac4Jxj6ukLt4R96QO0b07rq+VF42VUEIJJZRQQgklPoZP5w5ISxTq2l6sPPiwU6Ue/Lf/1/9NTMv3udysGD0pTsIBT5EVg5IeO1MiHHyjIDprEvj9zz8nOCUNVwM1PDMHuV5vxU3bQUZAPPS1KJ24YakmDFUNc5KSk8gsrKUu0RtVA1cKS5JR/+wbXk0dMVsdgZq6BekZaaTm1jLZmY/WCz0ySgqwefoIv+IBZtpS0FQ1JjUlBXs9HaIrFREIuFxpx1zlJb4JGQSaPOILfUGMzg5kld6NXCJJi/VGx9iVkU0FzrogIClOmrimdj/8DQ0xNqgYeVGeG87jL1XpWrjldPwVLx49J726l7XRGsxU1QlNTiHIxgCnmAbOLiZw0NShalYBmXjA5fog9i8/R9PCk4iIAJ7+89/wuWkMh4riyu6OyPUwQMc2kLQoL/74m88pHrtgpTkePX178oqLKX5VzvTun75tP18bg6qQY3JyPKaa+uI5O+yPluEWlMHx1iRuui9xi0omxF4fx+haru/OyfHQQ88hjNQwF/QtglgQynC42IiTuRO92zfsD+ZjbmqOnYUVhQNbrLVk4B5RoCD0TAkllFBCCSWUUEIJCZ8MAbk63mRufu1N7P3dxQ6jA+Mc/tjL5wI7y7Msbb+TI/5qn9npBQYLwtE2dKawqojiyi6OJcf55pjVuRXub6U0vHPsyTzQC0abSkhLz6V3ZpOb62M6K/LJL6tndHyewwspiOuKwTwffv/ZS4r7pOJMN0x1VJKdV0rf8BRbB9KDbpnpriY9NZ267qnvvF+wOdlBdmYu7f0TLK1uyE5pbo/XqS/MJD27hKmNj+W8v2dnZV5WDPA17s62aS7JpaiyidHpRU6lS+L3ZwzUviK/plfWjt2ZbnJTUymq6eJQxmvOWZ6T+ia9/jjOd+Ypz0wgJj6ThoZqQu30sArIZkfB4cHN8SrVeRmU1HUzK569L3v2NdOdNWSkpVNU0crG60pu34lLxtvKBZHLoHVUOlK5oSzIDMvAUhnBPF4dpTAjhQLRl9d1K6WilA1Cdhl5Fczvyju1Nz9M35g8yYH0zJm+Vlr7prkRsslwNcA1uU1+l0QJJZRQQgkllFBCiQ/wyRCQ/0gsVkVj65src+7/bAintTPdG127SLb+miN3rg6YnxMkR9EpyL8XLnapLy9jdv8noguny1SW1rCmrD6ohBJKKKGEEkoo8VEoCciPwPXpAds7Rz/NLvf9BQuTo6zsK+8NKKGEEkoooYQSSijx6ePTICDCid9aW+fde8gXR7vs7n5H5cA/hbsL1ldWOflOXnDBUEM1q6tHXB+uMDA6y/cJBFKEw6kW4mMSqW1uo6V1UHbv5Afj/oTOmgomNr5PVYwH3F+xuTjNQG8ffQPDbBz8gO/+AJzvb7C6/XY89jdW2ftu4QrxrlFfXsvK2Q+hejfMDbRQXdfBtqLvXezSI8asuW/6bSjb9QH9TbU0dY3z+ibJyc4Ks4tbb0jm7twgfRPvV0hXQgkllFBCCSWUUOKH4xMhIHvE2BsSXTn78MY1uf5WxLwafPj7h2OrJ48v/+kfCKl9N0Xut7FHpJEazc3znMx3kppd9Saz0w/DPcN1haSmxOLj6kZqWf933vP4ODbw0n1BertUDeV7YqMXy2d/4Km6HgamdlQMyFI+vY/LTTITEpg/fvj7R+BgtBh9bRuGhYDuV5uw0Lela/1PkJ3Dbkyf6VK3/n1Ph25pz/LH1MqNAHdLDGwjWJLds5Hj7nKFBBczHHz8cTbWxjOtnbvrIzK8LLH1CMDdTAePpCZ210cItDZCz9CSvM517q7mCLKzoXRw4+FJSiihhBJKKKGEEkr8WHwyIVjtcdaoWsXLd7D3ezBT0aR8+k9nRlKMC4pCHNF+/g36LonI/O6rLZrLi8hOjsLN0YXsJqkuxznJtoa0tc9zvjZCRYO8vsZEY54gEs74R2SwsH/FdFMOfu6ueHiF0DS+JfvM9ngL4d5uePlFM7i8w2RrEWH+vnh5h9AyJScB+7NdRPm64+riQXbtsMLigxIO5ruI8HIlIMAL9acqFI8Kx/52h4qUMNydnQmIyWf5VPFl/LvZGrRfGtMtq3UhIPpZkRaOh6uraH8Wi0c3TFeE87O//e/oucQysnHN2VI30VK7nD3IqpWn7V3qbyI3OQxn51CGdxQQi9sj0p01sQrKIsXTGLuo2o+SrJWBSvzcPAn2tePlU3N52w5myYnyx83Vm7yGUYWyuDsewlpNg+LJa/HHAo4vvyG+bfPhX2G9KRY1XS9ZrZjzgWzUtF1oqstEV8+RVcFTrmZK0NE0I0uMsU9INvXFUXhHvqI0zZ+wN7VTbhhtq6V76u1z38clfRXpeAv5BcUVsnL8Q05vlFBCCSWUUEIJJT59fDIE5GKpDu1nuvQc37NRH4GudZScOHyAe+5ub7kR/32sXtz1Vjcu1u4MzU/iZWBA1ZJwdy8G0PrNz7CJraKvLokXz02ZXt8lx8WEzt4NttviBQGKZnOiESM1XfJb+ujrbGdx+5yV8X7GpiYojTBD0zaVo4NVfA3VCM5rprelhu6JJZbGhxmfnKAiwkZ8JpGDyw2CjVXxy2xhsPMVOs/UKBk9eGjhO7jelNX2cIqvprs6ni9+80cqJs4ZzvFA0zKEQameiKUq9pG1D194H/eLTeg+foxfyisqa5tYWl1nqH+QybFhfIxe4pc7xN5MLapffUl0cT9b+7MEGGvgm93KYEc+Ot9o07C0S4W/Jv/yW22Km0fYu/jIicVeLxr/8n/y9185sfSRj9ztj+Oo+ZLIkg6aMjz43W+06T86oyLQDJuQAoY6C9B/qUvV9IeyOJ8rRk/FkkFZpNcp8TYv8c6U1/2Q0J/sjI5rujx5wGYnNvrm+Ia6YOIYLw+dO5jAQkeHsspKwh3MsXLyIsjHA/eABMaWVtg+kijTFeWx/qQ3yAtDfhurHemC0DjQOjhAjK0m9jENHyWOSiihhBJKKKGEEn+N+HQuod8fEmOtJXNcc/2sCCx8W1DvXVzuzpAR7IaDVyQDswoceoGpYj++emJCdVMNVl//Cuv0EfHFCey0zemQXc7Yw1Nfk9beUfI8LOjsWWenKxUTj1Q68oPRdYiXPec11kaaiI8MwdX4Kc8tY5kZaERX14rFdw4K1kabSQgLxs1IhRdGYUwuVmOoas3kw2eS7NXwzvowpOx+vQd9NR06ZdFBhwRbGVDas0KcrToRNYuyz6zVRmJq7C97/W3cLzWj89UfcQhNIC3rFVNbhwzU5hMeGCjIxR9xi28XH1rGwcSUnl3xhaVy1FWskVciuSHVTpug8gHKIyxxTuiTvfsxXG93ofubv+VfHjkw/5FLLvtjWWirO7Ag/XE1iIOuPZ3rE7g/+y0algEkRnih9VSHV8Pbss+/i7OZInRVrR4IyBkJtqpCZm9rpvQmOaHrliEnIFud2BkIAhLsjKlTgvw0RhAQUzV12qbPuD7eZb6/Gl8nVxKSk3C3scDOLZyJ3e+mE01RZvzmSw1i42JwNHiOVUj5j74XpIQSSiihhBJKKPEp4tMhIAIzleG8/OoJWnp29GwpdhRvr05YmZ1kYnqew1MFQUB3+8RYqqJjH0RWVjZRjrp8rRfE9sYwturalMvKPyxiraFJ19gcua4mdHQLAtKZgoFrMgNlkaiZBCLnDTec7Y3gqPqU2JppBgs8UTOPYnFMqk6uz8jDEc3l1pD4zHNBGMYZzPdF3TiY6dUWDJ7q0SPjSGcEG70gonJe9vn3sDuEyUtVaqSrKvdz2Ki9oKRvk3QHVTxy5SRsNNcDI9s42etv426uFj01c4Ye6nYcD+ah8lyfztkFEh21cI1pFg2cwUJHjy6JgGzXo/5Eny5ZqtlDQgw0SGyfpiLcErek12FKCnB3SLqQpXtCGanu+liEVSs8GTiZKUbzuSmT0j9u1qHzxIjOzXl81L/CJ7uX9fVNdvcOubr9MLTpdr8Lo2/UqF2V/lrHVeMFKZ07XJ8dycZ6uSqE53r+8pOx8Xy0DTyoK09AQ9cFmZgF6dNQMWJ4RzoaOyc/2Inkil7xf3viynvJ8DImrX2XG/G8o1MFYWYCHfE2fGPoz/zaBlvbOxxf/LjbPEoooYQSSiihhBKfKj4pAsLxEJr/8jc8d8r+kZe4has/W4uRjhWDrw9HzidwEM53QUMD9t/8hpfm7gQ4GWPglMjBxQVZzuZ09W6w25OBkUsSp7vTeBmoY+MeQHBIDIOzM8TbaWLpGUOEow4adrHCKT0my90AXStPQoNCqG7uIM5OF3PPMEKcjNAyj2D/5oxCPxP0rLwJ8bHDyCaY+SMF9wnuTykLtkTDyIkIPxeefP2cqukbtjpT0VIzICQoGFM9I/K6pMJ7H+J+sRFTHUu6HioAnszUY6KqSmBUPFbaL/BJ7hLk4YAQ0+fousQxtrlJYYAF+hZehHjbYmgTwfr5NdURlnilfZyArLUmo65lz5wYmNsVQSyealAzq+AY5GKHOAdtDG19CfE049HXZgyf3TNaFIy+kQOJCQnEp5eyJqv++C3cn1MWZo22qSvBHtaYuiSwLT7WmuyKV2obtycL+BiqY+cViKuZPgF5A+K9DULMxfh4BOJhro93SrOMPE6WR+LgmyXLRjZaEo6Bjj42zsHM7om+hjkQ+ErxtDldasPRQA/f6HgSYxJpGpWxISWUUEIJJZRQQgklHvBpERDuOdjaYO/kx+8635wfsb17KKuMLcc9x3vbHCy2Y6OhT0pDC00NHWyeyB3g4/09Li9vubs8YXdfnmb2YmeexsoKOkbmuRSc4fpgiZa6WgYml9g7PJE/+2abGItnaDimsXdxx/XhMi014jNTy+ztP3zm+pCBlhpZStmN70pZe3VAX1MNbQOz7O7tcy776D0bk71UVlQxPKcgs9Vr3Fywtyv6cPu6x/dszw5QW9fC7OomRw+nRCfrU9TXNrIqdfHmiMHW1+2Sy+HscJeDE8WnAhLO97fY2n9LOA621tn9SJ9ujtdoq6mmb0rIa++Ia7kwmB9qp0r0p0vI9Uz+5oe4OWaorZbq+i52z8VnTgUhNNIlrUWezexyf5Gmqgpa++fekNSrw1Vaaypo7p3iUvbYW1amx1l7XQ799pzFyTGWtk+53x/BXs+QkhHpOEgxTjdnaBS/UdfUw/qBsiqhEkoooYQSSiihxLv4xAjIvyOORwhw9Kb/bSmLPwsnyz34WJoQX/n2joISPz2utmdo6RziIcLsz8b52hgt3VM/TRFKJZRQQgkllFBCib9CKAnID8D9zQ13H9l4/6G4Pt1nbW1LeUFZiX8X7EmFHk8VhKkp8d24veL6zWngXwDub7m6Vo6zEkoooYQSf1n4NAjI/RkLk1Psnr11HI42F1ld25VVtF7ceF3k4sfgnrneOjLTMqjvmeT85sc7J0erIzS1DiFFBr3G9cYAWZnlbP9EPs/d0TLZYZ5EpObyKqeY0fUf1/fV/kpyy7vlGaO+J042Z2mpq6GqokIWDnaloE/3d7fc/gQs7vpggeq8DDLzK5jZOJaHrP074/7+jtuHy+/X29M0NvVw+BMdhVxuDJGdWczm9z6quWNzfpTm2lpaOgfZO3/bkPP1Xux1VQjIH3gntE4Bbo+Zmphk/1yBA3u9T1dVITn5lSweyLXgaG2Sirx0ckqa2Hmvnbcsjg8xvbz38PcFoy0VZGcVMrb2fjLsjalhxue3fvLxuj3epLupmpraRlqbGqmqrGJw9sNMad/G9nQfzT1TsteL7XlYm1uT1ag4xfJ3YXu0gezCFr53wN3dJQtjvdTX1tE1NPeQtOK7cbM3RV5mPssPIr0/WSI1PIzWWcVz/Hh9lKaWAc7+nY/rTlfHaGjp5x3z+534/jbgmu6SHGoGZJk/lFBCCSWU+ITwiZyAHBBlpUnAq7GHv89JdjUkoXSE7kQXbKPrHt7/obihLdWVJ0808PD0xNrCilfdrwvQ3cnufnyA2w9d9qsr+Xu7M63kFTVz/LD23otF+Gg4Fy01B3nWJxluUbShefvmufdcKMisdHMt//fT9Smqi/NJjw8hIPoVq8dv23N9+f28W6l5g3lu6NklvQ1dur3i6js3Wu+oCTTgV1+oYm9tRWBqjfy7d1dcvHNfY7Akhqii91Xu7vpCYUas187+t3G+1o2d6lcY2Ljh5WiBQ0guu9957Uc4PA+v3kD059sjdf2B4O84v3h7RrU9UkRQeKHMWbxd7Scvv5qP3wQRz7v4nmzi7o6D8SJ01C0Ye5MZ+pbLbzfwPWwTafYCbUs/gj3M0TL1Y+HslgPRRms9I3x9ffF0D6RrRXEbTjYmiXNQ5R9+9oza2W9VzLk9pTDQGnPXMOL8rdGxCGVNPLspxRcXFzeMvvk92h65vOY8x6NlPP6Hv0E7sEr8dU9nhg8Gll4kRnmioWVH36a8I1frLWj87G95ZpPKieydj+P+g3mkWO9f43JtmGhvO/Sef8HPfvk55ta2pNXIwxvvri4e7hG9D6kW0Ep/Ha+qpfTRNyQ6aOOV2cnhQ4az64vz7xVqdyfm8Wx5sBiDcF5TMG6v+c69it1hbF4+wsIrBHdTTSz9czl8o2oKbIDQkbOlegxUDXltgrYGyohMLJclSniNu+u3MtqfbyevoJHDN8+64ULRroAC3Ivfe9N3BXPl4vwtZdqf6SS3sJ7vjE69Ec94+OnB4miii95NWCHapciWcky6nQ5uWa/Te78/H5VQQgkllPjLxScTgjWQ4cJL0wh5itWtVozV9OnavqYx2ByT0ErZZ34oLtYa0fj8a/KGHxy0mxMOTq7YHW/A39kWW+FoB6XUyhzSxa4y4iIj8Hezx9YjhoWTe263Ron3ccLGzpv60Q0OV7opKOuQhV115Ydja+OEs7kGz7R9ZNW5d0frCHB1wMHOldymafHOLV2Fyfi52WLvlcrEbL94njOOtrb4RL5iR/IQzpbIDHHH1sqWmFetbKyOkxLojYebK0GJZexJn7naIC/SSxADa+zdQhlY/cg+7aX4XJg7Dm5eWKh/hZF3gYyMjNVm4Cx+09bKnoz6Udl7H+KKXBd9nLPeqtNCewFuDvY42NqTVjfG8dY0Do//nv/1y29IKJGcilva86NwsLHBxtaNqkHhWd0fUZMTjZuVBe6RhRx84AFeUeKnjYpN2ptd46PDQ4XO+ulSL0mRwtkR8jE3d6VhQu4eTrfk4+kk2uXsQ93oNvf3OxRGeWEn2mFuaklK3TRHi72EeTjIZB2YVM3hxTapdo/5H3/zSzyF07cwP0pZaSsLU22kppcj24PeHSczo5C13Q3K4n1l8rZzCaZ78WPu9jVdBdHY20l6oMkzLRdWhHIcTjcT5O6Ig70zGbUjH5H3Kv766qT1Sw7nPNqf/5GymUMG0sz4xjD+jcP4MRK3NdVHZXYMuipaFI3uP7wrx+VSM3qqenTLchcsY6P6lJzObZkTLGGtMZjffGnJuqTIN9skethgqKaGZUQF99frOGmqkjckucU3hJo8J7BwRrw+41WQHfpaqhjZJ/P+L76GcOQ7y4kOjyLY0xY7j1gWxGNuNwYI93QW88IG76h8NuWZAhRiqTYKLavQh9DGKzoLYnG0s8Pe3o3yAclzP6I2LQp3Ryu8okoYG2mhvGWU5b5ivv7Hv+GRoS8DM8viM6Gy7zm4+NMx9xHX+naPklgxrxxcsNZ+hraDXCfn/v/s/eVjnVuW5gn+IfNhqKezu6Z6prsrsyu7qqayqqsSI+PGRTOImZmZmZlZsiQLLFm2ZcmWZDEzMzOzzm/2+x7ZlmzJ9o24Nysi2s8n6ejohbUXPXuvvVddgSDGjjg7+/K88+rT51hoxFTNiHrJtWxV8fB7VerE420OVBEs+wA38s5XYrorUnC0c8Ld1oB7GvaMCqOQPnNxdBKE0JeyFmmF4IzW0kRhS/bYWZjil1LB+EATJWV18kTAUtczfJ0kG7YjKvf1tasV440lhPp7YWftTvPckXiXfLykdxFyeD20xun2MMk+bkI37fEMy5F14HCqhUelb9g9nKc0I4t+ycx2xsnLLmB295ihV7l42NviF1PE0HAXrvf+s+wD0p61M9UrdN1FvK+ws4ic1/LBEIezbYQJ/+rt44LGj3eIqhxnd6aNyHN7DEx8wtpVfOUrvuIrvuIr/mTwZ0NAjhfeYPhAhzdrJ0xVhGLknCrP4L0IscIy8rnySx/g9PiQna1NdvYOr+yKPl8Zzl1Ndy4VAJxME2CkRmBhOzMi8NqpqJDdPk1NkhU/qfkwODVOkIkKEU/7GS3x5o62N4OLm+yJDHmsKhx963iGel5jqG7Eq8FJqmNtuKnuxczuPKEmGoQWtTPyOgXVhzb0ba8Qof3P3DaLYmB2hU2R2E5MTDE5VIXZgwcU92zTkemKvnMiY1NjtHf0ML+0xNT4LNODVZjfU6VweJ32fB90baKZmpmhKMAQPdesKxOQ/uJA1EQCNjg9SaLNTbS9n7I72SDInB5l3TOCUGSi+sCQrtmrZqLPeOKrzw1tB9Iy0nje0M/y3CSTc/N0l0bwQMuBpd09igONxP1TmF3eYq4hE21NG1rGZ+gsDkDNwI+ppTkcb/wNuv4FTCyufTxzfTaPv85dgp4rT7X6FFbrYvnmG3VeDU3yLMocQ+9Sdua7sNXRIa9ugPo8H3TMQ3j9PBNzkbROz/Vje/8m0a+mOd5aYnxymonuMgzuq/N87IDhcj/UNF3F+6+w3pqFjr4Y77lGjO5qULNwzNyLUAwdIqjIDkHfKpRRIe+nggBrOSSxdYW894cq0FXR58XANHUpNvyg5sbC2hLRNloE5jUwWJ+Nxn0D6uauIhGLhBrfFcm2P/6OZlh4pohk8Iz98Tocte+jberC49q+dyd9XYmjCVz0dSj6gICstOWipevI+L702y6BZmokPX1blnRMgac2Br4lcpI/+DQKj8gngkiG4xBZzvF2l9AXfeqmlS+c622If0YDG12FuAWk0/giGWunZCVhuwJVYQb8TtOPsdkRQkweEFg0JB5hmRGhI9N91RhJet9yvgRwBUYqooSuhypXWBSHzE2MMTM3Q3mkNdoOaUJ/prD45j9h4F/IzOIGTdke6LplcbA9h4fePfxzmtjc22JqYoL56QkSHDWxCXsqX/tDjL2MQU3Hhb6pCbIc1FF3ymRttQcHbS2y6kZoyfNFRdeb6SvIMUutWKhqkFHXT12OJ6r6vkyszhNmpkHIuQ/Q0HSiqb0aG01dijsmaMv35Pvb5gysKFibHWd6fpYXcfZo2iZxuNgq9Nqc1xPz5DiqYRZTxWRTInqmkayuz+EnfFZMRS8zo3VChioUN8udSz9CVZA2/8cPxtT1z7A2/AoLbT0eNw1Rk+GGhkkQEztCNuPTzIzVY/fgIcnta2w0pgq/Ecrydg+2D9Uol7qILr9BX8ucrqlhAoS9euY2sbG1zcH+NgW+Bui7JjO3ssX68qzwafOMCV1Xv2NEy/o2JeLvVqFlzIw3Yf7d7wh8OsyR8IWyPfaUC3tUoaRXVs6v+Iqv+Iqv+BPFn9Em9F3SnPUJya0k3duaqIpR+dNnQZbXEpCJxif4OdoQEP+E7fcVBe+wIAjIHXXXywRkrhrdh6Y0n9c9lPqb4JH1hup0d1xi6+XPnodZ457RKPKmbnxMdTB1jaZn6YCZNwnYuqfw+kk0JjaJyhn8iXJsLUPpn3uDwW9/g5lbOOE+jhgZe9O7OU+8nR7Jr5Uz9ydro+RE+uHt6cS9H27wqGmBbA89wkrf16yfbY6QHR6Av6cj9357j/y+QbLc9QjMVzYxXGvLREvHmbkrKnOKA02xj38t/zz8NAznsDJ6n6egbR16PqO8gI+eSOhbpPWaD3FKqbc+9838KS0u4k3XOPMiYQz388XLRo8f7lkhbSWoT3PDKe6V/B+1yVaYeD6Rf2a7E0sdQ+rbevGxNKFy5IoBkSAREO07BFQou7x/Cku1KRhZR8glKvPV0Vh6ZTNcX8Stb/4ZN78w/JzNsfZKoKH6MZYmzlQ8LcDOzIG6mQNOVwZID/PBy92OWz/cpnTojM22JEFU4uXk9qDrEYYmfiwJ4lXoaUxAZiVZQfakVLRT5G2Ge36X/Az7/XloqTm+62h/EWMiWdYQYy/RC6k3ir2NH319PZjc+DtMnQII9XXGyMSRhumrCMiCICAPsPSJx9dYBWuh4+/y3L15XhXGofbTDaEbb8sSr8DWII66HxOQ1XbxzDqOTMgLZbsEmamT8lzuTU93SSia+u4MSj1phH5bqT4ko2aIl9G26AjSPz/biJmWAW/OCUienzn+EUlEWuoQUd5BU543arq+jFxlcCioinDAIVGpgxVh5niltXC2PUl2VAB+bo7c+O42JfXX7wm4TEDO6H+Vj5+XH/aCXKhZJgjSNYabgT4ip5XR9cgPE+888dMR0Q6GZLxZkn+uL0rEx9Mbo4c/Yu1fJH/3Q1TFmWMZ8EL+eakmETuvLAYGCrn7d9/h5B9FoIsVZnaRTF5FQFY6Mb/9jbAtdwJD4mgeX0exUYvmPwkf4Kr0AeY2ITwpSkDP3Ef5PuvN2JvY07t2xkRDEf7ivRwNHqBiHiMIcz+u+oakPqkg1N6c1NoZljvSsHBKYaS7Dn1dCwSHlpHupEtSXrPylw/wPMoWB0FeJCzWJvP9b77BKyAMX0dTLD0SmV5ZoDgxWNzbhYe//Ym4xiU2WnMwtI1hZacPVz0DKqfFP2+0Y2tqS8fKHr1lsehp6BKRUy2vxtQmO+Mcr7zH9lQr8f7e+Lia89N3+tTODQu9ViezSakfRT7WhJQOcLwxQmaYL97u9sIeb/Go9bpVxa/4iq/4iq/4U8CfEQGB6VcJ3P3n36Ki60zPeU5V7m+KadjVJVhHe9usLC2ysr595elWhwu1aP3uWxJeKZvJbS9NMdX9AvOHGhSPSTUAu0SbaxNTPcjrVEfswqrl7z0JNMMxUZlkS40Ci3z0MPLNp7s+HWuXZFpeZaOt5y3vH5BWWR5oejG80ovN/ftkN86xvb3L/oGUtSwTbq5B/EvlZtqaRCvULZJZXR7BSfMuWfWLlAcYYJdYJ//9cGeD6khrVOzEd1ZHcFN5SGbXBE+CjLAKVyZ1/Y990LKMvFAX/h6vY2ww8C6Qf66KMEDP+wmzzYWoatkxK8lnvQ0zNW0aRj7YMyDjiEeu+jhntp7/vkeI0R288ztZ6ipA9YEZyyKnqIm3wypCmbR1F7ijZhKNNJd5OFSEno4D/eOjuJsY8KzvqntIOKY8SI+b+mGsyondDiPD41zVgmRRJIW6pkFyXf7kszBMXDOZ6XqO5gMdasbW2NnZ4/j0jPFXiTy48QAbR3cK3ygT7RdhRug45bG22IWFyj0e9x2z1hSDvmmEXOt+2JWDjr4nUoHNyptUHn7/Dfe0PRjfOqZKyNswWDlrPvE0BA2jEJav4BDLb9JQ1XYSoyyRpWjua7oyPjGKvdpdkUBOCD3YEXpwxNX7yGcJNFAno02kdJsNaN9U5cXwFttrC+/2GGU7PMAgsFz5y1U4GMNRW0uQKyWbPt5dYXp2lYOZRgweCKIpvdxBH5bqmlSOHjBZnSB3yX/Wt8LJyTF7Mx2Eu9vi7umD8e1/4G/+WZ+q5haRCKuR3ixtZtnE30SbxPxnpAd74OrhjaXqt/yHv/mRnMarCKSCyjAbrKKUEwalgcb45XbRmumGum08ayvD2KkJUl1z/erXcHk4mhZBys3gK92Y3LvDo45lugp80DSLRHE4iqsgXSV9SgPoyPHG0CNb/LRPqKU2qQ1CWyYrUb2jJYjfGk+CTbHweiR/90M0ZzqjbZem/DneFi3HNKYmKtG+o0f16BrbQr8ODo+uLqFbbMLkgRZFQpZvVeN0rUXI8T5ZDUofcHAsSG9HPupqFoyLL+10ZfJQ1Zqe4TGchf1nNs3TXxqEptDJw/lmLFTvY2hmQ2S20vfM18VgZJPAzHg3xqrqvJarwdbwMVQj86VSzz9ERYQVtucTNhttuTy4Z0Dj9AY7u3ucnJ3Rne3OfZNwltZn8Ne8R3jtApuCgBjYxLC6PyqeS52n40KXxkq4e0uXplkl6zmYr8f4xi1yOjepT3bEOqpS/jzfRRPjiEpWpmswuK1N9dwc8ZZqhJZLPneDAI27hFX1UZ1ki65jrrBHifTeI7d1m+PNOUYnFz/an/IVX/EVX/EVf/z4syIgHAxi8f3fYuBfytv8ujrODfcUZfL983FG5+MQ7v54E0MDkZAaWFPRPUdrXgD64mcPF2vMneNYEmShJccHv5QG+b+q4j2JKGxltr0EX29vnCxMiC/vYqrjEW5+uWzsrBJlq42ZnQduNoYYWkezqjilKcsXQ1MHggMDiMyoYl+xQYaXDdlvlI0EJ2rSMNAwwD8gACNtXZ707rMzUIapujq29k6EpT2h7UUOxjpGBET4Y6RqROngJltjr7DR08HN1R0zQ0uKW69awRCUYfw1Ntrqcqdwe90HOMa9FJn2BmmeZhjbuOJqaYRH/FPOew9+gBPKwxzxezuzqjjiWYwjusbOhPvYoGUWgNTXb642hYd3VUgo6+BobZRgK11BytywMzYiuqSbk6M5ApwceDV8vsR0BQ4FWfM2uMs9NT1MdDWwC82Xr/0hVprzsHdLkAnDbE0Kzv45HB1tUxxqj6mNO8H+QeS96GCwPgvth3qEREXh7eTK44ZJRqqS0NcyJtDfBwMdQ56PKTheqMP8wW15D8ho+1NcnCOUq2MH4zjc/zu0vJSrOdsjVUJ+2ri4umFuaMGjBmlK+ArszRBtp4exvSdelvro2oWyfHJCR34whsa2BAUGEp1cytKV8l4k3smKzAaJvpyR72NOSH4jA28eYWVoiImpGTYuIbTPXj1TvD70hhBHfb79+3/ggYkntUPrzDfFYWSdwO7ZEdXxzmLs7HCzNsEj7hl7Z1uEaPw9f/OPtzAy0BWJrj/dm+9T66GSSNzjlcSyqzAUHV0z3MXz2XgmMX9htW22LhUX3zx5Veoq1CX74pNWK/9cGe9KdOmAyNXzxFgYEhzkjY62MZWtV5cPSZioTsHaM0FJQA4kGRlgau+Lr4MhFj75IjOeIsTBjsphZdra9yQS58hS6cskedvyqGVdZPrDeJloYe8RiKOZDt7xVx9isT/XgrO+uvieD3aGWtgFFnF0ui/0yw4Ta6FfYvySixuvTpCXO3CzcKRu7oLiCpupSffByNRe6QOyqjg4WCXDwwQDKze87UzQsfJjYmWbHG9jjG298Xcyxsw7j6PFNmw11XALCCfEw5WY/NcMNeXj6pkm7PWIV4mu6BrZ4eFkibV3MvPXDMDrNG8h/xrlL4erZPvbCD/lKdtK/stuQeCfYKqlh194ACaq+jzqXGW7Q4yPVRhb4vmfR9mhaWBHsKsZKiZ+jExP8yQlDB9PF0zN3GhfOWRRIt731Eh51kFDXhi6elYECYKqp2FH64aCqepEdDT08Q/xQveeNjnNk4zVpp3boy8GuoZUjZ3Iq5q2vjnXlvN9xVd8xVd8xR8v/rwIiMDRwT6HF46fOTk65PD8hKjfF5uzQ7ypq2d4ZvWc2JwyN9xFS3sfm+f5w6l8H+VfpXsenZxxcrDBYGcrXYOzyv87O5ZnROUfd5foau9gdn2X46OT81nSU2aHu2lp6WBycVOeGZVOrrrYl2BpvJfu/gl29g4Qt5Cx0JTKvRt61Mwo66KXxvvoGpC+c/juuMu91SnamlsYX/p06cLO0jjtnf2s7R5yIpJhGSc7DHU20zkw9cnZxpOjg3cykHG6x0hPB8PTy+xL7yg/yjHTA530TynPj1Lsr9LT2kzfu6NZzzg8kN7t/TtfieNt+tvqaWwfYFNeLfoYilOlvKUrnZ0cc3gue84OGOtto6Wtl5XNPZ5FWmHik8vy6jyZTqpoe4hEVWBxtIeeoWl299/Lem16kO6+SfaFbI7E9d7OXh8fXta7w/UZWd5jC5/uXHm2t0KP0IPplR2Oj4/Pr3fGgrh3c0s7E/Pr18hcIe7/XjcUJ4fsHRxzenzAyxg7bELL2FXWzV2Jk4MdFufnWF1bY3Fhke3ddR75WRL4qO18HI6Y7GujvW/8fLP/GXvbW6ytLDE/N8f8wgoHF/RSOn3p8Py0N+nZFka6ae0cYPuDZzg7Ed87PD6/x8f4yI6OlRKRdVro/fa+0Omrl4RkSON8cdVBlm9HJ9PLW+fXPRM+4v14ys8jP/e5PM/HUBq/zo4eFjd3ZVu+DgfCrjo6hB7tiP99+/7v9KuHeWHfVz6t4lTW84/PCBA+QMjuog/gaJ2+dqELS1tCHueyO1ijt7ODqaVNDsR7zb5KQEPfhZHFZdryfLilYsfozoms88r7nwi7a6elc4jdqxVKhrQv7rIN7zPa0yp8XS+LG0r/sjY1SGfvKFvCR5wpzuh77I+aebiyTOx0l8HuDsbnN4TcTpGO3N1cGKO1uY2Ztbf7NpQ+YGBa8gGnTPd30Tc2z96+sCf5YYX+CP3vGpxiT+iKcrwVzF+wR+mj08NdtoXcrx+dr/iKr/iKr/hjxZ8dAfk/HU62qUz3xcEnncULecNXfDkWu5/j6+KIl6cHHr4RNI+/Owv3TxK7K7MsbFxRk/YpnG3R39nL1lcd+pPEwcoAiQGuuLq64+bqxePa4U9OFvxSOFjqxN/CjOTKgfNPvuIrvuIrvuIrPo+vBORPHYpT9ra3L82+/zpQsLW+xt75jPSfG86O9lhbW+fgawL+h+NEyFLaV3X+6x81FEfyfotf23r+RaA4ZnNtje39fwnqocTZyQG7uxdq7L7iF8aJrJ9fV3m+4o8VUuzc2buiBvorzqFgb3fvF4gx+4wPDrDyxd1u//jxZ0ZAjhloeEXr0HXHdJ6yu73D0We9+Slz/W9IjQolKvkxU5vKgH60OUVVqXTC07T4xvWY7XlDbfvYn0/QUBzyOs0HXTNXXnRdvX/k18RWfyURCY/Z/kKBHuxus3/tIG9TlhTOs67Pr3IMvMzh6eM357/9keFoiariYnq/vHX6F+CIwYZnZKRmUFBQSF5mOnklNex9ou+GEvs0VhTRNimc7OYAwdaGOAXlMPMzY9JCawlR6c/EU3wZFodaKC3Io7j4GQPz1x1acBG7PE2KpqzzXIeFXr9IDSKhtOOa4HBA8/MiGvo/1W7yD8dSby0lL1re9bX5NM7Y3/nSCYctniRE8axXOtnrzw+ftvPfD/tLPZQUvWTlZ+ju2c4sDbUNzEsnw/2SEISyLieCyLz6/yaxZFGyx7SKL7bHD9FVnnre7+nXg+LsiB1B0P5bzxvtL4/zsjSf/IJiGvtm/hs9zyaF8eFUD37hCXEK4e8bX1CQ94iyF29Y3P2Cp94dIjk0np515XfP9qZI9PfhRe/VPvJgtpPi0lfKfmRfgtM9umufkv8on4rqFtYO3/7jGROdb2jt/5fNPw5Xx3hV/YaVt875cIasyAiaZ75wkkdxwmhNPnbGpmS9Hjk/TfRjLHW/puRlxydtbX+kAksTNwak/XuKfdpfFBAVFkpCehGDc+el3uLztmePiAwJJja1mIn1T9Rhn+Noc5rq0sey7tZ1jitXzo93aKssIDIoiJxnbRz8Sg7oz4qAKDba0P37v+Z76YSkS7akYHt7X+j2ICEOzrye/Iw0T3aoSAkmNDwKe/VvUXPJ4+hgnVQ3M+y9fTHXNaSo/Zqk5HSJoPv/mf9w04rhD5o/nO1vsbn7gYqd7LH1bgbxhLWVFT6d752xubrM5t4HzuJkn62dgy9i2dsbG5cM4Xhvk+WVT2zl3BrGXleD3KbZdw3/9jdXWdv+0FyO2dp6P5t8vLfF29fd39rknS8R+Ow9ZSjY2dllqioRdRNfluULn7KxssT2tULapyDInuQX709ZunyvFUJN1Yh9PsP+9tYHZSpHrK6svwv2tYlORPrlKH85PWJteZkPxX4JIhiuLS+x9xnftL22ys6FpZYT8Xyrm5f7GuxurH/6OkfLvC4ro+8dATlje2v70923BRRCT1aWVq5xdPu0lKXj52LJt//5v6Bm7kiYRPz2xUVPDlhZ/lg3j3fFGB9s0fziCR2Tu8xXxaJlHMCU0GlJjoc76yyvfY4cSLO8e/QVhaBlG63cQC5wsLXGxrVCOCPHXRMVU2+SozxRVTXj1fjb/TaXx1HC2eEeu7szRJvrElahPIP3ZLGHxOgkBi9wUUlXNt9tktin9eUTGgfe2vqxuO51srsAEdi3RFKkxJnQ19VLcjs92GZ5ee3d8y31vaG8uu0TBOSE9ZW189W5BeLd7HnS/T7JONheY2X9ctJxerDL3u4k4SbaRFcpbWFvY4XVrZ9DWBVsrm9cspHDbWk8P0hwBJHbEuMn4WT/C+z6WOig0KXPyfFoZ4ON7Qv6vbbM+ruNTQdkBzmS/urCaWrCl66sXd5zdby7ydYHOnQsdHJl48NpRHH9zW22Fvsof/KKVfnhPrznx9iYaifI9A7/4b/8xNP+L5PtrhiHtY+OoRZ+Tcj6knvZnyQjOpbWuff3VxztsCbe8To3pDgWMrhCtoc7W+y9c8BHbG6/HUMxxkI/Dy7Z9alsj/3FwWjZRL47MOJI6Nnq+T6gi5DiySUJnx2IWLTH80gbzELLlJ9d43f2RFxQvp2CLSH/y+5FqfcfeoDdzY13sWR36iXu9oFcPLNEcbjNyuqn995dhrj3xual+xztbnzkt/Y3hT+66rhFgd4if27e0SU1MRbDh6rEVrwvSTze32bnPHDurC9/NPaS/998d10R8+TvXJbU5toKu4fXB5+TPXGPnQn8jNVIrX3rr4QfXF2/VlfYG8dR9XtsApKJcTNC2yqcmXMVPhRjvf7BZrH9nR32ZuuwVDGkal75t4X2J0SllCn3f51Dil375zc9nO2m7GnNu8ahyrG53j+crnRgeud73CJTCLHVwcgtg82jLZoKIvjpP/9btHxKP9CR63FV/FAc7rB9HsSPROza+6jR2EWc0ZDkyF//r/+BBKlLrIS9HuzU1Xjco7yudL3VD3zvJZzuUvM4g8zsPIorGi7J6WB7490+TWkSqvxVp9I+zo7lPOJDt1OX4IhlsHSq5S5FAabcUTUnJiGFSF8PQlMrhf4e8DzcktsPTYiJT8DPUp2b2h4Mb1zvvyRMvIrk9g86JCTHY67+kNCSfljtIyY4mOgIf+7807eEv+sD9sviz4qA9BZH4ODohpW+KaV9SgfU/DgSK1MLnDz8SEsN4Z//6q+4Z+jPm7FPBMkLXQlnKgP5XtWPraUurNRNaNk5o9BDG6+czvNvXMZKSy6Ods64mBkQ83xM/mx1uJZgFye8fbwwNRBMuFYEzbMFsgKcMDEyxC/hORsbw8S62WJnbY2lnT/dMyvUZEaQ+Up5jfaSZNLLX1GdG4WLvQPW5nYUSacBHS+QGeaCibYeXglPLyn4ZZxQnxeNtyBQnrZmWLrHM390xnr/C3zF9RxtLHGPeMz6FRt8Owr8+S//9q/QdohldH2fhtwwrC1tsDY1J+5JlzDTPcqTQ7Ax1MEuOJuBtmoivT3w83XHysqNtJwsAhwtMHUIZ2JfBJXBF/hI97QV94y8+p6K01UKw5wwt3XHRusWdyxihNltUhbnh5P4X0sLJyq6Pl7pWuwv5+Hf/CV/970RRc1jzA/VECB1whb3cosoZvdslxQ7FR7oOuBlZ4aVVzJzwpecrPYQ4+Usd0N3D85k6UhBa5Y3idIJSYo1skJccLJzwMrGm4aJj6WsOJgiM9AdR+nZbL2pH78i6T7Z5nlyILbWtgTGP2FLSG7yTT5u9vY42NiTWNLO6ekpLUXR2FpaY6qthrl3OgPd9cTF5MrHNm/0PyM6qYz9/XVKUjLoEc6+UYyrvYUBJrZhDH1iFutgpZsYDyccHWyxcYlkYO2yc36PWbz1DXg8rgyKp2sjJPqJ/xPPae0QRI9g9weTdfjZ22JsZE5OdQf1pTm8qu8gweoG//Y/fkv0k0aGG0vxFvJwsLbAL+k5Eo/5EGf7M2T42mJp74GZyo+ou2YKqZzSUZogy9vexpn8mhHx2Yc4IdVFl8AnyiN5Y3Vv4lI8wLEgy7FvxzEogwUxjms9T3E0M8PT3Zpbv7lFWotIKger8XV2xMvVEZ9oQbIEc5tvLcbFygprE120DN1om1+nvjCZyt5tjoV+hLlYYy/Zp70/bbMfJ2IgxiTKC0sTQxz9slnemSMvzEPu9O/kESmIzhH7Mw0EOQp9tLfCwT+DJXHf1c6npBY1sLc9QFJYPMNSbjzfTFRcLnNLk+SEumNn40BaRQsDbzL49n/7N3yv5sKr4SXGGorwsBP6Y2VBYHq1nEQtiPewNzXDy82Km/98j0fdM/RWZuEqxsLOwpLY4tbrkxIZuzxPCsLd0ws3K2PZRpaPT5lufizuJcZT3Csg7RXHii2KIzywEO/rGlZEf081gS72OEm+JCyflSvU62ihj1hvR2HDQgedw+i76kvi6VpLYrERz+rgEMCb/gnqi+Lkbuk2FtY8aphkqecF9/6P/5V/vGXI48Y5diYbCXJxFONui7+wrV0h19mmQpytLLEy1kXbyI3O5QP6n6dga2GDrbkZQZniHc4U1BfEYmesh5lnLN0db8jNLmVTJCZN+ZHClyvvmVV93jjmEoRuTfVS97wAK20tSro+kYhIUBzTKvRasiNpHBLLe8WH+5TF+uHh5Y2ruSF2/lmsCjs5mmsWemKNq7MLDq7h9K8fsTtWg7+DFTb2vrzo/LgXzsF8D9HeDkrZukQwsqNge6gSLxsrDE2sKXrTw+u0YBEPDbD1TGNxd4FCoa+Sfjq6hdG1JBKV0wVhj3YiBnlgrvojai7pwvbOhD3GCTkIuZmZC7nVyHpWlx0hYpof7tYmWPukyHsQT1a6CLE3w8HJFc0b32Gf8oaz3WHi3M/9jmsUEwcnDFZm4iP0y9PJGkePULJzknEWY+AaKXy0eP/TzWHhc5xxsrXDxV/4aJGN9T5Pw8PdFz83C8wdxXW2N3kRbca/+5//vUhUE2QSMt/yWIy5lfCf5riGPhJ6e4XTeYcjXmWH4OEdhK+NkXiHDFaF3iy0leLpaI+j0HPfhAr5MIXOskThYy1xDUlj/PLspoyOPC8M3ZWTVT0JVqg4Z7C4KMbD2QI9PUsyKztpfJok26CtuSWpz0SSJ/Sn71mq0EcL7B28qO6fpq00CWfxHRtza1IrBzgRMaM01hsrC1si0itY/8gRKpisf4StiSmujlZyn6TH3YdCfgPE+Sj9oGtgGpNXHV25NYidrhZVchjtR/+Hu5TP7IhnSpOfwd7WkdyaUXEHEQuLojA3tcHVRpcffzShbUtBv3gfFycX3EV8TZLygLNTGh5FKGOXpipWwgcODbSSmV4qn0Q531Isj42dtRkuwTksCt/8IU7mG0TcM6ZLCj0bNaj8oEnt8iqDHS1k+Jlh7vPoM75LwonwH+/jx+OmWY7FWET5exDgLWRpaU98ei4x3nYYmLrTMHmN3e6MEOpog4eQq4V3lnJi7LAfNwMDno8K4i5isY+T8L22toTnvhGEZpYkf19qZ4+Yqc0lMlsQr+lWwrw9hS92xiM0izWhX9MNhfi5e+IrYrGRubuIM0estJeTXtIsTeFSEO4m5zhW1u68HjqfHTucwsdEn8L+PbY6s7l7W5+2S0UcCkHGn6FxQ40XU++mtvBSvUnAswn259qJi8tm/gr+PFwRjIFNsvzzWJEH9/WDxNXeI93sDsbnx6b/0vjzISAny0Q5WlLSM09Ngj22UcpGV1k2N/jBOJzpDcHeV5qx09SmsG2dw0+cbPMem8RbPsQuvl6M7w6lkR7YOQqjdvSlefoqpT2iONCWyOcjcj8CPftkmdHO18fx3T+pC8XcZqw8GFXDQGY2+zD6zd/hmdPO7v4upcGmmPkVsbOzQ3moCRbBj6nL8UXTNk04oQ0CjTRIeD0mz55L3YOL/U3R9cxn/2AC42/+D1wyG+UTgq4/POqQNLv76LgXsbE5g5uuCim1U5wdbLC0uMZ0WyFat7R4fn6S1kUczbViqa1Nef8OW31FaGta0L64w1pXAeqChU/NThGs8w0aPoJM7B3IHd9v/GhK3+omxd6a3DAKZWFtgWBDVSKeD3F6uPnunpo3r77nbG0CalougvDsUJdoyw1hFNI82+riEuuL02Q562AUUHRpJUfC6fEqcTYa+Ga1s3d0wt7OmnyvmY4i8X561CzOk2R5H/PQF2xtTuOtpULCqx5exNph6JbGxGQfLlp3BXkcobcwkMTwx+KqCnGNBZYXxgg3u4tzcovyZhdwdrrH0vwiq/PDhBmp4JB6RenWRjumN24RJ0jlsbSXZrcPJ+Goo591M/oqlYeqlnT0dOFpZkK1cIp18ZYYBpSz3vEYDQ0X+cjfxdpYdM3CxbNP4a5tQMXsLKnWt7hrEc/M+h4nV7X0P8fx0ZZ4xmWWhFN0VrlPWOXI+V8+wO4Q7jq65PQoj3+WZtOXFhdZmu3DS/cWIWUz7LYl8vd/e0fY2xwHR8tEWKgTLyLZRFko2taRzAtdlGZ6l5ZWGX2djModY5ovHNv7FgOlgagLe1jY2qYs0BBVxyy2FxoweahNQfsk7Xm+3NF0ZfrDCWsRhrLcdITNZFP3IgudB/pUjy9TJfWyOR9HV+0HRJS8Id1FG99H3ewstWP540/E1M3Ks45LK6tMtheifU+LupEN8jwMiXwxzmJjEiq6HiyfHpFkp0n082GehppjFSoIvrDPx35SX59iOQm7BMU0jjf/DuOQCjZ2D2jOdkfDJIDhyXFiLFSxjXvJyemO0KNV5kRiaHRLhcdj+0w+CUZXJCzrq3XivQ1pkuZGhkvRNfGk5XUBanc1qRpeE/+r4PhwCC89DZJfznAgEqPtdTGeyysMvohD5YEt/burxJirEVQ8KOTYhMn3N0hunmZ3c5XVlSWac315oO3J5PVqIrBKgNZ34j0q2RZ65q11j4gXQxzsrrMskoHhqkRU7tvQvTmBy42/xyKyko09Md5bwtbEs0wKfdW+o8az4Y9ThZO9HZGYLbEw3YGLxk3Cyj7uR3I4V4epqq7wNyvsrC6zsr4hrwyvrCzyPMYWTetYYef7RNpqEVzYw97hthgnbeyiypkcrMP4oQqFb4bJ9jIhpmqSeWEz6qZBTA43Y6mlQ8XQOjuzbzAQOtYyOEuB0x1+NI0VSe4+yx1Z6Go5i+Rd5B+rS/I9n4l7alhFXwrKl3AyhrOuJsWfJSCnbIrrLa0tU5/pyUODIE7OlvF4+A22CY3srA/jpKZKTssgjwPMsI15ye7uNrluujjFP+NNjgcPjIKZ3j7mVIz9h5BmwReFnS5Mt+OofpP41yus1YTwt/+gysuhZQ6P5/B++Bv0fIpZE/rZWeCLuoE3/RMTQn4a2Me/ZLAmHi2jQOY3lfao4pAu9KhejIc+z8a32JmuxvCuNi+n5kmzvY9x4HM210ex11KXY29Dkj2Gno/Y2logzOQeFnLicsCy7HdacFJ5SHLrGC9jzVExS2BlaxG3B7/BMr6W9ek6DFX0aFg5oCHFAW3bWCYn+wnQf0jI4wYqIoy5b5fOxs4SISYqRL+YY2+sBEN1K5rmd8T7DwmbVyOxRvinrRHcNO4Le1Y2JL4a+0Qb/4hxWCW7awM4qKqR3bkir/Qsra4yUp+OxkMTOqbWiTa5hbMgU/tC7h+fXAfdhX6o6rnQUPcSdxFbQ8r6WR8p4Lv//B25zVPCRx6zLsZ+TcTBVyn2qFvEsTI/hIO2JoUdi2wujDM2u8LG6gqrqwvUJLuI70Qzvdou98/JbpyXey99dOuDaXwNVETOMcbGZA06t25S3LnJm3hr9JxTmZnux0v7Nj4FVzSkFQm2o+Zdwgve8CLVAw3TEAb6a7HQ0Ca/cZTWx/7CD3ozMNGDnYYmTwZWBalP5+532rxZUbC/KvVQW6Ih1wM1oxDmZ0ZwMjSmVpCYqkgTTENesN5ZgI7QsamDWfz11IirnGJ3ZwIP7TuEl38cf04WWzFTeUByRQOlEcLuzEN5e1K51HfJ1DPvswTkcLIKwwda7+LHA+Mg+pvKUb1xl6qxTbrS7PjHu3ZMCF+W56qDQ6Ly2PcPMVeXhrV7CksLXVhrGVG/IO6sGMbdyITnPdPEW6nildXIdHeJyC00eSneuznHD10dI8yMzSmUGjYfbrGwvMZcf7XwN6q8Gtmkv8CZG6rezIiYly1s20PkbiMlgei5pCHVj6wuLbCyOEWs9X1sopXPttKajaGJL0LstEi24ZIuf95eno6/tx95L3uZFDmTup43yq51Ek4p8TLAOqGevcV+8vPLWf5wCVJg7GUEqmqOvKp/jb+JKq5J58ewCxzO1KB3V5XHXcpc4JfGnw0B2R+rQOW3v8MjNpdwWxV+e9eRJWGted6mBD8+N76DblwNTHipbAr+GZxSneCMnm0Mi3KmccpwXREettaEJJdxZen9Vj9Wt36LiXcSqf7m/MM/q9Iqkom1pgQsHJOEcgnMPMVQy5HmiQ48jC2EUksfrhNq8lAkOspa7dnaeHQsIoVD7sDG2J4nZVmCtfsze3hMXW4Uzk5u2GjcRtc9l+3tURyMzGma/ZxZHpDtaURYqTRjfEKiszExlaNsT74hwMkRT1dLbv5OnYrJjzI9kTgP4GhsTIN4vMnyELQd4pSfH0/ioa9PX2cbsXbmZHYpl37HqyMxs0+SS0paMt0FGXwmf57nbkLAk142J+vf3fPGNffsSnVF30M5o3TQ8Qhj+3DWj7aFowzG1dUNs/s3MPIrvKJsZVcknPpElilnxteGXivvJc0G/06LqpkpUl1NyWpWDmCxrzl+icXE2arzo44tocEB2No48aR1ms78ABIjS1Acr1MQ6YmLhzt6t7/BKblR/t+LON2fJz/SC3cPV/R++gHHlPdG/B6HtJfEYKChRVBWHdtjVaj/7hvMvQIJ9nTGxjOOqakhwu308Y3LJNTZigShrAc9RegLJy5Vv663ZmJhH8v21gx+Qn+ez8yIRMuYqKfXdwd/i+PVQZJ8XfFyd0H1dz8RJsjglfiAgByLRDMj0BU3Dzc0b3xDUOkkW00ZGNlEyk0eJf2NsdMjtU6Q2eo4jF1T5XFZaC/Dy94RD0djbvxkSMP6xyncqxBrzM4bhS6/TsLCP4/5lmx+/M0POAeHEOBqj2NABssf2duZSMw0hCO3IDo6gcpOye3ukCAShR/Ox9HOzp3HVeIZjHSRVpUl+We6Cpm+nmJz7A2Bzva4uwi9v6FGzegOL6OsxFjEkxbqjHtMhbD4E1KdTUh68YZISy2SXyunnMYrI9AWwXrnw9c5ncDHWI/CbmWa8NhXk+9+MiYkOBBnK1sRVHvYWuggws1JjIE9d357l4LhPWaeRWLqlSuSj3qsdaxol/LYqUrMzN0ZX9/kRaInWhqGpFZIL7FIiLkBBR0SaVcw2Sh8kr0T7vaG3LxjR/tSN246OjyV864dUp2sSG+YYKgmD1d7F1zMNLmj4c7oFUnUeywTZWtAdosyWhV5GeGW1cRM9wu8HJzwcDDi5i0r2pZHCDIzpLRfebG1wdfnMrXixo8PeDrw8dL/8doQyX7OuLm7ofrj7wgtVa7wXsRSZyq62iJAv3vGU5oex+Lk6Im9/n3ULWPkTxNdjYh/JU3fzuBy73c8sHAj1N8ba3tv3gzMUB5hjaV3AqlBTvhl1DDR8AgtYw+Uo7grSLMuVa9bhA+wIVSQTAkbvfmYGEkJ07Gw1Tgcnd7e8xMEZG8AJx1NSrov1AFdBcUJ3dLssqMHLqZq3NELEkRinlBrI4rlEHVMpospYRlFBJgak96t7KY7WhaAvq1IhFYniHEwRMfci9rh1Y+e52hFsm+hC7JsvyWuapFlyR5dks/LGucJNtcTBEdpTOUh+nz7vT7BwcG4WNuRVt5MdbwrluFKe1x5nYiFIPhTtWkyKVFGpzUiTHVIru0l18eM2BfSp3tEOZiSW9PJI1cT/ETyLaEl3RPHhCqOd8fFc7mc+51bJDUOUZ3shGeKsmltgquhIEvSOI7jZmjKy9l5EStU+em+tbBjfxwtHXn8pouyCGd88pR7Sh55GxFaNMLZ4gssDFyRue70M3RVLGg/9xXFPkbYxymb9F6NHWKdjEiskjp0bhFlYUha0wKr/S/xdXLA3dGUG7f1aBaJ51LbY0Fe1XAMzmbxinOse4sD+fG7uwSERZP7tJldobsrbekYm4eg7Fok9Kk0ERdnNxwN76FqE89Q20sMjOyYfufbFLQ/ScZF2KmTkQoPDENYOTuk+VEwOmq6hOfWCgJ0/tVzKBYEQdHUpV7OOveEfpjyuHmeTIc73NS0JiI0AEcbG3Jqr2jeujcuCOE36Nr4Ep+URf/iHhttj/jpn/8ZV98Q/Nzs8QjPoavlMSaCXI1LMj7pwdXQlvqVQ4arMnF1csHZTJW7hkEsLs/Jfb38EzIJcrAk5dUU+72PMbUMZWipBgs1U9rOq8NKBLl1jFY2br6I0+UOTG7+MybOwSSkFYj/e58bvEl1xMz70RWr4ZexWZ/Md//0Pn64RBQy2lyKmaWXXEWw/DIWI2dlA9m6BHvsQ55fYdsKir21+UHNnkfZsdz/x/+KZ7HkVCfxNLGgrLUJh1v/jJ5dIGH+7tjZ+tG8JK5yNo7WX/5f+K+mKfJVDgTpDnMX/t7Fnp++f0DN4CoDxd7YBilzovokJ5wTKhl8GoGFbx6Hx9s8ifWRcw3Du99gE6PMI8pCLAUxUE5qdma48NA8Qp58nR8WdhFiJfuSjpZMNDWcmXj3Midk2Wtin1p//vvVmHwVLcb8Lt7hMWSX1L7vqbY9QrCZBv65zdf7vj8QfyYERMHLaCsRJIJ5VVtHbVURhndukVozRr6/MT457cqv7fVgL5h8ca9SwgsjXXQMyu2BP8ABNcmCpd4TZKVvntXVDY6EI+hveElh3iOKSiuZ3Pg44R8sDUZF056KV29487oKN82beDzqYKU3hwe3zenZOmW+KgoNoyAmVztw0DKgWvYLB2Q5a2IdWY0YD17FWmPklS/e6pRif23+5j/8E745YpjWmtG5qcKzqR1akuzRcEhjc2sYKx19asaUXuxwY5qe3rEPanolHJDurIVvnpR0HhBjq09SZRfl/gYYhr1ke7kJoxsPKR69Ioiu9mClrU31tHDTrRk8VLdlfF/B/shT9LSsmZwZI9xUj6RmpSxHK0PRNYtEKkKqF89pGlQifjojw9FAEKAGngQYYhxRJd/T4KcHV95z/FkoKnp+rJwo6Eh34EeDCBYHnqJ2S5fGlR2527iOW454kw+xR7K9Bn55yprFQldN9ENfsL3SivFNNUF2Jok1vYNtfBNnJ2sEGWiIANRBUYAJFmFP2T044OhIqR9vkl1Jii5luz+Lu3dsGdveIdvlAVaRH5OLZUEabz2wZXR3mxxbNSyiP16yVBzui+ufsDP+TF5tKmuswVFDg+y2Rbl3xZE0wbLci4vODTQM7AhLfSrL8HSoGE0VSwb2T+lIEwmzfgR729N46hjxdHqaDFddgoveJnLHTPV3M7n88apSX7Yrtw3DWN9bJljrDr6lV8yKSdgVhFNVjYxzQjn01J87qj7M72wQZXYL7/wRNhpT0DYJOg+uq4RbqJP4eo355+Fo20vLucckm9zDLqNNJPsVaNzU5vXyxzbTmeOBukUse2envAwz5r5tKusTL9C+b8CrqW0Opb4gQjAfO8ATkh3UcU5pOv9dwj550qrIxXE8XSLA4D4Rz2ZQCGJl/eMNklpGRADUwyTwJTuLDRjcV+F5zypFgjDcUTfFOziZYTlL3SPOWovYZyLZctfBIaFBts9n4WaY+j2WA8AlCALioasmEndl0Hwdb42WbRLr8rNI3z6jOtQEVbdH7Ai7tb19h6y+nXMCksPOdicWqjq8nj1i/mUY3962oHflQC4TmnwZjco9O/YP5gg01iC1XtKMdcL07uBS0MP6QAnqd0xEgBdJgKEKsdVLnG13Y37jDpmVr/DVeUhU7QxzNfE8UHGQO6uvjQ8wOKOkkJexRpjRXSHbNk6Plwk01CStspFkWw2c8rrYGC5D47YxDQuD+Olrkd8pZUUK8jzUMQ6oFDIVdn33LsU9H08PdBW6c1dbJFbbq+K6N/DN/5gE7wn70L2vJ5cynO6uMdv3Gv07dynq3aSv0Ad1o2DxrTPi7QWRL5GIwybhRg/xzG3l4EDqHSOe52SbFGc17mqY4hOaxqR4lNOJ52g+0KFh8QTFupC1lkguB6bIdzXGt6Rbvvdadw6Ghj4Mj49i8eAWxf1b9Er3FAnWlYmP0IfTjS6sVO7zqHVTXoE+Wp+hW/jgj95+ewzrBz+R0rDIdHU0DzQ9OT5dJkDnDj75g5wdTuOurUleY7cgjrq4ZLaKy59S6m+CdUgZB8eHnCj2KBKJkZbzx76v45EL93TDWd1ewV//BmFPZ1h6GYWOTcx5s8Y5/A3VSKlT/taQ5oiGRTQr++99XvcjTxFHY0UCfUZVuBH3bFJYGxP+6r4RjWsKFCIGWaoZ8HJylnQXHUJKpSarmwRb6JFZP8TLSAvMQp9zdrpNjMU9LOOqGREE6s47v3OPyJo+KuNtcIhSkoNIGw3Cn8+IMRvCXlOPiplNXkaZY+iZz7awnUPZdg4o9jJ5t7Kc6apNYOEwZwsvMFCzoEPab7ndjsX9h+R0b6E4nhO6qUFM1RQnmzP0DEyIaPohtom01iS8XFqFWxN2o0dW2yCZzurYxTWxPfkCzbsavBw5lvtxnW30YXX3JkXVH5Pm9hx3eZXs4lTaXFMyuvo+TEk3Pu7B4vYtclo3GH/qy0PjMGZHOzBTE9efFPp6tMXicC3W9+6S1r7MWFmwvFI5fnLM0eEpq50F3LuhSt2H+1d3RnHWvC+I0yrHq63o3fyB/NY1ngUZynF3R8jv+PCQ46tWxrcGsFITetv+vhx9b/CpbCOvxjflHkKS79mfeSV8pA6188eCoOdx51sd6heG8VK7JRPHuZoIHur5MD4+gof+TbQM7QlPfyG8sfDI7VnoGvoxsTMsyM4Dslo2UZwtESjsNeLpFSsg88IfP9SgcuQy05LKu6rjLOWV4iOhm1K1yXhvD1PrH8e5/cFSNO69jx8ihWCr8zFauvZyufXc0zA0reJkfaiKssAq8NlH8eVkqQmzBypEPa6ivq6O/GAL7uqHsLQ7iruePmUdwyJ3eEBUxajsc5S9pA55k+2PmZEpBtoGlPWtUieeWUM8897msPAn93nRu0xfgRsmnsXyfV5FWwuS/IL+JyGY+T5iYqQQVZErDmztUuilKmzptXjVSVwMDKkYVVr8/kQVmt99R2hpl/z70rNwIf8AZrYHsL75PUHF/XKcmmt9xIMfHlA6uC4ebZXenkG2L4tVxtDTANQNgrlY0H66MUawyV20nJJELrHMurQX72yfkZ4e5j/a+/v748+DgChWSPFxkZce36IxI4Cg9OeU50SQUXke5M52eORvhpaRN20LWzQ8CsE3SVmqdQlH8wTpfM/vRMJqrKeNsVUwfZ894eSEpzEexFe836wzVZ2Ae/hjBtoe8/A3v8PCyQczfWMyXk+gOBoh0jtAPIfyu5uDVTibGuBg54CFtde7usSlhiR++kmXmknhhE9WSPW0xMzOBTdbawKSXrK3N0OEXwAd5xsVR54HoW0WxepHj3tERYIPGVVSwDjicXQAxW2zTL3JxFjXGG8/D6zMvWi+amlnc4xIP8HwpZMfTtbJDbTDxNIOOzMzoks7OVVskh3gx5M+5Yz5bEse/mEFsgPqeRJDSLYUaM6oiAskp36McemeeibKe5pdfc/TvQliHI0wtvbAx9EC+/Ay9neniXM2xdLJHRdLK0IyquUSt8sQhOVxMBoq0h6QCQZf52AqZO4l38uXztUVnkW6YGxmg4uVCeZuccwdnbE38Rp3MyNcXN3xDoymf/mEoecplDyq5WRPJFrm+ti6BuBsaUz8048T9+PFDnwsDLH38MbB1JLEsnPSewGKjRGSgz1xtrfGwTuZBREcukqiMDW2wsPNjajcatYXhvA10cQtNJ6EYBccfTNZEUlYlpcZhlaueNmZ4xZdzMHeEil+wTQuLvEs0Y/smvOFV8U0PvpqJNd8fPLR5lAlDoYGuPp6Y2tkS2HzFbNiEvaniPPw4tmI0p52J+twM9bDwT0ARwsTskUCtdtbjm9w9vkKyBb54Z6Udm6x2pSPnyBtUt145+NwDPTN8fZxw9o6iL7tj4Pg8VovQZZ6mNt74Wlnhlu8smSjMtELU3Np5cqNhOLGKw5mOKUszoukC5s9JWyNvJLH0Vkax4BoepdO5RlcIxEQvAM8sTR04MXwKuO1mZjoCb3w8MDGzp32qTUei0TP1DmM1PggbGwD6FxeoyzWh4LmNXZGqnAwVtqnpa0vrVftATmbJ8Xfg+f9yjTkcLmbEHuRNDm74e4dSv3oGsudRZjrGeIhzdQbO8tJ9tyLaIzc0oQdHVEeaY+OCOD+rtZYB2Qx0NtItK/QA2tL/BIqRCA+5mWCMxraDtSMzNNcGCESZgu8vVyxsQ9nUkTVscoEEQAN8QnwwMLYhZqhSarTfDA0tcXLzQFHrzR5/1GBsx5uuVedUrRBjNltflIxx8PWFAuPRFb3D+kqDhPjKe7lI+5lFylImiC/Ad5UiQRNsruhlynvZGpt40K99DAfYHO4CkdDXZw8/LE3NyW3/opTbU4PeBbvhoF4LxfXIF539lMY7oixhQvezla4RUgTGiLpyw9CVd2Yx80LLLaXYmdsgpubO/5RWcysrJPjZYSpS7gYzwDxvEGCzG1SneKDkYktjpZm+KdVcSgSm4pofzJqlKU626MvCAxIYXHngKIQmwv3VCYMH2J1tIZAayPu/vSj8LuuVA/tMVsRjobl29XBCzjd5Um0sxgHR/zcbLAPkBqerhCm/yO3NaxxtzLG2jdd3hO31l2GnUg6HOzssbQPZmB1n8m6HNwcHeU9LNnVQx8l1BuDwr4N9HD2FLK1MKOoY531lkL8Ih+f7w1cITPIkzKRoEs4WhsgwskUOyc3PLyCqBYJ0/HuMMGyPXor7VEkRwphj8/j3DE2scNJXDcg/bXwu2fCNrzJfSP5mR1ywoT/71kXyWoNDvo6OLp64WBpTkxZH/vTtcLv6OPq54OtsT1P+6ZpKY4i7rGS9BVGe/OoaVnIZ5oYHz/q5k45WGzDR8jD2VU8m280PdPLNOVEEleu/J/nib5kvhKx7GSOcCsNTF3jGN07oac0GhMDcxxtLXAKyWVTCKnvsR+6DvEfE0IRoQqifHjUIAXhLXKC/Hk2uMzAs3iMxTV83F2wcQ6gRyJEqX44OUh74ALpn/vY9ocqk/GJvlwSvNpfhn9AGlLlDmfbFIXaY2zpIuKZJc5hj9g7PaY2XZBbVS3Mrd2pbO7jaayb0DkHPJ2lvYj5zIpEMEX4Tyc7a1yCM1n8aGbxlM7iSPR1jfD09JL3irweP+Vwth4PcyE/YQ/e3lG0zF5RHrg3SaSXG69GLrzP6T4vknyE77UXMcmTpKJG4XOOeBHvir6+NT7ezlhZhzC8u0t1ghtGZo74OlkLWWczPz2It4kWHmHxxAU54xKSz1hvNQFCBmtCi/pFLmBsKMbG3gLHQPEuVxwkc7raQ6CHD+3zF/+2ztPEIEFMbnHr1kOCM0Xc357FW1eLjA6hNx/ibI/nCe/jR8qzbtZGG/APjGNFjMVK4yN8IouEBkNbQTiR2Y0fEZD5hjzcAjLfE8qtLnzsPYQPHyEj0JemuTNm6zKEfzXH092dgMQy8f59hLl70Lx8xHBZFO5RTxhqe4K1sGNvL3dMLd3onNxi/FUSIanKScyOx1HEFLUw+SZPfPaS3f1xQq0NsHHxx9XSiDhBcGZeJ2FoE32+cqvEyOtMDFXuo6OlJQjLPdzjn8v+YLw6Fd37d9HR1ERdELnIxy0iMxV+rfMROrqOXBzqt5huyMY7KO98kkKJ7e4iHn7z9zzQMkRfXQXvtBpO1wZx0NSldOwzpaY/A382KyBX4irWfyICxOQ0OyLplFji2VXfOb/emdRJW5qBkTpeX3OLi7j6KwomX0djYCqCyNwyix+eIHMBZ/vrjI9NsPmxp3yPU+n5Z7iShJ5skOVtS9yzn3diwebiDPMrP0epTlmcGmNm6YqN1l+IL7rn8Q4zYqwurXgfbzMzNfuZk6ZOWZ6ZYuX8tJGtpVnmlj941qMdpqVrX4jiioMNxkdGmV/d/qjO91SMzfT0/CdPKJO+MzW9wBV7686hYH9jkbGx6Uunae0szzA6NiXG9JjVrkdoq5hSN7bIwMto7t02Q3ngkRj36ZlLz3sVlprzsXcMZXz76i8ebi4xPbvyUfLyORzvrDA9syQ7s5+DtflpFq+YpboIxcEmU2JMPzzqb21ugrGJWXY+cfrLVbg0judjsS10YHb58sk4W0uSDp7rxXY3dmoPSa2ZZG7wBfo375PXcV4vcI6TXUFchH3+rAkgYa/TImhNL66/61q/uzrPzMJ5OFHsURFqgb5X7vmYHIlANs3m20RDccameM7xqcX3slccMj85ycb5UTOrc9MsbVwm8ZJ9zb19NxnHLE5PsbajTJH2pusFAXel+YpkSirBCjPXJLpshMW5uQu6qpDv9bYj+lWQZHr5vh/jcEvooPCFnx7VM5amx+UxkyWhOGBOlstFJTllaWZS2LlyQI63lxkbGZPt/myzE1s1VdLrppgdqEBXjGdhr9LfrM2NMzF31crPBzi76p6XoTg94UDqzH52puykf7hKurc9Cc+va8x4zII0Du+c2jS+hhqkVE0KWc9fWrk+2RHvI/zCzvlXFScHLEyNC3J1vd883FwUsl2Rk6svwtk+M2OjTC+scXSun9fZ4+rsBJPzn5fbkRjfqdnlS8/w1u988XNJON5icnRU6MCmkO8FwXyA0/0Npqfm3j2v5E/HJxeU9nK4QLyHzeXT0r4A6wvTLKy9X8842l1ncmxc2Nz1z/F5SLY9xfrbI6Jk7JDhrIN5cPm5fSvtf+Od0Z2xuzbP+PjsJ2OP9LzzF55XguJwk3Ehv/mVrU/K7yqsz08yKvneg7d6eiL8xySr5/5DCemz97q81JaJpqolDZOL9D8P4949a/ouP9L52Mx/vHr8SUh730QednzK2ckRB4fHTNVlY+cSzewnqh5/3/ghQcoNr8KHH+9vzDM6OiHkciCImsgpzz+XoDhT3ndPjN/M4kX68GlI+3Knp4U+yxfbIc3JkMBCJfG+BDG+E8NDzCxf9genIk6NDg+z9C6R3OdZnAe+qa++WO7K91dwcnQo58BHx8cMVCRg753G6qfy05+JP59N6H/EWBl4QVK6spzm14TidIep8akrZnq+4k8FpwfLVKSF4e7qibdXEGVNY+8Tzy/Ahkg8F1Y/8Ppf8XmIZLP9aTre0oyhuxfppY3s/axs6ffD+lgdvvbuVPZdJju/Ng435piYVe4x+BjbVKTHUjXwmQmCP2aIxLq1LBUvV3d8PLzJeNL06SO0fymcbjExPnNFCex1WKMkOYY3Y1+99q+Cw20mp2auWCn/44C0Fy3I3YOSxp9HkP44scWztFA8pNjlHUJFy+TPnuj6UmwsTDG3/sc6qr8kDpgcHmXlD3FeikPmJiY/PbH9BZAmIBY2fx51/Bz+xAnIKWtLi+z8Wt25xcD1tTYy8a4LzVf80eNsh+7GJmauWQH4IhyJJEJakbjYuORfGNLM6i9197nBVjpHPi7J+ooroDjliw7I+4NwynBHI0Pzn9m0/BWfxdnWDM2NneclRl/xx4D5oTY6hq8ojfk1IIhmT0sj0+s/Z5rmjweKD2bN/2Sh2KG3pfXqw3l+BnbXlt6t0v4p42hljMaWvj9a4vvHgl+RgBzRW/UIf3dXPL2DKK7tf9ec5kOsDL8iK+8lP7eR7HxjPu4+icz+rGXRM6pSfUmqGONksZvMrCcsXeO7jmZqsNSzpGVRXP90mzePk/BydcXHP5Lqziklu5c/T8TT2RlPnwjqhr7suDLF4SKVeWkkxCWRU1TFklTVcLDG68ephPj6kJBX9f40gn8R7NNeWUhibDxpWUUMLomQfrxKSWY6XXO/4oz66RaVuenUXCO39cGn+PkmMP+FfGJv5DnmJq60DE3wLDeJhIRkCp83sfGlHPJ0mXQPUwytQ2iZuVgV+WvjlJGWGtqGfj+iMNPxlEfPelgerME7IJ71t+97tkS4pS5JtVKtvYKxxjKCPd3w8PDj0fO2801p4vOGUoI8XHF18Sb/Ve8XOs4DuqqKSBI6k5pRSN/bbqwSDuYpy8ykcewLSl1+MZwy3l5Hy4CQ4dkBS4srP3Op/yKOeZUUTOx5zflbrHS/JLPwlfJEu98XG1046htTOS5J+YD2Z1n4Cj/p5RNKRdPIuez3aXuagberM+6eQeenfH0BTtepKcoWfiWBzPxnzEgzVoptaotTCQ4MJjQshvrh61Y+fg0c01/7ROhIHKlp+XROfpk+nO5vsrj8+bKF/qJATD2y2VwdJS89m86Lx6Mr9qgvy6X8zduN7qeM1pcQJOm/pz+PKjv4fK5zxnhbJSkxcSSnZNM0uHCeMCqY6awkJiSA8OgsBv4FJ6k2ZzrIiAwjJCiY+PRy9j5Vm/MZbK0ufrLR4lB1IY9e9nx5kqxYIcrGiORX/fS+LCAiKJCAoCjetH183PJVONxeZekTZcqthZGEZb0/BGRv/AXmhg50LOzS8DiFsqbL95lqLiOz6DWb5zF+srWCUC833D18yS5vYvP6etl32JvpIiclkcQkcf0apW9cG20kMThQ2FM4EWGRFL5ovbQB/VfF7hxPsxMICQgkJDqVAeF3q9ICz0/J+2VwsLXC8vr1Xm6uIQ+vsNx3/nVvqBwTA1cGNtZpKMkhMT6J7ILnzG5+eRJzON+Ev6s3TVccy/8xdigI8SG3UdrT+mU4252mOC2NusGL5PiUrucFFLzoEJZ+QlNRJs+7/vBu6/WprthIx7Yv9ZKRlsfQ8gX/cLLGi/wsKlvfrnod0vMyDz93NzlXLqnr/6LO44v9dWQkxpKcnE51x6Rsoyebk5SkRhPgGyjiewf7/+3mUL8IVxKQlZlxxmcvB4r99QWmz+uWtxanmV391JzTCY2Z7ty8LRKf3CJKHiUTGJnBxPksxeneCqNDI6yfS2dLGHjV6w72hASPReBR1rVdLljaXp5hav5tQFJwtL3I0/RYHtddPpFCes7x6cVLs8ebC5OMjM2eB/Yz8n30cEvt4nR1jKrqRqT2BHK9pLTUdaHAuz3HC1PvR+JtDigNMOKOhi05haUUpkUTmVrG7vER1TGW3FSxJLegmJwwe378UZuqic8XWx1MlKPx3T1iC4uJtNPC0DtPyH2M0oJC6uoqMb/zg3yW/xdBccD06CgLH9SBy7Xmi8qkcH1eqhH9hGGfjeKmegP78EfkRjpyX8eVISHvpuqXjL8t+juvw946POV4Z42xoSEWLtX3S0t9Us3utry35nBnVf7O/Prl55JqIidnV5RB7WyP9tcv6Zm9XJ//FssdmRjoe9A1vcrM/FvHIcZ/d13oyaDQw8tOsj7FFYeYl3J/h/s31cguLsTT4CG2kRXvyiK2V+eYXVHe72RX6OKwpIvKPx6NPkX3ngEvp3eVOqTYZ+oD2W4vTzE6Oc/b0tLNxUlGpxbE78prSDWcY8PDLL8t3j7HhhiDhWvHYJ8sVx1cpaMpFWfyXpGRwWFWL11DwYawvYU15bNI9e/L28oQsDzawuuWMRZbC9E2cOHt6YU7vUVCfi5IZxgMV0Rw94YqUZkFPCnMJiw0VgQMmK1L5O5PD4jIKuBxdjSq3/5AxNPratgvQDGBl8YNbEJyyYt25p6mA33nbL6twJX//X/833DP/Xgz/nWQ/c4Htfmne2vyvhppLI42F5ma/fj40fc4JN9TD8ekVo6ma7AwdKJpef8z9c/KvRHK8T+Q9xwpRXrMY08znFMqWViYEX5BKeet8Q6q3nQLXTpjd/18jC5tUjpjZXaala0jTqR9RqNDTL7d73GOsadhGDokiIRFQU2cHbcemJD+qIRikVSExQk/cHxGe5YrN+4akPGoiLw4T258+4Ci82ORPwXF6hsMf7xJUFYxie6GaDokszbTja3WA7wj0snIzKF17POJvRLHzI4Le165bGObQgff+pJlWQc/lWQsEmJwW/jRDPKTvLmvYk7rrFI5T4R/mJ5d5uT0lK2laYaGx88JwRkjz2MxtAtlYfdQrq3eET5jZPB9zJBxtk6MjT7xtUtst6Tx7/7iv0fNI1dYkhIbXUX89Jd/wbdWGbLODJUGc/uGGtFZhTwpyCAwLJH+qzpzXcIO6Q6qaNnGUJgdwcN7erwa32Z39BlWhtYU17XS3d7B1LlNfg7SPpXRkYl3+zpkHO8yMzWjbNR5uMGk8C2fkmh7rjPffqtDbHKSiEdV7J+v1Mp7L+bOS/mOt0Q8G2bxg7qLPREfJ4XMpVspTvZJ8zQmMK+ZfekIPgnH28KvjrB6XvIx01lHTcfEO5vbXp5lbmWH05MjFqdGhR9cUE7EnWN3oARjIy8m1gZxe/A9hq5RJCRl0Nr99sALYW8zwt6uOMpWWvVtyvLG3CeD3YMjuQ5d9oNDw6ycC6wqxhbLQOUhBBKa0lyxDinncG8Uk7//C/7qd/aMSp0MJeyP4fTDv+ff/FZf3nw7WZvIvR/vEyqIcFlRLqEBcTJx+RwG8jz58aElpeJ/rNTuElLSw8Z0BzmJ8aSkpWN//zfcMI/7ohLrUynejIwj3MMFnAqfMSneUZLkMXOTU2x8IgM97C3h7u++xzM6iRThy4fmNsn1MsQ3821/qkNmRoeZWrocUw+ELKfP9/DI++SGxy6U5ZyyNDXG5Pw6Jycn1Am52vgWsHk+DnvvfJ1ytMdFLNGyCH2npzUJjthEVHG22YTBj7cIyykmwVUPTds4NoR+Svu+lOOo9KNKnLE2N8WyeIjT4z3ayjNIKqj9bMnx9sq88MmDRJjrEf7svEHokaTvo6x9IuPeGXvCD//6/8k/GkXytgfv8Xwdqv/l/8Pf3fNhWbznUH0VbePvy2GlvXTT5zmU9LwSMZPzngt2JdndyIhUMXFuCUcz+Jvok9+3x9zzYP6//4//AbOo5+/ea64mib/71/8DKj5l8u/NmW7ycc/JucWUyrlyJlNfsKJXHmzIfUMvSvKS0bmrQXHbKM8jpBNUs+lsfYbhnfvktX+Zrz+Q97JMXy4dPTtgfmqKLWnITneZnhQ+6qKx/wL4gIAc8CYnDHs7V5ysrYkr6+VgqQ8/e1PcPP2wMjLEMyiaaD9ntDXNeNJ19Wzt8VIzBjdvk9fxwQyyeLm1gRe4mpnInR6NjF1omt9jY7Cc8Pgy9o8PeZoUgKuLKxZGJuQ2CEc8XoW9iSX+AR4YaOiS+mpK5GfLZId54e3rh62VHc/6tzhbacfLWB8nLz+sdbXwTnstBvyUtscRcgdPR2sTbHwy2To5pSzEDN/sfo6m6gmPeMTc+ihxLlbYOLmTXFivNKqzJcIs9UlvWedwpJgHN7Rp+GBV+WShGf3b93gy9NYMz8iwv49llNQnYoPUQF8qe66ebdwdFY5a2wn54Nrxx9y8oc/0Ww+mWCbIWIWgx5+f0TjdnyUr0AUnZ2chCycqpA7wS024mUun1XhgZmiKT3A0UQGO6Ghb8KL/GoU8HsZTT5dyOU7MYXznDhU1XeTGR9MjCMjIi0SMNR6gY+rLm94+CmK8cHd1w9TIiqe94p6Hy6T6WGNubYeHfzy9kxM8Dpe+44qpCNQVg7soFlvwsDHFQ+iSmY4O4cVdQiX2eRwbTvXYKv3PYghJVR7N2JATQkxpF3vTz9D47e+wcAnAWk+b4LxW4aI3KIzwke9vZmhBftN5D4zjWQJM9Sno32WzLR1dixA5cO68DOG2rh/Tm6OEmWmipmlAZF4jC+O1Qk6mcodlqSNp68QqDWl2/Lt/8+8xDnvE8vI0eSGuOMuydeHl8DrTDXnYWljj7hlCkxiw0VcZctdaD69wWmYP2Z1txstKuqbQbyNbKkd3OZ56g5OJJpqqeiQ+uy6x3yfXwwDv7F7hYUeI9nHDw80JYzM3OpaP2Bp4Kq5hhrefJ6YG5gRHxRLgYom2sTt9wkPMN+USm1PPfOdT8S6eKE/hVfAyxh6HWCHTs2kcHtwgSj7z/gIUG4Qa3sYjV3mkn4Q+6ThPwyj2jncoCPOl+KqTRiScjeFjoEOJfIDQCsa3fuJJzyEnc2/kTsKu1qYEZDbLX/00zv2OvdLvxAi9OD1bIcXbDgdnTxzNjbF3DyYp0g8jDS2ihF5cHWYOeewvZJRYRU2aE/+7GEcdjyQmlmfIC/bjcbeUwK+S5OtB7ei+fFqUuakD/p42Qs5OxMRE4yZs3tQtWThdBdXhpvzuprawIyf0DBxonDtgvaOUyJQKkaCNkeTpgrubo/hfd9pWj9npK8NSXxMdLXMe1/VRnRst+zJrYyPiy3qUj8gWKY6GRDwThrZYi+aNhzwd/yDYbA1idf8W6c3vfccTXy30fJ+h2Jkgxi9IPMvVKerZUi0WmhZIPbZZr+HhHX36WuqwNxO23ylIs/ytz+PsaJWiKA8cnVyws7SjqH2Fzb7n4mcLfDzcMTU2IzBCECZXC7nLeOvCdVeeJ9RMm8x2KYod4qB6k9znPTyNtUPloRZuYbkMdLwh2EPou5MVlu5xTK9ukGV/i7/66/+KR0IJ42OdxHm6Clk7YGzpS8eS8l67I88w0XdgSOj66psM+bQWTR0zqqeke51QGOKIkao6ZkEF7B1OiUTxJnGvPpjdFESy/0UywQnPhF+5CtukOekR9lRpN8EGt4gV+tmUJMbdK4Peni6hX18297028BIvextcnYVNeiezvLfLC0HKrGzc8LQ3w9zOh8SYYKx0NeVTba6rAG3OcMHc+8KpXEeTxIhx0FJVxTXmKVtz0ulrZjg4CHnpW1DatcLpWju+5ia4+wViri1sqKybtSGhf//wV/ztD9pkV48Igi/8jocdbsLf2dj50imS84HyFJKe9nCyOYiftTbqKrrEFTXS/uKR7NudLYzwTKhAWQWt4FWcA3aR1eLHCVx19am4sCAxUZeFoaoaOuYuPG9qJD3ABxHOhYMeJMw/lMaePkJ0/4m//k/fEJZby8bCGMkBwsZcnTE1daFl8YiGdDfsw5SJG6dKf5/TKQLneidOxhqo3dUiuly54jUq4omeph565m4MiEQqQPcWQU8/PEJXweH4awL8Yhi5hov05Hhj6F0g/9yVYsI98/QLSfI2kVa6xL78/B6OnfE3+Dva4urkiK1rJGMimZ9+nYq5hR3+QrdNzG0Jj0nA39YAQ9twJq6p+9/teoyuvhvv5/4VZHmZElIgfMzREqne1liL+GNpYChyuH7hKxdJsDdAXUMHn+hyFhe6CHO2FePshK1LGMMrmzTlh2BlbiP+nsfAcCe+an/Pv/ubn0ScrGV1bZhEL8n+hM6be9C+JuJNTSKGdlFKm5G7dBtQ0CsEuF6HuaY1Mi1Yfsm92/p09w2SEeImj6OJibPwXcccjD7HSuihtr4Z+bVdNOTH4OXpK2KGFbElnZdI7UWM12bJJ4l6u1vx/d/+QHLTkuDagoy4neutvT/NM1fb43p/KdaaajzUNKKgXelb61K90NVTw9AyWkSGU14mhVPSs8bm4DPsRA7l5+WJvqYh2Q1znJ0skRks5CDlNCK2vxw5YHdC5BBWFri4eVF4Phm+2paLoYlEaGDkSTTaqg/RNnSgU77lJmkeVsIOpKOeXwhC04vRrTsUnJ9M9w6CDDU/jiIy64qGxud4EmKKS6qSdBY7qGOb+JznicI3BBUzNdGMm6klzwY/T4vnWotxtbXDVeimc1COiH2nNOcJfbByxNNJ5HSWLsQkxOBkpI2Vfw4bn+dGX4xLBOR4phq9WypC2CN0l4TKHYg7m6sEu1Lh1ewxC08D+OaONTN7J1SFCYcZIjXr+hir3SmoPnBkWgzAQmc5/vbWOAZlsrK5SbazLs7pyrP7K4JMsAgvZ7gpFUOzCJbFi+1trbM6P02WtwHmAaXstmdw844Fw7tnDBZ6oGubLM9wbW+uszQzRoS1Gm6Jb1DMP+Pebx9QKZLAw+ESNNVsaRlsxFaQlvJxEbCOhUMUASqzbZyKKBv88obY7ytCzziArt4naP2kwdPh97Ov273FIoF0ZVo808xjPx6YR4k0CQZfZOJsa0Vw6nOGu4rQVbdh4ILu1CbaYORWKH7ao7m6kiFBsK7CwWQFurfUSCopI8pBF4vAIpl99r7MxU79R35zw5S2L6jmGn0axj1VO5ompyj01UPdrYCdkXIe3NShafWI4RJXvr3lwtLxCaUBBtjHvDr/zw8gkkkv7Xu4xRTxKEoQTMsQpmdGcDXS4/X0Hi1pVvyo6s2stEx1dsLWxirLs6NEWd3DKaWTmdfJqBv5ivuI0L+/zc7+ATsba6zMDBFtpopdWjO7U1Wo3FSjcemEpVexaBiHsnUmHLi5nkhQZmnJdsTM54n8OM/CzHFKfcPeVBmqP+lQv3wsHG8uKg+s6Nk7Y3djg9W5MVLttTEKLBYuWORtnTkYGHsjVcytNmfw8J4Oj56U4C0Ck3d2M4cb9aj+47ekyccu7pJkr4lHhlL9ywINMAl6IZLneixEUtMnFHuqIpR76g60iOCV7yOCgl8mT6Ks0LRJPG+Mp+Cxjw7aThmsy574lHxvfWykACxQl2CNvmchcx1PuPW72zwb+lRJlyAgnoLgZ0grBidsrK8xLxIvJzEmSS9G2WxP5M4dW6aOzoTtGXLbNJqd433iLDWJejXK8PNAzLxKmOl6IYKEJyIfFoFhAk9ByouGhP7PvUTzjiGtwnh2BqsJcHfA2SuO/uk+3LRVyGt976iW29PRELY/u71PV420OnXNaqdiEj/dezhHFpIf64amqb/4nx2Kw9wobB6iKs4Vf6l/zWdwPC38zm1Vpd8pDuaGqiOzi6N4atwm4vUcp3Pl3P7NXWHbe8y8DBP3CWXzyuRMEBBfI1zTOkXe+0YEKic65GnlBYL0tYhrkJLPBTz1NSjr3aEzyZJ7Nqki0Tsg0vBHzCPrOT4YxkZTg5rRLWrDjVB3zRVXPaXASxe3+NcsC73VtZaC1Rnbq6ssTLbipnaP0FczLDak8LvvNGialzyU0NGtDVaW5igNs0DTKlZ6QI6mX2GmZ02XEPdObRz3dbwEdYPpNwW4CT/pG/2YkaFqjNWMaLyQK3cVeKJjncTh/ipvXlYzKZ0vegUUaw2Y3rlPRF4ZyZ7GGHlksb2xRE64By4uIjiZWPPozcd9DD7EQn0K9+8a82pkispoK1TtUuivSuWuiqXw/wrqwwz40SyO/ZMDEq008S+6brJkiXDTh1gH5vA4xRdNQ3dG5pcI0fotVgk1cgJzdrjL2to6Ux0VaN97yOvRU9YaU9G3C2dbjPPZ6QGbq8IeRAJne+8ukdXKTrINKS5YBZXIMWjuRTxWnhEiYbXALbWV49Um7C09KEiLwsYnm4XF5+jeM6FHqPLGcBUhTnbYescyIsj94lATrxoGriG1O2S6aGPonEhJbhSamla0TW2S76bKT5r2xEf6YqgtEpqmq/pJXcQe6Y4aGPsVMjUm4tKDe6S8bCbdRQvLpCYUR4MYf/87Yl8vczBSiraGFYPXzBV1FnjwzT/dw9XHl6i8Opkc2Nz6Bg8pARU+6bnwncZ+RbJcenLd0bJNYHJS2P+PQq+F712tS5B9tXQqdra3sdxNXkJdoh2qxkEMjY8QZaaCc+IzqlM8sEt4zeFyE6q//YasZmW3gIOdTVbWlmkvDOaeiLVyhcnRlPC1+jzqlmLeOM4PvkXF0BFv/3CaR9cZL3Lnn27aMCT10Drux0lTXfgm8dWNdsx1DKhfgr6iAMx8c2R/rjg5YnNthfmpbrwEeQh5MklLltc7ArLZkYeBiRdSD17FUhOOIpHPTAzFTGrUerBLgos1cZm5ODt60tjcIE9etIoQvzPRSKSXLXZOYXSu7HOyNkrVyzdcV0U3kO8rciF7npY+Er5Bjeing/LzSZiuikJF250Z2f9/CoIQe+uh65rB1FQP7ho/EVwxTd8jL+4ZB4uk74wsq1uo+4uc6mgWDyGbjJarE4Cj/jIefPNbTBzdCYxIZXz9iEKh99ElvSy8jEDNJEQ+AnqrNR01NSf6lwew/vGfCSiWaIGCsmBjtOwSmBjvwVf3Ab6p5UQ7SJ3w3x9r35Apknm/Evl3hfCPkv0tTLTgKnxd2OtZ5urTMRIERJLDqtSl29RX7rHBWi3Gtx8SXVAmr8Aae2ayKfLFna3V83G8QWDJFLutSfz2G01q5WOsFOxubrC+NMOzSFtUza84wlqCYoVgk4eECblxMIaT8AXJrTOClDqjbh7O6PgQoYb3sIqpejc+F7Hek4+1VQCp0Z7YBJSwfzCBr5U16XkJ2FmHsi68UYadHhE1syw1pnD7gYXwdcL3Zrii65Ihl93uiLxnaXaYMPO7uGX1M/E8ipsi/xp8pzwnlIda4ZKg7GDe+ygIG/94Yj2MCSkd4WCiAhsbPwoSgnCKKmdhNBeNh05y9/L5jjL8pFw5MJ054fimuuuoE/nqdagIN0PDPIDywjT0VfUokRLR7U5Mfvf/46/+8q8xEPnzNXMYF7BKuMl9HOIqmR6sxPDGPQoH56gIM0LfrZgjxTbuD3+L26M+TlabMVLV59XMl632fgkuEZC9thx++qfvcQ6NINzfh+CUp0x1Psfc3FUkPkKh61MxtouXlbI1Qzh/39IrZ412x0pR+Umb5lVp5WaViYYi7t7RpLVvgHAjXZLPj7ccKw/G2DmN9vpsrOwTWBOJa3GkK/YuPtho38UqsJTttjyMbZRN7WZeRmEmAsHW1gJpfvY4e3hj9PAmXkl1KGYqsDT3Q54L32/DRteakpJsjPVclGxcPHWmkz6hZe2UR9niLxGQgVKMTHwFUTqirTASfXUtgrLr5FnCmjgH7COU3SoXqyK4qSKURGj1/toCHc9CeKjiQEN7DQYq+u+6e0oo9dfBNPjF+W/X43D6GVrf/YRLWDKPn77h7YEOUtnU6HA3CQ56WAZfPlf8KrSLoPFPP2gRGhVFoI83KeVd7AyUYSoYuBQSp6sjsXRIlcesJsEex8hy+f8+wtk4Xpo30LcPJTu/nAlpiXFPGLmxMXXCCluFQ3KKUtbeHu+Mk+xti4uPD6YPvxOG2Elrnh/GPsrO5TIOJkn0EqzaywuzuzdwEqRza6IaE2l2Xshxu1uMq2kwy8c7xNmakNs5S2uuCzZBz+V/fy3k755Rz9ZoMZbCOchz8BtvMFUzo3ZyhsIQF5w8vLBSuSXkrSQtz0MtcUpUGv5CYyZ3v7tJYEw6T153yrWQRzOVWBg4opxsmMRTR1UEVHmpgIHSAAwc09ifrsfK0Ikh8f2eZCHbH7UJk2XrQ+rTLo62xkjwtkDbwJ4qQSiOVvqIcjNFx8ST1plRYqw1iHnb0b4mHgObKEYaSjG1CWT9k97gRJAXI7yzejhYG5C7oHt5eqN28ybplcMiRqeIwJogk+/WLA9so5Tdih95mBLyvI+hl+HC0ZUJAvJcJiBSWeFqcxoG5ucdjFfeyEeRPhkTGnUgla89x/DWHfIaBwjUv0+C3FFaianKIB7q+rMgBZRPYgo/7Zvo2gaT/ahMJMWHbLRlcONbQfQrnuKlcwN1uzimlezsWsh+R+p8fu53AhOfsLU2hL+JGU+nxf+Kcbc1cKBf+rElA0NLX9auvOQHBMTAhV45T18gVCRGKa1SQF8nyEJfXilsT3XDMV5JyHNFgIgql+YUV/Ey1eVl3yKvwh1F0FbuAWlNd8U1sIDl2mRMXVNZ3BgkwtEabx8vtH+4QcSraeYaMjByjFUG8eNtyuO9sHH0xcnwAdoiCZTQnuuFuU+e/J39jgzhF03pE4N6vLnEwJskVO8YUd3RhqWKOi+kboHnqIkzQ8c578LM6zVYb8T4xo8ieUggv7SaxQuzqKeCsLanOovE2Uvuqv8pjBZ680/fPCAwMooQX2/ii5oZqU4V76fsQt6d4YNVuNI/5nsZ45f1fgXtMpaIMLmLupkvmTklDEq1gYpl/CwMedyuTDOWu5/iam2Dn5czN35UoX70mLUmobsOyhnW/elG/Oys8PX2RP3bm8S8Vo5ToKmesF+l851+Fo2RazrjXUWYmrkQF+KGt4gLk1WJGLtlsL7VhsENFZ5NCAkK/Z/sfIn6rZvkt15w3ldilyxXDe5pu5CWVUjnpDSJcEqSjTqu2coeKi8jTNFzz5N/vh6L+Gt/z0NDL6LDg8W7RNA8PES6mzUxNVLUmsPPyIgKiRsuCD9naEHv1QUGtOUIsi+S1q6hQcZmVjjb6sVN35RncgZ4SKqVNt5PlIRwpzsLAwN/2npfYm/myZjwCyfdjzAw82FF/JzjY0JYqTJCFnir88NtCyIjwvDzDKBM+IbqJA+cU+rYX2rAzMQRZQuAE9pLYrC2ccPX3oCbao5sCTVbb8sW1/VnXlLb4z6cNVSIKmljcHiMte1DevP8MffLVyZFR/24Sivu0vvu9eNgYk6jcPISATEPUK42HCz3EC78oIfwvbq3vyO0fFxJQM47tVeE2+AkkmYJp/OC1Aly3TIg/JnQrYjYcOzdBMEca8PBypH23h5sVe5SKPXoOdpiWpB8sx9vEX/ePPdTGCr04/sbmsSkZlLZNPzeBhXrQrcf4Hlh9fh6HIjv/shdPUdiIoV8ffx5ObBJZ34A1iGl8jfK/GzxeiT5my3CzYW/qrnaSvd7StBUMaSsY1C83xQ7hyfk+poTW9xJd6ITRqFPlV/caMBczZzqgU78TM2olhdpDoXu3uGWqgNREaH4egTyonuW9akmfMwE0XaIZGHnkI5cN+wCldc5XGgnWPg6H28vtL6/QeTrGWYlAmKv9AXlwYL0Jyu7bStWajH88QfsAxMpePKa5f1Tjpa7CXOywl0ex28JfjLBZlMGxrZRwhsLnO7wLMkXWwcPXI1UULWIkidlPsKJIK1aGpTIqn1IposNGU29PA7Q5ad7Vkq99fCnqO7j5qYS1nseYSZyjt6RRuwNLImN9Mc58BETfUWYGwcK0nNMjrMJMXVzLErP5xQn/99oeTjmgjiu78yTIoirq3gP4/vf4pTShuJ4ixJBaDQ1jMirEQI+GsVF34DyYeXEc0+uH+ZBRYw2pGFs5U20vwOh+Z30Pw7GMvQJG4vCD93QpVUI4nRnhYn6Qu7eeED1edPBT+F5uCk3H5qRmpFL/cACCsUBBaEO+CZW0N9RjYOeDmmfO35aMYTDnd+ibR1IdFig0MsYulfWeRppja9UjSGsNcrRkLRG8YBHAzjqm/B0/FPbL34eLhGQk9nXGD/QprR/lb39PfYFK98bqEBT05xhaXXtdSzqxqHyZquGRGuMPa7oBizheJ1Yizs8tIpieHmbbXGNu7c0aZtZosBDF6vIF4JEbJDtZohbxhvGmxIxtElkYrAJzdsqvJnZpjLKHGP3R2w2Z6Bh4Ccz4omnwRg6pzJS/5j7940ZWt8kw0VLJNVVIopVofK7exT3LzFTl4KGjgcDky3YqKiR077I1kILturC4Q3PUxpkKJLbAfb7CtHUdqV/c521rX3GX8Vw964Ng6tzhJjpk3/e2PB0ZxCXh99iGvSY+e1dJmsjuffQgbHVbSKNfsQ4sJDF9XWRaOag8sNdHrVLQe2EvqZahuYk3vwxdkceo3nXhI4LK2Q7gtzMLggefnxMiacWD+1SRKJyRPubGiZXzxnKBxh7HoGaridDa7vs7+8gHdu9152PloYD0ur3xLMAdEyVHVorI82wClEm6x/hZAgn1ftktl5Yztnox0pLi1dTuzQlW4vAoEw4lloTuXPTgsGtHXJdH2AZ28jcm3RUtB0ZWt5kbnKM3icx3LtnQf/OFo/s1bCIq2VzvBItbVt5tmijNR0tXV9BQHaJtzUmp1MkYGV+aFrFs7oyhbfmd1gnvWFvsoSb/3CHp6NrTL6MkTsS97YVoXpLn9Y1keR56aLn9wTF0SxuBkaUDymNY/pVHA90XFm8kPTvTVZgoGpGs+zdpI7p6thFVwtdXCPDVUc4lCbO5gWpVLOgRwTUmRfhqOl7MyLLdo/Do31Wl5bZO9gg1eEh5iElbKxtiL+tEmt5XyS+VVSEmWPiWySuKRxToAm20VUstBehaeDKdVUqisMtFmf6CDK4R0D5JKMV4dzW8WJ1ewlf3TvEiWRivSUObeMwEZqE7QliZOT/WPwklfzp4P+0lwExziYeRUy1l6Ot78q24oyyQDM8M97WBe8KsqLJLV0fOqa32Vt+IwjILYp793kTY8JNbS9659dZnWjFUUUQ47RGkWadMdhcR+/0BZ24CGnfkPp9UiTndA5pw2Z+VjrpKYJ8ff9f+E7Hj8HFE8Y739BxzUlcst95qKP0O3t77Er1z3uDOKtrUjAiNHe1GiMVUzpEor5an4iGkYdyhecjHJLnpoltvEgMRcJk+NCIKmF/J4oN4i008BKOf3FQWin9lrK+XdribTENUSYzaXYa+BeMisFYwkkQ0+c9y7wK1uZHs3iWt5ZJlLrr57SxVBWNoVMSTRWh3NcNYHl3hVCt2/hWTAi/kyQS7WCZJCL8jdaN25QNbsnkXd00Sny4Q4SVPklvE4vDWYL0fkJbJM4T6zssd2Xy4LYhHQt7ZNrdQUP4umnhV6Y7ytD+8YYgiVKiukN73Rsmr6kRPlt6hcEdHS5WGu0JcjM7tyL79DcJjqhZxgg9UtDTWMPwNTXwS03pqKvZ0C7+vr+/K5cDTb6IQdUkQE7A2hKc0Pcpkr+b5aSFR/p1K11z+OveJ+LFhU30B7O4G6iRWa8kvU/8dNH2zGd3tQuD23dEYnbIVovwJ/puLO0e0JXmyG2zaDZ25/B6eJNQ8XJ7w8UYGnsj8VMJk2WhqJlHijRvl1j9/8J/95e3aRAMev5pGKrWcSJOHfHIXZ3b+r50zwr9n25A4+YdnvRtc7g4QH1Lv7xi8DG2SLRWxeMSwTrjVZQ1uq5ZbG1vkOasjWtqg8hHJ6h50ynPlH6MAzKFj7GNrGRX0vE9kWAoVomz0CbgmZSFT+GirsZjqUJzphodDUO6ryEgjSm26DhkvU+Ed7pEnNOmSGYHZ1RGWKDlnCZI1yavYu0w8y1gfqICQw1bBoS8DtsyUNdzk5O8PGnPVMIr9kQS25DmjI5tnNBpEfvFM54pTngZaiX8+yv2F+vQ0TST94yhWBN2/yMhT0dZbk7l7j1LNk/PqAi1xE34DRn74pkeqIiE/73T60h3FyQ6Ta4k4GwGT90HxFXNMN+cwm9/84AmEeSHi/3QsIlmZ/+IoXI/7qh5i5i7TrjJDXwKh2lIccYyRCTGx9O4GRpQOqCU9tFMLUZqunSun9GRasW//u/+J+EXp8SjNqEvksPetQMqw4z4UcOV1sl19lbasBAEJKVTSOFkmaaaRpauyfmkGXBVm4SPcp252gRu3jGjZ+M8yBxt0FRXy+yVq5MnFPsZYSaS0S1JvjvKPYZNaS7oeeTK3yh0NcI+TfLX6/jrqRFffTUB2e14xEMVa4beKcApqS66hOR3sVgdxX2pg/rmlogjkWgJojq51oujhpaIjYJxiu9KMcrII0/Y057sbw+EX1gRcU2a+LJ7cIvy5kmGSr3QtU1hd/+Q4QJPbukFsLK7TLDmLfyfTzJdmyiS1hhOt0dx1jfi+fkx0idzL9C7o4fcn/Icg+W+3Fb1Zk4aR+Of8Hw0IrhRsvDjAcru2ytNGPx0h/yBNbqz3bivH6CcNPsQQu+k1VRfQdK2Flsw+M03xDbN0Jztjp5jCqvS++wKX3V8tSWvdWaJvMiNubNTij3u8Rd/8Z941L8j8sBMtDRFvBUjnG6tTZjwswv1SWgIXy6JeLDIHxPho3s7snh415bRrW3SHe5iGV3DrsgdN/cPqImzxcg2icXGdAysIlmTRC3QkeGOlms2Z6creN75a/7V3+gxKMy0L91V9nkoRP4jcmVVmxiRK++w1feUezfVaJg7YWuqi8aO61eri4TfNDuPXzIOprC59x1RL6Y4OT4g2uIeHiL+Hy8OUdvcL096fQQh0yhLNbyzWmS/tCP8raSrhb66OCW0ip+PCTJTJeaVGJGDHizUtCn79RoRntJREoeNuQ0uTk7El7SxOdtPQny6nDzt9L8gJrlcfpGhqkxSCpveO8EPcLI6QIyLGVrq6oKtq8pdfVeFXuxP1uNnY4attS1OvolMimRDqreLT3sumPwOj8OdMLdywcfLg5TSTg5Ga4lJLBFhVyoNKSMhu0oE1DlSvG2wtnOTu3/mV49wMl+FzneCJDj4YGtqQUa1xIJFkH2ahI2pJXbW1oTlKDc4tRTFUVA7K5xWM/Hi2uMTbUR6OmFnY0tiUTPjjZkYmgYoO5ieY2vsDT4WumiK91EXpMYn+ZlId4QzGKvBzVgTDTU1NDQMiC9tkx2LxIQdNVXIOZ+h+xCHwoBiw1IYuxCtVodrCXSykzuuWth50zCxz9l6h0i+NKgcVTLqD6E4WeVxpBuWNo64unpQ0rooZNFGXEyOHGCWOkuJT30uj1nPs1Qyyq/ZFHw2T25UBDUjF5Rrd5aMuFj6pD0grzJIL1WqyunWKIkeVlgJWfu6u5D9SiRup1vkhzhhamaFV1gGg2PDZPjayvtqvFzEGNWMsLfUTWx8lrwBbHeihrj4YhGsd4mzMyS5fonTzX6CbY2wdfLGz9ubvLpxjlZ7iHR1wNXdDQtjK/Lqp1EcL5HhZyfu74qXqxfZL3oYfpOGkU2E3OlUwmp/JRFxjy7NlB+udJIUlcroOenbGq3B29Zc6KINzr5JjEubF9d7SIgUCaH0f6erFIS7YiXJ1s2b551jdL3Iws3GGjsnfxrG5+l4moqz+N1e/N44dcDxUidBjhayfju4RzIggtGR0PmoxEfnZVpXQDjxKHtt7mk50758yvFKN0H2Zji6eMh7r153L7I7Wkl8Srmc3A5XZ5FUIgUqBbXZCZR0zDAnxjmlsJmViQ7ikovYnuvATs+E6sn3UVWxO026n43QYWk/iirmrjFK/ROOK9nTHHVVYavib64RhcpNesdT8ipRYu01s4SKRR5Fh1Mtkuyr0FmaRlG9lHgeEC6cWFDxdWU6p7QLv2N97ndiH7dwerRCQWwcTZLj2e4jWYzbhFDinaEq4YMKufqU5RPq82PJqhT6eLZFlo8ItA7RYrxPmGkuxNrAAHfvIHx9Q+haOGL8ZTapZZ3yf77OiqFUKi9RbJIXH0WXIF2DVRk42zvh7miFtWuUkJWC9a6nsg9aXe0j1M4cB+F/PF38eCHI09pgNdFpZcoES9jDk1gPTC0c8fNxJzq3np3BUgwNXC51oz0Q4xRibyjkriH8iioukYVyx9uThTYCLHUFCVATf9OVa+Il9TlbrsNERZfKSWXA/xAKYUOJoXH0XHA7mxONhLrYC7/igLW9L/XjYtAPxrFVe0h+x5XFDuJGyllJSytHXFxcKWiYYqX/lXi/J7J/G6vKFb5SSW7rcmMprL2uVGCdkvhwnkqJ3lscr5OfFE3teUniUmc5TmaCLHt54uoTwcDsMYrtQfH+2rjEFDPe10CgkLWTtw+ezoHUTc7zLNIO54TX8v9LWOkoJyrtqfxsI89icArIk8dhte0JURlK/6fYnZT3qWkJWWuqqGDmkcj8iYK2TCcMnDM+SjCV2KcqM4r82sunKx0tdBLqYI6VhRXOfslMieGYehKMqln41eUjAjsTDQTYW+DsKHQqKIXJlRVqspN40imlYSvClqJokUxN6FZCTBJT11RsjrzKJi6rRo4/MoT9ZkXG07KgVKxjaVXWxUr2a3bOQYJEHnO60kp8TJZcrnQyXkt0QoFcVTD5OgNDHQMyhQ8/3Zsm2dcOW3sx5p6hNI8uMVSZS8aLfo43B4mPTWNGjldntBRHY2Zijb+vBz7RJezPd+BkYMKL8XPlFr4jMyKS+sn3yj5RU0B8rtRFXYKIzeVSx3Ezgvy88QhOFomdeLbpenEdTQKya1if6SXSyQw7YV8+wv+Xd60w/DqPrIoeFuuT0bcIlVdxJJysDQofEcewCF+K6Vrc7L3okdzS+gCJMYnIk7bHC+QE2SvHX00FE/tI8X0FBwP5wsZs6b0wGXgRU7WPiMqs/CiBa3oUSUx+w/lvYhgmXqEjbLPhmv1Zh0JGoY6WOIjx9/COFqTohMn6QhILlasHTflJ5LyWEs5dShOieNn3fmLnIg4nG4kUMWr6nQKc8fpRPMUiNnK6xqMQZ6ysrLGxdeVpl3AEZ3NkRUe/6y5+vCzk6maNg4Mjbn4xtI9MUZ0VJPIfa5x94pnaORHvUoO9ribhwu8sz/YQKu0p8vQW9udH5cAqqwNVJOS+YrAiBgPbWHliTMKZFD9DE5RE9RyHC13Cx5liez6OTzpW2Rt6RUxSqbL79uk2FQne8l4YL+FPo1Kfvbveh5htKcLW0AjPAD8R+4N4PbzJ2f4k8VJJ3bne1g1e8DUXsDP5htjoPEE0hIm1F+DoGi1XVuxNilwk9rHIMU95nRFPed8aG8PVxAhfLvmTuZYSknJq2N6dIdHdEmtHX/Eewic2TTPf9RxvJxtsbd150tTNI28z/Aren5w4WZdPTK6ycqQ9PxD3aCVhmHyVR1y+cn/HyWq/sFeTd37JNihXvL80kWCGRdD5fqcr0FKcIOLXhfRdcUr3s2SsRQ7mLHy9NJZSzOoRJFfLJUOehL4Kq32VeFgr/ZJXWA6Lh8d0PEkkr0ry6Sc8SYvihbS3WNh0WlQ87YtXx57fBx8QECVO9jZZXd+Whf+HYn9zjfXzjtTvoDhkbW1TuKCrcMa2YJhX/+0iBEPcep+9r/XlY6jrTM/KIXsHl0PJyf4mG1vXTG+c4+Rgm/UtpbMsD7XBRzDCq7C9vsrWRyctnLGxJozqwm1nG3JwC0i/tq70OiiO9lhZWXtH7PrKovGKfsLOZwZjVzzXxs6n3/GXhST/C2TlHNvr6xy8Sw7FdzYvMKwrsCYckYmqBo/fdp0+PWBr92OhnQlyur1/ke6eimu/vf8p+f6WBBd+yVL4BxC6uH6tLiqxc0m2Cnlvy/uxFvq6vsalRxOpzPrahniqL8fx+erVO0h1t3/AeI4+i8Jc2kx9xYsd7mywtvmxO5JsdePCkZyLrUV4eicw+wd25NsaeoaHR7hIMD4tkV/S7yhxzObGNiLHVP62t33JRr8Uu5ub7+zxEsQYbW1/eox2trbe6cHrRGecYyrPf7uM3Q2hY1cch7ol/Mr2hWNWe0pi8RUJ3+7PFJLieI/VC35lsiYNt8Cc60nxOSSdWNu6LnT9clDI9v2Bfpzss/n23uLnrZ1zv7A7hKeZORXXEN/P4XBnndXN88R4b5Z4HxdB4q+eKPokFEcijm0ofYdijYwAd7I/ICof45i1lVW5uuDXxamISVJV++dxuLPJ7uF7Dd9cXfnA116Ng52td8eFjlfGYu6SIJd+/hwcXrjGW0i68M73nR0KG3tPYpQ4oUD4+8D838PfCxzvbgg/8zYuHVGd5E94XsPVNv4z0FoYhl9ipXIF9FqciPFfYffo1x1/KSbtffKFRM4ixvldl3DFsdAXqQjpPU4Pdt7bnBSXP/J1h+R4WxJaIh958WlcOY6Xsbv53ld+CmciV/vIVwgr/FK9/cNwfCnvlHCwvc6WtIF3rQMHU1sa53+PICNwMVc+Wx8k1MOd6uFrWPEnoDjYYmX1fPbiaI4YT0H6rjkw6h1ELJPiw/vc7V8GVxKQP0VItfjFhRXyRvY/DGesLy3+wU3opIRi81JG+fthe3WZ7S84q/xPEwfU58cTnfaUa/bUfiHOWFteZOfPVk4/H7sbK4JkfNrhfw57wiFu/gJNoY621lm/glT+nw2bK4tsXnH86JdDIQiJILt/+JCwu76iPF7xTxGCTC0tr/wiRFVxvM/a+qcnIL4Ip3usLK//rEmHPyfsCX+zuvGH+Zsvxylri8Lf/wH9T95DEILlVd6eQvyHYHNlmT/IvP/kcCKXJO/8ymTqTwVnIvFfFEn8LyGNM0H+VtZ/vwmWSzjeYVmQkT/WzOgXJSCbYy08r7nuiMyrcXJ89IsI5/T4v6HlK07ezbL+seLk6ICjoz9MRssDDbyo//zRwBdxdnL06wXl06NfJHD8i+LshMODA6SWIcL2pNP2/iAcr47w/EWdfFrQl0I6Xeb/rImSEmec/BEJ4PT4kIMLM9A/G4pTWadOzvvQXIeN8VZevOp4X7ojPO+v1fVdoTiT9fsqSCvSK2vbnApbONi/ulzlS3ByeMDxJ3u8/HwoTo85ODjkF77s9diZpvLpK1b/gHHYWZ5mYm79M3FUwdkv8FLroy1U1nR/0crKW/xSMf4rvuIr/rxwmYCc7VBTVkjH5MelNZ/HCcX+0qbXNwy9yiIorkB5NN85tsfqCQ8Kp+W8JvRgaYj0YDesLaxwdA2gsnP688Rld5bHSeEEBIYQGZ/L4KK0PH9Ac0kq3i4ueIekMLT6+5et/Hyc0leZhbOVOVbWLmRX9vwsx/zrQUFTYQyJxW/36JxRleBNYa5Uc3jMlNSA6Gc/6CFZ7kYEFPSw1luOX2AyY2/bywqcrvUTFxRM5dsuojtzFMf7Y2Npib2jBwWv+z8rG8XGODlxIQQGhRCdVMDo2/P1T7aozU8iq7z1XR3uQu9Lwr3dcHP341n7F3aJ/gUw1/mCiEA/QoPDyKloudxQ7AtwutCIu4M3o2tHNIp3evIHPntXvh+WvpkM9dUS6i/t13mfWZ9tj5EaGEB55/kejv1FypKDsBVjYmfvTl5lt3K/wi+Bo3Uq0sMJDBC2GZtO+9R5EfDhGi9z48S9+pS/Szje5PWjJLKftX1UV/1rY7rlCR62llhZ2JFY+IatXykBvxbHa1RkhOJo74SzixeVPat0F4XhGXN+cs1nsN73ioS04ssrhvvjBDg6UPXJ5fozngRZ4BSv3Dcx/DpX6besnMiq6PhM2cjPR19FFhniuh8lnmcbFEd5Yi2dMe/uSsaznzeh8R7LRLtYU9r1+8Sq99gcrCIkPIPJ81rF9YEnONkF83Yrw6+Nyap4dHXtSM4pZeLdoB7S+rSQ1/2fKZsQON0ZI9LJngJ588j12JtvJlnEzOlPV8R+BscU+ZnjlVnP0ngtIb7R9K68d4CK3QnShL950iadUibeYmmQNCnGW4oY7xbICxHjv+IrvuIr3uIyATmew1XrLonvjlBRcLi/x5E8vX/Gwd4+J1IH4I0lpian5eWmvbc1hOsd2OmaUTe/Q6Hz9/y//tV/JqnqbT3sLvmeOvzrf/XXxNWtCM80ia/uTfTd4qmpb6K6KIPsskakJpsnR4ccXXOKgWLsBeo/3SXlRS15gSZyl83W14/Q1bKmrrObTHc9TPyvOZnrA6xNDdDY2MHyeWdPaZZmf3uVgU5lV9vT/RW6WjtZ2Lo+w5yuSeL2jyqkPHnF6xeFJGc9Y/1wl+nBTuob2pg/75Z5cnzM/s46Q93tjC/tcXa4Tk9bO7MbyvRL+fc1BjpaGJx+v/HsZHuB9sYGukeVnaAl7C1P0tzQwsQHneIv4myzF/tv/z1/c9OM7jXlf5YFW5GdVsPBVifmD9RJrhk6LzM7Y3awg8bmTlbf1vqf7TPa3Uxb7xj750s7Z4tvsNSzokvklc0JZvzF//1/xiP3/T6Z5mRb/s1f/M/YZUrqtE26kzoPjX15WdtI3fN8knOfs3l0xrE8vldnfQc9xdz7SYXc1zWke+igYZ/CztExDXmB3P7b/8gdiwR54yTbA7jpahArEtj2knDuq9vSv361zlzEweqUkF0Tk8vKKHwmzXbu7TDR38nA1DqK010GO9sYW7heti+jzLlv5Edd1VMs7t0muFSZWB9vztEqrj26oFw2lVZ+9reW6W3vYFFKZk63xbU76KjNw1TPmt6lE8ba3tA7s8HR7gYzk5PMLy2zvafUicONWdoaGxldfJtgnYmg30NTczcru+dp++kqUdYGZLdM0ZHnwv/yf/sfsTw/DlFCd6Erf/nf/0/YJUon00iNDnW4b+BJZY0Yk8pi0jLKWDxVyM96KOR83Szl2Z6wheZG+iev3twnQWoEanjrRyKL6iiPtue+jjdTu6tUpwVw47/+76i65Cl1+GyT6kx/bv7X/8hd62TleH4BdpbGZb2fWT+vkRX2erC3yWhvByNzW+Idtulrb2Ny5fr9CuuDZWj8cIvQnEpqq8pJTclncueAxbFeGoQfmlg614sToRf7W4wLvRgS9nh2usdgRxvj52NxKt1b/H2sp43ukfl3clNIdt3SQHvf5PU+aKUD4xvf4hyXT1n5M/qmt2hKd8XCL1/5d6GDQ51NNHcM89YcpdXLzcVxOruH5TPo3zR0KjvWKg4Y6+uiv7kSG+nox0Hp+c9YGO6i4YJvk7Hdi6OeEdUzx6y0Z3Pvu/skllTz+nkRaVlP5AMrTneX6BD+pku8k/LWypWVtdkRWtv7LpRsnTIn7tHcKnTxvAv6W30dO5fRQm8Tjb3KhFNxtCHGpoXesQXxLht0N9byrCCDmEQh/7dJ98kWA22NtHaPXu7G+xGOmezrpKenDldDbQrbt9nfXKJLyL21Z+zdfoLjLcl3NjI0I3VsuQ4nPA/W4n/5y78jukJ5FO1aTy4Guq6MCpvd25ijs6metr5x3lb77K9M0trczuTc0ru9Mac7i7LceoSflr+mEDKeHqa5vkH48/db0temRcxpFv5g6+3M3C4ZHpbEFFQSbKqCf4mySalivQtLFVUe90p13KfMDLbT1D74brLj+PiQrcUJurqGWF0apa62Q55I2FuZoEXYyFv/trM4JmymlZlVEcO3p6ivbWXjSCF88BF76/N0d3SzvCfGeH2KdjG+m+9KWMX4DnUKHepk5cIxzmcbndjpm9K4dERPrjP/6//1f8AsUdk4VkJfiSd/9d//v7GJb0SxP42f/i0MXeOoFX6xuiSLzNLGX23F7Su+4iv+9PABAZnH20idtFqpUZuASBbi3K3IaZDC0wKRtg6UDy/R8yITL3sjvvn7b0iqUc7SjFZEYOSQJDvC3EBLDLV0sXCOFy4WjiaqsTe1wEDfkNymeeZeBnNby0fZ2+EiFKc8T/ImMk86/utjnI2+wFDbDrnx8mwRag8sSPB3R989S/77UUcOGvpufG4P0GRdLvaWjvh7u2LpFMHc9gltuT6oa1sT4ueAjrYJ/iFheNnoo28byeyVs2F7xJrfwz7x/SkYEpZ7qgjx8SHI2x4DMz8mhQAGSoJR17AgNMAJXU0jfAJD8XMwQsciWCSnCpqyPLivYkJQgDuaaiKR6NvmdL0HXwtDXDw8sNDVJqpcBKCldtzMjPDw8SPr2fWVcwMlEXiGJhHrakZIqfJM7KfhDhRmVTNel8Df/m9/zV3zQFqmV2kpCMHY1AEvVzE+VsFMbe9Sm+qJsYUrYdFp9J5vqunO98PUI1sOsNXxXujramFo5cuk9OftfvzNjf//7P3Vd11pnuYP/iFzO2sufmvWmrmY6alqqu7OqurqrOTMADtMsgUWMzMzM6OFtsVgWyyLLWZmZmZ95t37HNuydOyIyCA5Sk+sHdaGs/cLX3pexFRHD7+CbjakneNvGdB7uXFSBEx54a7EFapu9dzrzkdbx0Vegu+sP4mvb1kxunPO5socjVm+GNjGywHrbmsajx67KXaRPx3HXu0hT6TVPj6BrfE6PCwt8fHyxszUkcaZPVZbnqD5QA//ADchrzo4eQYR7GmJ+mMbWuZVt81XRFtjE6nYO6LURQO98HL21wcItLHES7zbwsSW6jFBNgr8+eqL2xhZetE8vkBugCWG1q446d/md7ctmdo6oCTMk+w3U8z2vMLf2Ypbv/1XnDN7RZDTg6+NBT7e0vvsqBlbY7E5C1N9Ezx9I6jqUuz8vjdUjKGuE7NC3t+keaD3WAcNIw95Z2iOxwiy08dQXxc/QQq3hl/x4GstWi+sTvIWQyVRuIZJK5JdxcnmCFEu1rj5eGNrYk7G63GVROV06Y2QUwNapTrfes3Dvz6ienGb9ZUlKhOdMHFLVwTlp/ssL8xSl+4t7EWiYhWUb8Fa30t5nwhfL3fMLDzoXdtnvDIO7Ud6+Ph5oK+hjXtACH4Opqjru9GncpOQM0qkTSM9pE1C3+NwupUwkbcAYUe0dW3pXD1ksSkNXbXHeAWINGo8xtkniEBXSx7pONAvAu6RF1E8uqOBh6+3eE6D5NppTg/niHYwwsrFDTsRGLvFlavuXVpux1JTj5cT7+82JLtgI+0FIOxtlp8VprbuuJrpYuX3nJ3zQ7Ld9Pj69j2cArPpaMwVeU3jUPxXFe+CrqEDvtaP+ZffP6Jpdoe+oggMDK3xEOnVMfWiT7l891R5JPq2sSJN52RY3cM0WrEyy1scLHXha26Ao7A3FjpahBT0c743iIueJrZu3tgbqGMVIG1MdU7700D0DC3xcHcju26SnYUOfGzMlfJqT72Q1+5nYQTntHJ2uEaCsEMWdi64ukXQOTpGaVokISGh2Jubk1UvZPlkjRQPc2GL3XE21sEutOAji24cUp/mjba+JZ72hvz7v39Fae82XQXR+Pj642j0GO8nLextzRNqZ4SDsyfxz2r4yIbSnC234O7gSXqiHyb2sXIv0FbfU4wMvZkV3KLxaQTePn7YGz7GP6edveUuPMyNcXV14Mt/+ze8nndzJHTfT9hpR1EW5o8fE17Yy/HJDGlCdvz9fDDQMqZkaFOQ3yIsDYzx8g6kpEWxYtjx3GvMdSzpEYo3/NyDRxaxco+1tN+Vtrm099UZ7c9CsbJzw8fZEseQXLZPT+XlN//ypRquIWm01xYLX5XJzEI7nsYGOHkF8Kyil82ZBpwMDXAR38uvG2JroR5v90gWD04pDLLgsZETfsLmP9axIDQsWMjsIywDCzg+O+VNdgD6RjbCJ1igY+7LgHKlgrGyUPTt40UtQHOaJ3pa2sLeuNMn6fzJJKEOBhgY6BGY3kTvy3Duanp8dEWwG9zgBjf4FgKygb+ZBvE10jKBs3hr6/CkTUEbVtszMTDyZEhe2WaHJEcDguUNjc5JcjEhMi0Hd2EAX4kIvCVFOJ/oAmK9zHlSO0lHtBXa8vJiJ9RmhWGio4Fb9AsR0p8zN9zNwMRHgsmJanRu3cYvIQ0/Sx1c4iuY6ytD/746YUnpRNhp8McHzvJSgx/F2TKhBncwDXrOQGcl+re/Ir1+kuYYcx77SHtknBKm9xXOGYPizzEs1dV5OXhhLNk7TOGi8Q0xrz5cq/v8+JC1pVl6m3PRvn2HkoFDelJseOio2KQvyeIWFtFSz8ESTiLf5QMb1IUaoumpWFO/IsQYx9BSOtJFcOGm+M16Q6Jwuj5MN+Wjfk+T0h5l/ajEBtFWesTUTNKb64u6eZTsMF6F2JL5RCJLc7gbmFMhVeNuByb3NSiT/eEuwcYPiChrl3urjHxy3w/TOlkhQrwztlLRovky1EHUZ4Zw8gakNM4zXRmJvUcCOSFu+OW2MlLrLwLBGHl4TfeLVBG8aGPqlcb60SnTA50Mz6iIggUO+4t5+NUdQlNS8TARQVxC5bsgbqTQT5DBODlIXqyI5pGRr4LAnk7hrfmI2KZPDWU6oTTAkLsmwXQP9uGjdwv75FYWqsK5oxsgBx6VQY95ZKcITqV1sSNKVS8rWhtnwx1NWxG0RAoHbErl6BqtKXbc1vGiY2iQcLO7WERV0ZRsxzcmYfLy0Yf9Bag/MmdMyOXBQI7421Le9yHDQTjrMgUZO19qwlrXnOaFA5oSrbmr60NXfzehRvewiX5JW3EAD7Tc6L+wH0xtrB2WoYqNG2vjnHELEXVib0Jc7Syz9cnY+UaTHeGMT1oHw1WJ3Nf3ksuzvzwNR1NdzJxiZV3Zmhmkc2BaOVzvQwzl+/L1fXOa+vvJdNfkgVWinKfLOFvtxuzu33CLfEKkoyEWPpny5mQSWtOdMXJREhAlBp6L4N0m4TsQEMXeHpp2CQz2N+P84Gv8SrrpKfVD3TBaTvNTZzX0g6Ry2MJX7xEJ9apk4Ygo0/u4ZV5a3e7siI2VRYY7qjF58A3Z4rcLtSE8eBwg5/OlvwiyXHPEX8dEmGoR3zRNd54bDwwiZb0afuqGrmMSb17FoGUSoujRmSpF8xs9GpdVRNFrvVjc+nfu6lvj7ulP49Q+bzI8cAh7wW7vMx5pOMibxbHfgeldTV6OTxJt8g22cc3yzxdrE3hsGc6mCDjNH2hTKbH1tWb01Q0ob3yNk54WhbK9OiHcVOhzjrTL9TFpLgYEFgibJjTIQ+sbIl7JzTjv0Jhox2PnJ/Lf0h4cmo/d2Z5qxvieOiVzoiJnhJ3Vthe2eQJXXXXyexWt/9K8k8pIM+7q+cryGmJ4D/uYEiqTPXBOqWGiPZXHen6KjcUOpJWuDtjbXmN6uI8Im0fYhb1kuy0NNW0PZKu2Vo/ebXVeTKiwuRt9WDx6SMGgqPXDfvH3PZ63C69xsMXCzAhFEeaomcWyNClk8cEdEiuGVJLlt+jP88PINYO1mWYM72tRNX/O4fBzjPTdGRNG4XRP2tNohLwQEbDbJTFZkYC+Y4Io2U18jTQpGtihO80ebVfFPg4bTQk8eGjPmEieNCl7crAVX+17uD9vY6g2jvtqVrRdaM3qzPGUG3UkjT6fq5E3tW1e3qPQ2xBfaYvwgxHM735JUE4j3dXJ3PvyEa8nt0ky/RJL5U7L6/VJ6At56Ost5PEtLYqVw7ZWm1O5f0uX8mFFj/rOcB4GOq5M7wpZsFLDIUtauWgKi6+/IPWNqMvZV+jqOjI42IONlvAxo5JmHco+ISZP6pk5Ej5en+AiRYNWXaLw6UFPCHU0JbJiirmmVOy8I8iJcsc/rYIXCVYYuUv7Rh1TlR6Bue5jnKJLVNqYG9zgBv8xcWUIloeBOhktbwPELQLMtUhpkIzYCgEGBmRJ20gfTuNrok+mvLOwME2ztZjpWNAqnx6S4KBDfPkI9fFOmDsI52ppR93kCmmueiTVzTJZ6MEtvSA5+Dg93KMjz5V7Wv4sfEv37PlkNdpffYlHbBaVjX3vxi2vjLZTWlLO0zA7NIQxVrX06Dscj+N2/8+o2weSFBdLVEIWQ/PrVEfa45wqBeinJDvoE18lMnM8g5O+Fi+uNOVL2CBA52vcMhT7CLzFVEMWFgYWhAR7c//ru5QN7Akn5YaNcvnNHHdDwgqk4HYDb1MdXgoyURfhgNczxf4cHemuuPhlUhpqjn28opXyfPQFxpoWbB+e0F+ZiamGmiiDl/JE5ss4nKpC4w//jqlbKMFO+vzb7x7QsnTI62h7QUCk4TkTgviYUCH5qaUytEVw2aPMXpYgHl7SEKrtERIEWdTUs6dlbo+TiRcY6dohLQUt4UWINW5p9Qy+CEPf3BlnayvyWmepjbTDPaeNlb4M7tw2R97M8+SQufp0bkkbR35LtHkkEZAvbuGf9Izq1uEP5geMFQeiL4IA6dq2cLpq2soekJMxnNQfkd6lkEXVEEGs3QP+8tiexIR4oqITed23yOSLSIxd0uQnamNtcI1SDCdIcNImskgK1q6iRhCQWw8teJZfRu+MokBKPbT4wwNLkhITiI6Ol3so6pJdcVDW+dLrFB4aeCh6GESwaGtkx+iatImjEaFyILhPppsxvk8VyxnmeavzxV1rOa3REfFUivedi1+/SvZFQ02b1FppvfcFvI10yVFullkVY49rQi39VQkYGTviZmlJ9psx6pKccEtqY7U3X9SJHr1SIkSdbL7JEgGNHs2quj0uoCnRlj9+pUlCQgIxkZHk1/Z9QCTe4mytG9M7f8ExOINXrzvZvhBptGW6YuouBfHvIREbfWnneeX5x7EliMPX3NXxICkhlujIFN5MrdKR74OVT4H8RKEIED2zJTO2Sbi5LrHSjrRXcEqOvSAqwRc2bhLYHHiJnbExwUFBPPr6NrmNM8zXhmPmnCF+AdWC5DklSnooAjB7Q2Lrx+gs8MY+pEL+/VJNFAaWYRQneAvSrtjBWSIPFoIclI2rCLeWO7B8pElm8wQrK6vsHZ3RlCpkJeIlKxKxNpNaviVIDT7aog4HSHY2JLlO0ZY8X5eMnn0Ma4MVGKhb0i3ZgJNpvO1syC0pxETPiG6l+c7zNiIivUUoTAfmOoLcLkk5OiBS/2ts321QqUCenwFW0YpdpZmoFPbcnrXheuwMbHkj9Ph8pgZrUyfaOkT6dfV4o9hDUMYzTyGv92yEjEjymsDrngmq4l3xSK+mqzIQQ5sn73V5e4wwe2OcfUOwffwNzkJHFoqDULdNVD4zguMjdXK6rw7OO5uVNpXT5Y0cY28QbGVIQds0r6KdsHIJxN9WnfuC9Ev2f66tBEdBRi2809lVtVrS+Q7xlt/wt4fWRIb78c1v/zeu2b3sTxdjauTN1NY2+aG2WLoE42OpibZDKmsdeWg/0sHbxxMXn0Tmds944WmAZaJiPX+JeOqr29EsgvhgGxO8g4Mxv/MVzk9EHQitqcuJQEdNg6giadjmLhEW2sRVvyXLe8LvGOARHoOLhS1NUhvcQhPqf/4t9v6xJMREk5hZxNz6JjHCP6XIu8EL39eQgr5ZkNwYM/AqDRONR7jHvxJvP6ezJAnDR48IzGpkeeIl5oYezOwekeFgrNxNfgZvQ0NeSO5org5zMydaG6oFUTGhX1n8Oe76xOQI3dpsxVT4+DblRku1cQ44x1QyUJOEkZE9blaWZDSN0JDqgmdSHW8K/LinEyjL8unhPp1Pfbml66mU7Rvc4AY3uExAThZxVvs9pr7pVFdUMzI9TZIIxuxjyxlue8ZX/+OPPBvZoDHeQhhuFzqGJlnZOqQrxxMTjyxlYLJHpNk9gosnRYxUw5/+r/8bf7J/xokwiGGm9wh7OcPZbjeWt/+ImX82w2PjFIfpcVsvTF5DfLr9FeXCkKnC2XApj77Ro/WCFTs93GJpYYnlhUGiRIAQ9LxTfGmPuuJ8umdVtKKdb5HuoodtZJkcACwvrcjzWkp9jDCPkobWnBBl8oCQEhHeHk1g8fAuxd2qCAh0P/PgT3/RoLCxn4G2GvJLXpHio4O241OWJpvQ/foL8kV03xFvg76fYgfyVJuHeGVKLUqrOGrflzdXao4x4i/afgxODBFs+pDAZ92MlQXxQNed/olJymPsMHRJFmldYnxmkd6CINQe2KlY5/uMijAztOziGJmYYmpihHDjO6L+XlAUYUdagpS/OZwePSCycoSdrUGcNe8RUtDF5EgNlhpa5LZNMT06zsrCMK6aXxJeNk5XljuWgcVyQCahyMdQ3tn8/GgM3d/8P/jHW75Ie/iVeOhhIQ1JO14lUP9LHtlG0jU6Rmu2D3+6Y8GcqI6x5hdUi2+owl7nU+7dNWPgIvMQX12fn6Qw0IC/3HWgc3KBo+VmTO8+IK1xlMHyGNR1XBjZO2egroi67guR0Tuc0ZjijLZNDFOizleXF+WyG87z5ZF5jJyvihADLPxeyU9HWNwjSG71u4oXIYboe+crzyQIR//UG02TQEaFLK2uiHcfn1MRYY6RnyJAPp6sQe+uOnkd47RkOPHbv+gxvrFLqpUWITXjTDbE8pc/a/Gqc4TZ5W3an/qgZRbM+PIKK8vL7OwdsDY1wpRId56XNga+hcz2FGJk5suckg28DDXBOLBS3hHe6J//n/zj3xzklXUqg0W+gkW9n2wRYXyL++ahtIk66ckL5Iu/GdInymF3vIXil61Ca65itjYBDW17umaWWRXyt7a9L3J8FaeLzeiIOqn4IPY/YWVmgnQ3db7S9GBodkVeiWd9YZJcXz3+cs+RzqlFYTfOeFNRQJPKDaROeBVpiaHrExZF3S0triBidt5k2KNrr+ghfOalg22S1EOwjp+uGuHv5p59iNnXCXzxu1skv2xnuLuR/LyXPI1w4oFRAMuLQ1jd/5L0mklmKwN4bB4nB8SvQowwC5Pk4kAQIQ3Ca8foK/Hhb1+a82ZkgkxXXayjy5nqyOLRAzPqRyfoyA1E08AHlXsFLrWgf1uNogsbi9bFWmMi6vR4qpLHd7Qo6JxgtDaZx5oO9G0sEmGqRsRLRU/rbFUMaoYBQndHcNF8QNTLfkaqY/ndv9+jqrNLth9+T1uZHG3GSkuL4q41JooDMHZ7vxFVnwgO//THh+TW9TLUWsXzgkoqs4JR13WmV9ibqnhH9F3SOZhvweiBPq+FvT2bfIWuphn90/OEi/R4ZzcyMdRBx/Aib3J8RXmFMKGU14PjQyqCzLCMrWJxpATNe4bUjy0w2t1JqwiS7956TLOo9wwXDcyFXTwcLUH9rh6v+iYYeBmDhpYT/apWB9ifxFP7LgG5bQw3Z/HV7/5KTm0DTmrf8KRxgc4sO27p+DGxss3E1AzT4hm1rx4zufyBQZGx2ZcrvqlLWec4U5OTNAsf9o2WG41NzzExELI6MYaZIA85bQs0pzqgbhHDRHWySPs32Dh4kvmyU5bDnlxf7j92p29igooYBwzdsxmqS+T2XSv6V+aJ0b+NTUIFa2tzzMwvUx5lhrr9E9ZHKjHWd2LoQgPAVE0c//x//d+54/FM4Ut3x/DQVyeiuJvV1RWWlzc4P9+U54tElCp6sJZrY0W9eTO8Mid8wzI9Rf7cVXOka3qWyfkV2p56oKbrT09/GYZa9kztCCJtpoFfmbTh3SQOD9XIlzo1pivQ0hK2d2wUX/37BOa2C59Qj4XmY172bTKa7yt8fOa7HunKcHMMfV5wfjyP+f/5f/Gf/mzDsjCkNWHCjwZVcyh8i9WdP2IemM2I5OODTflSP5hDoVXVuenU9Cp6am5wgxv8x8WHBESYh6q0ACzNzbEys+Vp3SALI9LYeQt8wyKJjXnK6Poq9dkRONg44eYRQFVrqwjYdEl4t1vyMY2FGVTLu3juUhQfKoJsxbCtuoJ06voVw6s2RhsIcjBFR1MTPQMrcmokK7hHqoMGLsnSpNmrOF8dJPvJMyYv7MK1t9BBlKcrjg4OhD15Jbd+na41YHhPg7JhVRGA8GOznUR5OIjfOOEXkc7MzhljtYUUNkhGXQSr+Zm8HtwUsc8aRdkZ9C9cdWAK7FL5JAB9kQddfXOSyzpZHGshyNEKd+8QYuKSGVw5Ya65lLxqxVCbtpIsKjsl47vHi2eZDMxvUxtpxa1Hxnh5OeEe9EQx5+RshYJoH2xtbHD2iqRbWPf92Q4ivRywt3Mlp6pfRSB4SPWzFKr634+8XeoqJeN5Fa3Vr+holojdOc1PQzG18KZ1aouFnpd42FmLdzqSWNQm7h5R/zQaR/Fdn4inTC+P4mOoQ2b7+3f2V+WRX69wgNLO0xnligmcveXPKWpSXD9Z7ifeyxb9x5ro6BoTkye1Am4RZf4Q32fSsJCrOJ7vJiM9n/kPqm2fpvw4HG1tsbOyIyShSISZ0m7A6ThaWePg6MMLaSfhk2V8dQXBLfnIRmB7s+SEuWNv74SHbxhtMwdsDdaRXdgkl+NIXR5FNYp8NBRlUNurkNnLGHqdx/Py9zudyjhcoiDGGztRhu5eQTSNbzPZIuq85u3KTye8KYjB2tKO4NAYkrOLWds/pq34OY2TiwzXZ+NsaY+7u7soS0F8TtfIF+9zsHfE1TuM1tFV5tqL8LC3xckjjDcTcxQEmeOapGx5FRh6XUh+laLXpjk3nidlijQO1LzP19n6MMl+9uhra6GjY0xkdq0c6DTGWaHtnCGkWRV2qM4IE+XmgKuLL6VvVJfv+c40z9MzGJSikHfYojIjCmchS3airiKyRGByfExrQZywH7bYivoMTS5lfW9aEOH7pNR/OJzxLc42xuQV8xwdRPn6xwudOmCx9yXPXyh6H7srn1HSKrXo7lH9PIv6kfcLOXyIE9oK4zARMqn92JDwrFoWZgeI87TH1cOX0OgkeiY32RRk/FmRYgW5YVHfha+l8juhoSCH+vE1uvO9uXNLR9SXB45eUfTLa6geUJMRgr21DY4u/lQr7dwV7MyQ+ySTvgtLBI43lZBXoaivjuJEHMU7HBw8KGyR5vocU5eXQf2Qordtc7SRzNxKOW3jr3Owt7AhJCScmJRcJrdO5R2KvexFeds5EJ/fyOnpJmFmWkRXKFrMFdijNjMYQ00NIQem8mp5h6dblMb7KuyNZwRtErM9nCEvPRdpNNT5+gjPs/NYEh9eFTbD3cYCBxdvXnSIOjtdJS/6rbyK346vMNlUSoFcbqe8zgzg7t/+gpFrMsNzs5Qliu/YuRMaEUlRndIm5UYrys5JeufHV3SabsnH2cIc76AYEhLTGVzcpbs4VqTbiZCgEDJetLC2OE1GiIu45khCXhOqtgda7HhBWl7Du0YV9qfISs3gTUczhXnlbB4LUpwbibWVeG9YOJkvuhgojcLI3JvSsiL8zDVxiK4WtbNJcazQfVFuLsJOd86LAjqaIyPIBXs3b0JD46jrnWJusAZ/B1GvLgHUDS9QFeuIVahi5/Z32Jki3tOJ/I73wbm007K30HtnJxci016xfXZMfWEm9YMK+doZb+Zpfh2z05IfdBJ66kZu/Qgbky2EujtiL8lR8zgHGwM8zyll4+iU1sIcauTfb/AiKxPZ1G2MkJOVh7So1XL3CzztFDKUWNjCufCDQSZaxNe8r5eR+iIhswr79qYgkdQSxaaAQ7X5FFQr7NDWaD2B9maCuAofb2RNdrVU1/sUp8bwou3jdXyDG9zgPwYuEZCP4UxFsKvA6VS1CF79GFXdSfCtkFaUeYuDuVZCAsKFQ5fc6/eAMMoXl9EffJFMSPJLEY5/GocH3/bEd8T5yXtHJuP8Q8fySZyS72mCizw/4youlo8Cp/wYm+hKK/28XxZevPPDDHBypGha3x8oxs4p9F1L+/eFtOfE2+TuTNQSGBjL+PfZtOJTOHtf7qt9LwgITGH2WzaQPDk4+B518/1wenhwSQ4u4fT7yfWV951KfQUCRxMECkJWOfp3yq9U98o/OZwTpMSPquFPj4+T5jb9VJs3L7c9xy88h41vkbFjUXcfs0PfD6dX9u35li00PkB9sh3mPsWKVupLkOT9B6dR1PMn5egihA5cxRlvt/w5nq7BycaHflXs8ordkj79scaWy7hahtK+HKrSfbrcg5PuI1Ib3gfWZ6cqhOmiXH4K0h4jyj/fQYVuHf8ISy6dn73PUWWMNbpWgmC1txBlr4dj1Kt3+T09ulpup5cLQ/gp+dLZElHONuR3foSkXsE5B4ffxQCfXtoX6Yf4ivfvOpyowNHWn+FvHy+pEt9dpm5wgxv8R8J3JCAfx9nRPrsHP46BOT06YP8HbpYnGev9vd1rvzHge5wx1lJDQ+/1bBGS5ujsfSfn9+04Odxn/yNLLP9QHB/scfhTRcjXDOenR+zuqh4K9b1xdsiucunfXwpHe6Lufhqx+Ekw319Pdcvoj1P+PzHOjg9+8fqdaC0jMSWXCZWrk30+ON2e41VOEuGhEWQVvUa5ONT3hyAiu8JHfS7WSpahH7Bh5A1ucIMbqMIPJiA3uMENbnCDG9zgBje4wQ1u8F1xQ0BucIMb3OAGN7jBDW5wgxv8bLghIDe4wQ1ucIMb3OAGN7jBDX42fEBAqiurCAkKIioy8ua4OW6Ov+OIjooiJipa5b1f+ogW6bpuaYuJvp5l9UOP6ywHP/SQ8iXlT9W9z/341cpj5K9XHiVZ/NXKo6Rrou5U3fucj7fy+GvOm6p7n/sRHhpGetoTNje/ZVO374h3BGR9bQ1ba2vSn6RT8aqcl2Uvbo6b4+b4HkdlRQU+Xt4Y6unLf6t65pc6KsorcLCzx9rCSm5oUPXMz3mUCxuTlZHJrS+/oqy0jJcvXqp87nM8qkT5+nh6o6WuSW1trcpnPtdDyo+2phaebu5UV1WrfOazPCT5E8ftr76WHawknyqf+wwPSfeTE5O4/80dWdde/Yp0raa6BldnF0yNjBVxy68ob5IP0dfRxc/H99r5kx9ylL98RX5uHo/uq5GWnCLLp6rnPsejsqKSuJhYNB+pU1RQKOdV1XOf4yHlpTC/gH/9zW+E7VduWvsD8Y6ALC4sEODnx96equ3IbnCDG3wXNDY0kpqcrDy7XigrKSXvea7y7JfH9tYWbi4uyrNfFyQ5iAyPUJ79uiC17tUJIvJrhJuLK+vrH9tH5vPFwvy8CGR9lGe/LlRVVpKRnqE8+3UhKTGR1hZpD61fF87OzggJDJI3Lv21YWpqioiwcOXZrw/3vvlGEP0XyrMfhncEZGlxEX9fX1ZWVO1GfIMb3OC7QGoVjo+NVZ5dL0itTtmZWcqzXx6SzXFycJCd0a8NkhyEBAUrz35dkLrhy19Ju8P/+uDk4Mjc3K9vk7zxsTE83d1/lbpWVlpKctL1bPT5oZCGBP4ayf7Ozg7+Pr5Mi2D914bBwUGCBbk6ODhQXvn14OjoiPt37lBRXq688sPwSQKyv7HIQHcng+OLP/Ga5Ud0v65jaPG77GZ4zubiBN1dXUwufvs4tI3JLupbhuSdgxH/b68opHFI1QZQR0wO9jO38esTmhv8fLhCQM6PWZwYoqurn8XNCxsHHu0InVvl+GfcTOIyATk/PWB2tJ+unkHW9hQafry9RFttBQ1d40qd+emgioDsrs7QK3R7dEZph0T5zQ21U1nZwOzm57MXwRUCcnbM0tSwkIM+5jcubiB5zvrCDMubn4/duUxAzg63GR/qoad/lG2l0GwvT9PT2UZ79wAr259PvV0mIPsbC/R3dzE0sfhu00HO9xl8U0dVXTtr+59HQH+VgJyyOjsq5LGHmVXFqIetxUm629rp7OxiYGSS7cPPYzOtKwRE2IylqRERI/Re0LVTpnubKK9uYnHnp7ZsPx4uE5Czoy3GB3oVuvZ2H5rDddrrKmjumfps9pZRRUBkXRO2/wNdE/ZxY3mRzb33m+7MD76hqqaVlf3rKZ9XCYika2N0d3Yzs3JhhNHZPksLyxy+3xGao+1Vltf+zl29fwacHB/j6uzMm9ZW5ZUfhk8QkBNKw20xsvTA39kKj5hidpXldLC7qwhOjvdYWV67ICzi3tYGu0eKB88Od1he2fj0hl1nh0IYJ4iytiKzRWH4T3Y32Nj9iJE4XCbKQQcbj0DcrS2IK+pU3jhibe1DQrK/vUVnQSS2nlnyrsWHs02EBMYx+m4n7nO2Nzc5PDnj/HyL2vxntExsy3ekNKxt/0g7pd/gPwwuE5DDpRYctR/jFRiMnbkdrwbW2V4bJdLiAfeNg5j9Gfdmu0xA1odKsdDSxz8oACsrL9rnVugoS8PLyRHt+/cJK+xVPvnT4CoB2SfLxxhTRz987S0IfdokDPcgmfFRRPs5YmATxvRnEvBdJiBnC504GWnh4R+IrbkthW3z8vW98Tp0//yvuOV0yeefAy4TkOnqJHT1TAn1d8fKKZzx9T0K/A3RMrLBxTuClrHPZ0jThwTkjJJwKyF3ngQ6W+KV8IrDg31eJvjgERBNdk4xg8ufx5DlKwRkcxRfCy2cfIJwtLTmefMoIw15eNo54G5vxFe3HlM18TMapx+AKwRk5Q2Oerp4BAZiI3StqnuR8aok7F2CSI70xNo9loXPxLVfJiAztcnoPDYXcYw71i5RzC4ukBvmgndwOG5WFqRWDSufvN64SkAOKQ6zx8DKU8Sb1vjEv+T0cIs3+WF888d7ZLYpdHK8LgNHRy8iAlyx9U1l+RqK6BUCsjOIt4keTn6BOJhbkVs/zcnOAuleRnx934H+femhE+a6XmD2zZfYRL68tkTy5OSEiLAwent6lFd+GD5BQA7IdDchtlKcb9VhqG5JVXMDUb6ueHjF0zc5SvGTGEIDfAlJLGXr/IyBinS83T0Ji3vO0HA/z5KiCPH3ISqjkm0VLORodYikAC8Cg9x4+IUWRaMbLPbVEB0STFCgcHLdKrrCBVnxtDChbknY0PooNMxC2VqfpSA5kpCAAOJz6tgTldlWEIe3EHBb7UfYhhaysNBDckgIwUFBPKsaEIRjj8rMKHzchSDbeVDZO0JTYT6dC7vMtJfg7+WFt5sH2dUDyg/f4AbfjssEZGf8JVZGnkgjXRuiTLAKfcHSVB9FSd4YGnsxIhufnweXCcjCmydY2MTKDQhPnTVxSWkVeqFQ1OpIE3Rcs+W/fypcISBnm0Q6GPGsV3iV0XzUtWyZ3DqX7x+OvMJQ15qOlc9jy/TLBORkvAZzc2cki9aaaIWxb5H4a5dnEd7oP1LDJ7NBfu5zwGUCMpAfiEVgvvjrBH8jNVJfdJPtY8aThmWOPg+++A4fEpBj0jyMiX+9JoLaOvR0rWioeYmLnSsNIysftMped1whIEud2JlZ0y8C8dE8D7TtE94FPcvNqRiZBzD3mQTpVwjITCXmhm7Mij9bYm0IDs3jTZYH9lHlzHYXY23rx+Su4tHrjssEZLAgGAt/yXYcEGGqS25SDHYWTkhh/PrraExcEj9oEL6uuEpAtnniakFMvYg3V2sxFfHmxuoib2oLcNIzIL5mUjxzRJKTAYn168JXjOJsYMiboS3Fz68RrhCQtTfYGdjRI8zF8FMPnFxSOVwZoeppJPraDrzZlDTviOG2OuLdLLEKyJMbzK8jJAISGhxMT3e38soPwycIyBHPvI2x8csgP9EXx4DndJdF8tUDS1rGFtk/PGBqoJ3ywmg075pT3fkad1MrSrunmZuYYGVri/HeVl7kBPHwjpmykD9Ea7o3Fj5PmZntwlHDkOKOdqJstHGIyCHd14T7JpFsKJ99h/1Z/Ew1CXpSQqqvLaHPG2jPD0VTx4WCvFS07mhTUFWOq6kd9ROzvAixxtw/l72Tbfpa6sgOtuaxTRSTw+042XvQN9SBvY4R5WMDpLg68by6hiAbS7Jbp5ltf4qhnj29VxJxgxuoxmUCsj9TjYW6PhnFZfhZmZFaNSJfP5p8iY2Z5y9KQJa7hHxrWZJfWoiLqSWFnYuKGwejeBlqk1InGf2fDlcIyPkO8Q7auETnkhvujGNoAQfiVndFJhYPbmHi+4zdq2bkWuIyATmdbsRCR4e0ghICbc1Jq51kujGHsPQaXj8PJTizUfnk9cdlAjJSEsZjU3deFKRjbe5C2/Q2jZl+WFrbY2PjQUXf5zPR9EMCckqOtyE2QZkUJnjjEpZDe20G6n9Twy8kSG5dL+lcUj57vXGFgKz24aivReyzUqKczQnLbVdcF4FgspMhYUWDyvPrjysEZL4OM0190oqL8Lc1I6dmnJPVNsy++T3/+q9/JrSo97MZqnSZgIyVhaNl5ElZSTq21l50trcSbG1A5PMqCiJs0TCP+EwJyB45XiZYBWWQl+SNnXcqihFWR4KYWBFbLT23TKCZAQUD0o0lIi1Nae9Q0Uj9C+MKAdnsxEFbl5jcEiKErsXkvlFc3xGxp6EjLevva2y4IBQbEWvfEBBRBM+9DdA09CAzt5z5PVisisM6KE9xd76HmAB/Up9EYqhhTWFJBhbW/nJLr4TdiSbC/QNJSwlG+4EZDVdaLs8pFWTAK1fRZZjq7kFRRRmOug9xi8oiPyeLgvI2rsRnB/P4GX6DiWsk+eK+1EhTHmHOIz0P8oryySmoEAFLFqY2ofK9heok3INzGe6rIjQomqRgR3Rtw5gY6cXDRAtnD18C40vYOd0kzduL53lZWFu4MipbqAlcDA2pnpb+vsENvh2XCcjBXC3Gt+/gEfmEitbRd47vcKocB+sAuZXu58JlArLS85zHtx4SlJRJfa/SkB+v8DzEmeCnP84Yz0/hKgHZI9HuIdo2ATwtrmNFab9PDrYY7y7FQkOH3K4fZ/3xnxqXCcjZbDOmardxC0nlVbMgoWfLBBvdx8wzBm+j29w2DmRy9fOYK3GZgIyVhnPvgS6JT57ROfHhcKvWVFse26aK8OLzwGUC8sxLh0cmnmTlV7Ik5HGmLgYT63h5WPGbZFsRMBUrHr3muEJA1gZw0LqFnV8CJXU9sq+UsNmTh4G+C8M7KoYsXFNcISAL9Rjfu4dbRIrQtSFhc495EeNKYFoVbXXZmJs4MbL4M7b8/ABcJiATL8O5c1efOFnXFC2jO3N9FOfmEutqhJFn1qeHvF8TXCUg+zz1MhC65i50rYK5nXeekgwPO1KbJKK/TZC5Ls/6pOuCjFiY0tqraj7vL4srBGSrG1v1e9gGxlFS2/M+pt3pxMnMnV7lYxJGisJxDCtVnl0//KQERFqGd21tTb4hMc8MFwMiymaU5zD9IgwjD0UAs976BA1NS17VlmL20ITy7laCBCNNLG2ko7Wd6uwgtA3chCN+hsF9I+pX3wrUewwUhmFoHcrrhgK0//KQwp4+sv0dCM6ooKe3l4lFFd1re5O4mxrwakx5LjD0IhZL+xBau3sYGJ7laKMbFwNj0ivqiLXWwtL/Ka9yvNB3SqT2WRB61iEMD4hndO9g4uBHZkkbO8drxNnbkdfwhgTBUoOzq6h5GoqVUwzzn8+ctRv8wpDWpU+Ii1OeSUT8Beb6zlzsS9hfneJVsgt/+9MDsuuHrpLsnwgFeYKgZ70fVrXYmoapZTjvteyYIv/H/M//o0by8xJqmweEFfjpsLy0hLOjo/JMwhbhtro8aXmfos2FIRrrW+lqLxYERJeC3s+DgEhyEBocojwToexEDSbG9oy/jfTOD5gc7KK9rZ1Y24doOqexpZw7d90hLTF5cRWUgTx/THyeKc8ETtdor2+gtaWZBHczPBNrFXMGPwM4OzoxP6+YnyMNKUt1Ez7w1ftmgr3JOmyMzCiorSfayYzYss+jp2BifBwvDw/lmcByJ9bGZrS/dfcy9kh31sE17fNa9vVFWRkpySnKM4GZSox1nRlVnkpDHRMdtHBPrqOvs0TYY0v6Zj4PAhIbE8PrujrlmQhu8wMx8byga2cHzIwO0N/fQYKXC5l173N9nSFt9xDg68fM9NvW3R1SnUyJqLjoKfcYbn+B2dd/wTDwKbPrh9QmOmETkEV9aRIWtgFMXUN3MDQ0JDc+SStGyVh/g5WOFW0Xhv2d7i7Qmh/GV7/7mqjybg5Oz1if6iXeVoMvNJx4M6IcjXDNIDVghIWE/PgEZFHZA7K6+rYH5Izxzmb6pt6PP9qdG6C5e0JxcrhKTW4q8alZlL1sYPX0nOX+Mozv38YhvIT55TkqnyaT+EQE/5UtrKnyQIcrlGfFE/9EvKOsnoX9M/YXB8hOjCYmPoWaLhVdDye7dLc0MbV+4YWnWzQWZxATFUNO4WskmZxpe0FsVCzPC1/ROTTH9vooz5PiSM98Tm3HKFNvSnCycaOs/BUB5tqEFbUw2tnO9NYJ29OdpMdEEJuYRe/c9V2R4AbXD5d7QE525mhtbGPjgrhuzfZRkJEinGYqeWXNbP5MceflHpD91TFaWnsvtE7v017xnNjoOGIiIskqaf5JW66v9IAIAjTY3sjwwvuvbs318iwplqjIWIrrBz6bQPZyD8j5ziItzW2sX2jteou18S66x97a3euPyz0gm9O9NHeNvW95FQSkLj+dmMhIUp9Xsqwiz9cVlyehj3UJHzh9Mco5ZbihmChRBpnFjWx9HlOSrvaAHKzR1tzC4sWejrMt3tTVMLlxtbHwOuNKD8jeAi2N7axfGMeyOdVJVkI00dEJlLeOfhbDlCRc7gHZmu6juXPs/RCy422aS9OJjIghr6rrXU/WdcfVHpBjxjpbhK5dGO9+tknLqzzSkpNJychlUBqGszdLUWoMEVGptI5ev94PCVd6QI5WaWtsZWnvvdQdro9Rkp1BWkoymUW17BydMNdbR4Yg0qmpaVS8GVc+eb3wk/WArK6sYGRgiK+3N3EigJI2m0oSAVJKgghGxN/SERefJIQhUXEeE0+qKCxJ8TOepJEUG09siCu3fvd7DB0CSJYKUhKcpBTSn6SSIBTp7XveHrHiN6miApITxTvS00gUbD8+IVn+RkJCkvhtwpXfxETHigpKJSku5v21mDjSUlNIjI8XQV0yceJbSeK7KUkivWlPSBXviY9LFOkR70xJI1Okx99Omz/8258xMDLi7p//gJaFF2lPnoh8xJAg0pOalCjn4WL+b46b41NHfFwcVhaWaDx8REJcvHwtNjZBls34C/Iv6VFGRhY5WVlkpKUQp7z+Ux7xsXEY6Rugp61DUoJCr+KETqSlCn1591wMKWkZPM3JISc7m8yfMG1xQtf9/fz48q9/IzoySui1pM/i+ympJMcr7I/8nCgrSW8ThT14ImyFpNsX33Mdj8T4BFkOHty9J9tH+bqwdbIcxFx9PkHYqtQkhbxc9yNF5Ofh/ftYmJq9k6O3Nvvdc4LApoi6ksohTdjqRGFT3927rockV+L4SsijtGHfWx+YfMkHSjIq+QVpZ/HUlBQSVNTndTsk3ffy9JR3eZd0LVbSNdlnCr8ce+FZ2bemkXzRt17zIzkxETNjEx5raCrqTKpHEZtctrkJiSnv4oq0lCRiL7zjuh6SP1FXe4i1pZX8t3xN0rWUi7oWK2xjonxIef4c7KPUqyO1ot+5dRsfL29ZPqXrV3RNlsd0srOyyc5Il2O+2FiRTylmFHboOtpMye+7u7py784dwsPC5LxK9lDWtQu2QooL0tMz5bxliXhUqjdJRrNETJCTlcmTZBWx7y98SHYjPDSUx5qa9Pb+OCtkviMg0o6UDra2FBcW0VBfT8Pr73DUN9D49lnxb13lK168rKBeXJffcfH+xw5Vz0jXGsQ7Ll77tkO8Q/7NhXc1Sun44BnF/Xrxd1NTE/XV5fLW8uXVr2lpbrry7Lem/ea4OS4ckrxJu1872Npdlb1f+hCy7Ofji6e7x/fXrZ/iEOUj2RptTS15iMFFvb1ySLp4HdL8HQ8prVFCDizNzGlqbFT5zOd6SPmxFuRKckSfrBNRn5ft8edwSPJYkJ//ren+rPIm0vn86VMMdPW+Xdc+s6OpoZGQoCB56Ny35utzsyMivXY2NjJp/KQ/+czyJdWTNITTxNCIvOe5318epfx+qjx+wUNKV1ZmJuYmplRXVn3/vF3nQ+SlpqoaW2vrn2YZ3qCAAHls3g1ucIO/D43CIUo9f9cRZSWlssG/Ltje2sLNxUV59uuCJAcSGf01QmoNuzgs5NcENxdX1tc/n31LvisW5ufx9fFRnv26UFVZSUZ6hvLs14XExERaWz6vOTnfBdJQwJDAILnh+9eGyakpeZ7crxWR4eE/xypYN7jBDb4vLs8BuU64PAfkl8bVOSC/HlyeA/JrwuU5IL8mfDgH5NeDK3NAfkW4MgfkV4TLc0B+Lbg6B+TXgytzQH5F+NmW4T07PmBtaZGV1TVWV5ZYXt3k+FO263iXxUXFb1dHmnj2vIyVzWs2Jep4g5GBsWu9l8DZ4bZcjt9nHejT40NOf31+5bOEKgJysLnA0PA4uypmPh6uzzEwOMF7U3XMzMgA0ys/fk/kxwjI2fERJ2dXZ8LvLk0yMDL7fuL3+T7jgwMsbv04q5SrJCDHO0yIb8ypmK29tzYnynGSgwtJ3V4cZ2h8/v2kzGuCjxOQE/b3D68slXm2t8LQwAjvi/aE2dFBppav3yIYVwnIOWuzY6IeFj5aD8eH+xydKO8ebTA8MMT6NZwx+zECcnR0rHJ5072VKfr6RV72FFpyvr8q1+P2NVvIXxUBOdldZWRwhI+56cXxAQbHZuW9eCRsL04weA11TRUBOdpaYnhojJ1Lq1ac7G8Lu7MgfOwSa+tbHMuVeqrUteu3O+FVAvJW1+ZVTqTfXhD2cOxCHb3VtWsWC6skIKf7TA8PXK2HsyM2VpdYWFhgeWWN3QNFpe6vTAv/NPO9YqWfA6oIyKd07XR3mYH+4Q9sxpV6vCb4GQiIYmWB7Zk2wp0s0VFXQ11LD/fQJ8xJ5Xl6orJQjhZ6eJbzgpPjRWKsxPNJL9nak5484/hblpw4O1Fl3K9+RaRV+ZcoiG955+nxVbE8XqzHydSTAaVROv62hH2A8w+C/JPj95ZtdaSZ0vL2DxTh5PTDHJ1dCfBOVRqQ3dl2srNKebtq8cXvXMbp4Sa1T3x4bOrD8JqqWrnBz43LBGR/uYcYTyfM9DQx80hmXrG7koyV/ir8XF3xdnPAO6aU/fMDqlKCcPf0xsnOjVe9P2739GUCcna8T0teJPr6tjTNfiifk815eDq74e1kS0hmIyfnG+RHeuPp6YWjkx+tUz/cWV8hIGe71GTHEOjnhYWFM9VD71dE2ZpsJ9LDBmMdTaz9c9gWyZ19k4eHizteznZEZDdcK0ekmoCc8SrcjMeO8axeSOzhYheRnkIOxOEamMbC3iEN2aG4e3jiZO9CacfbZWGvBy4TkJn2V0QF++FiZU5QVsMVu3Y4WYWhmhZZrYucH0yS6O+Oj6cbju7RDF/YhOs64DIB2VvoI9LBAIfol1d81HhDLp4uHoRHxVE/uMnJSi9RXop6dPFPZuoajWa+TEBONqfJDHbBzFBHXpZ+5IN62KXqiZA/T3/i0vKY2TkXulaAl4sbHk72hOc0cJ1WjL5MQE6X+onzF3nT1cLEKZbpCzZ3tjUPJ2trYV8t0HhoSsXQLA1Po/EQds3JzpmSrgXlk9cDlwnIQucLwoICcRW6FpxZ/4HNm2gS8ugq7KGjsIe5Ih7ZnSLZzx1vL3ecPCIZXL8+lXaFgJzv0VKUTICvD9ZmdhR3XrB5G8MkBjhhbW2HsfojvFKqmR6qJ0D4Tk8XRwJSXnGdtq25QkA2xnkS6o65gTb6VkEMX9iUe0+Ksz1c8BKHa+ATVkSMO9+ar6hHBzvChK59PAL8+fHz9YCcHLK5Nk+qsz4OCZWsb24z0VZJYlQYEdFp9EpLZR4uUJGVQlhULPUtnbyua2K0NYf7//ongkvaWFsYJS8phrCwSMqax1QE3IcMvC4mNiyEqIRnTGyecrYyQOHzp6RGhRL1pIzNgzNmuquICwnlSUEj6+tT5CWEExwUxouWCeYHW6lsUWwKMtLymo7+Cbpq84gMDSE+o4zlIxEELnSREhFORKAjOnq+jOyvUJOTIk+kzCxu5t2eNx/B7mI/mbGhRMQ+oWdqhvaXT+X3J+ZUsba/R0mQMb//oyZ5nTNwsErls2QiQiMpbR4XIcc+7aUZhAUHERKeSs/cNquTrSSGifOweN5MbnGyMcOrZ3H4C5LX1NFKdWWLYMo7NOSJNIp8p+XXsqFiQ4adqS5ywl25p25C0/R1Cr/+4+IyATk93GJldUPUVR1aX9/hxdDbVpFDcr3M8MjoEGR5Ek9zW3KLc7G38mZid5+2DHdBWHJ+1GVwLxOQveVhchP90LqnSfHgRflZI8ZSj6jKaU43WnA0c6WoMAMbhwjW9/YpC7HCMaZKJYH+PrhMQM7PT9hcF4Hc+S7xNhq4ZXfK1yUc7YlyXNtgb6AUtVt6tCzPkOhgRlrLEnvjFZjoWtC5fH28kCoCstpbhtX9r7hv6snEhY6N+mQn7CNfsS/sUpitKSkpiXjZetC3vU/vUy9MXFPZu0YO9jIB2dsS9XJ0yszLcO4b+AvpuYDTLQqDrfjqr3eIqRxisDwKG69sdoXdTHbQJqTgeu2j8SEBOWeovhQ/68fouKZ8GAjsDBNoJ3S2cZJ9kXcJjSku2Ea8lOsx2EKHpzUX9zT4ZXGZgJwe7wtfv8buWi+W39wmvvl94L3RnY+1TSADS1uKUQ9na0TaG5DSsMLe5CtM9GyYXL0+xPEyATk/2GJpdV3YtwYMvviG3L73e36cHO7Ke50tdBVgqGtHRe0LHKxd6N3Yp++5N5buaconrwcuE5CDrXV2D0+ZrAhDXcePpbd24XiOcGE70hoW2JutwMrUg9SkABz8n7G3v0OCox4JhfIOftcCVwnIKVsbmxydHfPMTQfb6Au9PuLa9sYaGxvzxFhrE5D9mpwgKyJfTrG/0oKlrgnd09dnX5fLBORcyNzyiqi3nR6svvmaxIb3FrI+0QHz0JecnqwTZmNJXkMr8W42inqcq8BYy4aOjetj/H82AqLAGSUh9gTkKWa8r0308rq6ghh7bWxj6zhaKefBv31JzMsWZgQzd3QMYry3ArM76qTUD7OxNkfb6xoKEzx5bOTFxBUZOWF2qJPaipd4GzwgsHiC3ZYUvrxrSm1LC0GWhqS+7KTA7zFfGoXTPTxFTrAtHnEv6GzKx8LMkZyseCxsQ1neXCPC1oTclmmmB9uoLs/HRlOXnMYecoPs8U4tp/55EA/VXRg+2qK/uZ6KwmT0HulRPXnI1soCs3ML7Ajl/hA75Hib4RZXSmdnB+OzS4x3C5LwKh9Lwcafdy7RmeONho47vVPrdD/3x8AigOK8WLQ1baiuf4GTjS+NraUY3dGmtLuXGAdTEl+10SLSY+KWTHd9AWp/+xuJlV1MdD3HwTKYSUEAR9peU1mSjr6GLkW9KjZllLA1gLOVNY1TNwTkOuAyAXmL5eY0dAzcL+wwfMLLcFss/Z4yMd6Jm6k+Hm6+2PulyneX3qRiYRXG4o9oey4TEAXmRLBkQnH/xb7hbTJcjHCNr2BisBIbQ2O83Dxwiy6R7w4UB2LlnskP7QO50gMisDPXS3qIK5qPbWiYvvqFmYpo9KxiWFrpx93Qlnqpk+RwEjdzQyoHr0+T82UCcr43Q1p4BKVlhfj6hjL9rnf+mCwPQ8JLFMFqSZgr4UIWnL3ShOUR5dGWjYm1/wd7GvzSuDIE63SD+oIULDXVCXj65oOegom6LGKT88hPDCWjpoeaRE+8M5rle7Xx9rjGVcp/XxeoGoI1Vy18jGfKB5tyHk/UoX/nCxy9Q/AWelvRPU6evzlhxYp6LPC3Ifd5q/z3dcDH5oDsj77AUNuKlrn3+j+Q58ftu1qEBATgGZhC32gHvhbm1Eoc5WwYfyNzxqe2FQ9fA3xsDshmZza6us4MbF4lSw3Jrngkv2amIxtrh2h577Bd8byn1fWat3VlCNbJFo0FSVhoqROY0/aeFK90YW9mQZMsulOE2JtgZGhC+DNFoFgd60xq4vXRNVVDsPaWR3ke44GWhgkvBi7sB6LE8VQFlqaeDK/NEGZpRPGIdHWBcHNTunqkndKvBz42B+RwTOjaYytaF95bko5sb/Ts4xifGSLIxIDwtCxcHB1plutxAm8jI8qGr4/x/5kJyBGFQbb4PVe0RE61lBIbGYOXmQamIWVsCYbmaB2K/Iu5KuwdwgVTHSLExp12ETscLPWRHhdNuLcND/WcGLwSQ+/TU/lcXpPcXvs2Hjm9rDdnYhOQJ99tFc7KNyaXzGgvkuqkr6zgo2/EC3lz9iMinSzJrmgk0duJuOQEPL3jWDk/pK3kCbFxYZg81CY1twg/EeRUSj16Jz24WwXQv77Aq/R4osP8efxQi7LeZVpzY/APiqHtctBzLgy3gSmvZt661W1qnicTHRWJodo3pLZssNaajntwsXw3z1MHNV1XUlJiCQhJoqXxBXbGtiSmxBAQ+pTxyWps9FyRt1jc7cLW1oPi/HRcfBLkeQDHM2WCsIQxvb9GbU4i8eH+aDzQ4mnrovSLq9jow9najtbrNUrjPyxUEZC9+VbcLawp7rmoW1LcNkleYjgREf7oPzYR/4Zi66lwpEstgoDYRCl060eCagIyI4i+GS9GPgxMDhb6hN6FEhnkJpy4DZEh/jiFFcr3+guDsPF6+oN3cFdFQE52l+msKcXbXBe/J40f9LJsjdXiZGpLzbj48ukgzrqW1EkLFh1JBMSI6pHrM6ngMgHpE0Hdg8dOPH0SgZrQ55LOtw7zlGwPA0KKFBtPFYW5COdqirNHsoKAvMnA1C7og40sf2lcnQNyyMxgO8+jXTGwCGL0be/O8TjuWnfxis0m2FILu5BMskOd8UlXEpBYW9wT3+/yfB2gioDMVMVh5ZP+AbE6GH6FoZ45XSs7DBeG4ugRQV6QlahHxUa9ef7WPMuXXeu1gMo5IBsjhNha8KROubmwEh1ZHhi5pbCzvc0TdzOiY5MJdbShWiIg50P4mFgypqJx4JeCKgJysNSBt6UFeR1X/eb5ejf2OobULJyy2ZaKmW2ETED2OjNxE773OuHqHJAToWtveBrlhr5lAJNvdU3Kk4k59fKm/VME2VtgLgLzYGUvcmWsE0kpF9/zy0IVATnd36C/6SVBtga4xLx8T65kHFMSaIFzYqP4exV/M30Kh6Xr84QI/9XZ92N6yh8GlXNANoYJsTMn7ZKucbjMy/Q4ImMCMXioR3pBEe4O9jTI9TiBl5GIPcevj/H/yQnI6urF3SWPeO5tgluW9LEDIo0e4ZNVT3mcHcZ+RWzMvMTayE+EMAITLzG3CGB9RQT5ulY0b53Tn+mChl0CPa8z0NGxofcyqd0bxkHrEQnlXeR4auOc3i0cbiZqOk50j4wQY29GSmkzOSEORL6QWpb2SXE2wC+7hekhEcib2tG5csjAMy9+85//CX+Jmex0Y/bwEQWtPURaGJJQUk2KpzVhhZ30VcTySMOdhoYMtLQcaemsx1Z8P79Pxfimd1gn0d6AgOxmpmemGGvMRfeRAS/edBJo/ICE+lXW3qRhbBbM3MY+TcluWPtlMTO/wPLaHrujpejeu4e5rSfFb4Rj2x/C3UCfZ21TDFUkYOWVQlvlU2xcwsWXRJGMF2BrEUrX0CuMHpjyursVJ73HpDdcHZt6frTDbFsBGncfkFM/iXIe5A1+QVwmIMcLb7C8/SfMAp4yMDbJpjBKs/3t9E2vcXy4x9bGOlNteTi7J9DfK2TawJb6kSlKwh1wi/vhw5wu4jIBOT85YGG0CtM7t4h+MSHk55DR9lZGlnY42tthU6StvyIJ14AcBoWcmRp70Ds1SZqHBSG574dH/b1YXlqSCcjbuV3nZ7tMj0+xLGxQUZAJJj6FbG7OCucywdpkKyZf/hG7yEKGx6VyXCHJ0ZDQ/E5G6zOE7fFh7BqNua+urvmAgCwNNJCXX8TTcCf+9Oe7FHWvsTzcRv/MLh1PvTH1fMLURCfeNrYUlBTjaWZN5eAU5TFOOEeVXav5LR8SkDNW56eZXVhioespmvdMaBMuZK6/ld7RYRpfFlFamIPto7+h75NNQ1k05vbRjE0NEWxlREbjh8H+Lw2JgMzPv2/N2d9coirenrv6HkyubAuF3qSjrYv1mS48zEwp7JqmJcsX9/AiuvMDMfFIk+vRw9yEF13XZznfifFxmYC807WdMXwf/w1Nhzi6hsdY2j7maGWMlp5J5pozMLLwZ3RukjgXC56WNvLUz5zg/C7GGtIxs/ZnfvciHftlcZmAnC5343D/jxh6Z9A/NsHGzjGLQ210jkmxzRkNCfbou2bKAe7pdD2WBmZUCF2riHXENeql/I7rAomASHu3vMW6qJPZxWXm2p6j+ciYnrk9BjvbWd2YJ9nZhBDJHkqNuE4xvMiPwswhivGpQYJsjMlRRLXXAru7uzIBmZmWm2I5Pz1ibmKMxZU1akT9aNsni+hzn66mN6wIzrw/UYH+Q0Pq5ySPeEq2jwmeTxqZ6irAwtyVkZUf01P+MAwNCdsmCMjhoaJB7Hxb6Jr2X9EQutY9PM7K1iFHa+O0tg2yd7wv/OwmiwMVuLn4MzA7zxM3M0LyFPVoah7AxPVpV+P09PSnISALC4vyLugbIui4iP7aEqqU3Vujr3MJ8gskOi6O4oYJTnfHKCuqk1vq2BqlpLSeo8MVqvLLmBXafTTXQWygP1ERUTzJq2T9SoB8QntpKgH+YSSIoK1qcIv99iweqOkSFOhHSGIR2yeCyNSV0TQitVEIfjHZQrS/N36+geS/HpKvnS92ER0cQZ/cw7JHTU4MASGRxEal0bW0y8ZoPSFenkTExpHx9DXre/PkxQYTEhpFUloOI9/iJzZGXhPq5U5gZBo9Y1PU5kQTGBRJYmIKHQvCEO9PkujnRmq5SM/uNDkxQQQGhJBZ3MhwWy621p4UFeXjbmHO0zcLwniUEuTljX9QNC1TexwvD1Ba3ih38Z9tDvGipJHt4w3KkkIJCYsgOuUpwwtXpfBsbZSn8UG4ObsQlvicmbetITf4xVAjAk9pl++3OJxuwNvOBjd3N1xcw+icGCbF3Zq05jlWJ98QH+RLQGAUjSOK7sHOsjR8PL0Jic1m8kce5XClB2R/geLkMDxcXQiIeCZIcx+B1laUjm4x21NJVIAPgWGJdC9I4e8xdU9j8RJpi0otZvlHILurKys42NkpzySs8yo9lkB/P/xDUxneOKO/KBin0EJmh5vwtbYU5eiOu1eY0GtJ7ZqI9PHC1z9c2KiP9BD+QpDkQHJCV7AzxYuXdQgXJByNKfGVMxJL5VlMAN5efqSXtcuPDVRk4OvhSVB0JqPXaPKohLCQUHkjsbeYaC0jIsBf2OQA8l5LzZJbRNoKctHyvjFrtKmcRiFX0r0SYde8hf1LeP76B/ei/dhwsLNncfG9LM13lhPm5yGCAw+e1QywKXyJtQh4xoU5nmrKx8/Dg4CwZPpWRB0dz7+vx5LWa0UaJycm5B2a3+J0c5BIJxuc3DxwdfYQAfg2/QWhWAdKow/2qUyPkHU9NrNc9u+7Yw1E+nri4xtOde/1mqj9oqyMpMQk5ZmIO2bbCHSyFPbWHSf3IFqHhU/2Nie6XGptP6U+XxDhUUU8IaG3PFPUo9C1yAxGhc25ToiOivqAgEy2FBMRFIC/dwAFDWOcrnbhaCrNE1DaQz9PoYdhVA9IQc0mxUkhQh59SHpe96POJ/yh2D84wFfYgLnZt6TogPrcBIL8Rd4CY2ibPeRkthpLE0EuhCJtDdSQU9wi6KMCezPtxAV44eMTTGnr9ZlrJWF4eJiggEC5t0DC+arQNTcrHF3ccXb1oap3hbHiEGyDClgRsV9qeDABfqG86lCUxeZIAxFyPYaKZ6+XX5MQHBhIV+cPb4CU8I6A7O7syK2RluYWwlC5ycZK+tfX118Iu6f8t4+PD57iuo9wNIG+Xni4ewny4Cdfcxd/B/r54iEMmr+/P95urnh4+uDjId7l4SsEyw8vcU3x3reHO34+3ni4uIogQgTtIpiw1rrF7/76AFd3D3y8ffESAYeUBj8vD/k3Xl6+wjG74iwq09/XRwRPiu+ECFbmK31L+U53FzcR2AWKax54efvI3/YUvw0KEOkQafUV73Nz9SRQPOMjgsMP03XxcBO/9xXPuMrP+3h64SfKw016f0CQ4pvifVI+XZyc8fDwJkDcd7J3xEeUh6XG1/zhz99gamTMvb/+gdsapiI/AXi5OotgSpAQkQ75N1LZSd8T1wL8ffEU5egrfcfVQ5CxAPF+EXhdTpu7pyjrIDkgCFZZvjfHz3u4YWRgiMbDh/Lf0jUPDx9CRf1IrQahQYF4OVpw54uvMbERsixk08XBUeiHzzsd8/MVcuDkhKe3n+o6/7sPN3Qfa8s7Pb9Nm7usq4Fy+kIC/fGwMuTrr77BysFdBB/CWAoZlnTGz1PonvSs0Dc3IePePn54f1Jnvtsh7Rj/zde35M3fFNeErnt74SzskJdPgKznOne/Qu2xuexEQ0PD5HIMUeqsZAt83F1wdfPCX9iOy+//5Q4hB/oGqN2/L//99pp0SLoeKOyjh6Mp3wg5MLZyku2oVP8uTq6K+neTbJ7419lZLn9fURdXv/HLHB5ubjy8/wBDPX1xrsibl6gbTxcn4VyFPfUTMmJnzO0vbmFuL6VbekZhw/29JTkSNkvUlYuTi7gm2awfLkc/5iHJo7T79NtzKW9BQSHCxoogQfJPeg+5/Y2mCNzdhR+U6kjUn/A/Uh1drkfPa5M3N2ysrLh3+5v3uibSGiz0PkzSp6BgEYC7on3nKx5pmyt8uMirq9B1H2UdKXTNFVfX66dr+rp6aD5Sf3dN0rGQkDBl3oLwcbXizt++wtjaWX7ez08K4CV7Kz0v4oWLuvaj2twferihrvYQY0ND+W/pmhTLeDo7yroW5OeNvbEGt75+iL20GqDSHrpJ9lDkz0Opa67XUNecHR25f+euvKu2Im+S7ffGVdh+D5EPyVbY6Kjx9V1NkVc3PD2lGFLUk/L3ijjQDVcXyS+JeO/Cu3/Zww0rCwvU7t0XdsBJcU3SteD38ujn6YbOnS9R07EQMYAXbo4OuIg6k+yL9Hsvyfe/rcdrpWvCZ9vZY2JkxNTF5ZN/AN4REAnS6hAjgr2Njox85BiVx5KOjY6quKf6GBPPj4994nnxLsU7pWfHGexsoa6+lbHxCcY/8h3pnRPiUHVPPkalb4p3vrum+MbF940pn3n3m285pLS9y4eK336QT3Ff6vKWvjE5OcabqmKepKZT2dTD9PSknK7xi+/7yPF903hz/PLHxMSErJyq7smHqNPp6Rkmx6W6F3Ip5ORDOVBe+x469l2PyclJpsSh6p58yGmbFrolnatIh6Srslwrz3/gIcm31AX/wXXlN95+d2JyiumpiQ+fuXAo9PL66YgkB9L4ZlX3FMeoXNaT48q0S7ou/v7AZv1EcvBDDylfUov6xWuSPXtvk5Uy/jH79javP5Ic/ZiHJI+SLVd1TzokvzQzPcW4fK5KRy7X4/U4JB25omuXjonJaWYmlfUq5+NDXVf4uOuna5IsftKuiXqaEvI4Jdtc1fevs65NCJm7eE2yee90Tfwt1eu4sp6u2MNrqmtSDCnZvw/TeqkelLr2sbRfV3mU0iTb/k/Ik0LXxuW/5TxfspXX1a9JvTsXe4h/KD4gIDe4wQ1ucIMb3OAGN7jBDW7wU+KGgNzgBje4wQ1ucIMb3OAGN/jZcENAbnCDG9zgBje4wQ1ucIMb/Gy4ISA3uMENbnCDG9zgBje4wQ1+NtwQkBvc4AY3uMENbnCDG9zgBj8bbgjIDW5wgxvc4AY3uMENbnCDnw03BOQGN7jBDW5wgxvc4AY3+Llw/uEGs+dnp/w0W86e/0Tv/eH4lRGQc1ZnJphb+zH2/Dxna2GEqtIiat4My7uUyzjaZLC7m4XNd1eu4PRwk5HudlqbW2h908Py7s+0J+7ZOhXpMcSl5fGq4hWdw2vKG98Pp1sTlBWWMrurvPAdcS7KZmJsiv1PbCY7215GRFgMpeVVVFa38T0/AQertJSXUPzqNbMbB8qLPwa2eF2ST9fMj/lOgfN9xnq7mVz+9pyuzU2zvPV+x/v9lTEqSwp53TX5gQHZXJxh4bKMH24xPjLGliyW5+wuT1D7ooiKxj7kHJ3vMtLTRmNDEy1CLjt7RtmWxXKPrtcvKXnVyMqVrB8xO9xNY30jzc3NtHX2s7wt7e56xlh7LUXFlUyuX9aDc7aXxqguLaCieYD3udmjt158p7yB5QtJPz/YYGZmkaO3MnO+R494rvhVAyv7HzGbZzuMD4+xsX+qvPAec/1NFBe9ZHhB2r/5PValst1+nxoFztlbmaTuZTEVDb18+LlzFidGmH1XzseMtFZRXFbN7ObbbeBPRDnUUVyiqhxu8NPhnNnBNnpGl5XnPyP25nhRWCLq+60M/IQQujDY1sLYynXaw/rvwOkeU2MTSnsj4ZTlmTHmN5T6eHLA0tIymxsrDLQJ+9TaQVdHG82NbxgZH6evs11caxPX2mlsbGF0+v0O+z8Jzvaof1FA++S28sKPiKMlKgoLGfn7XPN7nKxTLXxD//y+8sINJEy3V/Hidb+QsO+Ccxb6qokKjqZMxEsva9o4+m4//DtwypTwv32zkkxtUBrvg2NAChPrCqXofpFORlnn1XTvr9LW0sbK3t+zQ/85Y6+f4ujoRVl9Bz0d3Sx9Kjj7BfDrIiAHQ1h98S+o2aV8JLCdJyMyhr4t5emnsDdFZqQ/IWFhmGncx+9ZBycnGzzxtsLU2BQTax+6l1QHHdP18ah9+Qif0DDCw1Pomv/eYfbHcf5xATrZHqM4K5Mn0YG4+UbRNX3ROH13DnwyX4fhQ10a55UXvuNvh8uD+ef/3+/I7vqYgzinp6qQjPREfN3cSX/RLcK69/i2rxyvD+BjcA9NA0vszfWxCchi5W0ccKk14QoOJ0kOT2D4cgz6DlO4ad0l8fWG8lwKs38gRKBcHOWCiZkZRkb2VI+odmjn+2tUPfHmL7/5HeEVY/K1o8U2PEwN8AkOxlJbi6iyQWHDdmjNj+L2b/8Vt/SLantGXbIV//Rfv6J0XGTwfJvCWF+CwiKw1bqHa2oTpyfzpPrZYWRogoW+Gv/220fUjcxTGu2EmZM/QU7GmLilsnbRAp4LQ5ngjaGeEVZmevz7P/+ZtLoxOgvDMTJzIczPAR0TH4Y23//oXBDE7GB7LC2tePDXP+GS2ijq9YhXMeI79n4Eu5hg4BjH2tkZa+ONuGv+ib889mFeqhdB1gpDbcVzIj3OJhi5JLKsIs7rzXHjv/+3P5LV+k5AZQyXJ2BsZENokDva2rY0z4t0Ha5Tmeolyvb3RFVNKJ9U4niZgoQggkLCsdV5gENsxTt53B4q4Ov/9t+xS2oQZ+c0Z/pgbOFGqLcN2hZBzB8c01cQhqGZM6GiHLSNPOhfv17G/WM4ne8gKi6THyW8+lbTcEZtZiQlnZvKc9X47tZJwimdr7LIrxkXfy8Imx7L4Id886fDagcmGo8pH1VNCjpyk8iun1Se/UCcrlOelUbt8Lrygmp8m+n76fDd5H254wn//p9+Q2TFqOLC4Ty+Gv/CP6v5sSK9Yr0Hbyd3XjW8JsLRDI1v/sxvf/sF+kZ2JGWkEeThiN6dv/K//+3PaBlYkF74RvGeHxnvcnOyjLuwkSn1C8oLqrHypoiYrNfKs++IrXbM1TR5KYnuFXyPijyYwlnnEZmtPw0J//tk6hcTxHdoTnBA3zX7fYPxJ3FKb0MZWclJQsZcSS7t4PRCFr41N2sDxMamsvKBz/yYThzzpjCdku5Vjqcq0X5sTsPoAgfS48czJAWF0qKi8fNsfYKslAyGV/+eBo8tgi20CCroYXWhn2dPshlc+/h7vps2/7j4VRGQyaoEjLS10XxkSs2UItIcaiohPiwYX/9QcrIi+dM//iMa1lG8mfoW93tyxMGxQgRfR5ii4ZzB+mIVhho2TG7sEmWmQWSVakczWOSDlmmk4Llvcc5w4wuy0pMIcHMhJqOUuvKneNjakVLW9VG2vtDfRE5iKA52PlT1jlH7PAZ3Jyc8/GLpFZHZ8UIvSaG+eLl7kJjbLKKmKZ7Gh+Lj4UZwfB4LchHsUZ8bg6ujA65ekbR9It8j9c/xdHbFx9mCBxpWQljPGazOFNeccHXz41XXnPJJFThbI8nTAu2Hmlj7P39nAOa6yglyd8LdO4L2qWX6a54T5OOFh1cQ1f0K47kyUEeIhzNOji6kCSOgWkVOqIgw4Y5huAhepfMjlhaW2FufJT/OT+TPCd+wDKYE1zuc7SS/+DUS/doYa+ZleSNvCkL4zX/6L2g6x9KzeMDZxjBpod44O7uTWd4jamiJQFMdctr22Bl9TbCnK67OLiQXvZEVc7K1gicxAdjZBdKxfLXV6Wx/garnGaQlReNs60ReyzTsdmPxUI+6tUNyPbVxSWtTPv0hThYHKXoaj9Wj+/jm9srX2lKd0HFOV3y7MID7hsEsiW+8ep6Js/5dESzXyc9J2Bwox9FUnbu3H/OsQ2paO+fgUCFVnRn2fKMX/gEhn6uNQ8NQEIehFoweatEit8YNYPlQg+JB1ab7cKIc3UdGNI6M4aV7n4w2qQz2CDZUI+LllOIhgfPTE3Z3FeXzJtWKvz4W315oweSRgSgHcXG/H4v7auQPLDDWVk6cjxVqWg5MSLZ38zW6dzSpWRF/nw9hI9KTN/hh4How14iXkTb3v3lIvByAvsUyQcYPCX8pkZITkq3VcEoX9bo1KZetpdp9/PP7FY++xenxu3Lqz3Lhlp4/8teOlkjxNOXhnds4RIsA42ASe3VNcoelslnGU0edhOJKfMx0yG6XfrGDn94dQouGpV9/EptjjYKEOeAtSE9i0nNG1o6Y7aqktH5Avj/S8IJXrQqi1PkyHW9nR3xCUhla+XaXerjUT2qIkGkRzGW86pavjTVJdieFIDcH/OOLWDs4oibShP/yD/+EY/gzRmZmqc9Lw9/dmfDM1xwcLZIfG4iL0MX453XsfswLH69SlhyCi4MDnkHJjIhiOF8ZID+/Si7DvZkOyoTejQ++Rvt//yO/+8aGFx2TLE/2kJcagYONCDgHltmYaiXM0wUnB2dSittkeZ/rfEmgmzPeoamMbqi2jkPCnjb2jNNXHsG//X/+AS3bGLqWD9kYbSTCxw1Xd39edUr2Sjj+iuc8SUnCz9GOGGEnpTcu9lYSLGyOV1ASQ6sXm0FUY/pNMd4u7qIcbfhGzZjmRZHSjRHSw3xFeXuQUd7LxrQILv/yP/jNlwY8q5Zk7ZjmvATZZvtHP2NeVOHKUBPZiSHY2/lS0zNMQ0UuaQkxeLp4kldZT3FyKHaO/jSMSa1kezSWltK3ssn4m3KypXp0d8A3tgCJkuxNtxLt7YaLk/ApTz9RVzvT5IR54CxseFxiCtU9Cxyt9VFUUCPX1f7UG/LLGmS7u9xbRYinVH5BVInnVOOQpvw4PIRfcPMIoeGTPe2H5IUKgi70x8QxVoREAntjeOrd4l/+1x8ILhM6vD+AlY4B1eOKAKy/xJvHprEKXVRiriwcNeMgJNOgEiLwG24owNfJHt+4PCR1OVroJjHIAxdRts9qBj4aUK4M1BLuLey9owhCi9+IctgjykYdY1FHIZ6OhKVXyb3IK/01hApZ9Qp5wtDYMIkWX/EP//MLwrKq5fvjTYX4C7l194umc26P4/URijPTSIwKwdHJl8Yx4XtPhnHVuouNZwQ+jo5kVg7KaeivyhZ+1xkXN1+hJzPyNVVYGagWuuFCkKcz9+9pUTIoObx58uKChM66Ev+0lp2PZPRoZZD8jHSSIv2FHxP617/K2fYMJc9S8LWzJeFFP0eb02SGeeHs4EhwYrHsa7cn23ialk5siAdewsfWv35FhKewJ3HivqyeR7QWJQk5d8DFPYSWqR3mhU3Lr+iUv7s9+YaC0kY21ufIjfUX8upKYn6T3Niz0FNFalw4LvbuvJadwCUcrFJbkkmImxMBya/YOdim4kmoqCthr568VMQCx8vCZvnh6e2NteYDrCPK2dsUdr/wBVIHw/FSL4WFolzEo+sDog49nHDxCKNlZJ7h5kKCfL3w9BD2QhnfbIw2EOHlKtukxIKWC734F3HE6wQ7/ts//FesAjIZnpulPDUMNydn2R4OS8HfxrjwPaJs7e1IfdkuyE4tDV39FATo8l/+xx+IL25hZqidaF9XEYe4kVLUIuvgTEc1GaI+7R1DaB4YoPxlJcvCT0005ePn4oyzixcFTYqGyk9htDqZP/7Tf0bXRdi48QmqS14xK/TibHWQlGAPkT8PoRf9LIw0EeYldF7YkeSiNllPJlpeCb+RTKC7C9EZJdQJG+ppa0tSycfis78Pvx4Ccr5Fqqctz1pGKIuwwS2tVb6cafVX/vm2Da97Bhnvf4nB17eJzO9i6X1/8EexNd1HXqIf9/72DalNIljeGyXA2oQAETzY27jSOKm6Z2OsIoSv/qRGYHQ8mcVNslN97vaQW7rBdHbXof+nf8UqpoyO8iQePDCja1W1k21Nt+d//Y8vyajsZnl1heH+bsZHB4mxUcMqooazvTWGe5px1fgjen5lckt6T88AowMt2Gje50ndNCstyWhq2tHU309pmCUallGsSgm6hNOFViwfPSK1uovaFHv+8KUh/ctnLI31Mjg2yosoW9QtIj7asrAzWIy1XRST081YaZvxRlLA3UFcRbAWIZS4q6mGtqFpZoZF+qT3iTrSsElk/XAWP/1HBD9vpb+9AJ27DynoeU/d3uF8mWAR5HkVjigvKHC6s0Jvdzdjwx14aN8muGSa7aZkHjz2ROqHmSgNQMcyhunuSrS/ukdMRS+ru5tke5tgG1pIb3shBg8NqBwaJspan+zWLY6WR+gaGGegMpUH940Z2zziVYAW//JHXUobB0War6rg2XoTWr/9Lf55b2h9LgiDrhfLe8ukeVjjHhyJi6U1hR1LyqdV4YgMRz18nvXJZwWeBtjE18h/H7Rn8+iRDb1KkS0JNsE+SnFPaiVN9rAns6KScGtTERArWkt3lkYoSQnm0RdfCYKgbHmUsU2UuRo+ecOc7/RjePsrkiuHmRipRv/O16TXCxd/dsLR0fGF1qBzXgQZYexfKmR5G+/HX+GW2sDk+CDu2l/hkaEIdj/EASm2D7CMb2WrOw8tbSfG5fctEybqO7BcUY+7A7noaTswLnGW3Q6Mb98iulykZ7QG01u3iG+8GATtkhvoSPyzKhLdLQUBudCjsdeJrYaWIDaKQqqINsHEq0T+WwqC0ux1BblTlO1F7C2OUpoRivqXXxFSuEpYdAAA/xlJREFUPCRf6y0KxzMim7IUH5zjGjmeb0RP3ZQ3cvR0SJaTETaBIZgaW9A8K/+EdDcdPBKUdfIxCJIebaWOU3wFfU2ZfPnff0vmwC5NSXboej2THyn1NcZGkMulwRcYaZtT0dlLlochxr55H9U9Gee7ZLgbYhteRP+bPPQe6PF6bo0Cbw1hd4Lo7m3BSv0+ac3LLNYncfsbDRHojLK50Mij//lfMQ3OZ2RqkRdxDpi4JdPXU431w4ek1L8nl+9xTlumJ5pmAfT295HiooNF8Cv2e3JRU7NDqpXl+li09H2Y31gkWP82Fv6FTK1s01fsxz//1z+S9KKDxaUBfE00Cchpor+zBL17GpT0jBBv9g02keXMzs2xcaAqmjon11sbh7hm1qar0P3qNrFlfayuD4n3aRMmSMab4gg0dFwZWd8iSPPf0RXfH2x+htZdQ5pXlkmxuYdZcAkz4hvr3zIs4Xy7DycNNaJK2oVu+/Lvf9KmZ22D0hBLbIKe0dtWhpG6DmUtfaTbaaLtnsLo7DrTNUlo6zvT2tsjbLYWXtmNND91519+c4uc2gGW53qwuPV/cEproC0vkN//9isyajtFgGKMrvtzoWsb+GtrkdE/SYHfY77WCaKrpwXrR3dJbZjiaGOKXlFeQy0iX7e0eDGhqhvojIZkRzQtwsWzzViK75nF1bM1ko3GQwekJrS1mig5uF/fHMHbQFuUZTstzwJ5qOPG2NbV8j8/PWS0t5MxEYRne+ug55ItN/aowtliE/ZWvgzNDeCmb0DZpPB1h6P42NgJAh6Cjq4jvUNduJpbUqsMQAfK/NGzTPiAgMy/jELDPPTjBGRvGmf1L/HKeM3swhKHh0skOevjGv+KnsZsHj/Qp2ZKtc9fnx6md3CEvrpUNO8b0T6zQ4LJX1B3zmCgqwqTew941jFGpv0DYQMLmZ5fZHt7k5ooa249dqVteJb9yVosHuuT29BDWYwdhq5pQqbzuPVvX/O0ZZDCIFN03HI4PZvE5tafcU2ro70smvvqNoK8HzM33MfQ6CgVsQ6omYSi0lOczBBo+BCvJ/X0lMfzp9/doWpyjaYnbhg7J4r6bcBayGlizbTyBx9ip/MJv/vNH0mu6qA+3YNHZuFMd5Zz61/+CaeEl4yLcnvqY4qpbzYD/V246dwjoqifpYoA/s+f9ajv6iTU+Eu+0gsRcUwt5mr3eNa9xVZXFlrqFlT39VOT4ISWVTRt1Yk8fGTPgqjuxlgbLHwzKIj3wMI7XbYtFmoPye3dojXGkH/6nTqFdV2s7KiIgzaHMP7Df+GRcwpDE4s0ZvqjbxNGX18b7jpqRFdPCMIagrqhN13imuf9P2MUWcPWVDXqj4yQOip3uzLQ1PJgfGeOYCN1gp810NP0mva+MWbGhxgcH6My0Rl1cxHf7ItnTDTwyWwQ9VeG4R01stoXlYm5iFOmalO5e1uN3PphNndXGezqZXy4hyADNdye93E4VcHf/ud/xzWpnMnFRZ7YG+CZ10H/qwhu3TOiaWie9blxegbHGa7P4dF9PfpXD6mLNOA3vxW2sHmENeGXdTUMaJ0/YHligMHhUbnuHuh4Ma3KNF7A5kQDhne/JDi3m7W5ekzUDGnc3KXE3wQzUcd9wi51942zODcmp2GgMkXEo8aMbx1R5q/FV9oBdPTUY/iX/415ZDEdFSmoPTChXdWwhL8TvxoCcrzwGu0vviA4p4IUN03+puEjM94sdwN8croUD5304WpgQrVq/byCtdE3ZCXF4GSsi0t0GVvCTw1VpWFjYk5MbgMqhqDLGH0VzL27ZuRVVNHQPixE9ZQ8fyO8MhWtnKFWj0lt2RYyPIjVY0NeTqruzm/NdBHBQK7y7ITuimxCgwMxVfsjBj5F8tU9EfibGLrQuyGM68kqlTkJBPt4cv+LL0kv7aI5whqz6Gr5WWbK0L6vJAeXsNSYxkM9F0WvzWYrtgaWghiJ672VRAYH42qsxl09P5SdQldQF2vJV+qOlL96hvoffkto+RxHk69E4GnDzIXIabq9nOjAAFyEkj4wiWBwogyDR7bIjcsCibYP8c1S1tdFnC8SoP0NPiWX+q5Pt6jPSyI4yFcQjN/jmTPMTmsGuibCoYrbs9XRmLqkcbQ+Ir5pRaPUAXQyi/U3/yacsg8xYd7oahpS0tlHlI0gIG925RaCjJgwAl0s+PPftBlZ3aEi0hxnEUx/DCcrjVjpmNMiBalLtRjpWtEnDOqiMGJuFqYEJJby6YbWLZJtdfAVhktCvocBtolKAtKRg4a6LQNKvc/1M8QhRtEDMlwUjJZpMJNL/bhrqRNfPSkTh82ZHp4lxuJuro9d4FPe9uBudGajds+UHjmYPqarNBkHOxeCfJ249bd7PG8Y4GVSMM6uPpT3KHqoTpabhSFTo0hqbROYaS3Czd5BEHE/Hv3tjwQUXCQ4CrTn+KJh4MWkiEwO2jPRuEhADNQJUQ41W+3IREcQkFE5djqj52UqTvYuhAU4c/v3t8nset+6Ol2XhJauC0MzE4SaahCY38Xx29hxvxMbdS0K3hEQ4Uh93hKQTRKstfFTQUC2p3t5nirKyUKUU0geU1Nd2GvpUNw7Jepc6E5gKWtjNehrmNGmJCDZzsbYBgZ/QEAy3XTxTKhVnHwE59tvsHikRYXcwLlOuJkR2YJst6S7iQC+UH6mOtJJOL86Wot9+PPvHhAYEYObiQ6WPtmyPfsozoZFYPM7NC0DiAvzQEc4kvLpBYpDzfFW2p10N0MCSwU9mK/FxMxVEeSsvcZE04RWedTkJkE6f+UbEbjHRfpjqKYlgpmrdSvJTYz1I0G2FT1KG02pmJgEsNmZj76eB5J53WhLx8Q8RO55e+ZlTGSpoqB6C30wsEuTG2XOZgrRfmBJv9L8pTpqCDLSztDLaLQ1DYjPrWdbJTc4pyjIRDh2yU6M4mZoSpOk7IKM3Pv9/8bGM0wxVE6yizOrhNvokSX0Whqu5a2nT8HwFiPlceho6BKdU827KT0fwaEgVlqP7JAp8+4ADuZ2tA/24qPxVx5YeBAT4oOWSO+r7lleRzkJG9Qu/64qzIjff6lFdEwUDgaP8Eqv4XW2jwjCFHXN9hB2BgbUSPKwVI3BY3sk67baGIO+eZyg8FtEmhnzdGCK4jCLd/4jU9RjQEEf5yLozo0LJ8jbjq9/d5fnAyoMu3hHovljYTcV5Pp1vCMuqa/ZGHmOkb4X0qe3m1Mxck5gobeIu7/7k7AX4YS5WfLQ0J1hlcMKzxlpLCIiJAjbx1/wyDbpo3P5+vO9+fK2MSUVZZh89TtskqWymcFD+NDqsUUKAk2xcvDGzsr+XQt4f6kfehbxF0YQwNyLSDTMQoT1+AjO9qhJ9UJTyLLUo324Nozp1/+Gvl0AUcHusjy9GFLdln2wOEB2bAi+Is9ffa1B3cAicU5CN1sVFCjTRQvvjA7GapNFMKhDZHalPHxxujgcE48s+Zn58iihr3/GNyQSX1t9TNyTaKt/joV5oNwQtt2YgK5NFBt7Q7jqG1ElddTudGCua0Lz0jFL/bXEBAXgavKI21oiuJTfegmzwq88MKJRZnvL+FpLDRQDJFnc4UtdB6IjgtDT1CLupeqe2M03mRgY+yr0fqkJMz0ruipyMTZ2YkaKZc5msNF6QH6vojbbUp3x8MthoSoGQ5cn8rXXws/bR0jDUiHB4THJlSJ4TbTHILBYvsZ6PUZqJjROTxMk7FZmTRtRDmbkt4wRafJX7hkI2xIViIG6OlmtazQmOmIVVqb4rSqs9WGto0vFuCLYSrX5hr89tCRe+GdzrUfEvmqX/aFbiqIRrCtTyFJ4BetTdRgY2Mg964eD+ZgLW9Q9XoGpujXK7MlY6JXmgITgbqbOHcNQEU+Vo6duSafSV2c7a+OY1KI4uYSTydeYmQqdld93QGtJOmGBwr599VfsU1vYmqhEX9+RWTnpx+S4mhDwYkyofTFG1kGyPT8Tcpot6bCbDX/5qwa9C9vUJ1pjG64c4bDQjImuGe1LZ3LvbryI/7xE/PjVfXsGv40HHM3jZWFI6bBwvHttIj6xpWVlAF89TXI63uvC4UIv6dGKeOcvX2gzurZDuYh3PJ4oRmOE2zwmsUFo4/kIdtoGlCoy/KPgV0NA2rPdufPIgifZz8hKDuHe3+5S2LsihNMY32xFV6DcSqqlS6WyUW9nfYlFUdiqcHb8Plrca47gd3/Up08E+W0laURHRpKQWcbCtupofKDIB33bVOWZhFNyvPVxT5Uc5iGBllokNYrAaq8LCy2DjxKQlnRnTD3yZGe9O16M5m0dqkbnKArUwcC7mLODFcKsDUhtUDD04eIg7j0Wgd7cJL6GD0ku7qI72Q4t9+fy/b2OJ6irOzGioqdzq/MpDx+Zy4bvZDQP9YfmdI9M4qlzRwS1YyJwCOKRrheHKvzR+e447jp3sfFN4NnTHIKt1Xlkl8LCcD266gb0KIt4b74NO7X7xNaO0f1MBKjGIYzMCUNxV48WueF+Cz/9e0S9UtXqekyx32NuGUUrnd0ZSwuLgrVHo6ZmT8/sDLFWd3HL6BfVnImmjrfc3d+fbc9Dq1QOV/qFcTWhXrp4tojjwy/xfdrGyvIqW9t7nJ5O42eszbP2TUoD9DANKmJ+pBKtO9oMLG9TESERENWGSMLJSoOoS/F+qYluphwDXRv6t/borc4nLiKS+OQcBt5NWFGFEzIc9AgsVhCs5lgrNJ0z5b9nigNQMwmRCZWEkmBjnJMUw7k680IxNLTC3cWcf/+H/8QDh0Tmti8w4/5s/vCvd2mW6+CAVPuHmEcqCekFrPUXCkNnR8fyHsuzU4yNT7C2I7HCc+F0LHhonXQlAN5fbcNJV5/iwU2OtldZXJXZHd3FUWhpWdKgHNN6PlnO4zu6NEkvOB7AUu0Ruf0K574/mIueIBXSdI2L2OwvxljPRqTnkN21JZY39hgoS8DMyBR3Z2v+9E//yFcGwYxsHbKysMDu4Sy+uveIrJTc/TlJNo9wz1DqvZCdNDtdgqXgW+DsYJuFhWUOji7Ux1gOf/3DI168rsHT0gQnV1c0//wbfvNXU2obarF9pEmhPOJyGS89bVLKqnEVROppj2TI9/EXchtdLh442WV5eV01Ud8XMvhQOHg5FpzA8b4a2f07dKS7YOCTJz+SZauJY3oDPVIjhrobgwsrrK5vsn94LGzSriyv7ybsX8TpFM4PvxIy3cXKyiqbQvbOOOKZtwEest05J9lZXxCQcc4mX6Kr74BsNdbqMNU0pVk+2SLC5BusIirld2xsbHN0cqliZJzyxFEd2wRFIDJeFCDsXQJ7/UVoqTsgUY3ZFz7c1w2UdfWJ02NCihTDSnpEQGponya3mJ8sVKDzjTb1clS5S7DhfcJKFT1jezOtmN79kpiXF3q53uGcwgBDXBKE6zoZFDZdn3qp2pfr0fjqG561Tov0r7G9d8j50RI+po950iBpzxQeIph52q0gtQcLXVirfUVY8QjnQiaWV7fEm6/ieLwMrXtGdEpFMVeF+n1DOidGCNYX9iarWXxrhQ1hQ87PDinwNMElU6GbDSJYu2sSzPTyCuuiDo9Oz2hMc8RcEBC5VDcHsNHTpVxS+ZlX6GnZI4nGXG0EekoCEm5sIGRkkqJQM6X/OCfVxZCo0g4aEm3RcstibqoFs9v3yep7ayEuYo90ey3slXPGctz1cEhuYHcin8dazoKSiVIp8uWeaSTLYxVofv2Igt45VlbX2do94ExFgZysNGH8zQOet8/RkGyFumWcanJ8skqE5UMMncJ5+uwpMYI43db2YWllCm9jQ4rHTjhbbsXo3/+B//xnfVpnFD63r8QHbdPYDwlIWTgPjYNU9wwInCkTujn4Ep27WjTUvMZV+y6RZX2yLG9t775vrPgAxzz1eIyxqJO5kQr0BOmu7l8ixvw+QaWSwp8RZXof/1wF+Ttc6sVO+I5IEUjOlYag55wuX197ncDtOwa0TC6zurbO/vEpcy0p6Bv6InGNlZpodKyjWN8bxFlHjxeSWK8KEqBvTcdIDz66aoSXD9FfFMwDLTe5Z+oK1loxuafJK6kQ9nsxVFOnon+MDHt1zCJeKORwS+is6oyy3Z7JQzVrRqTbY8Xo6DrRW1eEsYkzUwqFxFXrG+LrFKVcJki+Z0wlCxVR6DkmyXFIVYQF9uGKhpZoYauSK8cZzXaR/b2E85F8tB5aMSbMYluaO/e+/gJt+1hWjg6JMrqFfUK1sGErwj5tyw1lFVHWWH+KgKz2YqmnR8Wwoo8ty1kdPa8cFsU7Nja2ODk/odBPD8swRcBeJuIs45BytudE7KFpxoT4xqoo+4dC7gbmmjG9r0Ojshttb3kQJ81viHgxyNDLCB7p+7M7WY/BPW2q5AaZXaF/jwgsUAyTu4zDkXJ0BYmTOvVO+nK4f9eYltlZsuw1sUlsYkvok76hKFs5vDsgy8UIv9Jh1nueo22iaCAvDTBA3zuH+QmR3ruadM5t8TreGrsIJQGZbcRI34r+yQkijNXwzutivDpexDw2DAn3dbi5yuqWomyuYG8SF8PH5HYLP7zTKuITK1rWJgkxUCO2WlEIR3ubpAqSZR5SzPxwhRzvDK5s8yrcFNckqbHgmBArQWrrhJE+6MXmsf4NAbmCc2HorPWIq1I4OQlF/mY4xRSTE+VEWJ5yiMjJClGWajy2CqdXBJV1T7xxiXqpuHcJJ0sDJAZ6EizYsb2eBo5RpR8dW3kZU69j+Pp3X+Pg7o6nVyQdC+uURtjgny0xykMiHI1JbxHmVRgRB2Mrqj+YLP4e7U+9sPNXOKuj1Tc4CMbvGhyPm/4dHFOaWWh9yl//5V8wdvQmNauGlfY8wd61iYgKR+/RI54Iz3aw2ISNpibufv7YGeoTUdAlG5Ir2J8n2kYbIwdfAuwMuKvjyPDCJilCOM2cQwh1MZC7Vk9UlMFiawYGxt5Kpi+wJFi7pjGNk7M89TVFx9yFAL8gXtY1keBogJlbMAH2huhaxbB5uk9hoDl6Fh4Eelhj4hDJ9I5qA7ovCIyD+heo6ZhjZ6aLQ3guI50vsNB4TEBkAlYatwnIl4YWjeCm8whrrzCctW+j55nD6fEmkaYP0HaIo395h+6iCPQNbImOiSYhuZjF/Vmi7Ewo7NmlPcsDTRGgJYW5clcypoKk1sTb45328cmPJ6stOBnb0CzFNrPVWJo506uYrPLt2BglPcKNb377z/z5jjnP6obYXWjFXksTVx8/LA2MyGwQYd35EvkxgTz8y7/yhy+0SC1RjJlXYJogMxNyewUJOJ7hSZCXkN1QnI21sAp4jsSV96erMFAzoE4aCCrheIPqZwmEhYbhZGpEZEHHFdk43x3GWUudtKa3rv+ErleZhIWF42NjjHvcCxHiQO/TYBzDizg4mcH69/9f/vsf7guyYIC1WxLzJ1uiji3QM3PHz8EUm4CnSB12Q6+f46x7h3/5X7/FPjidsZUdmvOSiQiX0mNMZF67HBCWRTvjk3phsuf5OnGOJiTJxHuaQBtLyoYOGHkRIYiPCf5+zhia+8jd2VLZPgl35fb/+Q1/uWtBftMIa+OV2NoFMjo9w/NoH4KEjruZPMbcN4uLDb6vk9xwjqwSf51SFefAYyETAW5WQn4TWd8/4k26p5ATodeetpjYRzAn1HizOx0zi1Dm3rdfXMAx5bH2aOjbERlgyx/++UueDe6xM1SK3kMNfEID0Pv6Ft7ZHRxujONnrotrQCTR0bFUdM6zN1GEhXBcYyrbK85oex4sHJ4tMdHRRKcUs3Z8RGm4FQGy3Tkn09uS8Bci2t0dwE79a+winzM6WIuruR2tyuodr07BSNeU6KhoouKyGFpUbZsW255iqKEjytofcz0hn00izDqYIcBIHXPXINwFmdC0jZZloyHJjjsPLHjVPU3vy0hsPLMUjQinO+QFWaJj5kagl40ow2imN9cpT4shPDQQEz1jSnpUzS84l/PlkyZc1/k2ERYP0LWLETZ9iZIIR4xtvIgV6U/PrxfyuEG4vQnZkr0VshJgbk3Z4AR1OQniG8GYiW+UCjI8VRSKuV+OCBNU4HSdVFd9dC28iXQz5ov7VnKP8/DLaAxEABklyjs2JZf5g3P6c325fdeA5zWD7M224Gygh3dEFDERCbROrtCW54dDUImCgGwN42phTo0Ubc5WYW7sgdQvOF8fj6VDivAU28TZWJE3NM3LGHul/zgny9uKuPIBhl+Eo65tSXSsPxq3dSiRJuKowHR9Ko/VdIScB/Lgj7/FLqVFEC5B2I0eYu4s6srkPmp2yYI0b5MXYI2pvZ8ov0jSihrZVWHCTvdG8DUUBNQ3RsioIBiemXI9X8bu2EtMdG3peZus/RG5waKwroFQZ3tKB6QGCyEfMQb8p99o0CXPSIfBl8GYivRcJCDzFXHo2UTKvQmqcLa3SG58MKHBPhgZSL5rhc5ngeibOBIjbHxiqgiwVOrkCfUpLmjp2hMT7ImGphGNo5vkuNzn1mM7Qr2s0Tb0Zmh1g7rsBCKEzJjrGVIgSOz+QAEaX98jJLuWw50Z4pyMhWyHEhMZQ3HTMLO9uVhZhcgkb60+CVOXJDZF2XmbmVMhtfStvcHewlluPHviaoCxc6C8+MZjQVqVHauXsEthiCVaIqiN9rHhy9t6Qnb2WXiTjbGOqfD7McTGP6FPdUbZ73vOl//yb5h7+uNoqIlHWjNbo7VYWHkwKTPIU7pyg9F6bC78tTcGhnY0z+4yWx6DuUe6bIvr4h3wiFM0PCS5GpJSM8fxWgdOOho4C1vgZKKPf2aj7EcOJyq5/V/+31g+UcRfIxUJGOiaC32JIS42WwTm5zSkCBsbUy7fV4n1AZzMzakaUUjYkohxzHQMCRH6HROZLC8EtNJbKOynJv6ibozu3sYxplqY2nUiROBsYu+Nm/lj1I1CWTk9oMDfVAT/jgT6BlFU00yihzGmjkFEuBujYR4hiOwuJWG26Jq4CJtki5FNMKObqsvzfGsQ18e3sQzOYrCtHFttLXyiorDVUMMnp53tyRrMrbyYlpN+SK63DWGvxtjoL8TUNkQmIG3Z3mjo2pAY4ck9NVMGFndoSnXGPb5e+pEQ/FasLZwYXFgl19cEfVsfwjyt0NTzkRuQqkPs8MhsVjx7GXvT+FiZUNQn/OBuBw6iPtt3ThksChF+0hg/UV9pha8pTfVBx9BRjnfuPbJiYn2X6jg7fOWh1cdEOxuT0iA073AAZxMrKj7SYP734FfSA3LExtoayvmkMk73t1nb2GZ3d5ud/fcCtLcyzuvqehZ2jtnbXGH5Iz0gCGGdGeqg6tUrGrtGOfyO5EPC2ckeC5NjDPT10d8/wsbBMYe7W8p0nLOztcGe1Ix5fszWxqZIt+qXH4s8bO3sy4ovYWtukLraBsbmltk9POF4b5v56XEGxXcmpqVmxHMWhtqobWhnbmWdfWWB7C2OUFtezpuBGYXj+whOduZpqqmmZ2yB7Z0d+dnTrXkaa2rpG5tjY0ele5ZZ9MbmxUDljO21VXalF5ytEGNxH23XDDaPzjndnqOpuoa+8Xm5lVbGyQ69TdVU1b1h5VvGY5/uLtFcWUpZRSPzm4r0LI91Uvu6lZmlFblcJGwvDFNb08ikIH+7e4oy3FsS5VDdyKI81vSM6b5Wysur6BiY4uD0lD1RL/vSz4UR6mupo7lziJUNUQ5n56L+Ntne+8Qo/LMjuS7l1unTQzY3tz7S4qYCRztMjQwyOj7J2NAQM4IcS9hbHKamvIKusbcDDw6YHR1iZGyCCfH8xPz6O9kQH2Vnc1MEXOLP8yPmR7qpFnVe3zb4bqjg6cEWq2uKd8s4O5aXM614WUHn8PwV8iFDyPKqkKX3fQVnrE33Uy30oqlrTJhVBQ42V1kS7z4V71ydn2FidISB/n6Gx2YUQZ0gId2NVVQ39iCv5CuwvTLD0MAwkxNjDI9OsSPqbnG4nYpXFXQMvk/P9tqSqIeLRu+c3a1NhQ4J3V9dFPIqJ+SUqd5mKisbmH27TPbxDpMXynZ2dYeT4z2WllY5PjlicaxHlHE5r9sG2H2fSRlHQr+kVmAZZ/sMvqmlsq6dNXnpEoHzQ0bb66isbWF5TyrkA4qCLIQDrPjoUEUp6O5trqejsxp3HR1SmxVzXCS9rWvsZGl9iz2lnB1tztJUVU51fTuLQrZqBAmyDi78xDLXJ0z3t1ApZLp9YJrDt3KrtH9725vsyAICqxPdwk50sCbyt7O1daFX5ZylsS7xjgqahd3bUdXlqcT6ZK/8XM/Y+5H5+8K+1te8ZnRujZ1dqRdGvPFgjfa6agZmNzg+3JN7HN8Vz6nQteYaqmrfiDJUfGt1ql+uk56JlQvy/SEOdt7r497ymMKmS6xG1NNAay0VlXUMTi4LiZBkRei1QjHZFnp5eHrC+uwQNa/K6ZZ0SxCMGFsDwov7Pvq9s70VWmur6RqeZXN7V7lc5ymzA2+oKK+krX9CoWen20LOa+lULhF8sDzB68pyUbfSGPdDkf8dYdOVMnV+wpbQWdlMSzZD+Cupdk4Pd2XbKK3evyvu75+ccnChHvelepR/dMjQm3oa2gfk3huph0U1zpntb6WhuZMMb1NslAHf/tKYsJH1wo6svpfz420hn0LORfkNzayKHKqGop7FM1OLoh4OVJbbyeE26+s7H9zb21hna0+Q7u0tDt4ayLNDVlfX39nLk4MdYT93P7BHUplsbO6otlEShC9dGO2UZX9o9i3jOWK8q5GKimq6h2YVKw6pwuke/S21NHUOs7ohyvHkjMO9LZYmhb+trmNCasgQ2BAyI/nRztFFZTpOmOhuor59VK63M2nJ1NeVVNY0Mbm8xcnJoahfhR89O9pjQ+qVFHW+/bbOhc/YFHot1erpzgLNNTX0jM7Jdf+xcud4i86Gatp6J9jY3uFQGdosSzor7GZL1zBbH9HZzbYstLXseNXZSmNzn2LZcVH2G0InRJaVOGWmr4XyilrGleuly/Wh9NVSHLO9q9Q7oVe7yhjjYFXIeUU5LT0Tcn4UOGVjVcQqwu8rIOKT4Q5ZX1q7x2R7K8c4u2+9iAoIfyLryIWWz3XJ/4hvNb4ZELGV4vtLI+3UiBhgblX4BeX7jtenRezymuHZFbbf2hxhf9Mc1HggCO6W+O3Znogn6kS5j8ywLp6RIeRBsiGVNS0syUHMx7E51SdijzesC/uyNSP+rhV1L8jCnoj5zuQ4QNHTI+Vd1lthf89O9t/LsuxXXtPUMcjyutB/YbOPhOxtvy2TUyEjIv9SmZ7tL/OmtobOoWnx+z0OV3twNTAkr/ttfHAJ55K921AspqSMNRVVcSLrhZS/hS2h9+d7inhHyM6H8Y70VYX9/CBeVdUK/XfiVzME6wbXE9tTTXhZmpJcrrob8wY3+NXgfJuO+kYWLnKlj2KTpyGBlPV9dFrtJRwx0N4hr+5zgx8Ze7M0NnbwkY7XXxVackIJzmlUnt3gPxL2RioJDEz7+ET+/wDYnusk2NaYiCLF/IbPGecb47R0jH6clH8G+FkIyMbSHEsftGBKLXB9DExcE1U43WdhZk7RAnqyTUNBCkk55ax8gphfPxwz2d/NxHfY8O7nxLHUkvSxMfESzo5ZmptlU9mS8X2wvzxOd//kx1uLLuLslO31ZebmpNbyT6us1PLc0zsiz3dZX5hj8/CIpfE+hqZVjbH+4diY7qGspJLBsREGhqc/aDH8e3B+uM2mspXqY1ibHqard4g1ZbP/0dYig32DrF7c8Ohkh+GeLsbmVQ/tUI0z5of7GJ797mW1tTBB/+DkBxsBHm8t0NPVy+LW+/a0j2F1aoC+d71EnwukVqdmxle/E1sROGN9cZrxqaUPHM7+2jS9vcPvepXe4uTogGPluHgJB2szojz7PqzfG3wS50dbjPT1MLl0oZdcagVc37jQyvshTo/2WF6YV86H+j44YlnYQVWba27P9lJWWiFswyhDI0JPvlcVnjI3JvRjaFLRE3l29OHcpw9wztxIL6Pz25wdbjI3v6JyyO17nNJTW0ZDv2IO4kWc7K4zO7/8Lb//7pBa4ZcXF1hcWBT+ZEWe3yNB8i9bH7V1p+xurMo2//vuBXy4LXzFwroK33LKZGcdZZXNjI4PMzr5sUFhV3GwvcGiqOO52Xk2dn7+4GJnfpCWzlFRJ4cszop455Mu4pyhhhfUdV8dDHZ6sCHysKR6LtonsL8yKfz1hLIV/lM4Z39rTa7r1dU1ud6XV4TOfdvvzvblfO1IdX26S1NRKklZL1m6MDjj5EDEI0tX59GdnRywtjjPwtLFgX8KTHVUU940rCLQP2dzWYptVQ9T/T7YXRqnR8Qy301MFeWzsCD0U3nlW3G6xUBXD8vv7Iuku6U0DqieVXUmymludvF7jfz5e/DTEJDTTSpKiuUx0RJqs2N5Wv1hC3hNtDmWgaXKsx8fq73CSDR8uGTrR7E3QlKYYjOr/f6n6GqYUNzUw8W5vNcfe8SbaxNYrJgs99lgf4msmEgaxr5PkKvAXHkEGhaKlXa+DctdJZg/1sLF3RMHSwvCs+s+unTkYlsKj3U8mds7pjwlltqJBYqCjHBO/Cm4+iGNhSkEevngamdNxPNmYV7+fqwMVuNjY4qJqR25jRMq3nXE68wQrK0c8fQOpaJLGOylTvwtDNFWv889LSfaF0443xsnzsMOFzd3bIzNSKv8+Dr6l5HnYYhTimKc8LdhqjEHS30dNO/eQs8lmRURNG+P1OBhY4WHmwtm5q7fuhFbfZwtxgEFyrOfDwezXRSWf3xltE9jhWBDHRIbVY/2/hBHtD6PwEjnMWq3buEUWy4HRktdxThaWuJsZ4WFczTSquCnB5tUpXihpmlH+6IiyJlrL8LFygZPVyfMrbxpm/2upOc/Ls535nka4YGbizOG2obkNCnWJZpqLsTNyhingGyWrnj/YypinXlsZI2rvRWuQZnMfXTcz2UskSPsYO3QZeJySkdpMj4+gbhbWxH5tPa7E5DtCeKcDdHQ1EH/sRpapr70Ln/aqT3zMpRX8dqeqiEmvuDDjUkvY62DALdAupaVw7cuYKO/iqi4nE///ntguiEHCx0N9PQM0LzzN6HvhRxsrlCU6I2RvjUFb97P/3yLo/E67PS1sXN2xtLMjrym8e9sw+bb84lJeXV1cv3xPLlxYQR5e2Bn60RB09XvqsROP36mulg4uOPl6kN+veqVqjorCmhXTsb/sTFZGoquUzJ7B5OkRcTRvfiJ0tjqJ8jDl5aZq951Z7qO6Kgs5q9W+ycx/zoGbeMAvkUEBQ6oSPZBT12NO19+xf376pg7RTDybXH+0TgpETH0Cg5xMCzNhzWkoKGLrW+N0s9oeRqInrY5ro42OPgkMi4teSrfWiDOy5OX/armoh1T9zSWnMrvGGd+AlMvQ9Exj0TVVy7jbL0DL0NdrB2csTa1Jrt2+Ns3jjzux+6RDsXjStu/0oafRyA9KnRXwtFEo6jjDJTb6f1k+JCAnO4x3tPG64pC4uMy6J6Y4s2rHGKTnjEhbQh1vkVzSTYx4RGkF75mQ6rYnUW6O95QkZdBTNJzpjYOmWvM4C///L+wC3vO2NIe0z1NdIxJRXtAa2kmSU8y8bXUxCWuTsTNS1TlphEVHkluRYfKSW87C4Pkp8QRGRVPRbtifYj9pSGeJ0eTkF7EzCUJO9+eFcH4bf71S0NKm4ZYXx6jOCOeSKF0r1oVy39uzI/zRjDA+PhUukcn6WxuYW5tmWcej/j9l2bUDcyxPNPN06RooqJTaBxUMMWNyY7/P3t//V1plufpoX/HXev+4LWufW2PvWZ5bN/psT3Y3dPVRVlZCcERYmZmjBBTgCDEzMwshViKEDMzM7P03H3OUWYGKIqmOrs6az8rtOKc97yw343fz6Yv6VHhJBbUs/VxgTjfp6s6h6jwcFLz37Cp6GE43WSwu5P64gwR/hT6lxQZ4Izp4QHqCxKJzW4QTcw10+8qiAkPIzm3ji1x3epYD0Nzqux4sDLBwNgc67ND5MZHERGZSMvwjX+Eo1UqMxNJy4jHUVef2MZ5jtfHKUwV8RXxQ3ytj7WRGBlOZmmrKt3e5/KE2bFe2t5UkvD6NRVvb5zcCNXcUZ5JhEjvvNpe5Xz/i50FejubyYh8Tc3AR+r5+lj5Xh31ZcTFpvBudJbBxkIio9IZVk7QVgR3lPzEKKKTCphUzq09oquliRllS3XGwJt8IkPDyShp5fa1X1dMtpcSE5dKrK8tRk+TODpc+T4PFdT1cXRLYZysfMVjPQ+mt7dZGW3E5skDwspVjcBCXz0JEYq4aVNu+7ndl46ZeQALJ+cMt7UwsblHZYQdVu6RZCfHkV7afjNd44rpzmqiwyPIqXynXIh5sS/Kw9sWMhOiqeudFfduEHEaTkxyPuM3XTGHKyMi70YRm1LM/OYO4++qSY6J4PnL2Jv8IbLNxgSFydEizyTQNnZbL8UVKxODdLbVkxL1msKmUZGLrinyEUIprZXeslfo24ax+1Fc7PYXYWbsTN+GKnJF+edElOHp6RV29iZxf/SPuObMcdiVwv0njsqFbj2JdmjaiYZLecVnON+msSCVlLQknpnoE5Clqlbme+uJE3GbVdZ+S0Nwze7yDDMrm+yOVvL4Z19SvHRKR5w92m6K3WWuibF4jPONT58PuBb5pjKTuIR0gh0McYhUzWtX5POkyAiS8+rYuKXBulbkFRFORV7Jq+5C6bztcp/2MlF/RcWRnV9Mz7QQw+dbNOQnEx4WSXmbqvfrYneeivQYUc8VMr20QnWYOX/38wekVb1V3ud0XdRJivoiKol3k7eP7l7szlGUEk96RgzWmgZk9gpxdbYpnpUi0jqR9tFPe5MVve6rc1MsbmwzXRnKb74wYPh4mwRHXQJyhzk+WsJf/xGvamZZHWnmlaspv/1Kg8obb91FT3UxCFbEzxFB+vcILvloK+uPOFwZIiP6NWmFFXS8G2bvXOS1yQHGFhSdBFfMD/czuaoyzSbfVip3ecurEXF5S929MfGOtNjXREYnizhR9RYr8u27llqSRT2aW9evFFMHqzP0tlUTJ/J79/IRZzszFCSp6rqOSRFHIt26uoZvFq8fMtTTw4ZoOw8WB8iMjSAyNp2BBYXxLuqHwV7mlJXvCeN9fSzufdqKrotwZcSKtIoW9dTEp2l1dXLA4vySsqe0NFAPDSfVdquKbaJdLLT57df6NL/vokbJAbHWmrhl9HB0MILNvd8S8UZVdmc6q4iJEPVEdQ8HR/uiTei+yZ9XzAz2ML28ykC7oh684lLkkbK0GCKT8pndPGJW1DEpIqzPn8fQo3xHRZaZpiQlmvCIeNEWKPZZ+pgLasOseGASKOqvHXa35omwvo++bzFXp3uM9nWLNjGKjKohceoezYXJJCam4mmuR3BhPyeb47S0D4v3P2d2RNTpb8qIfR1D/U2P+NpYO4mhAfg/j6N/Ubk/NcvjAzRX5hCbXMb0/Ditb4c4O9mhvTyLSNEmZpa0sP2ZXndFPREr8pGiDr7NYFSsFVhbWWF9fZEom4dYhL7hbGua1FBPNH7zc6zDakRt8SF7HWk8Ubdj7OiI3lR77ugGKacfXe8vUJERq8wz/YuHXG4LO6dnXLWe7WyHwf4BJkZ7aO+aEKmjaJtF2ok2sKhVGHqnO7SV54o67QVh8YWs3NQx6+NtJIv2NToxj/FbjLrLlVqMHuhSNXXCyfERJ6fnbE738bZfJWAUa4naO2qw/Orv0RCGaPfMOvubS/S315IQlcjbyWVGFE6VRTwmZlaydDPkqbBHMkTb8To2k8ElRZm8ZH5siKbSNKJSKzm8uGS6vUS0l2lEe1lh7JXGiajb3ja1srJ3ztJkH+2N1aLOjKSqS2UrbE51khYRiF9QNJ0zis6fa5anRmmtFLZgchEzsxN0tPcphfC0yNdxon2LTRHtuaJAfoIi/oRdEZ9MdIAdJs7R7J+f0N9QKNrNcJJzalj5ZO6jYu3TJqvLLVg/vE9E2QRrou7bXZ28seOiqWyfUKa3YvS8q6mS+NgkeiZm6Rd23OLmBoUBevzqKzPqhhbZWBpStrevRf16e1k5p8DHCJsXtaLcruKpc4/wqgXl9sy5cS+VHXUNQ6rCfqDwKB4fQVx6FRunZ8z2t4rnquy0uZ464kVcpAvbeHNvm86KbGErR5Au8r0wi2/hkom2UmErJRLlY4uZa6KyfjtcHiIn7rUoR6KdURiDH3E6W4reAyNaVneZLHvOt4/tUfQ1KWwGRZ2pyoPf2RpDZMbFkZHyChNNKxqWz0Ub2UHSS39RduMZWFKV3YXeOpGOkaSk51LXMcbBzjytzV1KAa6IB4WtHRGZLPLhHz7i94fwoQA5GcX+m19i+zyNjFAXvvntYyJzS3lpp4PNywpOr9apKyymvrYMVx0NIhoWhdIs4f6vfsMrIQReO+qL80qY7C7g4S//EbewfCaFAMkNsCAot4+Fphi0DZzIL8nF+Lf/BZuot8IimqWsuJy6qlxMNbXIVe0H+R7XrI53UFJUTU1eGFqa9gzsbpHzzAALryQam9uE6PlIgOwtEuegxi8fWgnjYUw0eN2UlVVSWxiJjoYFvevX9CTb8u//4zeEpFUwOdqAu4kVTXPrlATq8uuvTal4N8nUQDNlVbWUJjxD29iPhfVtImzUcQ3NpLGjh82PCs7lwRpvSgtE/FTz1EiNkJIZrueruPMPv8A7NoeUIBu0bKM4OFzGS/0XfKluLwzmXqab0zHRsyarqIgQax3c4+poSfNEzzlRWciqgi1xfF3O9FgX5WV1VCb5oqX/VKjTc+pfO2Dk+ILS3HC+/c+/JLp9hT1RKZWWVVEr4ktXx4HOqUmCjJ+IMJSJRqEbZdv8Pqer+Gj8jIe2EZRlizh+Ykzzoqi0s/0wsPSluChf6cQsunGBtZZ4fv5f/h6ngHhhUHzUM305j7f21+i6x1AQ78XXv35AaGoeUZ5GmHjlKA3dSFeRF5KKyY1wx9w9gY3DVbzNDSgfO2CmMQZ9kT+KRDw8M1THK6VV+f7vszlchImGIUl5JTzT+5L7Donsb01RXlIh8lA2RhraFHV/Oh1nquY1+tbPv99Z5W2SI/ruWSwNN+JoYUtOeTkhtka8KBpge7wAS8vnbJ4cEmllQlr/LPXR1vz6G1NyRVzYaTwhsn6KtdFSbE2dKBDX+lga8LpqisP+NP7x3/89dkHxdI3PCAFWRU2tKNweppgFFHB4tka4rT5PI9LJTUmjpW9MGB71VNe/IcnXEuvAAmFvinhyMMD1VRZF6c9Fnreh/UaY/MAJiQ5PeGAo0ic3Dh01A1rm9+lI8sIhKJXcKC8cg3M/mNakoDvbi0ca5sIgeEVwaAojq+81GhczuDy5w+umVWGoK3bV0sPS0QUbM1sKOpc/SYsfuKYjzRtdMy9KihNR+/uf4Scaje2JeuzFtbkifoKsDQjKVnlZvY3TsRLU7+jwdvOKg+k6rHV0cHFxxsLOl95bdmIarwpHV9eB/MJsDL/+R6yjGjlZ78HD1ILk0goi3Uxxi6z+ZEj7UoiE0qIy6qvzMRP1TXHvCouKfe7tApVl6MuffU1e75xIb1fMnENF3k/DVE2Pkv4pGqKdMHB4QW3TO2aFAKmKsOHnv3lCRnUH+8JoDLUX6fo6j+JkP7REuev5pIv8kGw/M8w9oyhOD+TL//wN+WMrNCaINPOJoyI/BmNDRzoWbm2tlEyXBfNQ15/l3UHcdPUR0ayk7Lkxds/rlUIJ8ZuzoSFl4ypjdaVT1K1auri6Oip3X5n4XdPaTlYIs9XG+UUaOVEu/OLvntC6dUGBnzFuiQoheEa8vQEhlZOsDZRgbe5EsUhfbzODWxZxXzHbVUdxlfiL8kDTPISDy3OSbB/wjY47JUIIGj3SomhsnaEiX/7hP/4Cn6hixudHee1ijEdoNsVpQejou/G2rwkbdW2qFq65mqnAUN+JrrFRgq2F2E0oIj/SDW1TP2a293ghREBUvaIdWcBLV5fUW+qD6XeiXq+uozDaDR2TgJutMj/kdH+D/sZC7HTUeV2t2Df1gFfW6pjY2KOrboyoDj/ikGRnPWxeFfC2PhtLQyvqpk/ZGijGykzUaxXl+NmaEZNdhp+ZFq8bhDg5n8BJ20Dkrz5eWBlS2H9AY4QV+g6vqGvuYG5lTzkVpubNG9ICLLHwzuVUGPUJbkY4haRRnPkKTU0L2j92inu2hJfOIyKbfhhhWxV1t66RD8cLrWj94u9EWxRA9btp3qb5oGfuI+qRBB784uc8rxhjsycRE9FWHZ5t46/7FfoeMRSKfK2h7czoxhULXbWU1L6hWMS7jk0YJ9enRJt9zc/vGpNe3s5QQyJGts/Z2lymrryMupoKHPTUiSz7tOd/fagMexM7ZR0cbGtIQObndxu8Xm3BTMOYts1LNtrF+4i4s9VXwz60WpX332O/OwctNTPRlr8lxc8KJ2GbnF7tkyMMYffQLCHygsU7vqS/txIj0eYp/Pwc9oq22NqHoowX2Im43pjrFc/TIi6/inbRDlzvr9JQWc6b+jq8zHUILx3lar1TvJse4dlFIo1slE4fVz4qYtfrTZjdf0hwcik19a2sivy22ZuHnpYVJVWFOFnYU9pSj9ODX6FjF0nX9Dr9RYGiLfmZaCsKGJ6Zo72uVNgWtQRbaeCZ1MXF9gRepkIwClGQF+4qylcwG3tbvLb4ip/fMRPiUuSft3mYapuSWlCMm9YXPHbN5PSwHycDS9qmd4k2/w0aQhSUp4WgoW5DtzAOlnrqKa2pp1zYPTpmQrSdXpHp+oC//bUOiZXNjLemYWnuy7zIcoON5VSKMEW7G2EZoNru/332xyow0zIgPr8Ef8MvuGMVy9HxAS2VpdTV1oh6QwPflM/s4sQs3sYG5PSo2qidyS5KSsqpLYlBT92UdytXDGU68R/+w28JEqJ3fKxF6eetfnqDyueG/OpLQ0rejjM91Ep5ZS3lyQq7yZ3RTyZbnFMSYoHZ0zS6Woox0TKkZvKEo6l2CsvqeZMTiqa+C4sb66S7GYo2OomGZmFHnR6S62eCX9Y4B5P1mOsYEp9TQGFhhajDZoUILBHpVYqLsJVDKz9dA7sxUIShpiEpBQV4qH+JmksqR0dLhDua8kLYpdkvnURbkajy9v4ep3MiTrVt6Dm4YKn+NQ+0PNjcXibWw5LARJEXXntg7hbH6v420Q66oi5PJTvCiV/8TJ3G9UsWOmsor3tD4WtnYTtGMzXVj4e5BWlFxdjd+zkWYY3sTYpnGHszeTBPhK0BTyPzKEryQ1NbtTX+n4sPBcjhIC6iUatW1FnrzehpmzN5KQ43x4hCFap0vrM42E5xThJ2j+7intnLzlg5+iaeSh8Fh13JonIOZ+t0Ax87axQ7MyrIFIX/ZU4H+QFmeGcOKI+9ibTBOaxOfLpgvKuB/NRYdO7fIbZY5dzqfa5Pt+mqFwkS58+j32pStbxPa6KnMHie0ji4cKtRM5wVjP2rmylepzv0iIKSER/MkzuPlA6JeuOdML7Ze58DRQVijmKnxrXmMGEM5Cjveb2/TGtNEYmvnLn/yJyBlX3KXlhhaP+c7lt7OK9ZGu2gOC8DZ52vsIvu5HyyCkM9F5TuvHa7MRdxOjs5SICJHom9KvVZ5GWMfbxqysqJMGB19b0ZnGzHzsiWzvEJgoQRXKzwm3CyTntVCWlh7jy4Y07H+hSBxlqo/PadEmNjRHiNaCgv9uhuKCM91p/H9zQpH1gg28dYZOYYhuZvmep0ssAzUx0yu1S9mlH2eoQW1BNmrUtcs8qI6c3wwFRUyBN1SeiY+yvzwidczOJvrE/aoMJgHMDqiQHt4sTr0TzM7EOY6KpB42tRWcTlkPrKiceiMRuZXyXI3oI3AzNki0bVp1jlMGul/hVaRkF8PEr8NtoZYx9VRbdSHYahc5R48zPGO9+QlxKN1t27pFR+2sgpBIieVcj3XuD7c59h6h5LVZIn34rKOj2/ULktpUVwIXOTwrCyes6GECAxdqIiF2GrirT/3hFhd6IrNv6ZVMS48NUTG7KLhWAyeYxNeD3bnWloG3kr935XsLs4So0wkl866IkGP5LxaUXl4czUe5XK3vIYVUUFvHQS59jFcjJajq6mA6oq65gICw0CP/IAr+jNTnRXONdT9VpFCcES+Wae66Mpop/ZYuP6gq65TyYQ0BRvz30NN9q6e8kQlaeBS6LSX4oi/1SE2qDvHI/CXcmVEIZpfjZoqj3mwSND8joWP2ngf2CLV5bqIu+pekfyvax5UdZDa4YbXysawvwC/EyF4eaTrepl/JjjRV6Id/RMalP1hi9342ulj+ajh2gYedItyvuHHJPpYoiHqH8UNEe74Bpbz2zNS774UpuEohLCXfRRs319y6jNiciHjeSnxaH34C6p1SNMloRgG5jP8kwD1pbejM/04a5rQOGMIjRQ+8oKx7AKOsui0dezo/itqvdt8206Fu5RynP2BlPR0XK7cSB2oPRnE1Wt+vY9h73YaWpTqXRzs0mIhRV5bxp4qnVHxE00RWkRqN1/Qtbb20a8RAotd4jr1UloXRKvIe4lGsrKKVUYK8LMsQm62VJ8qw97PSHqbwTIzlQT7kaaaD65h7ZlEKObt/VUqjiaLcNQ3RKle5OrQZx0zWlcOaUo2AqvNIV/i3PSPGyIaRiiNtqGbx7Zk5ufh6f+Y6xflCrT733OdxdpFHVWUpCj8tyt0z1SRL59Xqyy3suEIHNPbeWtMLaMnVU+FU4nc9DRcLwpIyfKvBFXM0ZFiCV+Ge/ozgvANaKSqc5E9EQdoepUWMJdX5PC1kli3E2Ib1SIjiWCzczI6vm0rlaEq1kYfvEh9tx7ZEXvLR17Ci/RIS62qD/QIKp8ULRUVwxUJvHU1Z3g8BSmPqkEj0l30eRbUccbP/wS8+eq9qch1JwvH1tRUJyPl8lDnKNraEkPwCqkhKnmFEwdoti7WCHIwoii/mMhxoLQ1negoku1wFSxG15NaR6hbrpo2EQxO6TwcWDBmDIZr4m00SK5SNWufs/RrBA2aqR3/iC+tt5lYGTsxf5UI+ZapjQrC/4eL420CG1U1VjZvhaEFA+y0ZuMuX0sB8cbBJsakDGiqNOX8DDSp3zsUjmK8KaimAR/G+6ou3J4sSOMHW2Rrqr6aKM1GUObIPauFLsNCkMuMxULtTv4xr+3nfYN7TF2/PqeqCdKigkQ9Yj+s6xb23TFu9aFWmPomansWDhfHyHhuTcert7ktYx9cs1RXx6PvvwGaxsTfvOlDs1rIndu92H49S9xFQI7NyGAJw/1aZnbJVUYlq8rBnkT745vRjtjjZHYPM1md20SX3Mt3MNymd1WqYqlkbcUZWdgr3Mfn/gGlstD0HZS+cnguBvLx7qUT3/Yy3e90YzpnW9xDYknNUuk+80I9Nt4a/71//r/iHhTzTpIf2ZOQoOqY68n5yn6tvHfd6KsT3ZTVpgl8tBdLF7UMtWQLMpzoKpOvZ7DVVePvv4BYkVb8LJeVfe0httjGqhyWjxb+gKTp6kc7vfhYmxL+6QQK/a6JLUpbIJNfA0NyR465PpghRZRNhKeO3BPtG9Tu6fkuOvzNFeVx3YHszAz9WFOvOLh8iiVhXmE2OugaRWu/P19OpM9MPBQOTFcaYoUgi9M2d4o3qUkJwtXgwfYBRYqf/+Ea8V2+npkvrspaGd79DVVkpn4HPU7DygZOmE41Q0DkV+UnPTjbGCGwmXFVnskdkJQKLuADlZprykmWdhN9+4b0PJJx8El5S/N+PquKf5eLmirGZDWPMvl+Q7vhN2ZFeHDnbsGjC5u0Rjrjq6FN00jqhGRXFF/PS+cojPdC1NhN/7ABXP9rcJWTsTu4R2cEz/N901xdph5q9JmoeIV1s9SmZgsRe2X3xKSXEyaqJseqbsw+pGYPV+uRf/LL7Hx9MPNzp7s1jmOJmt5/JvfEBiTQ1qoC+q6rrT0vMFG1wqFGxCuh0T+MKNm4YLLnXkaKwuI8bfkscEzOt814GzlwcDSErHOpsLm2+B6phJL62DedeRgoOd+45dmm2AjNcJqPmrX/hv4RIC4GxmjvP9sHabmTkyJwG/VR2HiFs/cSKVQeRYUN7cQaq6hNAC2hbFkbOmrnLu23paIpf1rVnZmcTUzRdFOKlAJkHby/E3xzlbtPlAdaoF7TBtzLWnoGzoKRdkoGrsnxJV8LEAuaYx2Rd/pNS1NeRjf16J4SlEZXjLRKr6rqZHY8Knjuk6h3q2CVZ6Q3yV7isrwpbi+UJyvIQTIEd3xHji8rlT+zvY7HPWFQS9eYq4mCAtXRca9piBQNOq+GbSURwlDTChupV1wTH95tDCODOkY/bBh25kS8aNpTG5jC5FO6jhEv+VMCBAjfVelh1u232KqbSkEyBDBlpbkjSuK4jV5HobYxbcrzuCoNwUdPW/Wzi/I8hKq3MoCa884YdJcUxlijZlPCi3VieiKBq1jdQJ/0XhkK7fZPhKGqiGxogFuE4XB2CGclsZcDJ5oUqp0mblHW84L1DXMaZn+yAARBqCXmR7ZPQpz7ZrXtnpElLzhpYW2yIwqI7Y7zQ3LgCIm3iRj5hopzIJbEAIk0MyErCHxXkddOBlYo3Ame9SXjaXzC8Y6KtC494jMuk66u3sYn1sVdcocXtYKATItjEp9IUBU4mFRGJM6Zi9Z/6hVaY9yxMhXJRznyxQVahJ9dQkYGrvQ1PIGB+0ntwqQyeoIUZm/Uhmk52u8Mr2PR0YrzWnuPNR6RltXNz29gyxtHbDan4W55Y0Asb0RIK9tcRPpqeBtnDN2QdmURzry0CyIt91d9PQPsbx1JARsAiZ2r1Qeew/G8TXRISirnrIIZ/TtoxgVFYyxphPTN9b89Y5o4My0CMlsoCxKVKaOcRwNlaClYa90SqYwZkNFA/ii/GZa3PcckexpzIsiRdVwKPKbCbGN0xwsdRId6E9gwAthwHxaUXSmibLgrnJweNAdhYaun4jjSzrzgjC1e/G91/ouUbFr2kYrP280hHFX3ZllEXmXF8IM+2TC6ZbIK2pE1KqGorPcRKUsBEhzmgsPdbxpV8btEAtru58YCVenK0IIWeMcVqZqLBTCylED1wTV3vHVIQbouH0sXI7IcNbHI0t1Tr1oZJ1j6pipDOHrR7bUvVM8r5/ppa1PnjfbkCAEvh31zU246quRVjXETE2YMPx1cHF9SlaLiLPjUezVtCmcVSVSVYgogy9rlZ+XhqqVI2DhtVMstadi5KRqdHf7k9AUwk7Vtu0RYKJG3JubCvA7hACx1dBGpUtW8TcxJ7e+Hk9NkReTqunp6mJgZJo95V7QH3K2NkiIrTGvCr8zNMdx1VQjU+kdTxgu7jriHioHeJxN4Wpsisqf2DEhpg+FgFU59Mty08DyRbX4dM3FhWLy54cczpRioGbBkCIfXPTjqCMa9FUhQALMeZap8kMRZ2NIZOMw1ZFWPDF5wbvubnpF+i59vPD6+oC0Z0Y4vMilpTgSNSEqNk8UAsSQF6Wqnvlib1OeZrXzThjd9gGqxnhvJF0YAUKAKAN3xHMLIbqa19jvTsPYyBxLM1tKRg/Y6ghHUz8IVZfKAm4G2pR1zhDlZEBihyIsSzzT0SWj72N1sSvCZYJDsCJcYaJOtKbvI43yfhbfqBXC9hsrZq8u6C5JIsjXl8jUslvmwB+Q4GjE8+o5LtYaRd1rzLvNKxrDLXhg6qeKp74BlnbOOJ9rxF4Y81YWZoQWKroa1vA31SerSyWZ53srsNLSJi2/mBhnYwJT66mKd0HXPprp/ib0dcwZVxaKSyJstEkp+2jt39UuEaYPsE9QtSsKmqJs0XJM5XRJ0bnlRJdyYHGD56INCWtSzTxIe2pC8EcC5LmFKTmjok6/mOGpuRl1g+vk+BjjEl5Ec95L1LXd2D/bJs7VmJhalXhebUnG1OU1E+/KMdM3o7SpmQALTfxvESBtr635Rs9LVQf3DTK3qmgXP+V6Q2Hcq5Fz41hkZ66HxJf+BAS8pKb307VUe+8y0TXyFm94SZm/MbYRDUJ4DmF05yvCC1roFs8bmZxTbjYyWfYKQyMLLMycaFo+Z6HuBebOSSJFFdl4mZIwJ/StQ5ntqsZSz5i8N82EOuiJ92lgqThQxGuCqiwdvsNSGLA18x9ajZcrdVjp2jH0QdE+U3bE/sf/+2+FuFd0ppwT66RPjMoLHj3ZXth45SjrxbPVNuy1hVioaiHNR19ZH42Ldk/LPEDcRXA5hYu+IQODg8Q7W5HwTlX3NIXZYhqksoMmCgKEeEsRAqRfCBAbIUA2ee1sRJrCKbIoP36m5pSMLVAYaIl9YDYtpeFoaNkxtX1MzlMLXlarusS2RPtoYRXM7OoiQZbavMptojjcCT3r8E/qk3dJ7hjceFFfqAvFxCme5cke7PT1SK9pIcbNAMegzwuQpwa6QoCoRvfeCrvGwDJY2HGlmKmrUTp0wECKF3avVPUG+724GCrqK1Hy34j0E2miKCKKTmMrL2E3VcULO87oFgFyRmGAJb6ZqjI0muLEE4uXZMX5YOUZTWt9JlqP9eieUdztgvHmdAwf6VI0ME/xcxteCAHyLvWZ0t/Yd2x052KobUGJsJVfmarjeosAaYyx/V6AzBQHYyHE4fhYIWpfaQkbskvYSH1MzCyr0vc9zhaETflQxEvzKGtCHCo4GCzi4df3yagRtlVXDxPza2xOV2KsYcmgMth9OGoJO2txmXRhN7iHF9OUG4S2iRed3e04az4Q5d2VkNgS9kQino8WKQXI29YM9HTcUVnYmwQaaRLV8GlZ+1P5SID046SjQ4XCppmpVjqkGRf14UZtOHpOMcwMFArD15Ccmio8Ne4KAdLD1kgJusaebIhAr7XGYmQZyvbJDsEmQtm+zFHuJa2YdhCQ08t8/Ws0dOzIKszF/Ju/E5VjN3P1sahp21BVVSAi9S7RRR8LkAtqXlqjYfuC6vI41L/UpGJqga6qEirKi4Rw0CBa0ev/EZPlL3nw0IKatxNUxzigYxFCdVES6ncfUDF2TFeMs2iIbzLuVge2WoYofK3MVvoL4z1JPPWKDE9dzJ4lU5nix/1HJrRN7dJekUt5SQZmmvo0DXwkQEYL0H2gS1rFG/yNv8Em+h3XC/U8+NnPcYtII9bHAmPPDA6PFvDW1ydzUGWwzTTGo6NmRlp2DgHWhngnq5zQKBYm/c3/8D/inq8wPs/J8jTA4GksFTni3b42pHP/VOmZVM82iKK8CO797W9IFA1wQ5wjutaiUi4UcXtfnYK34zQVF1FRkICBlhH1H3syO1/HX/sX3BdGd35SMLo69vSuH/NWCDdt06fk5qRjL8Kb3bPGYoNiNOwzC79FA+UjKpbUftFAiIrYWsOE9h3xsScdfXNvNrcWee1kjFdULnXV1TR1TnB5soC7sT5lo/tMCkNQS9tOPC8HdxN9QotUBub7bAzki4Zdj9isQnyNvuaRSzp9FREiX9lTUyV+u3+PpJu1He8z9yaaX//dP+Dg7i0aXw00RcU9LlqX/bFyLA1E3JfWUCPCNLS4z9aAqGCM/VkXAuS1EHUpfTPURFjyq6+MSM9OVxoGqW8XWB8pxFzfmqyKWmqrKxkRhtpGcxy6poFK51PsD+Oq9Ri/tFKShaGlbhHG5tGK0uOzR3gmRZkZ1DfW4W6oTmBSOekBZqhZRHB9ssRLK22cglOVvXSGps8Y/GT/1SPiXXQIyFNIWyFShGgMq5zg6uJU6ddhb2+f41t2u9mfqMFETZPIjGwCrBTTot6xPpTN3/1P/wsPTVzx9/Uho2GcsRohujXMyC8sJsnfBnPvdA4PV4j1C6DhloWJrUmeaBl7UFCUiIbI737FI2yN12BlYE76Tdz2vecv4jvaY8z5V//q/8LS3R8/n0BaJ5epCrdD1zKIYpFn/Sx18U5qFSbEh4yK8q2paUt2biamd3+JhTAuTta6cDYwJCqvWqRHBW8VvVQftYjTVRE81rCioqoQ08f3SKkYYqo0mLv3dPAJCCYmtZz53X1KRMOiGOnMzYkXBpQVNQNLjLWWUVymmj4TVDTB7kQlmvefkFzbyeHWNEHCwHINzSA3xkvUg76M7XzcHB+S7mWEiWs4hRnBfPW335A3vEh9jLt4/whqamuorm/jZvv9H7g+IsX2C/7n//OXePj44xv0mpGNUxqiHdGzCSAn8zXG+va0zx9wMN9PXoQ7v/yP/xmL4AxGljfI8jXCyCWMkqJiUa50iBQC/XS4Cu+Q1E8dux0v88JKA8fgZDLCHPjVzzVRdJCO5gegbuBCbm4Mj/7+l4S+mWdVtAdmBjbkVolwi7+hue8mON5wdUCMgybWAWlUp3rzzUMHts9EHLg85rdqzuRkxGKoYUzd7A59OR6YP81VidCDOUIsNHBS9FLH+2Fk9kw1beJsHsev/w3/19deynBfr/fjqqeOT0y2csqwiWM4qyeXVIn2QtcumJyUAL4UcZwz9FG4hACJc9DC2i+DioSn3H1swceDJMcbY6LsJVBQWMgLez1lz7FCPp8dH4iypdin//hmf//32SfWVoun2QqReEWyozr2Me1sD5WIesKKLBFHNeVVDCrX0hyRZPxf+Z//kybdm4obzeNlqEVW5zZjjUWUlpfiZWZAQkYuryy18ImvIDvQmIfmr9g92CDaUQfbgERyRX1tYOJG3/LH9YNoV5oSefjltzx7FUf8czce3NEkv1/E3HoTpppWdCjt/CtaEt1E2X1GQXYcT774JYElo8KAisfI6rVSgAQY6pMxJMJ8IYxcI0NRFlZJctHEPiSL8nh3vn3iysHZFlH2OoRXqgzflaZ4DBzCGGnNF22bIQWV5ULM3sM79lNDbH2gWBj15qSKekJRbnumPpraq+SS1lg7HlmGfz/6fnVxpvQn8rm6bu9tGmpajsre25PRfJ48MGNgdZu8QGscApOUU4DqGrqU97ve6UP37/8V/6DzWtm5Nl7sj6lrCgtL85QVFVKaGIixZQgzb0vQVxPGX1klT40f4hHZyMXqWyzVtXiVlk2Cjw2WXqmfTJu52mzC4IsvcApJJDFOGMODs8w0p2Bg5su7tzWYPdGhZmqTshBTtK1e0ju3QacQIGauaUoD9HT5DaYP1IgprCfc9j5GAeWcrY/iJuwfv7gc0l44iXollp3DTcItDIhqVvVZr/VkoftE5KPsQp7qfcVDpwxODnpx0DOjdWKDMDsdEpsVmV/kPyGsikbnhN2jh6VPGhVJXtx7YsWkECCZLkYE3Gxdu9mbhrGpP9PLS3jqPSQ4tYJkHyPRvn06ArI3XIqhmg5ROYUEGv+WBw6JLI93iDZIneTiKiFKH2Pt/zkBMo6blrpoa1WdoM3CrtEU7XJ1SSpad+9RPHRIf6I75oH5qmp+rxt7HQPeCAGyWBuEkU2MUoDkC8Fm4h5PVXow9+7r0fRJv9wlpUGGfPPEgaTEZFxNDYVAbac4zA4Dp3DeFIRz964BA8PzdNYJu7M0VykGc3qnKQgywzdrjIOJaozURd0q8kB6ZgFtJUnoC/snp7YSD7U7uCTceDZ/j/WePJE2uiTm5OKp8w3qwu48OBJtv40B/nFF1NVU8+bdmGpk7T1OFJ1ETyzpfa+/5/pgllf2hnhF5ihtq8Z348K2WuGVqMsdAhPJjHLli59p0bK2TJy9Jo4v8iiNcuaxoScdnY1YP7qLjUcAL8Pj6JhY52SkCCODZ4zvTvPcVAu30Exyo70xtPBn/JNFxH86HwqQywMmh4dRjtAfbzI8Mo7Cv9b51gLD44opGGcMvikkISmThrYeFtYPOT/cYHh0WjlMeLa7xMjovDLCVgbeEJ+QxujqEZvzY8ysKYyWIzrK0olPK+KdUHezayIGxTMVC50T0/Jp7epn5ZZtKc/3FIvGEkgvrFIuFts/O2a6q5aEyCgK63pQ+pX7iKuTdWqzRQVdN8jRgfick0BabiVdfYNCIF2ztzjJuCjkSs73GB8eUS56PtmcZXRiSfkOisXcBSmx5JbU0zcyKSrjE4abi4iJiqWyfeyW6SRnjDQXE5+YSWPbO6bFO5+MlmIkMmJsXhbJKYVMKxPvlKmhYVaV+8UpuGCsrYy4yGjyqt5+vwjv+miDrvY2lhRurAXHmxMUJsWRXVpHT9+EagHt4dL3cdPTN8La3rmI0mUqM+NJzxPHBoQhuLdLb02+CHc8b3pu2bb2ZBEfC228X6WQlZJK64iqN4wLxYK7THFdHFVvJ5WF/GxrXuSF+U/voeD6hJmREVYOxAtcijgdHGVX8XF/ReSRKaVxcbymWCAfR5yohOs7xbHrc6ZHh1lTvswJ/fWKcMZQ0tB/+yiLePJ4aymxsem0vOthdG6Ta5F+baUZJKUX0No9wNonuwOIcO+t0FZdTF5uPlVv3qnyuJJrFvobSI6JEXmwQAiQPaXDn9HRGc6vLlkYG2Vl/5jd5Wl6OhrIiI+lqGHgJu2vmOmsJlFcm5xZqPQarXrX2e97LVZHW0mJjaesvp2R8SVlHB6vDfNM9ytR4cSwuHPM1mQHybGJVLxpZWhSNbSrjCeR92ITsxlYuK1H8JLlyWFmlYvNLpkfH2b+D9rS9Yp5xWK5yEhyKm8WT29MUF9RTmlxoTC482jsVdTQpww2lRAfHUNaThULe5esd2ehr+dE39ZNBn2fU8Wi7RSSc0ro6h1icV3VaMz31aviNr2QofmPDUERP2OdVJaVUlKYT25eIYOKHZpONmksTiMmOpb86nfcumTh8pB3Im/GJ+fztrefySWFUScq9fE20uJiSUjOpPPGGdwHiLzytiKLxNQ8Ud/0sbqzTX6wtTAkypgc78NL+2tcFR62TzZEw5NCTEwSzYMqo2p5qJnk6CiyylqVnty5FmEoSyMpv0G5APt4bUQYhDHEJecJw1/1/h9ztjNNUXKsuEc9vX1jQpAqEmCTpqI0YqPjKKjpYOvjjH99xmRPE2WlpRTl55IvGm6lrX++qdx8ISY2hbfjqnc9XBmjqriAiooKikqqmVJsfHC0THVuCrEx8ZSKcqVwy1kbao9FYN6tZexgaYDMxCQK82Iw07KkTuHW/XyLN3nJpOYJA1HUM8vKMnbN1Pf5v4SxpfdaxBsUGy7kJMVTUF5P9/Acl1f7JLnpYe+bTFZyIlWdqgXx+ysTjE3/sMXw0doo+UmxxCXliDzxXf4XZXWkk66RHxaSKnrBM+OjSUgvZuqmUJ/vzlKSEkdORQN9/eNs3rIH64FiIwhx/7zSN6q6/aNTroTh3VaWQ1x0NGn5NSz/QU5CLlmaGGJ6VRUP+0sT9I+qultnu2pIjBXxJNq+0WXV++zM9tPRO3EzxUa0aSNDrIu6c2WoSZSZKLIrVBs3bE91kBov6pDaFlE/qJzJnm5OUizq0diELPrmbjPYVcz31xPzIogXYQl0jN9M7RNldXRw/IfF3qK8KTZcSM4spbt/iAWRtuf7oi0fF89SLkIfYVWxXff1MZMjw6L9FKFdFnkkIZ6iqgZ6FW2+qMcXxbsvbKlqxrOdJWU7oXDGNvCmQLSJWTS+7WZu5dM8okCxEYiinkhKz2PgtmnCImcsDov6/mbR7B/ChajzB4cnRMwKFA7f+npZPb4WxtoSVdlJog1JpFyUB1VJvWCq/y19QgQoOFyfUebHEyH23hQkEx2XRqdSGF0y2iLa+IR0Gtq7mLlJy9XRFlJEmqWIunJJsZPJxwgxPthWT3FBPvm5hXSJtmB1dpShaVUn5MJwF+MrRxyvjpAZG0urSKu99TnGplZuysSlcsF3Qnyacm3QxIIqnNsz3WTERQmhWnozReyCOZFGizvflexzRpuKiI3LoFW0l2Oivby62GdiWLTNx+csTAyzrKzMTpgWNtC6iB/lBj/vlY2TiytWJ0eZ3VDF1PnBCiMjKptvfaRZCKpEKhvaGJq6sRs+4IrJtxWivU/jTVu3sLlWRCm+YqqjgnjxLvXCTppc+Fz+PRJ20iArNxn18nCV2txEUnMqhB04wNbxFQfLU4zN3tTzyvcS+VM0vqdbcyL/Lt6UlSmKRFnJLqqjd3CMm0GDD9heGKZatH8F+YU0dgnjXRy7UtQj6QlkF1bSOTjF6fERk++qlHZasbABFG38+uwI0yuqeFHYAvHK3/qEIBe2YoOwlZNFvm/vYX71tjx9zliraGNFPDR19jExrWr7D5eHyUsWNlJCqrDXZr6vE7/jSrRNIwNjn7SLR8JmKEoTdUJcMnXvJpTvcCTKaVZcDAV1LQwMTiq3a1fU79mJcRRWNDIwPkd/qajn7QLpn5iiJtSSeyYv2TjaYmRY5Wj4aHlI5IcY0dYq2rVbu57/ZD4UIJI/O0fDxdhaB97MDf8L5XiRAAdryob/vJlLcjuHq0OE2Bjysvhf1pbJw40lQoiqetZ+OlxQHeOJpZM/KYmRuNq7Utaragh+slysUp5bwMjv82p4PoavhQO187fJlD+VA5KeWhCnXCQukUgkkn9OVt5mYWViS2RSMiHuDjxPb1J2Fv8YSAHyT8zVyS4L8ys3PeZ/oVyds7o4z45iuEvyT46id62rs59NGd9/GVyfMNnXQUNDC1M328v+pFEMw/0hXB2zPL/I/h/rcex3csXm8jzre79H/EgkEonkR2FzbpimN2/oHvnM7JZ/Iv4oAbK/vsDY0DCTU9NMjo0yNjHP0dkZ2ytzjAyNsLjxQw/62eE2M6MjjE0tfj8d5Z+StaF6Xvj4UPbukxVGPwLnjHU00TvzyYzqPxs7M700tA/fDNd/HsU+1Y3Nt/tTkUgkEolEIpFI/rn5IwTIFZ2FkVjpa3H3i19x96E21i5h9HQ342GsjcNTb+zNzIks7lXOWWuM90BL25pnrvZYubxgWLG35z8ZZ6R6GOAeVcXszfzbH5cz0pwN8M7+0weTplsKyGtSbtZ7KyPZfug5xf/ekZS5xnC0DXyZ/7HG0CQSiUQikUgkkj+CP2oE5PLijJOTeQKNHxOSP87J6RmnI+XoaVoxJCzjldoXPNEPUG6LWOxjgOPrFq6vjwg0uotf6uedCym52KH7TQXFuSkEevlT3qkayRhrKeKlny8BIZG03eKxVsHiQBGP//4/oOeaxvTeGXtzXUQH++Hr95zKLtUGYjP9TeQlxxD8IpGR2QXaairJTQonMDSN7r4ecqODCInKY0W8x9XGKGmvn+Pn60dSUavSO/ZtXO7OkB35nPCI51hraBFRM83x6jCp4YH4+QSQXtGlHLHYn+8h8YU/AeEpjClcVn7EyfoEPpr/wN9/rU9e4yhHW/MUxL0Q9/AjLqdBuUvHbGUEOnq2RCZGEPQ8geE11X3me2oIC/Ql5HUmUzsXrHcmYGYdysbFJT3VaQT5+hAcmsjgimIe9zEdJcn4eQWQUztw6zy/MxGWnOgQ/L39SMhrVO52tb84THVJKWnRwSK+MpjdVQ3SzXZWEhrgy4vobGb3LtidbqesTrVN6FBzDX0T87wrTyNQhOF5RBrjChF6vU9Lfjy+3oEUiHeVAzUSiUQikUgkf138CWtAtgiz0eV1pWov4KupWvQfaRJfVM5LG01sXqh8axT5m+IYWsPm6iSu2g8IL/nUE+QHHPVj/puf4xJbSV2aP2r6nswdnDPV205nTw+FL+zQcYhS+hv5mO2FFizufIHz6zcsrgziZ6FLSMYbWsui0NKwpEuoijynr/kv31pS2trLYlce9375LXGlb0jx1uOLezbUtNTxzPAxwYWjXG9N0dTSSU9zAQZqWlQO3PZUhfMaa4zdomltzEHrZ7/gRe0MR+tTtLa/o6shDf0nBrTM7Asxpovxs2T6RsZZVWzR8BHne6vEOj7hoakP70aXOVibo721jZ53FVipPSG3/4DNxlB+8YvHZL9pJcHDAPOAYg4XOnE2MSezvo3sEFvsnxcw2pmFtV0Y68dXjLxrobunm1h3A+zDajidqkDjri657X1MTC7eKkAOV6ZoaRHPfluKuZo6RUPHLJT78Y9f6FPZ1kSI5ROepvVzsvgOB2MLchraSQ+wxDakmI25Vqy0DYlPT8Ta1JGOsUWGOjvo7ekizEEHt9gWjobzeHLPkOJ3/UxNq3Ybk0gkEolEIpH89fCBADle6CX2pWK0IYnhjc/tfLJOqLUOEeWqfZ2upuvQ/fYb3F5E8NzdBhPnMJb2T6h+Zcpv7xjh7eVJYHQht3T8f8D1Xg/OBqbKPZw56Mba0JJ3G5fszHSRGReFv60uD/X9uN0FyhbhDqYUjCg2bklDW8vj5rxjnltokFA9Rr6fOf45qt7504FcjI29UDxq5c1LjG3jlMebouxwDq9VjsY0FaUT88KX+1/fp6j1tqcu4GOoRnKHSlBkPbXkuUJknW5Sn5fE6xfPePjNfYoHTxivikBX15yUys7Prs1oSfTAPeaN6svZDu1lmURFBKP1zZfENGywUhOOmWeScv3oSXc6FjZBDJS+5usv7/IqJpEQZ0NMPON415SFjV2o0oHf0kAjSdExuBo9Er9lcLU9TpCVHrZ+8Z/Z2lVwuk1raTpR4YFofPMViS3bLCgc/nmqvBQPZD3FSYiZscpIfvub+0TEJhLkqIe+YzSKTWCn8934V//9vyGkVLW9pnK75KgoHHTvY+VfyOXGED6mujgFpzC8InfdkkgkEolEIvlr4wMBcnGwyehAr3Lv9O2Tz62FX1c6RgovUwmQ89EKjI3clcY8wuw3/uYbCocWqA61xNI3h9WtH3aVUTpJOzi6dZX99V43Loam1CpmXq23YW3mTN/0EMGm2rwo6aYzOwANQ9/PbGe7QoilHuldx5xMZKH5xJ4ppaG/ibeRBlmtc+QGCIFQoHKkc9iXi4mJl9Jr8Uz1cywcVWsr6l7b8yyhif68QLStnzM2+hZbjScUNN+2sH0Vf6PHxDQrJkidEWmhS3j9CK3pTzGwj2VsuAlL9cdkdaref2+mDTv1RyQV9ym/f0xNhAOOkfXKz8PFgWga+DEwOsBTgwdE16+yWv0KTetwZTh3W2KEaApjtCqGB2oWtI/PMje/yPbhKXOtcVg4RDM/N4qDtrp491HKxb1NXeKV91bslV0X54qanhcTt2jM3lwftI0DGRrpw03vIfFNG8yXvsDUM1k5WtGV6qEUaZM10dxXt6ZzQvXszf1jkYhHVIba8quf/QKX2BZ2l7qx0NSmsHOU/GArLJ+lqx5ytkt5uD3qJkHMn11yuL+H+E8ikUgkEolE8lfAnzAFa4NQq/dGQGbfoPv1F9j6hBDkYYulWyRLB6eUBVngGdehPOc71vuycHGLYuWWuT+KERBXIzNqFYMNQoDYmLkwMD9NpL0e9sGxRHpZoCkM1ttHQFZ4YW1AaschnK7y2lEP62dhRAc6Ye7ymuWjS9K9zAjJV42AHPbnY2rirbzXTNULLJ1ULvvrI+3xSmxlsjICTV07MlMj0HigTkmbyhHZh1zTnuqFtr4DiYnPUVNM6WqdprcoCG0DN9ISw9F6pEZR7xb95ckkJcbjYGhATv3tC81Hi5/z4LEh+S3jjNXGoKNpRVJqEiaPvyW+eZOt1ih+/fO7BEdF4WSoRVBOPxc7MwTZGOMdnizCmk5D/xyznalYO0WxtDbPM0M1fCNSCXbQwcInj4vFbhLikogLccbUPozlW0alxipfoaVpTXJKIkaP7pLSrhgBeYnZ0xSVAEl7isOLCs63pvC3MsL3dary2Y0Dc8y0pWJsHcL4ZB/uxiakFJbiZqxDUHQavlaa2AWXcjb3ljgRhmh/Oyw9k1jbHsPXwZWW6T+nrwGJRCKRSCQSyV8qf4IAuWRzeZGt71zHXh4zP95PW3MLbe/6+c4J9d76kjAu3/PMfH1KxStb7F+WcXrbPvRXJ6wuLas80l4csbK0qjzveGOCysIiWnrHWF7Z/oyDlAs2V5a+92Nxsb9EQ2k+hWWNLClcPwq215bZ2FMZuVcneywvrSsXiJ8dbLKyuq2c2nS4tSLCLF7g6pj+pgrKalqYmFvi4Pj2pyq8uPfUl1Fe387swgp7R+K8i0O660sor3vLzPwSh2civqZ7KM7L4U3nBCe3vbuCsx3e1hRR3zvH9eU5o+1VlFQ2MzEzx97JJRcizIuzE7RWF1PZ2M/xzVSu440ZakvyKCiuZmRhi7PTPVZWNpXvszvbR4kQAV1Dk6yK97o+3uRtXSn5RbXMKdzZ3oZIz+HWSkqqWpicmRfPvuJ8f5PlNZUX6+OdNVY2VNO3FOtdaorzKCyuYXxpi73NJRbXVdOqdlfmWN48YEvx7oVl9IxOsb5zwuXhutIjeUHpG5YUrjyvDpmemGL3WA6BSCQSiUQikfw18CcIkD+Rqx1heNYwu/eZRRASiUQikUgkEonkJ8+PJ0AkEolEIpFIJBLJXz0/MQFyzfrsJAvveWT/b+X6ZIeJ0Ql2b3bPPdleoLd7kO3fsavXzuIEne1ttLW00De2yPnnpl39UVyxJe77tq2Vd939rO7fTIG7jfM1qgsKmNy6Ymeyh77pNdanOygub+dmhtyflYOlHuJCnpNbUkZpZQMbe39d06kudpfoaO9k58dw+f9n54rJ3nYGZ2/bavp3cLxERUEhU9s33/8ZOd0YoTi/gtUfIf5n31VS2jRy8+2P5HKbuqJ8xtbP2Z7ooWt0WTlV8g9lfbKTksIiuiff94d0ycrsNJsHn5km+hFDDUXUdt+2qcZfBgezXeSVNHL8Z6kzf2Cpt5biN6o1gH8I11fnzA+1U5Sbz9vRlZujomrdmaOupJDatmHen8S6vzbPwtru9+mpOK++uIAacd7vaCokEonkr5aflgA5HsH2679DzSGBH/beep9FUkMjGFAtZ/gDuKQu2pL/+O/vU71wxflGD3625tjaWOHok8jarQbPAbGOGuhaPuN16EtSS9s5vGmVRFzffFglPfQ1XZvvTUe7+j0GxOUmkXaaaNl68zLgKSYGFmS3zH5gwHx/t8M+7DS0KB+7ZKG1iJL2cYarX2BoHcntm+9+prV/7/DlZ05RsDTcQm5qKtEh3oRl1LL/nuK6+l0Xvs/175matz9NTHgUc+8tK/qYiz9wdt/ve9Qfy8XqMBlpuSx+p3u/S+cPuPqjjM3vuPyDw/rp3S8+F/fHi8SFv2ZSsYGboK04g6qu2/eX+xzXO93YaOtSPfnDM67+lBcU/N5XvP7dgnZ3NA99TXtGbi/0vzcOry7+MONdQWuMIyb+uTffFPwRmel8Bk8DTYr6D5hvKSSvYfjmBxHG36PZVzrzsDaxITzsOca6JpQO7nJ5tEpBqCO/+Mffktp6u5PWjynwN8Q1uvXmm+C/qTD8gXn6j3jGUn006qb+Sme2v4/rP7xw0J36FIOnqTffFPzukO8vdhDs5ICLowXffvmEvD4hLo6nCbEzxftFOJ5mOvimtIkwnDJYnYD6P/491uHVymsvtwbwszLG52U4HmZ6BGS03brzo0Qikfw185MSIDO1sVgaGaOvbUX9jKp/aqS5kIiQQHz8n5ORHsZv/t3fCCM+lLezN9bX72CrvwIXSx3UnxhTPnHCStUr9BwT2DuewE5Hl4bZ2xrATYLM1Iis+cGguz5epTQhRDRmHuQ2DjLcEM8v/uZveGgTwruJJTpL43jm6oqHZzCNo58xJM4W8TPUIqpJtQ/YZFUY99XtGBcG+fF8J6/9n+Lm7kVu04SwPMfxNDEVxuEli+9qqO2aZro9Hp1HBvgHPsfVPYCWSZUUGWvKxdfdFU+fMDpmxM2u1qnMTiXE047g1Hrmeut57umOm6s7SWXdymtOlnqJDvDAxdWH4rYJlkYalR7RfZ56kVbVp2zaLzaGiQ96Kt7ZmaCYItY/1w14tUd9RgSeLq4EvM5hVdiCK/1vSEuM46WvBx6BicwfXNCX7cN//rd/g7FnLP2zS7wtTiHYxw3/qFImR1sI83bH3dmN6LyWz47yXO/Pkv06ADcXN15nNnAmDKjBxhKSYqPx93AlMqOcN0UJuNg6kVY3cquJcjzzlvTMSpQadn+GwvxSJiZHKCuvZ+/8nP7KJDydnXF1dOJVao3Sk/xEYwZeLi64uHhR/FbR+3zBu9IMEWceuPklsXxLNlrpqyJAxLuHqxsJpZ0irLdxyXhHFYkx0YT4uCjjSiHQzhY6CfN9irt4ZlhaHafiPYfEe0YFeuIWFEdhTAC/+Pf/Dn3XCPoX9hluLqNjbI3NiTYSQ4NwdHlG08jtKn2mvVC8iys+HvY8UTOlQ7H/9tYISS+8cXX1IKH47e09vmfbVKa8xPupJ54B8Sj2KjicfUu4nwiTuw/5LSLfCvrqcnjl74WnXwwLR5d0FceKvOGEq2fQZ8vGwUwV5o+eiPuG4uHsQVm3ate6jeE3PH/qKvKgK7GFb5XpOd1eQUKYr3jHV3RNTVAUGyjiSbzP8yQmdz4jRI4WyQn1wuOZvxBdD7F7XaM8PFCdwlMXkdaiHFR0374/n4LVgRoCXJ3x9XJF/ZE2teMnLIhyWdc7y/ZKDxFeIh+IMISl13Nwq118RJqrAe6pncpvtSEWmD8vZm93guL0BKy0HxOj3L/8di62xkkIcMfLPwDTJ3cIyFKMBJzTlh/LU1cXYSinMLF1+4jq1mQHafGJRL14hpPHK/qWVfXqcF0mXuJaFxdvKnoX2JptJyu3QVX2tobJzSxj4+KcntIEnrmJZzxPYFyRpXYmyc9IIvZVMO5eL6ise0NysCfOPtFKQbzXnY2GmjbBAQE4ufhQN7Ilsvk2tQVJIg6dCEoUZep4l9KYQNycnHgWFM/o5mdGg09XKYr0xe1pAA76j7F4XqI8PPImCx83V576htM5c3uXzMX5CafK257w2uRL7FNGRfsShZ7tK+XmJVvvElHXcWNpfYeOmmwCbPWw9C9UXMBCSTCPTZ8rzzvpTkPLwJ2Fz+z5IZFIJH+t/HQEyNUuiV5O5L2boirCEc8k1RbAGfbf8A+PXWgfnmBurAazBw+JKh1i47tdvD7H+TqxT13IbWgg1MGGwtFTTqbrcbV04Plzf1y8Ipn/bmjjA3YJNb+LpvlTYqKSeDuzzXp/Oo/vGVE7KBrqnX12Z5swv/+YFyXv2Nw/ZG58iNnZSXIDjDHyyFQ69PuEsyUCTfWEAJlTfT+axFFbm6J3AyR4muGb/Iah5jT0texomxokwNKCxrlLOsLtsI+pZbo3mW9/qUZp9wSVoXbouSaztNiBg54JeW+HqY1yQdc5icPNfgx+9beYBmUxtbjJ+sIko+OzDFZFCcPAgeHDfbKfGeMcXsroQBcdXcMsL80yOjnHUFUM6lr2LO3uUuBvjm1IAeNjffjoP8Evt/tWg368Mhx9M296R4YIt9MhIP8tjcmufPXQhe7REQLN1AkqGmF7ohKth0/IaJxg+2AMmy/+MzpPkxmdXWN9eZrRiWkhNlPRfmxI88JtT7qgNsIB86eJjAw14yQEZE7rIOnuGjx2SmasvxytX/0S75QmusvD0dBx4UajfcDFWguG9zWoWbhguzUKXcuXjPbUYmLmxlBvM45m1jSMTBJpfQ+riEaOFhqw0DSkoHOMwYrXaGi6MLK/RpD6P3Lf8hXd4wu37oy2szDOkDJOY1HTsGR847Y+1EtK/DT5hfozBiaGCbF4gndyO9e7CwyOzDD5rgQ9dQO6J5fJdrnHP6p50j4xy2JXGfpPHpNcM6z0HZPgqsvLokHGcpz4D/9ViwIRL9/vcvceV9uDOOtoEC1EZmdhIL/9Rp/e5SPKn1spvfCPDFRiLozHgoFb+q+vzlienaAk3IYvH7uztrNGlJMhgenNDDYkoatlS59QqQmmv+TX+v50T8wx1ZCGgb49rWPjNCV5omkawNYtW+gdzVWh+cUdEhuHaE5+ipZtJAeHcwSY6vA8v5NxES6zxzqUT6xR+dyAf/itKbXdM2xtrTE2MsLMpMijRg8IzB29ueP7XNOZ4YW25QuGRnp5pvu1SFchFGZrMNU0o7xvjJ7C5yLfOzO8f4uSPBbhMNEgMLud/vo47nz5gIbpE9rCbLF9Xcne4Spjw9NMdOaj/0CX8plbhnEulgky1iGyUVX2x7P80HaIuhkl2OeVjQ5R73V4fMgl1aE2GHqIfD/cgd2Dn+OVM8FmZxYGhi50DA+R6K6P7csKpcH8MRNFPvz8S2PaRFlMctfBMbqDw5lmzLQMKe4aY6D8NdpGHvS3l2P0xIhOUWZmy4LQc4xnoisfEwMHmoeGSPcyxDa8nu3xOh7++kvSm0eoemHKL+5b09HfT5ilJr6FY+wMFnL3i2/JaRmmMckVLZvXrG7MYv2b/wcDX1EnLWzQmOiFoUMYY2NjJHnoYxNYcBPaDxkoCEDL2I/+kUGCTO5gFFTG4XIL1jpmFHWNUBluj55TDL9zX5SNLiwePCZ/dIu2JDcsA1TPuphpwEDTiOEVVX7sTHTH0q9AWcdtNkVz/6EZTaOTDBSFcu+RJUN7t9VJEolE8tfLT0aAnC81of/N14RkVAmDXIevtHxF0wyZXqYE5PTfnDTEU1NL6m9s+N/FYH4gOlavmF3px0NXm7jmRdGUH/Mm9QW2Nu7CSJv8zLD6Di8tHmEfkklTUzvTG4ec788Q4WyEsV0gTYpuwMs5fE2tKZtVdYuNNRXwIjgQR/1v0XT8zPSxGwESI8Kh5HBEOQUmp6oOm0e/wswliLBAd4yMnWgc7CPQyoKG2Us6Y93xSG5grD0OW7dkpZFxNZaHsbEPdWXx3Pn1HbxCIwh0MhPiJ4nd5S6cDSxp2FQ9Zneui/jnQfi5mXPnjjAWVgbw0jegZEz1u4KD2U7iXobg72LObx/ZsjzRi5eBEXlTqr7wrhRXjNwzb+0ZLws04Df3DHgdEYqTsTbBuW28SfHG+ZXKKeObCHtcE9qEITeGg6Ut/cqlCuO4GRhQdhOG4+VBUsOD8PW04dtvhTiYuH1k6oXR1zzQcycyNEAYUKbkNHWS7mPPq+oZ8fuWiF9DhA0E251YGprTvay88CMuyfE2xzeploIwJwILxrgUec/C2pvxoQ7cLCzJrX3DS0czkltXWS57gZZd9M188Wk8dAzI7x3ltYMRyW2fH4U7mO8m/pUiTi347V1jxpZvGwM5pyTADu8sVc94b5onTl7pXB/Okx31kuBnTnzzjQbvBifJ97YiuHJceR5CSDhZWNOpnNp+TdJTMyLLBxnK9MH6ppf4Nvb7C9HSc2BRkfEvxnhmbUfr0AL+ur9C09Kb1y/9MNY1JLfrM3McL5Z4bm1KRpdIxO0e9L/8r1i6hfDK3xVDEyc65/ZIcDcmqlpVQOtf22ERXKT8zGob1sLgm13/1EzemyjB0thDxK5gtECUs+dCcJdhrOPIoNLuuyLdzVAI2S4qIh3xiFPFF5e7NGRHExjog97dX+OZ0qs6/gEnZIqy65mj+q03zRu3mGrGCoPQF+VJWQdcDuOoLoTX8Kdjb5ezzRhom9KnXCuzTpCtKXXjh7yNccU1voFTIZSyI54T5O3AvV89Ju+2kafzZQJNPhQguo4xN/XEGsGW2kR/ToBc74vftYhUOliCyjA7XuQN8U4Y97/6WpOw8DDczLVxCS+/tXyOFYRg5pmi/Dyc54Pjy3L6SiKEwIhQHuNiDg9RHwyNz5LhZUF4cQspXjbEtqzSn/mMX/32Ca/CwvCw1ME5spbVoTrMLJ+iGMvaro/EyFnlIFUxtc01qo2l7nzMnEJV262v1GEq8lvvwBAe5sKgv3nFMFtNXpWpRszWm+KwNPVWfv6QCwqfmuKUKOoOwVh+EI5hZSw0RvLrX97DJywCfwcTTNxj2f3c/KiLVWJd9HAMr1Kmc2O0A1bvCRBDLWOG11TCojnaWSlAlLnzfJPy+BA8ngUR7GLE1xouzPxTLL6TSCSSf8H8ZARIZ8ZTHmk7kJ6TT05qGGrfPqKwf438QAv8s24Mi6M+nPQMqZlVfd3fXGb5xqfFh1zTXRCGpaUj3k+t+cW/+7doe6WxsLZEdUYiMa8jya7oYP/WTq1NAs01SW7/wbi8UqwJuL6gPcWDh8ZBbG/N4mNoQum8OH7cg/kDdfL7VuhIcUTLNlopnD5BOQVLm4j6aS5OtmmIdeKunh/TcxM4atwntnacra1tDo5OuTgYwM3QmDczl7yLdsE18Q3jHTFoanmJ0AmJ1BqDnsULetsyUH9sSev8Jts7uxyeCsN9rR07XSHSNhQvd0CSgxa2MY0sDZeg/8ic9tUp/A3USepQmT8n++tEinMco+tZGSlDW92S+bkxgow0iWpTTZkpDTDD9qWqEf+Y+jBLNOxfs7S1xe7uPhdXV7yJdcQ2uEr5e/UrGyFAWkViDShFQc/3AkSfYuUU+kuyvfSw8C9lZaoOwyeaVI7dNpVmnyhrIQzDatkU8bS7fyzSZZtEJxOClEpmBT9jffIGRSiFsWtmIJ51qwARZ7amoH3/Wx5rO/FWEaFTlZhYetHf2YCj3gOMLJwIz2hQ9oau1YbxSNdbaXCx+xYLdWFIzU0TbmtIUstnDHXORLg0cIiqY2W0HO1Hhgwt3iZALoSAM8PseYXyW80rSzyEsdSe4IK+eyKriz1YamjT1jdO7jMhQCpu1hysdmMl8l/HzdraBA8jIkoHGMzwFgKkUGX83cLJRBU66iYMKIbolmrQUzOiY3yNl6b38cl4y9bmNvsHQnDfuhjklIY4dxxCbgTFVg+mD++S1Dh1k29PuL7aI9TRgMiKKeUpbxNd0XaKU34+H85HX9uOpVu6q/fGizDTd2JERNF5fxZG1iHMTTRg+sSIRqXhv8sLUx3iWyeoFILWI/ad8rr55kjU1FwYWVkm2uGJEASq4x9yTqGPMTaRTcpvhb5G2Ig4nq+PQN0kWLWmar0BoyfGNC7fMmq02omZmjb1illhJ32YP1GjdvyIjmhXvBKrqIoXaeWVxcrCO2weqpE5cNuq/kNRDrVxTu5SfqsMMsfqpSrNFWX0hZU28U2fmbrJMVF2mvjmKUZ3roi1f4RP1ghDOd48Mglgbn2Lnd09js9uT/VRYbgbucQr80SvqGPtXpQzWZ+IuuEz1QjM1lvMNUX+3LxiuSkW9a++RtvUkwlhcE/k+/LAwIvpNdUzTi6vhYgtQt/YlSURVctVYRgIIaWoFxqE2HSJamelOxc1LVuWRBY6HcxAz+AZ49NjuJqZ0jClKANXJDpriTrtreLpDOf6YOIQqfz8IZdUBZtjFlKp/FbzwgLToGJW3yXx8LEt7xa3VHXe8bmynH7M1fEGGX6WmHrEs34TNcP5AWhYvlCNcrTGomXgweKNsOhMcMUqsEz15Xsu6Mz0x+JZEorBsZ3VRdZ2pBKRSCQSBT8NAXK9SYSjKfENP3gsL39uh2d0GTlRTwkvvNn95HKLaEct5TzegbV9mlL9efpaZeh+nnle2NlRNPT53uoPOSJOGDMPta155u7G65w3TA22EBXyHH83GxxD8jg+OSTdUx8tm5d0j3TyysEQR59wAm11sPDL/H7R+gdcibDbPOAfv3qCqaEu2gYOVA8rjI5LmlP8MLV0IzwsjPi0Gtb3xwm2t6dl4ZKeZD/8M5qZHShA+6u7uAWEYKOvR3jpMJfn68R5WGLn+YKI0FfkNEzC9gDPrFxoUU75OaMu2g1dMzfCnnugq+XM4PEV/TmB6OiY4+vjR1pxC6UJPhiZuxPz3BV1fTeW9s8ZLQ/HQM+KAL9nmJp70DZ/e/wdzjThZmaM76swwl/G0LWwSUe2Il1uRkBiPPFOE8bGxSYvLJ9g/DSOwZl+XjjZCqGhCOMlbWne6Bs6EhHsha6uGY3Tt8+pmG9Nx9LYgtDQMF5FZzK3uUp+gAvh1Qrv9Gu8sremVHHP9Xc42TqLPKK67hNO53B/9F+4Z5em7PE8n6jF0S2E4b4mHHXVcfV9QbCPF3FFHZztLxBub4ithx8+dmY8ja7h+HqHKFcrMjs+J0AuqYt1Q0/Ee8xzNxGnLkzdusXTlRAdZvzDFxoEPffBUCEcp/eZqnqNnp41UaF+aOlY0TsyQ0mwGxE1N1OMTpcJs9HAwDWcoYU9Cl46ES9+Gy14gVtEudIgvJXzHdKemWNk+5QgkZef6NrSLwzP2ZpoTI3tlL3pkdHZTB/eEv8HUzjf/wfuG9jj6x/D1u4OrWn+mFm5q/JtRo0w0o5J9LYloU4xIiWCudKJp4meiE9/XC1MeJHzVtXD/BH7QgA62XgzLn68GC7CxvklGxcHVIQ5CzHoTsAze6zco1k7vaBeGP4BqSpDfm+8AistXfxDo7DXe0xwwZDy+Mes9+RhqqmLb2AIllqPcEto4/J4gefW+jg89eOZjSne8XW3rz26OqL0pYNIS2dCvF1RUzcUgv+MblEugzObGaiNQV/fhvDXAULgm1Axefvy66WOTEy0jPDz8cbcwo2OxQPOt4aI9XPi21/8PQ90HSjuuH1od6o2Dj1xbeDLFxg/vsPLsikuNwfxsTTmaUioKHcR1PTO32qIT5S9xt43XZknBoUYcQsV+WN/hTBHIcREnvayM+VpZJmqzjoewuRn/x6D4BLlvS42+wmwNsYj6JXqGUOrHE7VY+vgx4pIq7U3cdh6pYhcDK0JnvgJgbU5UomuEPdOTwNxMNIlKKeH86Mpnto70DyjGqNZ7czFTMcIfz8/LE2syHv3Q73/PjvDpVho6eAV+BJb3UfYizrl6myNaFdzHJ69EnXeS3Lrh5XP/5j1rhR+/r//H9zVMhH1rSFBGR1cbk/gb6GHg5cvTkIQxVZNiGt3qUp9hf6dX/FzUQ4js5vY3J0i63Uor0J8sRL1cv2YQlSekRXsxKu820bZJBKJ5K+Pn8gIyDn7u3ucv9eSXJ0esbt/yPGx+BOGx3ecbM3T0dLB6uE5Jwc7whC6dcXFe1xxdHDA6R+6m5PgdH+L+ZlJJsbHmFvZ4vTkgPGeNpra+9g5U93nfHdRGY7lvQul5/a3Le1MLW5weHJ6qyGgGJU52d9kbnqKKYWH8g/mwp8zN/SOhoYWRmfWRDxccizCrIiPCyF2Dk/Oubw443Bvi5GedjoHZ7/v5b4+3aa/vYmm1nfMbx6KA5cc7iuuvbn/5QHD71rpGZ1jd+/oxji9pjXOgTt63swdCMP4+oiRzjZ6RmbZOVCMLCjOuWJ5rJvGxjYWPud1/YaTjTnaGt/Q3jXCzvEZFyLtDsX/Cs5E+inCr+BobYq2tk4hsM44Pjzg7Ls0uTpRxm/X4LRIcxH2z1rQsDU3TPObBrqGZzg6u+TsSOQP8b8qnfdFOis+nnMg4u937ap1crDL/o2H/OvLM3H+IeOKHl0TH8ZXN3iX5cmdJ+4sintcn2zQ3dpIe++E0ru/Iv4Uzzp5P8N+zOUhI13vxemtowrnlPhbY/8qm56eTsbmv+s9P2dm8B1v+8bY2jvk8vKS06ODD3q5FR7029vesn5wroxjRRxcing/OLpN6PzA9ekWPW3NDE6vcXh0dLPF9DUrE70i/zXSP7bArU7tL8/Z2VhhTpSLyal5zpVBuWBmoIM3ja2Mza1zIe51ItJVlR4qznYW6GhsEEJdMQXydpTxL8q68veLU/YPjlRlSAia8Z5Wkbd7vl87cibi4bv8pGBzdpDW9l5WtnZEenzuCbAx1UeLKL8bu/sc3dQnl4drdDY38LZ/6jObBNxwuc9gRwu9Y0scHIo4E2l5rszXivucM9X3lnf9E2zvHoq8+/k8sTk7QGNDqxDOKqlzdX7A/OQUC0tLor6Z+h2969csjnTR1jUq8sOBeE9V+M92RL3T/IbWdwOiTN1eRi9Pj0WYVb8pyqVihFXB1fEm3S0NIk9P3uRpFUdCWB4qC5GK870V3ok4au3oY21f1G3KsnWoNPqvzn64tyo+zrkSaXm4v8NkX4fy3qp4vVCWx/P36uCd+RGaRH4bW/iciFexJdK3pa1HxI1It5t0vz7Zoq+tkea2LhYVdd4tXJwesL6yLPLrNBMTkyyuqYTh+a6Is6Y39E6uqvKYCNvG0gzTswsszs0yv7LN2fkR491tNDS2M7f1Xbxesb+zKcrybRPdJBKJ5K+Pn84idMmPxsX+Aml+9njF132+t/yvkIPFbkI9nXjq5c8z92dkvRkR5uU/JRc0JT4nuvwP928gkUgkEolE8s+NFCCSP5rrixO2NrdQduBKPuTiiLXlJbY+06P85+by/IzzP9QBikQikUgkEslfAFKASCQSiUQikUgkkh8NKUAkEolEIpFIJBLJj4YUIBKJRCKRSCQSieRHQwoQiUQikUgkEolE8qMhBYhEIpFIJBKJRCL50ZACRCKRSCQSiUQikfxoSAEikUgkEolEIpFIfjSkAJFIJBKJRCKRSCQ/GlKASCQSiUQikUgkkh8NKUAkEolEIpFIJBLJj4YUIBKJRCKRSCR/QWxMviUvp4qVk5sDCk7Xqc3LpXNm++YArI22UVr5luOb71e7c1TmZ5CcnEZJbRf7Z4qjZ4x1tjO6uK8853Chn5TwIHy9/UgtaePwUnn4VuZ735CRkkRGZh7dkxs3R8Udt6bIi32Jr5cvMZnVbJ6qjq+NtInzU8jMzKKyuZ+DC9XxnYUBClKTSU3P4k3nhAgRXOzO0t7Wx97VzTkznSSGBuHvH0xGaTs7p9dc78zR/rafw5tzDpZGaO8ZR/zCRHsFaSmppKckU946ytX1FTPvKoh8+ZzIuHymd89VF33CAQPtbcztXIj3mBb3H+Lo5pfduUE6+mbEpwsGGkqo61lQ/XC6TXfHO9ZFemxM9dA5NK86fnXE29I0gny9CXqVSO+8Ko7Ptmepyk0lJSWdsoaem3SQvI8UIBKJRCKRSCR/QTTF2PKv/7t/jXfhyM0RGK8K4P/33/+vuCZ1qA5c7RLvfJ//89/dp35BZWxvtSZx744WSTmZeBs9xjGinishT15baRNaucj5ajc2T77FxjeajOQ4zO79FvuIat7XOT9wRrzjE3QdQ8lOfo76IyNqZ8WZBzP4GNzDwPk56WlJOGt9i/7TdA7FFWW+hjww86EgO5ln5trY+GezJ453p7pw74kjuVmpmKk9JrpunqOxbPS03ZgW4mJ7rBSDu3dwDY4hOz0J/6fBNM2fcNSXja6hO1M3Bvx4yQt07cM5FyIi2PgO5t4JlBYX8KZ7mtWBEkw0jciuaaAkO4++pQPVRR9zPcUzAx0y+47Y6YxHz9CXuWvVT4MZPui7pYo428P30b/jf/kvhgzuih/2B7A3sqR97ZLWeCfMAwrFwUtqI+zEe5mTIIRGpJc5v31gSf/mBZsdidy/o0FqThYeBmq4RNWIMEveRwoQiUQikUgkkr8YrnkT+xTNhw/RtnvFkmKE4mqZSA8jNDQ0CYhrUZ51MFGNu6MHvi52PItvVh7baBQGteVzFAMPo9mOPDSJEYbvGdF2ekS/madNGM+ajgniCSoO+tN4dNeY7s3vjrzPCdHOeoRWLYvPm7g9vENc7zbTVc95qO/LjuokWHuDzrdqNM4eURVoiUdap+r44RCWjx9SMLhGf5YHtkGVysMZLmrYRDZzPJGPkYEXiycnJNs+EsfeKH9/n513GegZezJ9I0AmSl+i7xgh3mmXQAstomtnubxUDY8sv03gzpfaNM7/nuGG62khzvTI6hcCpCsBA2N/5m9efyjTD0OPNBF/67y0N0L93l0cohq5PpnGzcxaKUDaElywfl7BxXYnhncfUzx+M8wj4ivS9CGeeYMsdaZiZPtKeXQwwZ6HVq+FZJK8jxQgEolEIpFIJH8xXFEb6c7T4Fie2ZiT2bfHTk8mTl4hJL1wwTu6SXlWa+JTnsY1sT6Ug77BUxaFUDnuSuPub77F3tEGtcfGFPeviDN3eW1rRHzDAGneBngm9SqvV7LbiZWaNlUjtxnt5yQ7q3FP0xwHAzXMvFLZFLZ2TbgZ5v7lN+comOOZvjq5bUvUPbfBJUElhhQjKHH2OgSX9DBY6s/XX2rhZGuMpskzBtfOOBzOxMTYl8nVJRy1HlE8esrV1iiJLzxx93zFu5VjDvtyMDB9xsxN8CbLQzFwei0EwhEvTb7hoZ49gQGh1A+tKkeEysMd+Uq8v1d0GZuf0yFCgPgY65OtECCdiRiaBnIz0Yrh7ACMPNO5uF4lxMGR3PIC7PRNqWhuw8fekQ6FAEl0xTa0hn0RNk0tZ8a+0x+ChjAbrMNrme0p4NGXX+PoINJBw4yKARE+yQdIASKRSCQSiUTyF8MV1eHO+CQ00J4bgp1nGBHPnEhs7Kc+1g3P6HZxzi7+ul+haRtMcpgHv/7b35A7dsqxECoa2nZU1BVhpalDTo9ivcguEbaGxDWOkudvjH24SsAouF6pRf+hPs2LN4ssPuCUeBdtHF/mUhLlgr5DtLIXvznGGj23LNUpCs6GsFNXp3xol5pga9ySFeFTsI233kNiG6cZLPRG3zqU2qI4dHXsGdiBIyFAjI19mNnewlv7DtHNwki/2GNiqBGne9/iXzfP2WghuoaeQuKomK4IRc8+nEv2CLbQICSnk8XFFXaPflAbqyN1WNz/DU+Tb6aqfcI8fib6ZPUdsdsdh55hAAqZpmAs2x8D9zQuhQDxt7KkZuaA3hwf9HWE6LJ0pXPjRoC8quZ4ogSNRxb0K+ae3VD0zBAn8f4L3Vno6NpTU12AuaYehf0/rNuRqJACRCKRSCQSieQvhivKn1tiF9bM+d4Q+n/7b/hPdxxZOrum9qU5bnHvWOvNRVPDgorWDro6O4hy1sI4oIzF1lQ0jHyV6zGGM1x5aBrOwdUh4RbqhNYsM1cTxtd3DGmd2ubkeI3MZ3qo2USyfZv+4FgIFzUCixSLstdwU7vD6+Y19gZzufflQwp7F8U99qmLtOeurjdrp9fCANdH3yeDmelhCkPt+FbNkZm9KzoT7TF5Vqy8a5arBtbhDWyPZqOt4cq8eHZHjB2/fWzP25k9rq9XCNR8gH/1LOx1YXTnnhBPs8rwxjlqYPmyStxlD2/Dh4RXznBxcc75xQUb8yP0j65wzRGxDo+wCK5QPu99zo/2WJ9vxe6JGtlDp1ys1KPz1X0yOhY5Plgi3FINh7hWceYCHob65A0dC4G1xLM7f8P/59+r0b+rEGB2mPgViZst4an2W5yiGjg4PmG+Mxf1rx9SPL7HWms0mib+ysX2vYmOPLYIY/u2WW5/xUgBIpFIJBKJRPIXwzWd+VFE53UrPxc+d8Q7QTVq8TY3kozafrrK4ojI+qGH/2i0Gt+gJAa6q3n+Kg1lf/t6NwFPQ5jY2aQsOpj8t+tweURRqAsaTzTR0dbE0CaAnuXbl6ArplCVxgSQ0aAQINCZ+5KgJMX6k3OaUwPQfqyOjpYWOsYu1I2pVoR0ZQXw6METjI2NsXYKoGVSsYIbBstjeZXUoFx7stWVh++LdCYnmgkNTlBOHeN8g5znTmhpaKGrpY6WgRvNs4odpS7pKYpA9/FjtLU0MHF4zrBiHpgIW16QLfpGVjjb2RKaWc/ou3IcdDXR1tTA2C6IvpVP52AdTDfiqHUXbdtXKNbTK+7fkfMc7UdPlNeZu0UwqdgW7HyZpNCXNE2pdrWaexOFluFTZsQ1QxUxhGWqppmt95Vip6uGjqaWEFN6hOW9U66/2egtIfBVOoqrr1c78PMMZnBLKpD3kQJEIpFIJBKJ5K+Io+1VFpc3uHXg4w/kbH+ThcVVZS//x1z/ibb2ye6auOfaJztGnYtnLS6tC7nwMddcXV2JP9UDzw62WBRh+vyOU5fsbm5w9N66DQWnu+siPjaVAumP5vKYlcUFdo4+DZ3k80gBIpFIJBKJRCKRSH40pACRSCQSiUQikfxFcjO48adzfcnFxcWfNroh+SdDChCJRCKRSCQSyQ2HtBWlEP4qnJjoWEoaB1E5Ot+kOCmW1gnVuojfx/bKPGt7n9sL9/dxzfTbUgLdnXFxdiMyrZq1w4/mTf2BHIxW4+75nNX3dquS/PMjBYhEIpFIJBKJRMXFGC6Pv8E9qpTq4lwc9dR4ltzKhRAm3U1vGF85RtiOXJ0fMD02yvq+YiXJFUuTQwxOLCrXlVyfbxHrpMez+Bb2brbIPdlaoL+3n+Vd1ffr6yuuLk9ZnBxlcfNIeew7pt7E8vibx4Sml/CmpoyYVzF0zKq2sr062mS4r5/FbdXi+eurKy5P95gcG2f76JKzoy3GBnoZmVpVjnoc9uejb+jEovQE+BeFFCASiUQikUgkEhXnI3jq6VM4rFrKfTKQw5MHFvRuLpP1wpeGyTOWWxLQuvcQfRsPGoeX6Mx5iaOzF08dbHmV1crqbDN6//Dv+IffmpDdPMnqUA1OZhY8dXPDyNiehplDDkeKMHr8GB1jK7IbZ5XPUnKxir/uHXzyh28O/MDJah8v3OzxevYMO1tP2mf2GKuOQOPuQwwdfOmcWKc9JxRvbx+cTA0JLx1hf6IGc3N3lqQA+YtCChCJRCKRSCQSiYrzUSFAdMnqUm2ty143Nur6lI2M8MpSn7y+U6bz3PiN+lMWFYMQKw3o331MYsMQ/cWv+OaBNTNnZxQFWvCycFqccE60vRY+2f3K21W9tMQ5pJS9jhh+840J3VtC6FweMD7YxbuuEVan3mKirkHd3DVny91EeNsJAeHN29UdOlJcUTP2Z2hilAgrdRwjymlJc+FbwxA2bra+Ot7fYWNlhqJX5ug6pzI/UI+lpYcUIH9hSAEikUgkEolEIlGhFCB65A+qpjhdjhWjfteEzvVZQm2NKew/ZjzXH9vgAuXvV/053P3lV3iEvub1q+eEJZWzd3VElrcJL4sUIxv7eBipk9m5pTx/rCAIt2dJbLYlY+YSxZ7i4O4MubEh+AfF8XagE1ftB0Q3KfyTn7G11o/no0dEdY5SEWYmBI4NUZERvAwKo7pzjDfxXrhEVivuIsK+S0GoOw4egXhZPkHPI52FvjopQP4CkQJEIpFIJBKJRKLiYhTHB0JQxFXRVluAs/Y9LELKObtew9tAnZyeI8YyPDH0TFX627ha78BGQ4fsriX29/bY2TsWR8/I8NTBIbSOvaMjUj30sH5RwtrqCjEu+gSkd7LZGI2WeQjryoe+zyXNcU789q4ZlT2zrC93YvftHaK7lhkoCULfJpTF3T32xLPOLy9488oWs6BC1aU77Rh984D8gV26U+1Rs41jprsKfQN7Fv6wtfOSHwkpQCQSiUQikUgkN2xREOqJiYEpdraOhKZWsa30sbdNaXIcXQtnrL4tIaWoXen1W7Fj1UhtKq52Dri7uhGZ06x0TrjYno2NoTlZzVPsLfXx0s0eB3tHvF6ksSRO2B95Q2J6tdJb+Cdc71GVEICJni56WtpYuYYzvH0lxNEKmS89cXJywcP7BR0T60w3F5JR2Xtz3SF1yYHY2rsR7O9HQulbtuaGSEnN42bNuuQvBClAJBKJRCKRSCT/bVycsH/4oZV/dXbC6fl3/tavODxUjI78EVyecHCzi9b7nBzsc/I7duU9P/kjnyP50ZECRCKRSCQSiUQikfxoSAEikUgkEolEIpFIfjSkAJFIJBKJRCKRSCQ/GlKASCQSiUQikUgkkh8NKUAkEolEIpFIJBLJj4YUIBKJRCKRSCQSieRHQwoQiUQikUgkEolE8qMhBYhEIpFIJBKJRCL50ZACRCKRSCQSiUQikfxoSAEikUgkEolEIpFIfjSkAJFIJBKJRCKRSCQ/GlKASCQSiUTF9bXin+rj5TmHB/vs7+9zcnbOxfmF6ocbri8vuLy6+cI5GysrbB9+eI5EIpFIJLchBYhEIpH8NXC6TOxTS4Kyum4OwGZ3HmamTjRNHyi/j9VnkVzRBxfrJPra4+Tui7+vP2WdE/RWJBKW2qg8b3+0mhehaWxcwuFsBwF2JhgZGmGoY0RUcRdShkgkEonkdyEFiEQikfwVsPYuB81f/we+0PZj9lR1bLI4gP/z//s/oemaguJQe6wLFs/Lud7rw/jBQ3I6FllbXWHn8ITd4VI0vtWidniaFFctXBPbuLpYI8T4DhZBeUzNzjFUl8DDL+6RO7CleoBEIpFIJLcgBYhEIpH85Dmn8KU7kTnVvHa3JL5xUXl0pDAcGyd3HAy1SH27Tn+2Pw7h1XAwhJX6I2IK2+jtG2X7WDWm8S7Tj6//69+h5fSa9Us4Gs5D/bEFw6oBFCXpbprYR7TcfJNIJBKJ5FOkAJFIJJKfOju92GvrUtA9R1mgITrumcrDo3nB2L0sZKg2Al3zQLJjA/GIqhHKYhSru7/C0v05kdEZDK0eKs8/mSrjv/53/y+0w5qV35fbI9HUecb8mfKrktIQU2yDhYiRSCQSieQzSAEikUgkP3HmqkP59suH+L4IJ8BBm199bc7IMUwWPcfcL0+csUu0rQ5f/+Zb3BKFuNjrw1rflM5N1fVKrreI97DE9Zk3pvpmNC9dcD5bgdodHdrXbs5hhxDj+3hnD998l0gkEonkU6QAkUgkkp8yF+uEWqjhldbJ/t4+B3uzBBjcwStvjPHCIHRdk5Sn7fTl8J/+h/83GsFv4HgIw9/+Ep+4UiorKumbWKA3P4AHut6sX0NzmBkPrWM4OD8kxUWdB4bPKCsvJ9bbjHtargxuXirvKZFIJBLJbUgBIpFIJD9lzjZpq61nZu/7PXNZHGimqWeW3flBmrsmUO28e8K7miIa+5fF50Nai1KIfB2l/KvtHGG4vY62kXXlmVd701SU1LJxrjh1nvzoQBxt7fAOSWBg6b0FIRKJRCKR3IIUIBKJRCKRSCQSieRHQwoQiUQikUgkEolE8qMhBYhEIpFIJBKJRCL50ZACRCKRSCQSiUQikfxoSAEikUgkEolEIpFIfjSkAJFIJBKJRCKRSCQ/GlKASCQSiUQikUgkkh8NKUAkEolEIpFIJBLJj4YUIBKJRCKRSCQSieRHQwoQiUQikUgkEolE8qMhBYhEIpFIJBKJRCL50fhpCJCLHdorC0hJyaAgL4/05BQqGvpVv10d0t1Yw/Dykeq7YG9xmMrCHPLzS+gaX+FaHLs6WKO1qpC83HzyC8sYWznl+miVvp4RDq5U133Hxvg7Gt6OcHbz/TauD5ZpqiwW9yugoraVlYML1Q8irF315RTk5pGfU0TP1Lrq+Htc7S9TV5hOWnq2eJ9c0sT71HXPqH48XaWlpoH5/Zv7idCvjndSkpNDQXElwwu7yqN7y+P0DS8oPy8OtpGXmkJSchpNbyeUxzjeoLW+ntmdS9V3cZ/NiXekxrwmLjWfsbXTm+MSiUQikUgkEsmfj5+GADlbpSw5Al8bPf7hv/wCCw9fknOblD/tjlZy79/+z2g/r+A7HdEU68hDHQdSEyIxUNenaHib/eF8nnz7kIjkHLKFaBhcOmF/JAdDXTdGf9AuggPiTH/D3/xCh3cr5zfHPmW7PZX736oRIQz/CF87dI096FkV5683YPjNPfxis8hOz+Xt2MrNFT9wsTlFZmQQToaP+buffYW7lx+ZtYPK3+abX/Of/tW/xSfnu2Q7JsNTBw2zAJJiAtHUMKd16YCJEn+MnVKFrLgg3vYhdzXt8PULpLCyW3nVTF0c//C//WtcMvuU38+X27HX0yUyq4zcjBSaRZxIJBKJRCKRSCR/bn5aU7CW3mCm78zIzVeE5KiM8sLNzQMrSxd6bmzqmtf2OEU2KD8nOuoSXDbBzmA2esaezJ8oDyvZ7s9AX9vlAwFyOF6Om70zHjbGBGb33hz9lLXGeLRN/dlUfrsk66kOZiHVnK6KMGpZ825D+cPvZOdtOvo2QfwQpD1S/F3wdHfF0jaIZeXgxSFJrgaEFM2Jz+e4a3xDTOMCMxWBGDmkiBg4IVIIs9jmLcXJKq7EffzEfdycsXAIYeVaaLiRYh58+YCKyfciQCKRSCQSiUQi+TPzkxIg1+MVGOva07V/c+BgmGeWDnSs7JAmjPTgojHlYcUIyLcPDAnxtuOLL9SpX4Cj4Xwe/voLnJ4GEhZXyLowyveHsz4aAbnkTbQHflldLLSloG8RwsZH07O+Y70pER0TH+Zvfp8ue4m21StW11ox/vI3WLj48uJ1KuNrn5/ItdCQgK6lLxs3Ay2n09XY2gQyvzOHn4kemT0H4ug5mULc3NOwwd3KEFPXKBaOrhkp9MXEKVUIkHPi7B7xUM+Fl2GvqelZ4WqpEUdbXya3Vgg21SW9a0fc54DqWHe+/uJbnkaVsCp1iEQikUgkEonkn4CftABZaojm61/fJzw5HXfNL7hrHYNi5URrnCM6VkG0tbWRGmiD08sSJt4VoK9rTePABNNzKyhWQOwMZGKo58HkdzOtzhd5pvEbdF3CSQtz4xc/+5bi8dstdYUA0TX1Y/nme0+qO5oO8eysNmH+xID8jnEmZxY4PP2MghF8L0Bulnu8S3Hly6/1SExLxfjrn2H6vEZ5PNNTD0vvFDJeOqDnEC2kBAzn+9wIkDNi7DSwDcqmpbWdieU9+jOf8ptv9EhOT8bs6/+KQVCZ8j4KlobrsX74FT4RVTdHJBKJRCKRSCSSPx8/LQEyWoqOmiXvDhXfDkh0Foa5byINTS3UF0SjdkeDhpVjmmMdsApRGd29GS48sYqgt1kxBcuDpe/ExrViClYaGg/MaJhcZXNrh6m6WLTULcivbaK5sZ4g04eYPy/jtpUg641xPFS3o2tpheG2Yozvfc3L8lmuV2swfGJOp2LQ4fcwXxeDmvFTNhWr5E/m8TZS42lUAc3NzZQn+XDvsR0zh8dkuuvik6NYXL6Jm8Z9EloWGS/xRc82UTkFK9xCg7DqReU9uVjEz1ANj+gCmpqaqU7y5aGaFU2j08zMqRbEVwQaY+cUr/wskUgkEolEIpH8OflpCZC5Fnw8XzCmUAR7owS7P+Xt92u8z8gPcSa+YZ7Rqmi0n2hgb2ePtd1T3kzscjTbjI3mfcxtHLB38qSqf5vLzTZsHn7LYzVNjKy8eO3hQlSRahG3gq2uTJw8oli5ZRbV8Uglxg+/5omGDga6xoRmNXGs+GGvBw89dYwt7bG3diazYVS5C9dtrHYW4hkYrxzROJ57wzP3F8x+/6w1wl1dqBydpSYhkLhy1fSyzowgApJrGWrJICCsTNz7nNznT8loVgmQo6kGnnmEMPv9JldrxPu5E5mcjZeZFtqa2mgaOFA3rFq9IpFIJBKJRCKR/Dn5aS1Cf5/r61sN++sr1dGr81MODw85f38G1NUFx0dHHIq/84ubq68vOT055vj4lIvL26ZL3f4cJVeXnBwfc/bdvb5D3PPk6FA8/4jT8++2wf3dXF/fPlXrSrznxyjO/VyYRHrffPqQ66srjrZXGBudZPv489PCJBKJRCKRSCSS/xZ+ugJEIpFIJBKJRCKR/MUhBci/UK5P91lb3+GnMVZxzfbaCge/y7PjT4zFkS76Jv+AvZglEolEIpFIfmL8ZATI6fYURclxxMYmkF/Vwe6PZcweDPPyaRCd321V9Qew0FNHXHQ0CUnptA0tf34K1/eckh/mRXbrzZ5a18cUhXkTXdL3mWvPaCxIpbb3uz24/kDOd2gpyadl5FPniJ9nn8b8LBoHvwvbIVmh3hS0qryw/36uWO0pxcnMCP/4WvY+k27Xu3PkpKQzvnnbkv8/hSM6q3JFOsSQlFrA8JJq67S92T6yE6OIi0+kuKGPw1uSdWf2HQkvAwl6GUvntMrzPGc7NOQnEOIfTHpph9J3y8nqEOmvgwkIjKBxeFV1noKrVV5YG5HQqjh2xURrMSHennh5BZBT08OBclae4ngRwc888PTwJa9h+NbNDiQSiUQikUj+pfGTESBLrdHc/0qXjMI8nhk/wTmi+vvRgYONJZY39rm6PGNtborJuVXeX3mxtTTL/OqO0pi/vjxhbV6cM7vywTmfcsX64iIr47XYappTd7N91unOKlNT85x8VlWckeWqjbpjGAWZ4Wg91KFoQLUl1tXRNlMT0+y/Z2kerC+xtDpNmL0OEYpdtK4u2JluIzo8kYkb21fB3uocc8tbnF9ccCHec6C1jp4p1ULy6+NtJicm2Tr6HW90sEBuqAM/+7f/N/bxLTcHr0WcXd66zuQ7TmYquPt//e88sI5iT3naPi9ttYkqHVf+zsUBM+LZm4eqZ1++t47m+kpx7zN6q3NJTcumoKye9fd2Nd5fXxTponrJ68M1mmrfsLgn3u9kn/nJceZW95S//Umcj+L65A6e0UXkRTijYezDshA/Q7nPuKdmTVlxPvYaD/HP6bq5QMX1wQR+ZrqEZNdQFeuBurE/G2fHtCQ8w/ZZLO96+ugbnOD0ZJ1IR32exVRQlxOCuqYj/bsqNbPXn4uJyVMWRZSMlr7gwR1NItLyKMlN5eXLaMbEKy80RvHgWzXC03LJTwtD7TdfE151E6cSiUQikUgk/4L5yQiQ+abXGFmEKT9v1IbwyCCYs41BfK1N0NPVIzy/laHaDJ65euBqbY53XC2n1yfUxftibWmHk1sAbWNrTDal4+7mjpuNKV4xlZzdNsdJGM1vknwxNXPAw1aHL740oXMftvtK8XRwxN3FAffgNFZPbrv4mDQ3E/xLFZ7LIdLsGzwzJzlZ6STQVdzP1QVHz3BmD05Z6cjCysgUT3cHvvnlFyS1bHI8VoOX+zMCvVxw8ktk++yCmYYU7K1tcTDR5FsNO7pntqhLD6eke42T5Xae2Vjg6uSEqbkzdWO37/97fbjBxFgviU/FudEqL/EcLRDh4ULp4OemCl3xJs4Xn6CXOJtaUTmlUA/HRDgbkVi3wOXRDFFezri7umHvGEDX3BIFL9yIqZlic6AQr8AUFrdmSAvxI8DfW5zjR+f6GUejVTjbWOPn7Y2JjjGpLQtC6cwSFRbF1MomTRmvcHf3wM7MjLiKIVVQ/lhOh/AwMKJaMVCzVI2Rri1jRwoB4o25d5bylBJPHQyDSj4YZdp7m4y2wTOVf5fjYey1jSnraOaZqTEJVZ0MDI5zKJL9Yr4MA01bBpVbny3jrfeE2CaFK/5rqsMdcI1pFWpsBsfHd3nd8NGI0/U2Icb38M4evDkAfRnOPDYJZee2LCWRSCQSiUTyL4ifzghIexxq90zJKSvC21QT34xerpcbePyrr0l+p5r+cnKwy9b6Kt35L1DXfUb3UDXmWla827rgdG+D9c09zk4O2Nhap6fgJY80HFhV7IH7EadLTZip6VO/eMbBWCFad43p2FgnzkYNp8ga5sdqMb3zgMS3t02BOiPH0wA99yhKsiPQE89vXd6nLMgEQ49kZqd7eKrzhOdZ1YS7GPGqYoaro1lcte/wWuHL4/KIza1tZtvz0XykT//MApmeFoS/WWK/KwUtkwD2rs+JdTEkqrSX0mAznKIblU+uDbfB0jNN+flzlAVa4hx1I0DEs0Z6u1nc+X7P3g85GOOZpQ0Nc1uUhpjjpDCqueC1swlZzTOM53ujZuzP0JwQD3ZqWIXVszFYipnGQ9S1zUhrnBTm+CV7m1uszvXgo/OYwKoZNjrTuPfQnOmDa4YzvTDyzOBgbxQbfRNap484PdxjY3WRwudWSseLt3F5ssf0yAADo9PsH98y8nMxgYf6V2hZuGL5+Ase28Yqt0keKfDnq9/cw9ZMl0f6HvQvH4lo2GJ8cIDxuVUGC8PQs3nOluIeZ1P4mZoTk5OF6cOvsfd+RbC7JVZP4+hqTMfM+NmNE8tNXlqpE1ou8uHZDE9NjCiePBOquQrtR+b0iI97w7X4ezjh7hvL8Pwg7jrq5PR874Kf1XcJaOt4sCA91EskEolEIvkXzk9GgCy/jef+rx8RGJ1M6ZseFDvJXs5UYWnszpDS/jynpyQae1s3fIWB/FjPl6aqJIwsgllT3kFFb3EU9vYe+Ilz7mo4s36LANkezsBQx41pxX0vB/E0daV1cRAvtd+gZxtIxIsg/HzC6Ji7bYrQOXlPdbmr70xSWg5dU4oRiQPCze/wQNed8Fch+Hm/pKapESdzI8qHVRZnmpc58XWLbA+U4WrngN8zJ769a8DQ/BrVEc6YOQYQ6utCYHIjV8KojxeiJKaojTBHPRIaVUJoviocW2E8f55rSgMscY1pvvn+u1nrSOLbn3+FT3giXib3+I2GN1uXF8S5CSH4ZpyOMHN+9ciM0LBQER++pNcpfJWc8Pzh/8b/+I+OwiwX0bc1yCs3e7x9vDH4+ltCqqZY68rCxDFcOQVuriYCK48UtrbHcbGwpXN6ndoEPxxcfXExfoy+Y5wiKJ9wsDhAQqAnT4MTGF9Seqb8kLMRPHU0eV0+xNTEW57q6xDfvshgcTC61iF01OVgqGVO29I5J3PthHk9JSS+gMasSAytg1C6bDwd56mxBSmF2Vjom9GhVCULOOhpERUXhp3ZU8aVa1rWCTbTJL55l53OZIytQlCOKa01on9XnYo58abHW0IwlWF07xG5HSP4Gz4mvknlGFLBdGUg6kbBbNyipSQSiUQikUj+JfGTESBzb0LR0PFWTY254WKiDAMNW2UPM9eL+Gjdxb98glVhOKupOdExWIPZE0Pq5w/YWZ5hfnYMb4O7hJSNs96ZwoOHFizfoiHOV9owf6JFyfAG8+3xfPMLTVo3Nkl01MYr9a3Sv8fBwREXNz5HPuSYJHttnMV5P3BGob8JlgGF7IlrD4+OuT5fJ9RSHd+cXnaXejD55hdE1y9RHmCA2fMKDkUYdO5r0zsyTbafGY/UjfEJiWd4XdHlfkaEgx6vS3opf26GVUgJe3t75IjznF+Vqx75MdcXHOyukWCvgZFvvgjHiTi0R1t1JaMrtxjw18cku+mJMGfS1z9A77sKTO7fJ7VhmFg3A1Lqp5ks8kPHNoLl/UOOjw9FfFzSU/AKKyEC3SyN8M/qZLbqJfcV6XawSbjhA7yKxlh5m4qmmb9yIfdUWQhGjglsbY1iZ2JNQ9MbEfdqVE7s0ZHogqZFqCo8fyyngzg+eUJyxwaHWyO4qd0nvHGO3lxvdF0SladUiLjW9czk6L1kvJitweCRHpVCOK50pKBj+JTJhVF8DLWIa1lkb64BMz0Lajva8NDVIuPdKjtT5RhrWtK5dUJJkBXe6d85s9wnw0OL+0YB9C3uc7zaiNH9B5SMnNAYbso9Q1+GV7bZnHqLk9o3eKZ0/J51SRKJRCKRSCR/+fxkBMjGUAVhEbnKXvXvuFzpJio0mRllL/QFnQURWJpa4eXjTcDzTNaF0d2WEYjGvYcY2frxdnKdgcoYLM1s8fd5indoFvu3TXm5vqQt6zlmRtb4Bvnh4xvL9KliRlIdT22tcHV2wetFCjM7t+2MdU5D2mvSGz5cUHy61M1zV2ucnZxx94sUQuKUjb4S7E2McPcOwueZDw0Th2z0FuFgboGP1zPc/aNZXJwn3c8aJ79oMpLCMTNxoHV6h/qMSMp717lY7yLAwRI7W3ucn0UwvPkZE/ZogawwL0x0tNHVtSCmsIOziy2SAn2oGVF27X/I2TwJz5/TvvjDooS29DASipspz42nbmBLCJglEn0dsXV0wdMrmKbeIfIinlM1fszZdC2BwUlMzgwR7mqFo6cXz1x9KO8TBvtkI+Hxhcpdn1Z7SohJqxeibomkmHimVjaojHmGuZULvt6ehKXdTBf7Y7leIy3AETOR1s4ODrxIrkSxRn+mOZOI1BrlKfvj1QQEJ7L0QR44pyXzOVZmNtjbOpPVNKU8OlqTiI2ZOXbWtkQXvuNSiJbB8hhxzBIHGwcSK4a52O3F3sCCxgVlhlRyfTBLgq+N0gO9tpo6Vk8jmVHMvDqeIcbTHA11DfGbFh7h+Wz/4RutSSQSiUQikfzF8pMRIH8ox/u7nLxvg19vEWGljk9m380Bcc7BLrctG/iY4/2dD++l4OqEjY1NTj72fv4HccHWxgaHpz/c9OJ4n/3jDy3PS8Wx7xa47wzhqKtGdHk/4z1VmKppkt//0bDN9RlbW9v/bL3nu5sb7B79YHR/wtUpu3vK1dp/INfs7+79s44GnOxvs/eRx/jzw222P3Jmcn6ww+6h6thERRg2z5K4ZVYfp/tbbO78sObjOw53Ntn5a3KQIpFIJBKJ5CfPX50A+Zi1oXpeBb6idfK/YUvXf06uL5hoL+Wlnw8B/iEUNg1z/qdoH8k/OYfb62ztylXkEolEIpFI/rr5qxcgEonk/9/eW3XJkWT7nh9lHuZ1Zs3D3Hm7aw2de+fc04eqq7u6u7pYKkEJUkpm5sygjGRmZlAyMzMzMzP+xtwjUkplpqq6qgSl7vivtVeEm5sbbNu+wdzdzAADDDDAAAMMMOD9wRCAGGCAAQYYYIABBhhggAHvDYYAxAADDDDAAAMMMMAAAwx4b3gtAGlvbycuJpakxEQD/cYoJTmZzIwMkhOTbj1vIAMZyEBvk1KSDDrnXdIlf1OS/n75K/UtKyPTIEMfMSULkuQ0NTmFpITb8xjoH4MS4uIpKS5mf//mgjm/BC8DkK2tLawsLNFqNCQLpZEYH2+g3whJhkqr1vCnP/yRmKgoWRBuy2cgAxnIQG+DJIcxODCIP/7+UyIjIgw65y2TZGODAwP5/LM/ERIU9HdpcyUZCgkO5g+ffEJURKRBhj5CkgKO+Lg4vvrrF3i4uYsgJPnWfAb6+yfp/pXu43/6v/8f6mpr5QDi1+JlALK4sIDKV8HxsWHJz98iNtY3UIrxMcAAAwx4Hzg6PMTXy1t/ZMDbxqHgrzThd3R0pE/5+4PkT3h5eOqPDPhYIQXJY6Oj+iMD/pHx9RdfUFxUpD/6dXgZgCwvLaHw8WF1dVU+YcBvCzPTM3i6e8hGywADDDDgXWN1ZQV3F1f29vb0KQa8TawI/vp6e/9d29y1tTVcnJzf2isbBrx/nJ+f46dW093VpU8x4B8V0oTCV3/9K2WlpfqUX4efDEAu9lfo7exienlHn/LucLCxyNziBq9v7/YTONygv6ePzZ98cHPO/s4ux1d2rzve2+X05OZ2drtzvVTUdvFTrv7B5gy9veO8j2dG1wOQ08Nt5qanmZtfYG5mhsWVVZbmZ1nd+jkb+t2Oo40Zenon/oZ+/Qyezvf9LJ7+/c4JGmDAx4GbAcgFB3s7HOn3RT07PmD/8JWW2Bhvo7Jx4L1uEHq0OkH34LT+6CdwccrW6gJTkxPMzK0KvXXIktCdW0c/y+K8NdwWgBztbTA7OcnS5t+ixw8Z7e5hfvu3qy1vBiAXwmZss3/8Os/3t7dupOlwxuxwD1OLr2/furE4w9LGLTy6OGCsv4+V9R3WFubY2X99E98fw/nBEr1dQ/yacPtM2K/uvnHOfnIvrjM2luaYnpljUbRzenqO7R/d/fiM5bkZdsRQn21OkJWYQEvvvP7cu8X1AOTi9IjdvX0xknpcnLC3u8d1Tm8tjNI/PPfz/LmPEOcn+0KPTDO/8vP3kttdWxC+28+57oTxnh5mNz7MRPTJyQkOdna0NrfoU34dfjQA2R2vxeXZIywsrbF0VNA6Jd3wZ+wf6I3O+TYVOWm0TlwJTk6OXhdEofRPrkng0cFN5l2cnTLZWkxmUYcs2Benhxz+1I56ouzdmSZcLOzo3NAlnR4fvboxXsMpFdG+hOf36Q53RgjxUTC+pFPex4eXSvyE5qwokkp79eWccnS9A3rMtydiZRXEiv747OjwnRnfVwGIrp3rwxV42Vly94s/cee+Cf4RSeTmZlLbuyifl3AuhOU1CMVxNVi4DRenp8w2JWFtG8a6Pu3sR3haGeNLWF6v7nBvjFDB07HF6zw91fG0RJ/v7PiGTFxiviMJK8vAlzy9TVYMMMCAd4+bAcgG4SZf89g9WZ4gmKtLIjCpUu9g7FMaH0RG3bh8dInz00uFc87pNSVydHhNPwktc3apF04OudUfvYLzszPmqiKw9IjTp0gq7vANugoOxmqwN36CtzKAyPgilnYWKE1Lo2fx9qmWC9GG10yQsDdvsgW/BDcDkC0yNXaYO3ji4WBLeF7bS1t6dnz48v8lzs6m8Re2Oadfd/3p0cE1vXp2Q98f33jd6+LluEg2+G3jZgCyTujzv/K9YzRb+nq3xyt59PtPCa+d1SW8hgNSfa1JqRhkpqWYwnrda0CdxWmUtL3Kf36ql6WLRQIcbUUgPEhjYRYjM5eBixi701fMOdy/Frycn7IzXoKtqS8T+iSED3JDBs/P3hxciHMbramYOQbpJtqEvBzckHE9ztfIDfHG9MG3/OWv32Fh707VsGircOYPDm+Ow+nxBpXZ6UyubNKa4ImRXSBjs1vyucN3bCNvBCAbg2g8vGlb0PVtpjENZVCuGCkhcUIGL3nWnavB3ifj5aTj8S1vb5wLf0P/j6PXmC0dv4F3EmQ+/ch5CecnHF+5IS6Eb3rd/XlV/wVHlzMrl7g4e6lLzm6ZVL1EV7aWZyb2eLvZ4xvxgv2XVYp7S///5GD/Zd3zHSVklXTIenOsIZ/iKr1PKrXh+FUbjg8ObrT37GyBUFtrUtv1wef5sfCTdX91OOfwej/eIk4FvwL9/enr1ftyvxJvDkAutom1+wGHyCrRoSPWVxZZmRskNzZcfm81tbSbtYl6Hv7hn/nBKYLpHRGh91cR7q8lMDyJkdUj9ue7iA5Qo/D2IDSzTiihDarTI1D5+BISX8ia4NP6UD2xwb6owrNpb66lpnmQhal2YgP80fgFUdk9p2vPNWxNtRLup0bjbsMDIyfGhI2caM0jWKMmNC6Pue2bwjlZGsgjiyBhKkV/GxMwtQ5g/eyIzpIUAlRqYkQbd872aSp8wfDGBQeLfcQFqPALiqZ9dILmknImd8/Zn+uhqr6Xib4sHB0ikeLX4eoM/BQ+qANi6F94+68sXH8Cci6c+P29DYKt7+GfN8SBEPD2she0TW6xOtxEcmwkgWoRHKRWyf1d6qsgWOWLQhVITf+SXMZ1TLcWECAUjZeNEc8cYmWFMt4oeCrSQmPzmN26ydOpsmDB0wB51milOVHwVCvG9Yiu0hQCJZ5m1Op5WsiIuH55oJIglZLg6BxGJwYpLasX58VN2VNNXd8CG/2Z2Auebpzv0ZgViVLIZFBMPgt7V5WTAQYY8K5xIwCRnLvHf+Sf/uNr8vq2xb0fhG1AATvzg7yobBPG/oyh5ko6J9bZne8mIyaG0AAN0Wm5vEiPxVcRTOeC0CrHa5SmRAj9riWrok8Y0EMacyPw9NJQ2DrJ/EAFgUoFKlUwDSOvJsRe4Zzxhlz8VP74WD3EyCtDThusySZQ40d4YgHzOzf1xUZbKk9M3ZjaOeHk5JTzizVqXpTR099Gbk4FW4db1ObnM7Z1ymz7C/wVwi5pwuiY2WJvqVfYAjVhCXlM//yJzltxMwBZxN/CiNj2ddYbo/jmkQdrwikZq8sStkWBWhtN35LQ/wezZIT6ERjoxYMvjCib2Wauu4ywAD+0/pF0zu1xtDJEQpAfSm9PAhNL2drfoe1FAlqVH/H5jRyIQK2jMpvYSMmeh1JQXES0v0LYi2p23+Rg/wLcCEAu5vD74T/5p09/oLhf50CXRzvwu//3PwgpHuVwoZcXVd0i9ZzuujJGJuYoDPEgNb+UGIuv+f13tjQJ+RpvLKR+cIP96RbiY2IJ1/gSmFzB3uEqER6O1LaO0FldwuTaid4PEXY8II7uiSlhi5LwFzYtJP6F7INsjNYSolKhdjfnoZGKZVH7fFeZsFPCXqqDaRI29WhljKwYFa6+kfTNXwZTrzAnnEp/lRa1/VN+cI7nYGWSzNgQefGY1LLuW94mEA62sNkTL7Tct/BndW+fzfkB0iIChFyL+6J6SOQ5oa0oE38fN1KLGmmqrmZosBnvu3/irm0oU+vLNOQmECB8nvDEIlbeURxy4xUs4RtG2z9BlTMgH2YrzFBn9rA0VCnudy3agCjBoy2GSkNw0eRLPaUlPw61rw/+ERnMC3WyKPgb5u+NNrZM+JaTFMSFijqCKG6f4WR7gfz4ICHL8XTP37zZjpcHSYsOFrKsIa28V3DpJlZGmoj0UxKVVsq6iLkXekR9Wg1Bov7JzQOWxflYlQca4dcsCN+2LDlM6KMACkSAeyT0QHV2LFHhofiHxFFSlEeQrzepVQOiL9dxTqm/DU7xrZzvdWN514jpkTFqhIwpXJSUdY4z2JhPkJ+GwIg0xhfXyPa4w7/84TFFbdNM9QufV+i8i60p0kI1+PqF0z4wxVB1JkFacY+HpzAhReoH82RHCN86yJuHXzwmf2xL+MBtRGiVKH39KO6c42R/ntyoIAJC4+iZvRZgvyVIAYjk//f29OhTfh3eHIBs92L70IiiySsdOd2iv7WB0rQgHj6wpH1wFIXZfdQZHWxuj+DxRPxPzBMR2kOs/AooiHZFk9JAVYQNRh5p9FTGYGYfxODQIEGWPxBeNUNnkgt/vmNB6+A0LRlqnJRZrO8s0lZXRby3MY8doti+oRB3SHJ9jiK5gZ7CAB48daGjrwunHx4SnZOL5+MvcU9q0+e9gr1hXJ+ZUjO9R3W4E4EvRtkeyefJPVOycnMw/+YOKW3tRDraky+EIFdlhUd0OUOivTPzHXgZmVG+eMpqUzw2LrH0j7wQQUE8kzMtODyzompgiLIQO0x8M976K0S3fwNyRrzbc6KrpIDijGRXC6Jr5+lMc+fbZ5709LXj/PwZadWNBNuaklg3QG9BgAgYlMzvX2PqzjCeIm+KCKyKA2154hjP8loPdvceyDz1evwVbgmt+sxXsD+C2zMTqgVP6yKdCCgYZme0gKeCp5mCpxbf3iG5tY1oF2dy6urR2pgTXdbJsJCdxc48npu6Myc0SEucK24x9eyP5ePmFktLfQrm1hohK0NE2D9Gkd75cjbCAAMMePe4EYCczxDq6kpYmBZrlwgqcsPxjqlisTGJJ/ZhcpZ0hQVRFaPMV/vz/UMFPcLRMPriC8JKu8nxs8A5tp6RIqGzjd3Jy4nmvjDY1e0DuH737zgnNTI31YybiSkZLYO0Z6sxsgxg/pr3dr7aJ+u1jIZe8v3NeOKRxeFsAybfPyYxNw/nB9/glXbzffWd3jy+/8tn2LkrSSruEfpkGpWpLWUDIyT6WGNqZomHfwbLwmF1MTYjv2uIxmRvbNyjKIxXct/Yl46RGQ5u83h+AW4GIGuE2TzgibUbDqbPCSkc4nixCaunllT2D1Mh9KuDOpWKVH+svZPo6yvF6PP7vJjaZWdhlMaacgJt7mMXUU1TsgfuURU0J7vy0DZaBIZpPP3BmrzcdJ59+5AXda0EWD/EJ7OFsjBbvnriTkdXFbaPnlEx9fZmUG8EICdTBLs64uHqjEd4JUfrvSiEXVN6OhFVPMFyXTRPhG0VzgaxnhaklvZSGeVFZlmr7OiZeiQwv75PoZ85gUUiWH3hyx8feDAgbJ3n8+fkVLcS6+dDW3OHCEScaO4dI1tpjXdCBUP9Q8wurzM91ElVaTrG3z0ir71b2CYLgvJaaUpXcP+JipntcZQmz0lrGqQrR4OxWxxdlSl8/acvSK0fYnP/dQG42JnC1/wpMcIZrolx5K5VOMcHG/S0NVCc7MvdO/YMviE4WKuNxtg5Wn5KcLa/Rk9zLcVR7nzzWPhix0soH3yOmSqTibkJQl3sKG7sIN3NBLvAfNa2tpnub6eqJJ3n335HWtfrr6m9Ldz2Dch0eTDPneLZ2RF+n7k97Wvn7C+O0FBTgb/NI5yjyuiujUcZWsx4Xz7mpp50CVue6P4MH+Evlvk/40sjL7pHFykOsuOpfTB5KWruPvakqjiWH+6bUNIyzNbRzZvtfG+VrpZ6ihJ9uHvXkeEbztYpJQEW3LcKpHdymePNIdwefY9/Wi4BlvdwjS2hKtmdv35lT8foDNUx7jy2VJGXHsRd4dc2Cn/F/uE3ZDb3EmX3PU/d0uiujufxE08mbjTnnKowByxVabRWxWNuo2VzvBWTrz/DI66WhbUtVqb6qa0swu3xPbT5XTSkefDIUsvU4iZtqT6oIktpjnfB1i+L/sEh5udXWZ3spbaiCKfHdwgpGWW8OBAzl2j6+qsx/eoRBT3dRAq5DS7oYKghETMzbyqK4nn4vTlVnUNsHbybCdv3F4DsDeEgnM+MwVdCfbI6TGJoAKFab+7dN6ZzapNEpRNCb8B6DXf//AU+IbFE+geQUdZOUbQzZk4aeea9UER71RH2uCbphLgzwQmX6EZa0tR4xTfIaf0FgXj55zEuotPwIBEROzwRyjOE9Rue5yTeRsZUSG8bHQ2gcPWmpCyTh599R2BSKmEaJTkNLx+kXsE5RUFOuPlHoXEXwi+C6/FCX/76ZyOiUlII0gTRNDZEjKs7hd3NaMwsKHypjCfwMrahYUMYsq50XHySGRguwNszjqb6eKzsJaUp0JfOD+YqNt6yt3x7AHJMrOszIiukx3EnpHvbk9AgApAsNb7JumAhXWmLh1aNs6Uv8gPr3U7Mn1nSsXzt4d5UGSbGriyIv8cDubh4JjI4ks3d33/7kqfZt/L0gpJgZ1y1Ek896NoSnCpS8MWfn77i6egQcd4+ZGUnYWXlweQlSydLMbVWCLMLPUL5K5Ka2BvNx8MtkvQoD1ximuVsgxmeWCpzb5l9MMAAA94VbgtAtNb21IwvkCX0ysN7D/FNqWdFOLdm7vFylrwARxJqxpitCsctsEKkrKEW1zSKm3y+IgTn8CKKA0z5+qkTKfFCZ4QkMtDTidrJgS7JR53M55GxD/Lc+GYrVkJXdV6+C6rH3lCxCBZc5Znqo84kHLR5rDfG8ufPHxCZkECgUkt+y+uvgknY7MzE2MKdocUd/WsLk6jNbakXbdttC+R//Z/+C7HdBzCawyMLP92s9Xw11mYuwlEZIlkt9JwqlrHlN3iTPxM3A5AVwuyM8Y1JRWH1lPDqebaa43hkFyWfPR0pwMHKGbWzM0FlOp0fbutA4fgq4405BAWE4mV+H8ugEtoyfHhupyBU7U16/RRD2R788VtzklPi0aoj6RroJMjDhYo5Ybobo7HVZInyDgh1MCGn5+1Nn90MQATPbZx5UVuFQqQHiPYFZ1dRHO5B0IsxVhriMfNJk7OmaxzJruynPMKD3PoRejO0BGRKT0eg0N9aBLUTTBUH4xhep0tTOBCSUkCEv0IEIJ3EibJbGxpR2VlTPqU3yKcbFCWEEhbhz/PvnpBWkIerlSOt0kT7ViMudsH0jBWLoM8L+T2BzRYsbbwoyo7FRRV/68TiyXwz1sZWDEtVTBRg6xnD2uwA8SGBhPk7c/cbKzrfEBssV0cKRz5Sfttge6ad6MAgIpV2fPnQg5n9GcLs7SiZlizfLpHuDtQOTFMf6SP6PiYiljUKYkMIDgni6XdfE9+kfw/9LePWj9B3+vGwdCAqMgB3/yz5KcRIbSbBQcF4mj7EMTiftpoE/CLyqczU4KTVfbS8VOKPhSqdwkhXAl7o7tEo6++4Y6EiNSGcgNBMZlZnKY5RYu+somHk8mXsV9iZ7SQmSPJDnbj7rTVdevV0FZsTrQS72eMTnsdIfyGPP/sSRUwyUcIXymvooTJejTpR5yNluN7hWxNv0uLC8YvMYLizAW9nD9lfaol1RZM5JBRNP07PXZDUw+u4oC7Chj99ZURASBwds0LONzpxtHFnUG7XMS35sQSHBWN3/w7q/D5GaqLxCi+Xr+5JU6KNziPJ3Zj4lkshOaQhM4qQ4BCsf7hLQHYb1eHO+GTrXj9M8PAkpzALWwtHeuX2LONl+pyinhnK4pQ4uGiEH3upU94u3nkAIikMHU544WfGPXMN7ULwqiqEkoh04/tnXuLmLsT4oRGtIgBJ8niOMqOL7Z1BPE1MSKnpZ0o4y9tCw5cHmPPlnSf4BiUxs3XCSEEARtaBDA0OEGhrTELjHG1J7jiGSoZKepdOg4cyiaQAG8w1uTSmefPQQsvqDc9zizinp/gmNdCd78e392xo6mrD3dSS4p5Jpqfm2HnDC8Qbvfn89f/63/jWq1CeUV9oTsLM1IPWsSmmZ1ZErxcJMDcnt3+cTB9z3CPLGBroZXJ+mBArI0JetPFCY85Du2gGh3JwsI9gfKoe68eWVPUPUhziiH1g4Y33dX8tZmdm5QDk9SUbjwm3uUdQifSa2gmJzmZE1c7Tm+PLfRMfunqacDYxI7euAT+LZyTWDdKZF4ipYzD6T19eYXsA16dPSa7vFeNuwT3LCBaWO3AysqC4+5Knt78HudFXwJeCp1+5F8g8XWxNETx1p0Xm6bJo2RJB1jZk1dSgsjQluqSDwd4B5ofrsH1qSmFrB/7mX+MY1cj+iLixbENpqIrDxEItzwiEO5kQmN+vq8wAAwx4L1gTjrEUgLx0Hs+n8TEyonhaaJuZGv78f/zPfK2p53CsDKOnjjR3N2Fz93OiqsaZrgjExrdAXDSH+3NzqufPGctXYen/gj5hB8xdI5mYnGJueYPjlWGcTY2plzy+7S4cHhuR0TxIS6YfFs6RXJ8rOV/pwd7oKZmNfeRpjPjeMZXDqRosn9lTNTDB5Mwcu7d8WL7Vnsb33z+jsr2foZFp9k5HURhbU9jVSZSXA55uzlg6hTI+1ozjUxPyO4aoTfLFxjOBmfVVpoeasL33JSEVt32r8PMhBR5SAPLK5i7iZ/qUxL59jkazePDYk97eKqyfWFDRN0SpsL9eoblUJqmx8Eqiv6eYh59+T/HMGOFm9/FKrqEgyErYzjwak935+tuHeGpiGFk9ZEE49iYWSroFz6fmVznfn0JhaUbB6CkLYqxMvJK5uNhEbfYDmW8xAFlfX5cDkIMDved2Mo7H02eUzxxRq/6S/+W/3qF384CyACuU2cPsDebx2MiN9p56TL/7koyKfooD7UmrHmYgS4GpCHSXtw4pUJvgXzghHFotXzzxprunBXcTc4qbOgjzdKKxvo1w4bA3d4+S4WOBV3wFQ0ND9NZn8+TuI2Fz2vB+/ISk6gbCHc0IzGulIdWbr7/3ZHJ7GC9hC1ObBmnP8sNGOMxdZQlYuoayqevF69idFA7gY2LKu6mKsuaObRRdmUrumappq8/i8TemtL3htb2l8iDuW4XIk2vdyW7cNw2koy6Ju/edmdqdJsBM2O8RyZPdIMheyEH3GOVae+HIjnC+VMW9b4wobWnG/fE3RNZdytHbhfAR5QCkp1sX/OlwQVXoE/73//IJme3SVMAxQaZf4plUS2GAHXYiKGkqi8RNm89IZxbGzz3oHBwkwdNc2PIeyoKt8EmXviM4pyTIAXu/LOE3TjG/us3exipL0wMEW9zBOqRK9imuojfVjbumfrTVpfPoG3Parwd3or3rC7OMdpVheu8eiSWVaG0sSGsYZWpylr2TYyojnXEPq5KzN8a5YumTJM5NsSDq359uxc7UihERVVUH2+AlTZpvt2HxwI6uGwHIOcUaK5xjdZOlMhYbsTC2p1uaODmcxvH+l0SWthPv8BQv4SuP10fzzFLDnKirLdkTRXgJ9TGO2PhlMjA0wlR/GQ53vie+spVwh0fCv+5guNBfflLW31/J0z/eIae9nRB7E4LyO+gXgZ6FpZLe2TUWpgcF377FWh+Uv22cnZ29mwBkSQQgKoWCra0rt9jxIjlhvtgL51ERnsPY1Bj5sUEi4o4kLbeMdeFlL7TmolSGMiQuW+6rIEgIakBoPO1jE+RpHfGNyRdRuhIzx0AW93epTA1F5asiNrtenk1YHayjrlun0FfH2mlsH2NZ/r5DS3RENPl1/bc68ztTzYSoFIRHxJFTUid/5zBWn4lWpSY4NJm+pVvCYgkXWxTFh1A+qHv/VIo2m/Ni0ag1RMQWsHC0Q09NFWPi9PFiNxFqH/yC4hgQHvtqbwkaXyVRCamUNw4LXo1TU60biP7yVNS+vgRGZjL9DhYMW5hfwNvTS45Ar6K3ppCuad1dMVhfRd/CIf05Cu4/NidA40e8CJgkLHaXEqDwRRMQTecbGjjdnIdGoSIqNomSmkE5bbQ26xVPF9/AU7YpSQihdOBSdgRPRdQv81T6fkPmaTUT26cs9Zbh5+1FiOD10tEx/aUJKBUBJKak0jS8zsX2KNU1PWLMD6hOC0Mp8Tuj6pbX8AwwwIB3ic2NDeGUu1+Z9NijpaycyzVHOooSyKmfEf+OqU4JRuMXSmJ6FkOL++zNdlHTMinOHdBYXsWcUFE7E23C+Z8SaRuyDtao/UjIq2V9e5eW6grm9cZ9uvUFWmGLtEGx9F4mXsOYcCRVvlriEuIpbNI9me2vSJN1VVBUmmjDLddtTpIeqSUgMJiYpGKWj7foqmukr6+V4vJ2keGIuvwchtdOmGnJx89XgX9oEqPieE0Y/iBheOXvS/Tx2K/FhuCvUtiMzc1XerOjskzYLunZyy7V+QVM7ZwxVpsh7I5Cfod8SlLBh7OkBimFrYkmWfRj4fiM+Y4iAtRaouKTqe4aoTTMFY+QDApTAjG18hHO7AlNedHCkdQQllzChrDznXWSTpaK66SieVgUfEZ7VQmj1544/RpIGxy7iSD21f5iuzSVljF7KOqdbhB+RIPsYE53VNI6Ks3g71OaEICffxiJGXlMzG8x1VnLkGD62Uo3gQollX3LzHZV0ymYsSAc+K/umRESoCY6t1mUdUZ3fQ2Liyv0NNSwIGT1aL6DcJUXfiGpDE3P05AbI2QrnPi4HMZ3TtkcrSNIjEN4bCK5RW3yh78SP/1Fml9gHP2rZ5yuDFFZ3/3GicU5kV/joyY2Ppb8hjFO1ydIDfUjODyWjOwqIfG341DcJ0XVOsf+ZEU46EF+hEVFkVLQIu6qfSEPlYxvSeHJiZDVKmbXd5npqKNtXJKZfeFPhaENCCMpNZPBlXdnJP39/MR98vqHxwezjYRFZLGqfy1purWQAOG3RUYlUd8/ydJML3Wt0r15RkN2lLyPWXhSifx0c7azkuYRXcB0sTVBepgfWr8AMqp6WZnuJzlEjX9I4q3f25yuDpMUIngbIXibU30rbyeb8+XvfKLTK5DU1WJXMYHiOFD4cl3za8wNttDUo59I2J8jJ0rInLh/Uopb2dpcp7G6Rm7nfFcNzUOinWcrVBcLXaW74jVMd1RT23PlW+WjRarKa1nTi3yf8A212iBiolNpnxbjtj9NjNqXnLph5sfaaOtbFLfFBAkBvvj6R9M3OsdQldBl2kCiE9PpkBTu2TKZocK3Do8kMeGFuH8u2B5vIlStkPVu0/g2x0s9xAr5CQxLZGDx7TylvQ0BWu3bD0Ckx+0mz56Lwv1JSkggIS6OxMRksjMzSElIJD09Xd6KPz0lmeTkNHKyMkmOjyNFOI4pwghIW7SnpmWQlhhHQmIamakh3PvkX7ljZIf98+/5wx+/xT9GXJeZRmJ8AhmivCRRR3JqusibLNeXnCKuS0shJTmVtKREUV4mOempJIpz0vmrJOWV8qSkZogyM0iKjydNlJkiFIDU7tREXR9uUHwS2Tl5ZKcm6Y8TyZTaEhsr+pUi+pRAeobUj3iSRD/TUxKFkk8RxwlyX1OTksT5LLJEu5ITU8jKEP0RfZf4kyzakCr6I+W9Ue+vIGk3Uq0IJr7+4kuiI4UAinouz0ltyUjW1ZeWniG3y+XRX/jqsaPgTToZabr2paaJdiUlyGOXkaLv+2sk+CfypiSKsRZlZmekymlSv36ap4l/E0+l6yX+SL8SL5OFnKWlCvlJTCIzK5tMqV0yT1PFeCYKGZFkRd8GWcau1WsgAxnonZBkA6Sd0L/6/K9EhUfodY7Q25mZpCZIeeLFPZsr9LOku8X9nSruc8leZGfLekbSnVlCl0vnMsW9nyKu0aWJ/EIHZwo9lSD0Q4qkH4R+y8zIlPPo9JCkK+JlHZ+RnCjSXm/b67oqm+x0qR5JT2SQHCfpqpTbdZVIzxV6Ki8nR9gvSV8LHZORLnR8qqzHJT2bKfVPXCu3QeiclBRxXtabkh7T6Xdd/38dXfL326++JiQoWG9zBX8FH6T6EuISydK3ReqXpP90tiVe7p9sh5NSyc0WfJPblSbySvzIITczisd//Fe++sESB7Mf+PTTL1CFp8h9TtTrZKmvGaJcqS/yuOh5KNUv1XFbm38uSXZe2sDui88/JyriUob0PJbqTckgNytDtu+S75AhbK10XpYlYXNzsrKEvZX8AGGPBU8SJTssjqWduaU0SZa8jb/hT/dsSRPjKNs6ydZI/JLstPR7aceFHMl2PDlZlC/ZbuEHZGfp7brgnb4e2T+Ry9fZKUkGpfFIErzOkuyRvm/X6ZL/aSIAzxG8lNr6yleS5PL26xLF+Wwhe/J/UUe6sIHJyemCL2KsZHnQ3Qvy2EjjJeq4yqsMcY9d3nfpSW/fRkpjFi9k5vvvvsPbw1Pm6+W5JNHO/Nxs/X37igeS/5ApxlDy4yR/TtYBgneSj6bzJyR/JEPYe929LfVb8gHjY0V6im7sU8T9kCyul8btsr5L0vHpx3mbIsqRfUIhE/J9K42n1M6EJHmsJd/o0u+U7iepnfGxog/SdaIPks6SypX8S9kvETorS/iZt9Ul90VflkyijizpeuEfy3pJr6skH0fSZ4kJQgaTk2Q5lmQvQ1wrtUH6TZL8LCGjkl8kyWiW/poEcY3uvKTDxH1xRTdJsim1MUnmm9CbkrzLOuRVG98GSbIg+Z+Pf/jh7a+CJQUg1haWYvCTKCkupriwSEdFxZSWlFBSpDsuKS6h9Pp5kXb9vPz7Io+EyHAioxN4UVRGmXTdtfLeRNL1PzuP+C+V/Vr7/hbSt+m2617r77W+vkZ/Y79+CUltkAT54b374obPFXW8uX9S3gJhlLKy80R7Sl9rz2t9uY1u69874KlUR+llHXKdQl5u49s75KmBDGSgN5NkA9KEY37/7vfCyc3+UZ0jkXT+Z+mIn7i3ZR3xY+XJ9b0lXXUbSWVdbcPl8Rva+3Ppkr+PHjwUDnGafHxbPpluqfuGLr/Cj5Iica4wn6ToCCKj4skvLKWsROTV87xU/L687h2S1Cepb/fu3BVOU44sI7flu04/JktXx1wqv0A4Y5lZN23ddbppx18v/2q5V9Pe1I4bJK69XsZP2ttb6Gdf8yO8ehskjUXRi0KMHj8hNDhYlp/b8sl0Cw9endPJ3pvGSB7zK+d/ig8/yadb6vvRa36ifb+KpLKv8eW2tryW9kuueUOet0XSGOXn5mFuYvpuluFVK5Wv3vc14DeF1ZVVFD6++iMDDDDAgHeLvd1d+bVP6R1wA94+dgV/NSrVlX1W/v6wf3CAh5u7/siAjxVBAQEMD0lLAxvwjw5JFt79KlgG/KZw+ypYBhhggAHvBjdWwTLgreLmKlh/f7ixCpYBHx1uXQXLgH9IvL9leF/DxY2VCAx4v/iQAcjm/AjD03/bChtn+5ssLV9+VPn2cXq0z87uwS3yeMbG0iJb+297/bFfhsP1SWqr61nZ+pkrypzuMS6tuja7KO7FNQ5vX8zNAAPeOW4PQE5ZW17mHS0z/w+FNwUgm8sLrG7pPqI/3N3h4Oj21QffjBPWFhfZ+dnXvX38aABy65O1U1ZF2/c/fNMN0OOnApDbh3GX+dl5dg709vhkl8VFaVtNAz5mvNcA5HRnljSNI8r46re+sZ4BPw9vCkCG8rWYe8W/XIniBg6XaKhvZuOXDuD5KvFqBSUDf9vSKGuNCTh6JuiP3j4WesrllVNudmeTOFcHMttv3+X95+B0c5qGhjZ2frG23CXdywxzn3gWVm9fxedN2JnrJsLHFQ9XV8IzquRd4g0w4EPgRgByusKLKA1Wzx9jYq9laPW3Eex/rLgRgJzvUJMWipeHBz7+ycxub9JamE5lr7TM6c/BLIE29hQNX670+OFwMwC5YHumE38naxKqpFXSruB4lRcxfvJyyO6KKMY23mTUDHifeFMAcrLWi7e0aWibtHvYK2xPtRHiK2RYEUhp1yx7KyPEqD1xd3LCL66UbYNN+2jxHgOQcwZrs3F6+Bce2MXoNoYy4IPh1gDkbJlom6/4l8/uk98tPaE4Z7S7jbkd8W9rjv7BcSYbkvnzJ38gIL2BvXNh9AZqiQ0LJTGris1jYQwWx2gsK5RXiqhs7aGpOIPYlELkvbbOdmnJj8bTQy0UyQzHB2t0tHbIjvnF1jRtveMc7ixQlh5HZHwW4yLK2WxOwMZVvynjG3BxuEZtXhIRUan0Tq8w2VVFbHgYSbk1bBzD0eokzbVlpCfEU1jXRUd1HlGxWUztnLAz3UVNYz/rm/O0VpWTmRhNZoW0VPMe8U6mOKsjSIhPoW1SJ7HbMz2kRYUSmZjL1PapCC7maasvJysxhvSiNnkH2tPdWYpSY4hOyGNqY5+RIn8+++RzokuGRLlnTLaWyisBFTUMcbmY5Gs42aGtNIOIsARax9fYW6jh8b//AUVOK2urC/T1jMrLNy4M9TK+uMba3BgVmXEk5teyvLxAaVosUVGxovw+FqcHyY2LRKVQU9KhU+zbos+p0WGiD3lM/uJI0gADfh5uBCBnO0yNjjM7P4zT3T+gzBnRpRvwi3A9ADlbbsPom6/J699md2uT/eN9+uqq6J1ZZm6kj5riHKHb0mjt7aNE6Iy0olak7U6Wx7uoKCogPiKa2gGprEW05lYUje+zvzJEZkwk8ZnlrB5cCN06QlZ8FOkvmtl+D0+xbgQgF9vUZEXy9ItPcY5p0aXpMV0Xg5mlH7OCLwnOj/BOlV0TAz4wbg9ATqiIc+Lf/uk/0OZc+SBZBNFpSmsCszvZ2T8UHskpFeEuOASXsbrci8ODp+QNvJsNEw1493jvr2BNVUdg4xz7xnWsDXg/uC0AWe9Ixyc0i9oMf1yCi0XKPoE2T8kdvuCwPxN75yC664v4/suviSnuYm2yCScTSzLLKol0NkGTWUdDlooHj30ozQ3nzhffEZFThtbmCYGFw4yWBGHmGExdbSG2z60pa27C18KE0qk9Rgr8cQtKIjPIHWe/JDKCHXnukc54cxpOnnG6Bt6KExoTvLFwC6FCtKNraIqRrgZKivNxefqY2KZlZmoiufvQghdFqTz6y5doEwuIcjfDO6mB8fZkfLSZdLYkcP8ra0oqsrH4wZqmpTmSnR9j5hFPQYwnJs4JrO8vEGhtQmhOOfkhjlj7FzBYk8qD75+QW1aMw9NnFA8tURpkh5NfMmmBjlh5xdNUHs/dL++S3jTCcn8BViZ2ZOVmYPnoMTnd1++EC3qlzR1t1ORkhPLsuQfNPZVYfv4F6vw2JtoysbYMRNorqVjlRERFG1WJjvzpM1F3Ux/ZgS54h+eQ6mvEA8dEVhcnqCuvICfcA3PXGNZXFvC3NSY8p4K8IEdMPZLldc0NMOBd443fgByP4fjwPpldBqvwa3DjCcjROsk+xnxv5Ex5j/Qk95Q0LyfSW7tI8TLB3DOB/HAn/nLHnLzCXKGTjakaWKFM/YRvbCOoyAnl8TNfpvZmCXNwoayvjygnczTxOYQ5P8cjpoqicBuMXaNp6Rxm50MEIHpURTjiFdOoP9KhIcod+4AS+X9PqidWqmz5vwEfFrcFICtdBQREx5Mc5EtE3oA+VeBoGKfv/oq1dyCBfoFUtfcR7mFJTI0kzxfEOxoRXKjbt8eAjw/vPQCZrArD2jXe8ATkA+NmAHJOodqYh9YB5EW58ZdvrBnb2SbayYTCcSEoo/kiEIhkbWEcb1cfZs6E0qgI4Kl7inz1ZnMcdp4B5MQGokqQNuGaxNXUkYEj6M9U4h5VRJqPCWHVulevcn2sCS7ppj5ZiSoylQiFLyU19fg+/xojJ38i1G44qjLoa0zByeNHApCLDULtnxPbuKJPgLHmImLC/TH5+mu0JeOMVUfjFCDtoryHv4UZVYui7SIocfXPoqc9DV+/DNrqE3BTSnkgwdGRnN4ekrwdyeoVztJ6HU42gXSNFGH9zAf5BYaVOsxtFJRkReGiTpavy1XZEl9ejeLhl5i6BxLq64BrQCYTwy34uPvLu94Op7vw5y9/ICIsHBtLG/JbRGNewwmZ7g/5yyMX4qTXUyw1DG2MEeHoRv2a6MFQDlZWofKTlqogT2IqWimP90KdqlPmpYFWOPqnkhzoSWTxEKfbM+QmRKJ2fM4Day2dTaVY23gjf4GzUYvZQwf6b30MY4ABbxe3BiDnO2QqrXCNqhSSb8Cvwe3fgBzSkh3Mva9+oKBvlGyNJ2ktHaQpnUlp34aJQsxsQ+QnqulKO9IqeykOcSW6QQoGV/F+YknpdB+Rbj4Ul2Rh9NUXuGrD0Djboo6vZKhT2AVLW2LzW9h5D3rkTQFIZZgD3nFXdo8WaIh0xe5KAGKjyZX/G/BhcT0AuTiaQ/n8Lj5JeYQ7PMFancvm5YP5/Q5s7vxAVucUQyVhmD63wcHKmoR6yQqfkyAC4ZBiQwDyseK9BiAnh3u0pXvy0NiP6d1DwwdEHxDXA5DjlQ7sHt1DHZNNQV42Ng++Izi/jQRPY2JqZhkt8OauWRDrC6M4mlnQOHvAZlsSj597M7u9TVO8J+7hmZQkaPCIqBcFDmBvZEu3sHGtCe44RZZTFmqHQ0Qt28Ip1lg+J6l9g6PFar7/l//Gt5aBbO5sEG5rRGBuhyw3u8cXrNZFYe4YJVp4yuTQAMt716VmjzQvE9wTGkS5W8yPNIm23yWtsV8EEkao8ocYrQjDRpnJmTCoyufPKJs+YbIoAEd1Bl0tibj7JtNcE4uDR4Yo75gIERhk9XQR52JNUusKJ/PlWJtoGJxvwf4HU+oWtpmvicZcBEZNL2Kw8YyWX6VK8TAhpryVKLvnBL/oEQ6Xrg97Y+VYGtvTv3PEdKkI2qw1jC+tsraxxemNWcMzEUTYyrN1q2urrItruJjA96kJRTNHHEwWYvrEjdHVJUKMvidQBCClMZ6oklvlq4v9TPj864d4BaWxIYLEpkhbHokgsb86FiMLBQN9bdg+N6NxbpvZ2iieW/qz9B5mLg0w4EYAcr5Blq8xd03VDCxssrNveB3w1+B6AHK8u8r4+LzQ8RuEmt9FU1BHiq8rSY2tJHnaEduwxP5AFs8sAtkXGizW3ZzkigHKAyywi21mc6YOs0cOdK+NEmjtSEFtKS5Cd+S2T4k61tk/PuVgb5/FgWKe/PUbcgZ+3vdpvwS3fQNyuLdNutcTLNVF7B+dcra3ytjELH2lERgL/ba8vSnrZk3223FyDPh1uBGA7C/zIiGU2MQYTD//N76xDGVBuCWzo4OsrE6htXhKZu8mG+0p2Np5EyFk2C2yhu21QVyMzCgaMkxnf6x4ZwHIkghApDXJDw9fKaWV/hoC3G2xsHAiteztbDxiwC/D2uqaCBBf7QNyPNdKckaN/kic7ywko6yHqd4ivN19CfX3IzZPN8NUFatAEVnA7tkZ9alB+Pqq0ATEMS38h6Xucoqb5kSuTfLT8uWZ9uXOYgpa50WsMEKE0gulUkmEqEs343lKpp8bMWXD8tHWUBX+vgoCg8MobJvjbLGDnCIhUgeDuFs60SMCmus4nm8n0MsNpV8UrYOT1GVHovYPIUgVQsPMHruTTeRW9oucF1RmpDMhlNvBWD0vqvtYXeykpLKbhZl2Ckp0Mtmck8vA+hptRbl0Sd758SQ5aRUiNIChsgRh5BWoVEG0zJ+K4KSD7GLdu8fdpam0zZ2LsqvR+ioJDIygtH1GnDkk09+NgOR6UcYuxbH+qLUBRCfns3ibz7U5QpxWQUBAIAkFbSLhgKr0LEZkm3vEiwgFPv5B+KvCaZ8XTkZrKZWduicpL/zscA9NJzdGg3dQBqMDLQSL+zAiSCvzXArfBkrj8fFRyn1oGJde5jLAgHePA+E0+nh66Y8kzBPs+BwTSwec7dzIbrr2EbEBPwuSUy45dgcHept7MkeC0hlrSyvctenyWwe9ZQV0LSzRWZovdIfQaFsDpGXXy9k7SrPontqgNtyab4ycCFJ6k1Aq7dVwQXVGFuP7F0w3ZMrfkwWFxdE+ucZUSwHB/uI4KofV9zCjKE2YSRNnVzFQmY6XvQXWdirqRjdY7k7HyTtF2JcTyuL88BV2zj86z/Da928IwYGBjAzrbP5VjNbmUzMgGfk5FNb2dIhB2+h9ga+HJwplAPUTe0LQx4lSe6P0URBfKLubBnzEkGThrQcg62vr8m6X9rZ2KH195achSuGU+Wm0BGr9UCuEEyvSDPT+SSkcfAc7O/7wye/lFVKkQESpUOHv54fKV5dHo/FDqxaBhUqJh5MTXr4aAvw08rVqHy+cHZzwUSjxVytwEWV5eqvwE4GFWqUR1ylFGYqX5alVUlmSw6tB7e0m6nZCJcpXy3KhJMA/gACNWm6HRu2Hws0JW1tH4SQrRLCiFuVocDX7nk8++RIXkef1/viilq7xcMHJyQ2VUmqHD66ifUq1Fq1SBAtSGRqVnFfrp5XrVSmldqpkY6oVdavlPLo2+Il2a0Tf/EQb/RSiPhFgSW1QifZIed0d7XFx99Fd//I6iWdaUbdC3wdH7C77IORe5eWBk4MzConPKl8cbaxxcRPB2Gt90ZHEJz8fd+ysbfHwktJEvVKbJH6JsjS+Xrg4uuKn9dfxXC36IoIMpbcdf/nd77hn6oijyX1+98//jr2nGAMPZ9w8REAj9UGMn9ZP9MHBDlcRWPqLPtzWBgMZ6G2SZANcnZz59D8/EQ6ku0iT7mOhI0QgLsmlNFllsAm/nJSCny5CT3/26acynyU9LZOXO/Y29vgqJZ0mdJOk04TOkHWb0FU6vS/0uqT3JJ2v9ODOp//GF/dN8RROn0boFsnRe6UTNXg62mHv4CKPqcrHE0dbe7yFHtVIuvKWtr0tktro6uzM7//jP+UgRCdDog2iXVo/f71+88Xkuz/x2VdPZVvgr/LByU7qv5Axg3z9BsgXX28f/vLZZ1iYmcn2SEqTZEmSV8k/lGySp9UPfPIfn+PgKcmskDkne5xdvWWbq1YJe+3lhqOQQbU4J4357XUZ6LdNvvKmone//Y6BfmmC+NfjZQAiPQ6WnFxpO/rOjg7aWttoa2uj/QrJaQZ679TZ2cmLggKePzWiob6Bjvb2l2PzMt/lcVu7nF/Kc3m+vb1DpHW8dr5TX8bVcnTnr6RJv+LaLpH/Ms9lvpfH4rejo/NVnstz7V309/fScZnvKumvkeRMLku0RW7z5bWXvyLv5fHLtOu/+vKu06tz+v523Ozv1fyv9UGqV7Tt8j5oF2V0dXa94pl07VUSaZd86mjXH0v5LsuS+K/vq5ymP98heNTRVEGUVjgKIQnUt/XQ3dmu482V8bvRh6t1G8hA74AkeS0vK8PoyRPqamtf0zlX6bZrDfTT1Cnu8bLSUkyMjWU+S/e3zN+rekTKK/H4Gl3VC11tzZQW5FBU2UhPd9fLc/KvnqSyu67p/0s9ddmed0GSDFWUl/Pk0SPq6upkPS+fE/VKbbmkzq4e+nq7dcciz1U9er1MA71fksajtaUFK3NzUpKS6e7qfj2Pfgzb2jrp6++jU/6vk7nXbK4s13oZvHq9gT4akmShsaEROxtbcb++nTeiXvsGRKVQsLNjWGPnt4ilxSV8vLwR46VPMcAAAwx4d5C+0fJy95Df+zXg7WNre1u2udt/xzZ3Z3cXd1c3zs4Mmz98zAj092dw4MpqVwb8w0KShfe2CpYBvw28aSPCf2QsT/QxMGGQVwMMeBd44zK8BrwV3L4K1t8X3rQKlgEfD960EaEB/3h478vwXpwZZr9+C/ixAOT05JeNkaRYbnugcnF+ytHRyeurnl2csrW+zt7RsTh3/Pq5N0CSnaPjvy3vz8XuTDtB3s44e4fRv/ym1Xgu9H085/joiLPfwupRoi1Sm27D6fERJ9eW2Trc2WBj+0CM8RHHH9OteH7I3MQEqz97rc8L9jbX2d4/5Fjw4zcxZv+geFMAcmZ4IvJW8OYA5OdrzAuhnyW9/Fu7Xd4UgPyYDJ0IXW3AbwdvDEDOTzh+w4Oti1vG9+ijMmAG3Ib3GIAcM1Cbg6+DNY7CyRuQt8Y24EPhtgDkfGeOrFAfHOwc0UblMP+zJio3qcrOoGPm5kVrw8WoFUmv7f2yN96In5cbCpWCiKwmTv8GG7nZX4ZKG8PKW98w4ITWrEAsTCwwNzElrKBLXhf/Bg6XKc3NY3h8klitgnZ5Q5APi63JFrKyq27ZTPCI4gg1qbWvVha6ONsgL8QbT28FAcExDKz/BNPP9pkaG5d3vP9xXLA8Nc7i9rvbCKAzW8MzEw9qh+UdTP5mnG2ME6d1x9vXB21sPms/3RkD3hFuBCBnW9RlReNqY4l3aBZLhkntX4WbAcghHcXJBPgHExUZQ3Hz8O167RbszdWi8oxg7l3M9vwK3AhATjeoyYjE2doC34g8Vq6uBHyxT3txEipvT4Lji1g7+o115h8UtwUgGxMtRGl9hZ4OoG7kqo4/prc0GQ97a5xVcUxJ2+0LO1wYF4SPhw8p5T2G/YM+YrzHAOSAwbYG6usbUT77HNOAMn26AR8CNwKQi11yVSY8tg+msbmJkoIXDM2s0FVXQnZOMSPLOoW/sThNf0cjZVWtLK4s0lRaROuw5Ikf0lZRwfDKtsgzx1BXA0XFNawcX7A5lIPlEyfya6qoax+Vl7Pdnu4lLzUShZeG6iHd5oSbIq0gJ4e67kk5z3WsdmRj7aBmRdiRk80pyvOzqemc4vRol6npBVkRXRxtib4tc3p+SG9tEfnFDawc/rjTOdeYyIPvTShobKetKoXHX90jp2+D0911JkZ6qSgsomdahE9n2zRXVzMpnG2NrRGRWTWUVzSwJvzus50VZpfW5bnG9YVp1g8uOD9cpbE0n8rmIQ5/1PadMd1bT15eKaOL22wvDotAJ4uSum72RdOPtteYHOqmsrScodllxrtqKa3pYl+Uub84QEVVO5uCB/PjIzRVFVPTMSnacUau0haPwBTKy6oYXRHjfLJOfUEmoRofIrOb5b1LOD+gv6GUnLwyJtZenxRY6XnB06+/JrZyku2dTWZHuygrq2dhQ/C7u47szDw6x9c4PZlF9eQu1gHCiZT2aTnboa2ygNyiGnEsOnB2wMJkP5VllYws3LLsr8jfWf2CvNJG1g5ujpW0maLPD3/APqqe3b1tFuYX5I0YD9YXWNzY42hng/GBVkorWtkSjsloWxUFhWW09k6wsTRNVV4ifiLoyqgZ1s0FH2/QWl5AXlGdcHp/XDYMeHu4EYCcrtNWW0djYzkmX/yBwCLDMry/BjcDkCUCzO7jGltCk7i/7J48Jb52nJPDTRYWpW1Rz1mZnWNb2IDNlQVGepopLChjeuuMw7kSbE0UTJ2dMt/bQG5mDi0Dcx/8iciNAORklVZZhkow+uKPhJTP6tIFljszsTBxp623B3/LhwS+uLnsqwHvHzcCkONlgu2fE5DXQVdeAE9tQ1jTOwAXF0f0NVVT31iH272/4pnRSndhEDY+yfR1l2F+34SKScNS8h8r3vsrWBIy3R/jFNOgPzLgQ+B6AHK+0oXZg0dUTcuHMo7nesjKSCctwhszhwjWTo+JsfkOG1UkAS7GPHjqTkqsGqPnXozsLJKiUFI9MUC03TPsvMMIdrfALaqa9fkSHnzyDSEJ0dgYmfFiYIOtyU7ysrNID/LANbyMzdk2XC2siE1MxMXYmNiqm7ubrnXm4uARytrmMpGejoSKvApHR1JfvEBpY0ftwgXz1ZG4+KVRkRWEhyqKxAA3nP2y2H2j5Twly8dIGGlp93YdijTGuCd10Jnmw0MTJ+LClZhZa5gQshyr8qRxcA7N408wU8YR4maOZ3wtA+WxuGmzZAOd4mNFVvsGjTFOmLuGUVLRwvqPfDM5XZeEpYWoJzaZiqY+eptLSUvPwMfanLjqAXpKg3n0wJGECAX37/5AQEwSriZPiKmdZW+iBKUyhYHREoy/EGnJkVg8taZubpnSQEvuPvYgPtgdE+dYVg+WqczLJT87HkdbDwY2jujOVGHjGkBilAIT0cfJKw75VF08X/7nv6NMb2KgJpl7f/pPHEJyGZuapDovjczkcCytPWgZ7MDzzp+4K4LXERGElYW74qiIId7fSchKOjMjHZh/8TueesTSNXltNX5hYKrjlbhpoonzc8E1KJeDa7zaW+jB9sv/wROfHMb7qvF09mZC5OnP9EGT1sFgcQRf/vnP+CWUUpcdjou7hjBfC+4+UzE4O0p5XhZ5CYHYuoWztr9NUbAzTqK+eD9HLD3iWTdMob0XvPkbkA18nt4hum5Bf2zAL8FtAUiInQXJnboZ5ZECtZD3BBrLEvAKKBIpB8Q4uVE6PkKqhzFPrdTEBjhj6Z7AxHQ17tZ+TBxuU5ebQmZaDFamNtSMv/vNBn8Mb/4GZAWPx3eIb3r1WLo5zgN7rdRP6Ep2w1qTJ/834MPiRgByMI7T44dkDwnbs9WI8feWdNyIKS6ItX9CQGYDiWproqqWdGl2TwktMUxcfKx47wHIWFUkRibeDG0a3t/7kLgegJzMNPL8B2M6XhuuXdpKswhVWPHNd/YM7W4T7vAcaaJytT4UM+dUkWePIEs7Sib7iHZ2pWigi3B7awrHTzgazsXeKYq+0SIcrUOQ3sQt1Tjgn9fHmfToPC+VAPvHfO8YRUWSD3b+L+RaB7OEw++eIue/CikAcVFGM9hSyr3P/4wyNAan5/dQptVTGeqEKq2WbK0rCVU1aJ9+xTNnf8K8LfjBTMX0G53MAxJdjFBnShtu6VATboN7XBMNwoB5JUkbAS6jsrGismeGMHdbKjvHCHSypFHypSdfYOrgR0VaEM7qTHmGPcXLjNTWTQYL/HlmKgx85yxnb3wCckKWwgKfjFc34O58P7lJkVjd/QbP5ArqcvzxCG8U+nYcRyMrOoVy7k3zxiWmnu2xfJydo+jsycHeJkJ+cpTv60R8QzsFIW6EFc+IKvrEdS70HZwy1VZGTJAvd7/+nsKOSeGgPCFXnhhcx9/ClPCCMpIDFERm1rC6NIza0ZkhUehGXSTPRYChcx3PGGstIyHQky+/ekzt5DxFAZ4kNq8I6zKA3UNzWqWMR0M4WjmQl5+NnZUbE7e9in28gPv9TzFyCyPSy5R7lv5s3niT64QUX0tSO4WsLjdhb+HMuLBVg5leKJJb6cgOwEqVJedsS/bBKSBHBCLBuAfkiytP6anKI9rXis/vuzDYW4eDmT3dkoE7Fu17akS1tFekAe8ctwcg59TGuGDqkciGwST8KtwegJgT3zwvH83VhmLlFE5lQQxufpKuPSLGwZnCkX7iXW1IadsSOmYEVxMr8uvK8bHXMHtxzkJPNUmhCr794g4pzboNTz8Ubg9ATqmKcMTCO5XtKzJUH+6KfVCp/L833RtrvY4w4MPi5itYJ3QXRmNj5YjSzVzYFGv6Xn8YT2++P89tg1jZ3SfKxZiYGkkOz0h0fU5w4bgukwEfHd5pACJtLrOx8WrGc64lAwtjBxpmrkmXAe8dc7NzeHl4cnKi98yPZvF68g3+haPy4eHOKnUJvpgKg9XTmoPpIycGd3aIdjGjZFqYttoIHHwyRc4dgi0dKJ8eIEYEIMVDPUQ5OVAydcTuUB5OzjH0jxXjbBMqXH0o0boRU9lNTZI3dn65dBWH89wlmpp0P6x80+W6WxOkmatC2Zm+io2uXJx8oxjpqMT0mRUNwyssr6zKr15tDRRi+tUfuGcbyuLBMkGmjwgq6GR5cYnNPcnzPWdzfQ3hg99Ac6wDjxxi5fZJfPA1uk9i2zqtiR4o0oQ4ny+jtrOhum+OcA9bqrsn8bN8TOnsBSf96Vi4RdKSH4WdbwrnF3v4m98jtlH3xctcZw7P7jyhfPKYw601dm841xe88LPCLVEKdIRPvDODn9VjwovbyfOzwyexnPq8YBQxTaIdo7iaO9MnnOfuNB9c4xrZHS+QA5CuvnxcHKJlXuQrXEhs6BQBiAcRZSJaFAGIm6WKhuYczJ670NzdjJvxE4q6Zoi0f0JKl8SfGbxNLcjvW2B1bpr51V1O1vrwsLShV5zeqI/GTpEov0O+O1KAyWMnWnqacTI2pWp8lny1M1E1kqMzjtMPz6kRsQibbSIo8qSirBB3Dw1zt30icrqM0vQeIYV9rC5LY3VbphPiPZ6T0Cw6vt6Bnbk9YyJbQ5gZrvEdwjiJYCNC90pnZ5YPX/zlexx9I5gSfu5cTQTGloH0tb/A2MSNgcFmXE2taJTat9GG7XNrOnRvABrwjrGxvo6Hq9uV786Oac/yx8zOn8kPO7H+d4E1wV9p0m/9pc1dIdjGlITWJc525wixfIAis4OR2ijsfXKF6tlA8diYF5OjJLlbEVW9INR5B45mTlQKHevrGEj/dCMOj62p624X+uEpiU3SzPOHw8bmJq7OLhy9/LD8iOY0DWYOQcxeqo7TAza3d4VeCMDcJUFOKg+wxju5Vf5vwIfHbU7n2eEeQyUhmDtHI+2FviPs9dHZORPV8ZibudOlj6uzFZb4ZEhL+G6gNjMlu+faU3UDPhqIeEHesPqtByBLS8vybMzS0iKnZ6ecnqwSav5n/ulfv8DkmTGKiEK2RfQjRUAGer8kraE+OTEhr6e+u7urSz8/YbI2kcfffouZiRn2XiEUZMZjb2GN0scdcysNo9ubJKtdqRDO9EJDIoqgfI5O14n1VFI7NUiq2o/K4V6SlQoqJnbYGipCpU5lYKwClVecPN6VERpSagfoKYnEzMwRpac1lr4ZrC/2obI1xVUERbY2blSPbsgrm1xt92p3Eb7aONZ2NkjTOODooSIwOJyG0W3OjldQ3/t3ngVVcH5+Rn9hGFZWzvhpAsmq6OVodwKVo5Mod+dGuQdr/SjN7/P4uSmWT+7Lrw2tH1/QlqoiOKeL08N5whVeNPTPkOjvQ/3APDEOdzF28MLe1ITwkmF2lrtwM32Ci4c3po+NyO9do7c4EY3SHVt7NX2zk0S621PQu3Wj/qWuAuEIP8fFTU12aR3J/s7YuilwEeMQXlhPU1Eswcktoh0jaESevo1TenKD8MtoYXO8FLU6me5+8atIZl+UVxKiJquli5I4fxIrJzjd68PPPYyOgVo8hMJW+HpjYWZN7eQhY+URQrnb4elii0dwDptHl69gnXN2sEC44xMc/HNpqUxCFZrJrih/b6YBVxMTfDXePDNxpm12k65MFQ+M3WgdXaJV8M1c8N7TwYaAzBZWRhtRqoKZ2n293zo6pD0vBCtrF2GUtGRIY3Ujzz4ZWifSWtY5PVonztMMcwdfHI3u4f9igP6SWDQJlYKvJ9QnuPPI2JWIQBWayGw6anOwN7FEo3bBSMjw9NaOyOOLuajPw94Kv6Q69iT9dKNOA71NOhM8XlxYkHfp3tra0qVv9mD5l3/mPz6/h4mROdGFnZxcu85AfyMJ/i4I/np7erK4qLe5pxskeTzhs7/c4bnRU+yUCSyIe/Bwpg7HZ09xU3hgdN+OhsVxEhwe8vU9S1xtzPCJrmJloQGNdzSji/2oLYzxUvtgYmJDUYco+7b63wNJdmt5eQknB0e2t7d16WsdmPzp/+OTLx5g8tRC2JYh5ntzcfeJZW5xgkAHM5xdXbG2V9I5v3ejTAO9fzo+PkatVMqbkUpjenq6R1tJClpfJU52LhR2r3J+PEOA0BVVgxOEPP2Uf/n0W0yfGRGY1cJUVzkOZua4O9vhrEll+eDkRh0G+jhImozSqFRvPwBZXV3D6LFwyITTp9X4iUoU+Hh64ObkiJ21DU7O7qhExVLlBnq/JEWcLk5O/OkPf5RnzPzUGpGuJjDAH29HKzFuRtg6uqP10+Bqa4GFlQO+QjlI16p8fVEpVcLZVaD0Vchp0q9KKBTVy19dHo34L52TlM1lXumcUqEWMqHA0dIMaztnFArRJq0/Kg8noWSe4+DqQ4C/Vs5/ldQisJGeqmn8tGgVnlgZP8PM3Bovb6XcB7VCqlct8oq++KlxsTbj+TMpqPHF3eIB//a7z3Dy9sNfLeV5Va7WP0AoPw/MjZ7wXBhZlcafAPVlW3X9luqV+vSybwofnG0sMLd0QO0n8mv98HayxdzcFm8f0VdxvbeLveiPMS5eGpQOj/m3//EptiJo0l6r31+rxcvBChNjCzy8Vfj5ir6ZmuLo4oVanJc2F9O145Kfev6LtEvevs5j/TiIPCrBW/k60SY/cR/6OIs2iuDDSxyrVRrRbh2fTEys8FVpRb+vtE2jQeHuKIIVG7ykMkV5Unu0Qn689eVIK2ppRDlapRc25ma4uCsI1qpwMDfG1NwOleCNVq1v42W5r5FaboOzlSnGIgB0cvW6Jc/lWIj/ai1qL1csTM3FuPrIZep4IfgonKS7v//v/P6rZzgYfc3/+V//G2auSiHTIsi1tMfHR/BQBMkBQvbsRfvMLOzlsdNeq8tAb58kGyBNeHz26R/kiSlZ54j71dvDHVdHe2ytbXF1u33sDfTTdMnfP//xMzzchO6Wba4alY8Xzna2ODi4CFkPkPWidP96iXvC3NJW3BMaAv3d+Op3/8znd56I+8QOhbjH/MU9qxD3rJ/I6+tqj7mpJR5eQvdKuu+W+t8HSbPmUt/++Pvf35QhB0mG7PD08sL4m0/55PPH+AWFoPbU2RRnDwWBQkffVq6B3h/JdlrYpr/++S/YWFrJm9BJttJT2E4To2fYOXkRFByCl/UD/vVf/oiDl7AdXp7Cb3QQfqO1CCY98RfXSPbS+LkF3kpJn79uTw30cZD0Gp60Gfb3d+7Q19cnBxC/Fi8DEOl9VCcHB6qrqkR00ytTf1+/vPulRAOiQinqMdCHoF7KSkoxMzaRt8S/mj4wMMjQ4CCD/X3y9vjSsTRe/frxkgSlT8rb23ctrffar648XZ7LX31eUa50/aBUdv+rsvvF/0FR90B/v3x8g8R1r8oRsiS1U7Str1d3XpKv/j5J1qS8fbq+yLLWS2dbG13dIk3877ks7wpJ5Q0NDgkS7ZHaJ6VJfZT/6+qV2n3Zfin/gF6W++X6RR6p/XJ9/XL/X7Wxny5Rf2e34Oet9Ut8HpDbKtUnXyfaLvFBrutaO97Utle8eb2tr6672cZLPun6oev3VdLll9rxarxfK0eSEymtV9dmuQyRVx7bl2W+atut9LIN4vrL8btGEk8ux7mv77JuMd76+voFSefaaosIVQiHxNOPnLLG1/r3UufcaN/rdRnoXVAvtdXVmAhnsKW55WXapRzJY/GGsTfQ30K91Aj+WpiZUVtTIx9L6TpdcuVe0ee91F269DayE+J4UdMm6/7r9+yre/3VPfihqLamludPjWhteSVDA1dlSLSvvbWdXqEjJL0kt122KT+ifwz0Xkn69sNWBBOZGRni+IqcSrZSb/Nke90jdLf4f1VH6HS43l5KttqgMz5qkp6CSXGCNOZvA699AyLNmO7eWPHEgN8CVpalDxZ99EcGGGCAAe8Wuzs7eHt4cnb+aqU1A94edgR/pdll6bXav1dICxhIT0HOb9vx1oCPBtKTDynYNcCAoIAAORh5G3gtAHnTMrwGfHj82E7oBhhggAFvG29ehteAt4Gbq2D9/eHNy/Aa8LHgjTuhG/APB+k7kPe2DO/p3ho9zXV0DS/oNgQz4IPhTQHI2cE2qxvvdgZtpLmUmu45/dGP43BxmOb2D7GB1DHzYyMsbt5cO/Z4e5qWxm7+oU3g+R6Tw6Ns/MQmj1dxtDZNc+s/ON/+gXFbALK/NkNrfR3Dc7pV4wz45bg1ADnalG1uW98Up5yxPDXK/PrPXXJsl97GJqZv0YXvG28KQI52N9navda+8xNW5ybk13aGJxY4Njx4+03gTQHI0fo0TbW19E+tvu4fnu/S31JPx9D8y/StuSEa6ttYMWwk+1HjXQQg3dIfydhIH+6ur1+ucXlAY34SoQFarJ9KO7JO6dMN+BC4XIZXWpHiKppCjfnkvgeTb5qk3BohITaZiY1XN/7R3q68/OtVnBy9XBOR46vr6R5NE6HU0rbwxo05xCWH7B/rVM16fTQWTtHy/1txJe+bcHa4z6vFnY7Y2b1mgC9OOdGfPz66bNc+ddnpNI29coyODnVr+O5OFGBnpmLiTJj0a1Xv7d5k3NFLXuhwKBywy+b0FseTWTOiPxIQ7ds/ur4A8es4P9rn8EqW2/h//nJcLzj8Cct7INpztca9vesOyiv+nB7qyz1bojA1k6H1l4zl5PQVM06O9esdXxyzr1/7eKc7D2tHNdM70u4cV3HCrrxU8iucnxzeWIb5Jk7Z23+dtwb8drEunEdpGd6DA718nS+RHxcpbIKC50+tqP7Am9x97JCcc3kZ3kube7JMgtIRL3UQQeHpzGxv0VGaQ93AqwDl6FI3nB7fuN8OL+91ZlEZm5E/tCMfnR/uvdKnApI+Ojj5cR38tiAt6y8tw/tq4uyMqdZcnn3xGarcV3s5SThb6sLV6FuemdviFZLFqkFV/GZw3encG6/D18GJ4PBY8iu7r9iHbXICXfFQaHG3sSa9aYbtiRo8HV3xV3lg4xbBnOEljo8WUjAqLYokfW/2NiAFIPLXJJKxkd5H3dzclE9IONd7a/mKpzhGGnZC/5BYmF+QVyCQlsF7iYMxQlzMeGJkQmKNbne2hoIMBiR7ttpHSXkjA5UJ/P5ffodXdBm7pyd0FcWjkVZj8otmeO2A5eF64oLDCNGqCE/MICcxAh/fYPrXhMXamSQtRCOvVBWbU8fmxhwvsrJZFNrmdLaN3Ip2lsfbiNKqUQiFUzm4yk5HGg6eiXJbrmN9rJEIPwW+ygAqe2/fRXm4JgM/pYqIxCKmp8fIjglC5e1NVG67UHKblMbHEh0ZjJ9fEFl5eYT5ehCd3yFf21pYQN/SEp0l2cREhKP29iG/fZ6zjTrMv3qIOlSU5RfDqBSjnK1QEBeMRulLYFQOy8LYjVSmEhEVhZ/gc0aNtFnSGa0F8XI5QTEFzKwuEfzsP/n9d860TW2xPd9LjL8SX9H34rYrW9JfwURTLlrRn1BRx/zODp0vEuTVxlTaKAZXTkTbBkgJCScixI/A8HjyslJQevpQ2vtqh+BX2KchIwxvRQClnfMi+lqmQPBH4etLXG4zB2cn1GVGEC76rtEEk5WTS4TGk7CsVtGTHSqzipjaW6U2ORpfTzcKOicYbiwlwM2B4Kx6lmeGSQ5W4eurobhrlv3Jeswf3MHXPwyVJoKhjQtOVgaIDZRWMFMImWiWnaDlnlL8fJWEBmnFOLUJP2qYnIJqOciaai2hqntRBMLjJAVrRNkqMqsGDE9UPwJsCufRy83jtUmPM9mR3UJjfIfImg+7x8THDsk5l767fGlzN3qxuP89BUOXTwvO6Ch5QdfsIr3VBcSEh8mr3iVk5pMcqkYZmsGmuMkmGrMICoog0Neb2CLJMVgnxMaeipl95rqKCZD1TSR9i4dsDlfhJ4Ke6NRKMYrvHtISzm4urq/2r+KI3sZyVFY/4J2g20vpEsfjlbi5qQ17zPwGEaDVXnE6z3jh74QmpZ7942tTaSt1WP5gh/QOxFJ1GM7uocQGeKPNkYLNbaE3npLSodvp34CPE9L3QNICA78e8P8DQTIsy3n5alwAAAAASUVORK5CYII=">
          <a:extLst>
            <a:ext uri="{FF2B5EF4-FFF2-40B4-BE49-F238E27FC236}">
              <a16:creationId xmlns:a16="http://schemas.microsoft.com/office/drawing/2014/main" id="{41CA36D2-3212-4938-8918-92C9B44470FA}"/>
            </a:ext>
          </a:extLst>
        </xdr:cNvPr>
        <xdr:cNvSpPr>
          <a:spLocks noChangeAspect="1" noChangeArrowheads="1"/>
        </xdr:cNvSpPr>
      </xdr:nvSpPr>
      <xdr:spPr bwMode="auto">
        <a:xfrm>
          <a:off x="0" y="106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123825</xdr:rowOff>
    </xdr:to>
    <xdr:sp macro="" textlink="">
      <xdr:nvSpPr>
        <xdr:cNvPr id="9219" name="AutoShape 3" descr="data:image/png;base64,iVBORw0KGgoAAAANSUhEUgAAAyAAAAGRCAYAAACdedeRAAAAAXNSR0IArs4c6QAAAARnQU1BAACxjwv8YQUAAAAJcEhZcwAADsMAAA7DAcdvqGQAAP+lSURBVHhe7P11kCxJniYIxpzcidwfJ7cie7siI3tzO7s9sN0zPV3dU93VVZ01hVmQVcn5IB8HMzMzM3PEC2ZmZmZm9AAPZncP8PDvfmbmgc/fyyzoyups+56ovDBzMzWFn/70+9TUVJVkMlkWhUE+8IEPfOADH/jABz7wgQ98+OcOjACZBg8ePHjw4MGDBw8ePHj8CcAIkEH53zx48ODBgwcPHjx48ODxzwpegPDgwYMHDx48ePDgweNPBl6A8ODBgwcPHjx48ODB408GXoDw4MGDBw8ePHjw4MHjTwZegPDgwYMHDx48ePDgweNPBl6A8ODBgwcPHjx48ODB408GXoDw4MHjj4hdCqsU1vnABz78WYU1CkIKPHjw4PHNgxcgPHjw+COhlsLfU/grCv+VD3zgw59V+C8U/huFIAo8ePDg8c2CFyA8ePD4I2Cfwt9RUOIDH/jwZx3+3xT6KfDgwYPHNwdegPDgweOPgAQKisjOv4wg3VdCUoASwmKUkJyghOYJxdfxgQ/fjqBOgQcPHjy+OfAChAcPHn8gLil8TIGIzaUSjvaUsCFUwv7JXdJzSsdbm0oQrithhwi/TKYE0bESzqQ314jpGsk597foSAmbFM8u/X/1+8WZEva2ufg3tihOep5UQvFRvMyxVH7dVZBdKOHwQIlSePf8BcU5NU7poeczx8ezJD78lOBurQQDCv2CW9dTHAuTSphZeDOeO4Hyc0TPOqM0McfMs08oP1dpEh/Sc+R5e1s4o3IZp3TtU55un1+bU8LEDMV36/7LU7qO4ryk596+VlGQXpXbBqXjVnkzadzf5cpZyPxG192+73bYojKZpHKS3HreBT1/ispmn9Jy+9rbQUbPO6BnMHV2eCtfMiqnY8rvJj2XsYkj8d377odDum5ijOKhMr46d07PPRHdHJ9RHEwezukcY2s7OxQo35sUJHReRPVxLq+fS8r7MdU/U6eXVK5s+dA9Z/K4mMDUGVM225TOq3NX4ZiuHaf0CG+lR1G4oDzvkm3ej5vJP9NW2PzTM07eUYYbS0qYnqe4bp2TUJlOTtF9t+qTCWKy7TPK29WxjMpkiim3W+0I+PcUdijw4MGDxzcDXoDw4MHjDwTzYetfUiCi1qOEZx8q4fPPlPDlF0qw8FbCKkOsKATqK+FXv1HCF58qwdSXrl0msq+qhOxOOSkiguiqQkKgkiO2Di+V8BuK6wHFZR9B5JGIVk+aEj54XwkPP1fCU7q3m4hrkY8SfkvnHtC555pKaJ6+IllKKCZR8f0fKSHr6hkUpuuV8PK3Svjx/1DCx4+V0ETCgjk/U0HP+4USgkturt0aVYLZMyX87MdK+OkPlaBiqYRZBWSUCduDFO8v6RpHIqd0vNWhBENDIn9EhocKlaD2RAkvKH0Nb3m7stKtBK0HXP4eaChhlAgxI2pS3Sh/FO8nlNY8uoa9nsrHnfL/Myqbrtti6S2hPp7y+jMqt0dKeEzxhOYQMaXzk6VUHx9QoLL7/KESSikPiu5vTKDnU7re+54SlO0pr0SeDygf+nTfe/+ghE/VlTBMJFrRvdNVSnhE9f452cNjyp9jOAkWypeYyvbVJ3Qv2cMDCpFU/oruZ8qgIlIJH/5UCT+nevg5lUUM2QjzW220ErTNKD3ya1+7UPyxVKdZFCfV5YeUtw9/Tfl7roQ0yrMVlWvBCHftQjOV9ysljBBBH8yg8vkVZ0NPyQYribCDCL4N/f5bSjuTPhNPsmW52KmmZzDl+fOfUB3QfZHFnJBh03sv5JOtf0hl94jK/kuypdfytG+SfTxmyoXqkHluEqXn/r1M3kuDlfDRz5XwAypnPS/Otla7yM7Ihv+Jzj01VcIiCaszEhjJ7kr4NaW1jkQhc/8hCUbLF2TXVGYfUv02XLeN/yeFego8ePDg8c2AFyA8ePD4A8HMJ/9fKChhmYj2f/xrJWQ2KaG3nATH3xDxJhEgPlaC+veJoNPfzEjwFpH4MyKg//jflBBAJJglRRIlPKF7jV8rQUJk9uPvkCAponiIPP8FxdNCZKrKVQl/SWRqcoXi2aDrLpTgRCT2AyKW83MU/3eJbFlz8Unpd2USGf/p3xH5I9LMjD5L14j0EWn7NRHmASJpZSlEyqboehI3LiQQ/q//HwkT+n+ZGUEm0WRHpPkfiOi1UFp7KZ0/+I9EeIkQ3n/TwoSFavqdnvVv/4MSEnuVsEbHPyHS3EkCwYCIsGeqEkKI3D4jknh7JJsNRDR9SHAx6VpdJSH190qwzSVyTGT1h1Ru1TOUVyqfY/lbgkYi5N//WyqX/4tE1teYLpZgTGVNJLh3kQixvxL+9i+VEEeirIvEwHfeI8JKZbD5jrcQPbVK6Bim8iIS/r9S/trniexaUJxEnDtaqZ7/Cwk1IuWMqLl/bzs942+ozIsHSBySCHiPrrWkOt6m+/6K6jutkXuDdftN1+0wTwLmb/+CyoPin6VyCNZRwn/47yTQ6PpsOyV8j/IlkF/rROLqtyT61qkMW8h2PqWye1+Z/ibCPkD18XN6XlgLd+1IHt1LaWkhMVfGxENCYJTKwYQExS8ZG1oi0fl3JGio3iaoHv7m3yohnATgOt3/j/+Z8kv5YmwuTJ6eRrmQvR88KU0/ozBOv6fSc/6abLlgXAlCEi1/QTZeQqJ9m2x1j0TEG/eT0Gslu2vvo+eQeP2fyf56KV3eZCu/JFvpIjH9T/+JBCXlbZT+ViZB8+/oOJPiZO7PIcH8AxIkc1QeDh9TedDzb+ookQIPHjx4fDPgBQgPHjz+QLRT+H9RICJYooT/9k9ESuWj8nVEWL9DpGiKiJoFkfD3nxMJD1FCE0P6iUz+9B+JPMlHhBkBovI9JVilKeGUCOmX9NsTMyKeL4g40n2bIiXUeJFIoGt8AogAy4WLzzOKh8hjVoYSnhLht07mzo/R8a9JTJQkEEn7CRFOun+J0vfX/5VIODPCzTxTHvaJsP2WhEY23fPbH1JcI5QGSvP7RFi9iQBfXRfyikQFxbl5696rMEf5eEB51VAlQk7XNRYQ4fuIyDuRSx8iiwa2SjB9qgRnIrRvjJaTAHF8oIRfqClhhYSA8S9IuHkoIcNZCX9HafemcvQMVcIikW4JkX/VR0qIZdJKZV1OwuxOXApCEomFXxAJ3pcfWxMpfUhktCmJBBaRZxt6VgKJg+23TAOSkoCsI8Ju+SWXRkb8WVLeVCO4391IBD6wobTdu48JndFEgkkkDMmnuyUZUBlSPH1EmN8jEWVA94VRHS3uvnkvEzJMlPDfqX6F8uNDElw//j+VED9I9Uhi7qeUjlX5bx5U7p+Q2GLvpTI1oXy+8uGOD0gA/ZqEXXQ7dzxGAuXHdNxOZVpL5fvdH1EZ0/8fUv27kzgAidWPqHzVHUgkBZEN0u91y/RMJxIrPyeRKn/mBYmJ7/+VEgLLuOP7wZfs9zN9uWglG1emeBgRu0L5/w4JcEuKL4Jsdl1ePm8LCSR0/urXSpim/KuSnduQQGXOG1F8mhSfmJnqRcL3hyT2rgTIa11KKwmPWcpLAInf9ygtN+I5jAIPHjx4fDPgBQgPHjz+QHRR+J8o3AiQNiJqzHEHiY2/JjI9NklEi8j5jx8SSSSyWzmsBBkJkJ98n8hXjZwQnb0pQD7XVoKDEZEqIoUlRK4q/UmAEGF2dFFCZDZH5AOUlfD3dO1HP6b/P1TCPBExJj4/EiYfEWlrayCS+p/ouFEJo1lE+uj+miX5M+WhlNL0HqWznp7xgn5XDyNCOMSNmEd13FwXq0lpJiK/fuveqzBXTuSVyHBVG5F7IoVqlK7PSVT0HhK5JrKpQfepkxAYJfJ+/14mTJDQeU73PyZy/pO/UYI+EecESyX81/9BeSXx8TmVlTYR5Agi7F8QsWwkwvtDSl8C5U9RfLcDK0BItOzKj50pLZ+aEqEmAfL3JAKMSRyFvCZh8ZY3ICdUn77mSviYiO+HJEBGqD5NSFDqxHG/+1K9fk5pFd27jwlXAmRQ/q1EjhXZAfPmpJrST8/WoPr1JDuZ2XrzXiZEk3j70Usl7MiPj0kY/orqM4pIdq4r1S0R7CtB6E3i72ND+Sg/CU5D+u0F1S3z2w5d/6vvKiFOTs6nqfx+THXdyggQErZ/R+XL2NXTX5Lwpbysk30+Irv7GeXzvb9Uwku6hrkvkbFHqqdrEUqC8MdUDz6MaLk6dytcCRD2+49LqkMqC1VvEsNUb98hMWxAdeMTSYLmHd+S9GZSPZFYSWCmElI5PaE25iR/ngXZrQoJcubvMxLO36c8ZZMdM8frfUrQorp5THX/S2ojv9S6LX6jKfDgwYPHNwNegPDgweMPxByF/4MCCRAiRX9NRKeWCOoBEW3dnyjhfSLLW7tEqOlvMxIXHPlRgnSMiBsJDv8iIq5EfC9OiEj9AwmVVCWIhUp4QPFEyYnUo/9C9xMJLyAS+P2nd6cwuXxBxN1eCWsLRLD+isgcCRrpOhHiv+eI7yu6/h+JQH5IhHuWxMF3/wPdQ0Lkgsig5FgJR8xo/ieUbnr2y+cUB5HU/07EdXyUhASdU/YlYiclUURxPieS+piedX7r+Vdhjgjtr35ORJsEUBWR3r/4X4g0Enkd2CcCmUfkloSDrQOJHPk3CIrCGaVnbZxIMxFfn3wi2G6U3yfcbwkkfj5SUYI5iaqfvqeED6g8//2/pWuJEMvOlSBcI3L+lo/cX5N4+BmR/lUq4wUSYj8kAm9DAq4zRgn/RMJw7t6HzPfDIYko5v+VFhKY/x8SMMkUqFw/IjFxdkqkmkSSJpFgRd9BdERRHki4dFCd7s1SXVK9PKJyELRSXfxACc33xOD9UEtk/S+IVDctUvxUZx0JSvjP/1kJLUTEq6luGOHQTyKCWVhAh8j4FxQ3ey8JEAMSCs/dueMTKtdfEom3JTIvpXjqw5Xwt39H4vhCCeV0z89ecfXaG6uEv6LrGttJpJGojaxVwjDl97+SXTAiqpXuY36vIntjPiTviSdRTEKiiOzldrqvgg/Z1EdUdwdU9qNUp98h+wumODcqyOaonoff8ubnKoySXf0PEjhWJPZO6HmXOyRgqO5VAqnsKc8PScTZZnDXHpHg+EfKU0bXzf3MIg1bVMZWn1JZkF1yU7D+7xSKKPDgwYPHNwNegPDgweMPhITCDykQwa1Swl/+f4kEEUH+EZH3HxK5ZT+IJYGhQyT1r/6JiNNLJdiRmNgmMvobInJ/+TckRH6phFIiWrpEyEyTiAhukwD5DsVDBP4VCYwfUzytE0T6iHD+b/8HEakXRHgNiNwTqfV8oIRPiIQzz49UVcJ7RIyziST+E8XVReLiiEhaE5Hg/0IksYbSkkRC5K9I0Lyia588UoKbDxF6Im2ZQ3QtEW2GoH//L5QQ1qCEhggl/A2R9U8fK+HjH9F5Sk/L/A25ux1mS5XwE+aZlFcppetzEkP/jspggCHHZySq6DwTLt5C9nsKSKTYktBipjmR6JintKw2U9qofF5pEEGmsgsoJJFBRHZ1ma4nsfd3/1EJaQOUbhJq71P55r2FBGeQaPr3/yvF9TMlfI/ie0TltUJp6iUB8p//PaWVykyZxE2FInEkU0KEmRI+IwL7GRHf/0aEv5XEQFcKCTVG2FHd/Xd6dhVTz/fvpdD3mp7xv5EYJDL/QxIS71NZ9jJiiQj+f/s/uY+mVckm4qoV339E5FmNBMzfUv5fUrl8l+rOIJgEIf22O0xpJ6H6TyQ0H1Hd/B0JmkI6x95LAkTnVyQYXeTHJJQiKd//he5/QmX8fSL1Wv5UV/RbBQm9/0D1/JzS8RtKpzbZxO6cEn5OosOXmSJIwvBzul4zmmyThKgWxfsdEs+vKD1/T3alS3Z5yDxDQQhRU8L/Tvl/n8r+u1T2ak4UN5XpKtnLf/rfya4eUv6VlZBOguyN+8lWjMnu/icSfb/8NQlcCoWDlF4Se9+hfHxIgvd7lO8RStMiiUNl+vvfkSj9MZVpJdXlJgkRBzsSrepkm1RPVwsuAP8zhRkKPHjw4PHNgBcgPHjw+CPAjoISu4xsN5HmaiJtDfT/6p6c8FwQQSfiVEPny0qICHUrQUSEcIz+ryXRUkbnBSvcNbNE3pnrx+m3qnIiUkRM2XMUz55ACY01RMCIvFXQ+TUi6YJxImAz3O8Hq/R8Il3M8qQDt8i4jERAFxFe5npGDJWEKOG//gciZ4lKmCOi2dN36/sFevYIPXuSSDJzPEz5iA1TwutMSsdbpk8xQbxDz+ynNMgFxgoJpvYebtT6/rWKwgZdn0DCLCaVRBCzAhZznojqOBHTcCLc5ZR+hnRf3yNRQj+lc5/SWx1EAoVI57SiD5kpbBOJb66l66is20isHMvTdETlykxRq6RyLqUyndt8814mCKdJoMUpIZrKa/CKxJKA6aogUh+phM63iA8mnFCc7STqGJtoaiNSLE8js9JZD5HmKoqjlMTU4FuEHRMOqS5K0qgcSFhWUDmIqVyuftugtGUwaYsnsUN1eX0f5XGaROU4iaWrc1JGjNKzwqk+i+oo/1R2zHnGrpjyKScR3MLUGXM95W+A/l6iemWumSdC30u2xvx9TIS/NEOeHqof0a303A9rlD7GZpmy76L0XNkZs4xuZ9NN2Y8qWs2M4p2k+mqsp3ZC9l5Jccwzb0yo7TSRYI0kATkkf4O0TeVXSelvorKuoutmqG7FlM50Ek3hsWTTd+J/n4KMAg8ePHh8M+AFCA8ePP4ImKTAjKreJjl/poGIaTURt4cviWC+5buDf1GB8lOeRET4LUvo8oEPb4YsCjx48ODxzYEXIDx48PgjwYvC/4MCQ3D+zZ9vkP0b7Ar/DTZ2FfzGBz58awPTLv9vFB5QuKDAgwcPHt8ceAHCgwePPxJOKZRSSKPAjLDygQ98+PMJGRSyKWxQ4MGDB49vFrwA4cGDBw8ePHjw4MGDx58MvADhwYMHDx48ePDgwYPHnwy8AOHBgwcPHjx48ODBg8efDLwA4cGDBw8ePHjw4MGDx58MvADhwYMHDx48ePDgwYPHnwy8AOHBgwcPHjx48ODBg8efDLwA4cGDBw8ePHjw4MGDx58MvADhwYMHDx48ePDgwYPHnwy8AOHBgwcPHjz+lUAqvZT/xYMHDx7fHL5lAkSGjYVpLG0ey4/fhOz8BPMjPWhrbcfA6CxEcl98cbCKjvYe7DGbOX8NULnJ//pqHG9MoaNrDOKvfwsOlodRmpeLyqZ+7Emk8rN3Id2dRm1uOc4V//wGTrdm0d45jOOvSIf0YB4lecUQvL0Y34JjtBblo2thT378dXCJ9flJLO+I5MeKcXm6jZIEH3hFlmDn/Ot3oHtLw+jsm8G5/PjdkEK4MIWFDXnGpWKsCgQ4PP06z7uEYKQLfdNC+fHvicNlFOcVQrD/7krdn+tEQVkrTr5G0s4O1tDT0ozW9k70dLShobENi2sH8l+/Kch+pzZ0H+JdAbqbGyhPXeimPDU1tmNh63c22K+FPySdvxdkYixMTmLr5EJ+4hJbS9OYWz+UH55CuLqKw+MTLI11o7GpFd1d3WhrbkL3wAD6u7rQ0tKOnq5ONDU0Y2R6jbvvXwhm28tQ1jYtP/ozA9mCQmuQHmCQbHHt5BgDNfloHtuR//B2nB4soqOtHwcKnNPl3gxSw/zxOqsMlWVlmNz6mk7+HThdH0WEiwWCUmqw//Uc4h2cbo6iIK8aW//s+oXxDfI/34kL9FTmonn8q8v6D4FUvIOF+RWcXqfpEpsri9g7kMiP7+Prpv8Gom0B+jtb0d7Rg9nVXflZ8t2Haxgdm8Hxnfo6x9L0OATk7062VrAkvOXLz4+xvLCEa9fxtSDD0cYsaovzUFLXi8M7915AMDOBRaHc90iPMNBUjoKSBqwe/Q42ebqJqvw8TG1/PeORXV5gZbwLhdk5aBtevtPmDtYXsLS+Lz96B043UJmX/7Wf+TvhbX5AjqP5HuQVNREj+iNCuovaglyMrn+9xiu7EGO6twF5OYUYnL9pI8frk6gozEdj7wzV7g22BfNYudWHHq9NoLwgHw29s3eu+2Pi2yVARBMw/+yneGGViKO3WMfRTC10nz6CW2AkfJzMoG8VgIk9MS43J5CTWYjV2zz4lhe5vDVqdLrRhaiwdGzLjzlI6Z8CUBw7823Iyq3HwVUUF+82oLXuLGg8eQobRxdYm5gisqD32thl0htTOJ0rh4OyCcTXoklGrvEeZDdnJIvdyMytxnV7lJ4rbERnay0wUtVD57r8BDmDN+JViE2EGWogomFRfiz7SnF0uT8J899+D889C+6JhLtPPFjqQXpCIhISU9GzKHeGV1CQiUv5udXhGuSUdOKqiC7O39GUzrcQpP0+3nvohFUmMcdTcLeyRePsCfc71fDFO541VksOvGOGO2BA5aaofN/snC5uGvhqB/RUtNC9eCY/oRiClmhoG/rdkIHLtxf00XwrfO0sofXoI/zqwy9haOGEmvZ5+a9M8d0k6FxRBt/IhUyBrSu4j+zrbTiYrUFEVBHuys7LN2KRXiq2vM2JBvhYm0Ll4W/w209ewNzcCWUDq/Jf34yHwd1yv5VrmYLcXMjPyQ6QGRWCbsH9a25FJn3z/kupohR8PRzPleDzf3wPrhnd8jOHiDf9EP/woTlmGc5zvgx/B3tU9c+jJskbJjpq+OD9X0BDzwI+YWEI9PKEhdqX+OX7H0HLxBKJOW1cNF+BN+2Ssnbxe3Y9b5SJDBdfz4mgIdISJsFl8iPCO2z7CjIFdfAGFPgx2VfFfXl+655LVCaHonzoTfIjOxWiMjsX49sbSLRVQ1DJsvyXt+NEOEh9ThmEYvkJwlUVnCz1oaSoCCmhfgiMLYTwFtdVlNevk/2xAk/o28Rgdef3G3w4niiEtqodJq6a9Vv6j3dDcUJvxzNanIik6gn5EYO39SMSvLZXg1/elPyY8V9f08jewNv7uIudPlhrGqBulqsoGfULrsaGaBi/Kkey7VsZWGzIRHTeVduVQ/buPrQ+2hov1M0QGeIPSx0t+KW2gOkBlqoC8I9/808ILBnlLiQcjRbjwXvfg2V8Gxba4qFnGXHdp6+2v4aRRTDW39193MXFEUqj3WFv7widxx/DLKQc5/L8HI6W4NFPfgDTmBY6OkNpiC3MnIIQ6W0FPZuor/+ckwnYaaihfPymT3jXizjR5iBCHe3g6GCBhx9/iZR2xrdLMFz1Gi8/+AlMwuq4C9+F43HYaqijfOLGh32dl3+yr+Hz2rMjkNPy9oGdtfooqBkEYkt+/AZuOVvpuzjJbZwtwFVHBbn9V3yEPNI7GuD+WDXc7BzgbKWLzx7ooGn5DGfbfXA20kdwZBRstDQQXjFB7vUYHTlB+Oznv4K7vM8RL7TCzkAPoZHRsNHWRFT5+O/R1r8a3yoBslAXDzMDQ+hqmKJ+QfGI+s5wPjQ0rTHH/nyMLBcNGAVU4nhHgLLyBhwebaOpKBNBrlZwi67AuXgHVSmhcKbGGZxQht3TI9REmeCH3/0JrIMyIBBfYq41Fx4ODnCwd0VBB0PsztBdlYdwL3s4BmdiZrwHlTU9OCOH3ZoTBRdHB7i4BaJ9RsGbAurIvDQfwjVzgDu+lGCH6TAu9lCdHAwnezs4eYajf+0Ml6tN8NS3A8N1hCP1CHRzgZOzDyr7VthbJ+oz4WZP6bK2RkBiOeZnx1BR0YYTcoXd+dFwc3SEs4s/miY4KTXZmAVXByd4OpjghZo1pndlFEcaXUdG7OSJ8j7Fner+bDsCnR3g7+cM1YfKyBraxd5UC4LdnancnBCX345bfewdTJRHw8JAHzp6VuhY53qZpd5SeDtS2dnawD0oBUt08954PUK9veDh4Y/yHiZ/ErSV5iApLgrudtaIyG5lSfzuZBPVnT0cHHxQO7aKjdlOVDZP4Gh7CanBbnCmevKNzMWaogSJidiZvsIHv/gI3gVj1JstwF7fmBruMZa6S0iwOsLJ0Q3ZjZPs5btMHt2ofB3pWQOzmOysQ32/gP2tvzyJypLS4eSFmiHmrcgJmotTkRAbAw/KV1xJH9ugp5uz4eVM8Tq4oahjEbLdEVjrm6KfnMWbOEZjRiic3LzgZKwMLdt4tlyHatLg6eQAD98YDK3cOKf7GEt1hY57trwjPEJbQQqCvBzhEV6E2ZluxPgw9eWIiIxGVrAJBuqQFJ+AMF+yE99krEhk2J2mPHs4wdUrCmPb5xAO1yIxPh5hng6w94jGxDZTh6doy4+huKgDIftqneHstzb/NXwdnRCSlI4YV1386Pu/hkdcMSui1gcq4e9Kz3cNQMPYFi6pHRTG+sHe1gV5LZNv7bxbX1vD3KdKfkRp7q+iduAEFxc/1I6S+xcLUJSSSPZkiaiiTsx3U3rDPGFtG4SxPRFm2grgTbbr5hVGou+Y2tsuKpOC2bacXT+CyfZMfPrD7+KZkQ/ap1cxQiIz3M+F8pqEjfMTdBXFw53ah3dwCuYPSNQczCEj1AP2Dt5kpwvyVP0ukKIuwR3GegYwNPPFMtNfy7YQaaOOD37+W7ikdtGJDbgb6aFwUD5SKuyDoaYOem69fJP0Z0FD1x1fSYMvTtBRno7EuDh421khPLeNGwigfKSHeMLRzg5eYRlYVjCic7E5jtzsCraTlawNoqCoAcfUmfaWJsLV1hZhmQ2sHW2O1sHfxREO1BkmFHddDwbchuxwCelBLnB194GJylPYJzKER0btKJktX3e/OIwoaLQy6R4aMiMonY5ILOqF+HQV5dkFmGcG8g5mkZ9Xju2zUwxXp8KD2q+jszcqB9ep/yf/kRcDRxt7xOQ24fCN7EnQU0L5YHyfiw+apnaxPVmPl+//PT56ZUlxCLE304HX0SFwtHKm9j+D1rJKzB7uIsdTl4SfBwLID3lGFoDx8uuDVSiuGWFjnusoR3nHHM4PplFaXAtGzhzNtyPUg/yAsxeqyF/ITlaQGxMIDxdXBETnY40VIMdoyo4iv+JAQjMDnLlOITnIEw6Ur6prAf4mTncn4Pryl/jZh3oo75xEX2sZGgYZAnWOrtJ8tM8d4HCxB2lJrxHr7w4b5xAMrjIPvUR/WTz1O67wsNGDso4vBJeX6Cm86T+apykHsm1UZadx5eHghfzKOhQm+MPG1htts5xgm2jMgRfZgat3BLqXyE8xoi03CQlRVH/W9sjpWML5xghsHv0MP/pYA5l1o1gZb6J+xIn8thMSirpY+XJKthbhRmXr4wWtp18ivn4dZ4JuhHq6sv49IqMehwocxj7VF5O/mAAPyl8w+gScPU00ZsNd3n8Xts2y5+5AJkKSjSrsX3ewh8LWOGjo+0BILlo4WA0/8t8OZH/JVSM421+Av+Zv8f33n5IIaWPTO0r+2Y36AnsHD5T3Km6RRf4GsIluZP8WCRqh9+ULlE6LMFcRjoe/+TXULQO5QTGyy5Igazz58GNYxDbh7HgExs9UUDnL8Z0CLwPYxTS9U+y8ARLhpxKuv5mr8MYnTx1AXT/RGBLT7tbQU34Fu/hGXJ6Mw+ClGto2mCtX4KSuitzBI+bgrVimvtyT8u7laosXz7TRKqCID2aQFkp9mKMzYqmMFDE16cUpTlleLkOKxQPoBLfT38dorS5BkI0GzHyL3kqIb55pg5fPddC6QlfuT3PPdKBn5it+JilNVJHvdyaf5+wZgUEhJWB/Bnnk4zbp59P1YZSU1mN+pgcmH76HX35uhJK2MYy316Cik7Obkfp81A9t4aA/G6pP1eET7g8HG3fUTZAXuNxGZXYKApwt4f2a6ki0gcIYXzjZ2cPNPxFT24qFyPpwDXwcyA+7O+DVUzUSwlJIBD2I8nGlMnRHdsOYwvqWnorlg7o7cPnyE4S0zmIg3x1GbnnsWUbcqhqHYfVwH62lWXAzVocD63eB7tcO0HRKY/8W1AVD0yQcO7+TUX09fHsEyOU+kjxsUdC/gNooW7jIncV97I4UQkfHBlPywQthRxzUDYIwM0SN3sAJgtUp2Dz+BdTd0zG/so2+LF/oWYZifGoCvkYqCCoZw3pfMhmXIWqnlnEw3wATNV0U989jujERKmo2WN4QIlL/I3xuEIKxZSFm68KhZRiMjVMZBLPTWF5eQLq7Hkx88rlE3MLZWj00n2ihjdMQ1xgrCoS6sQ/G5+dRFmoGPZcciJbb4GPihnPqXLwMtBFbNYTh0nCo6nthemqEDMoIlaNLyHVXg65fOYQ92dDU9cAytce1mQkIBIvI89OHgWcJTjbGYKWmjuzOaXRnueLTx4aY2JJhZ3kG84Il1MXZQ808jB2VuQMq91hrdTgnNmF+qBRqH3yOpP4tiLcEmFkQYLItFWrP9dC+qsBdyHYR62CJ4jEhKvxN4Z07Tic34Weqi9S2OTTFWeCZaQwOjpfhY6iFmMpBjFREQ1XXDSs7QnL0n8EopAKzIyXQVTZA2/QyYq004J/dibnpCSxs7qG/0At6dmnYPjjC3OwsFmc7YKP6FAlNCqZKiRYQQM7ndXosDHSs0Tc+Ci8rKzQuHGBvfR7zi8vozQuAsrYXliXbiDInB5PRTvFOYWl1BflepnBM78bObBX01ExI2M1joCgAKrqelBYh3F7+GraJ7USCs6H+0hS9uxfYWZzGwsoy2rPcoWYcAsHSFByMFQuQja40qKlZomt6Hrkeynhpk4SloTqY6pihbniaOibGLtIUO1fCSIob9Dyy5U5JALsvfgple3J8gi3sbCxjZn4Rs/2F0H6hhY4VKfrijPCRqicmFyfgb6CMKCJQhV6a0PckQrS1DdG5DC3hBvjNc1sMU9km2qnCNqEDi9250NGyRe/sPNrSXMhuIrC+uQizT96Dnl8BllZWiMBQuSjbomN+FZK9QThpayO5cZwtX23qbJvK46H8ygyds0Ls7h+9daSnJdEGFj6V7N/SnWE46WggsW4cg0VBUDMKps6iDs9+/nM4J9VhZesAJT4a1HGYoHlsCZuTNTDXMkBx7zTqY+2h45CKxfEivHqgjRoSG/sHxzgismOh+gRhBYPYPtpFsMZv8dAgEMPza5hpeg1dPUd0TU4ixUkHjvH1mKwNxTNVZwwJtrFH998HM7VAIhJBTB2+wjwdjMLN0hXDa0uIsNRDWh9D3rYR7miLuLREmGqboG1kAsF25igmoc9AutoDY209dK/eDBOf9GZBS98DC28pt2ucb8FD+QOYhNdicbCY6t4AnTsnqIuwhJFnJubn5xBpqQy7uJY3Ovyz8UKovrAAI8cPBtKgY+iDpblxmLx4itSmKWzvHkK6NwE3PTVEVQxjYawGui/UUDV8f8rMJTqSHKFlFYOZmSE4qX4GG2onBzMVMNC0ROPkNAr8jKFH4vl+qzidK4PKFyooGl7G7t4xznbbYfxCE41M8xbUQpPa4dCuGMKFWSyTv6uNsoOm3WusbfdB/9EzZLYvYHd3F2f3MycVs756kXxfWZgldJ1ScHq4CW+DZ3CKrcb6vgTjWc746S+foLB9GjvbI3BU10OFYA3ZLqp4ZRGLmdlhuKq/RDyR2r48Jxg45bBR14ebwyyyDifLpdDVcsbi/iESbDXhndGKufE+DM7MoiTECiZeWVhYoPI3U4NHZgdmO1Ohp++GvulpxNlqkBjtxnihN55oe2JmdYvaiaJRFQ6XZ4fI9yVhZB2PVWoHKW7acE5jBrnEiDHRQEj9CpbIdj/+QgtdEySinXVhE9+K/dU2GCrrUJ3NoC7KCg9eOmGeHMj67KS8/9CDvkcJkdNpGH3xMfwK+zBU5o/f/uolyocmUBJsDGP/ShwtdsBM2xBlfZOoibWDjmMKtjcnYfj5r6lPHcF4RQRUKB+r4gPku+hA2zWJ+lHyu2sLmFkUYJzamtorE4xvSFDmqw/L0DLMjTVD98FvEFYpIOG/iolZAeZ7iqHxQgNtM2+2vbnSAHz4uSY6xuaojvRgRQT+QNgNU1UdFPfNY7IxnnySKfo2btrRFZbqIqGi54dDstUyPxOqjyEyvlk4a6tRvzuG+dFy6L3SRM3EFlojraBsHopZ4g9HY6XQUzdC7dg8RsvD8UrNDgu7b8ZfEmQCu+h6+dE5ku3V4J09jumSSNh6BcDDygAZveQLNjvgYO7Iiii78Aq6VoZcVy04JPVTg5yHg44+KuduvS6T4yv9Dotz5LppwNC/gm3rE2VhcI8oRVNmABxj6ii/Ali/fITw4kHMTDTD6PlDJDRcTZN4E7LDabhoUb9BbX+kJgoPPldBt0CEevItFgF5mJlqhrmyMjJ73/qeADgcg+WLZ0ho4wb2GHSlOMDMu0ChAJEdTsJFWwXRJAZHqiPxxeeq7DPrwi3omfmYmWzintl3d/4Kg5ECf+JYvpggjlUabAYDjzxIZmug+coCY/T70XAmtLWdsXy0hyRbZZj5lZAfOUClnylMyX8yyKHyc8+cgHgkE599+JzsahqtqS5QNY+BeGcUuh/9FIaBBVhY26G+ywk6tjGYo+elOWnDNLBY3jffgngJPvoqCCzow3hLEp589hw1IytId9GFV3obpjszyd4NSWS9ve2L56qg9lQbPau7qAgyglM8x433xzLIP9pjUq4hKwLNYB/fxP49UeiLp2SrI1MzaEqxxxNNd6wrGjn6A/GtESDMtCGtL75AYGY1Xrto4DMVd2wqsFBWgOjaYlbun1aaQqFiGIqF8XaYW3hiZWWSOhkjlMmnXOQ5KuOjV6aIiAiDhZ4OwksmcC6shqWRF5imt1YbBjWLUPkUmnV46OliaHAIr+1NkNDNDhVgpT0ORpaRpCBlGG/IRoCPP8zVHsPAJYP9/TbO1mqh8VgTbfcGszJddeCaxr0eOyOSZEYd0e50PfwsfXA8XIIXH30Ca79QhLpbQ8syiIjDCHwtjJBU3oBYF1NEVs1BNJIPA9NACKnpzjTnIyjADzZaD6HjWYiFzmJoGrmB1WWHfbA3ssLwjgxrg5UI9guAs5EyXhgEXL+avYZ4GDZqmqhkZ/QcU0dqiuQuISQkaJJD/eDtYo6HD9XQMP9mZUjma6D62UOEZVcixvoFHhiGQyI7Qay9PkKy65EdZAPPjF5Ilxrw4sOPYOVL+fOwgZa5P1Y2FhFhYYysMWY61hb8zE2QW1MKR11z9NzyLaPFvjBzy8WxeA8VKaHw83GH8hefIqLqxqFdgwSIl5k5qqe3UBdtAzMrd9hZOaBlSYy9mTZE+fnC01oHT1RcMSLsgq2GMTq5KmZR4WcN36Iu9JZ5wciJG2WAeBzWWjpo7p1AkI0xqqaZYQSm4zJG3eo5tscbERngCzcLNTzV9SYxMw5HEzOFAqQzyRl6ntns39t96XD0ikV9QQgefPgCvqFR8LAwhLV3BleHCjDMCpAsjsRJF+FpoIX8Ye45pxuTyIj0h4+7DR4/eImGuVP0v3a+dkjVJHq903uxSgLFREsTvvEl2L6QoTnBiRwaN2oyUxYIc7cYFEfbwyqAc8jY6oSxFomtgSG4mpqgZZlrV8Le1zCjNsGmdSwbD3/zKewDwxHsQmTPLgxzCxOIdtSHoW0QOmbePse7mRUgTEdMZjudi6e//Ah2vlEIdreCkVUExsbqYKlrj1G5Z2c6epdE6qwJy81h+OyXj+ARHA0fOxOYuyZj83ANqa7G0DX3Qv0oVa5sB76WBigfY7zvMYkCTcQ3csS/JcEcH32iieDwCDgZ6cEjoQ57WxPwM9Eim4vBoODN0cEt6gADnezhHZmBRQUVJWiMwqMv1JBVUQVHlU+g68vk7Qhh1qZUV0J0pTrD0NwVDta2KB3h0nGx0s0KkK6VmxG0455MVoDMf9Wo1akQPuZ6yB9kZOsavPXNUDE1ihBjDaR0cG/TpohQalNd3e9/zibLYKDtRNZMgofEiLmFP4QnR6iKcYKmjiUKOxaok6uAhrY1BPLRzNe2Wkgrut/lHCPFUgc+Zdybxe5kV7gnt2CuzBe/+eQV/KMY29aDhX/uGwJEJhYiw9sC2sbO7Jvfy6Ne2FLbamM4jbAN5sZ2GDuQQtBXiVAfXzgZvMJLo1Bsnx2gNNQGmnr2KGqfVUDKLjHTUYIg3wDY6z2HqkUMezbRzQjx9ZzvGMz2gTGJNBZnM/CgsqsWrCDb2wQxtRypqg+xgOPrBnQWka/1KWbPdb52gWNCE05WqB8x88fEzDSsqd/ovuZyVA9a6kga5N6Qz5b5wcwhHkWR9vjkSx2ERkXCwUgbHsltJJAH4GakBSuveIyuvW3ogUNnmhMcwziSm+VtBJ9c5o3MOZEfM8Q0rWKxIRZG1AYYTBAZswsuwlBrDAzMork32MvVsDDyxrz0ErMtV/3HA6iTsLrYm4aznjk6qF+VrVbAlBkkolvWGyJhQT5psjYJn3/8OfyCw+FtawBz73QIl8Zga2yOISabe1RX2naYpAruiXaCM+WNwcnSAF5TP+LlZILHT8nGJ9eofakjTz7ynuVlRAR3EZf7M0iPDIK/qy2++EIZrWNvzi6YrQiHgfNr9u+p4kDYBuZjoDkKemZx8kEbIVx1lJHTffMNxjWORimvBijraIUn+efm9UsipznQVCcBybo0KYlCNcRUzWO5JBiW8imEo9ke0HZMYP+GeAYO6uoYYN4Y3QPjl+xjuTcg1CgRa/GCxNwspgsDYR1Wgq58P7bMqtN84BFbj97cAJj5F7FXrzfFQId8XU9dEkxtI9k3avfxVX6HwUhRENT13DBzcAmZsB/mqmrI71lEXYQVdFzTcHJ2ifnWfHg4uSE02BPPP3+EjO639TbUv0/XQEPTHNzMNQG8LczRPLaOUP1P8MrIFdFhfjCivjG78y0CRLZNvpiEYkjZnRkUTfHUN/sUKhQg4skqaNIz51kNtgwvc+6ZIXrMM93omb7kK3WR3fWmAEl10YYb8Q0GktFCmBp44mCsGiZ6zmAm+YmnSmBm6s1Ova8KMUNgHjfdui7IGnbxzezfZSRcAvMmsE/+18gmijwbYbGO/KQdtue6iZ+YoYk1rxNEk48Nquemq2+1x0BD1w9r9zIlXWqDjrohhtl7thFsY4HitkbYffkxDBxCEBXgDF1NGzQL3jLz4WAGfkaq8MsjwUwo9NSDY1wn+zcjQLTUHTEtdxuFPmSD5JdYHK+hINoP7r7BxIle4RkznexN3fwH41sjQHoyXPFC0w45hSUozIqGyoMnpHLfJC67zBQsDXOM7VzgYI3EBjlQm6ReiJZbYUiNQiCYgKe+EUoWmVqRotRLB1ru2dje38fRyQk7j/lgioi8tgsYjXDQlYgXGg7sKzocDMBUwxCTc3OIt6aOqpPrqJZbo2Fsm4DluSEYvlRGzdQmGmJsYOiQxP5+B6drcFP+BPZJnJFAvIuV1S0UBxnDOLCcPcU4dV3zcBzMNcHb2B2imTroPFVDERGmg4MjiM6kkK73w0H7S2ga2CIkuRpMezwm0qpnFoKF3QFYPFVByegWulOJ0DtnY32klozRHIvUAE6n8qCqbI6R2UV4aD9FUpsAk+UhUNX1whvfY58twEn9FTKHGIa3DMcXL5E+vIAiP32YB9Via74eOi9UUTt733qlaIm3hzI17lyqs4K0MCg/0UB51whi7FWgomMB36hcbg7lZgs0HymzBGyf8nfCfJR/IYC/vg5SBhh3sEKdgiEKm5rgSuS4co65SYYTkQiD1PFb++WirYiEon4wVjdW4Kv/FMGlCqbHiObhbqiP/HFydwckHD79J3z3IwOMzM8hxlwFXkWjWO1Mg5qqA0a2SCioqqKUFRR068keinws4ZXfg4nGUKgbhHFOc6UG+mRvQ1SWvma6VOZUE9IxOGiZo3FpFiEGLxBSNo3llmio6rhjZnoUdiSA+5beFCBjud5QtYxm/57Id4WWbSy6K+Kgou6Eic19HBydQHL6xhjKNYZIwGi5ZsgFyAIRJk3kDnC0sjRAH3qu+dha7YGJ8ivUkFfqS3CAVVSN/HcjuCa0sn9Lj5fgpfMY/oVj6E1xgq5bFnu+O9EWFkGFaMn0go41R2REY7nQ1nPB1NwkHI2M0CwfnRO0x0LPKJjrLOfLoEKiu3JmCweHZL/iU0gZRii7IJJvg+f6/th5S7Ya4y1h4sl19uKFcqg9UkPl+Cb79kJM7eB8rgoGmrYYkvdgxQHGcI7vYf9e74zHi2fm6FvZpeeeQExlJ2PnkF9iMN8bL9XdqLMmAUKCopipN+pOws3UEVvHtnb0pDngJdnU8u4+DqnsT88uuE+uLkUoCzSEmlX8G2TgXHwI4eoK1jd2cHq/SVwSEXfRgp5dKIqKS5AZ4YQvX1piZn0T0TYGSO6hXkgyB5fHP8Hf/fw5qie4zv9C0AV9dS10ciyfxXF3OtS0XTEnb6+Sw22sbymgJqfr8DLRRGY389sC3HWMUDGzQARIBf5FXOfYGmsJI6+8m++U5DifK4e2sgXbOW80BJMfdGWnSzJY786AOv023loOA3V99LId6A689FWR03R/GooEuS46sHnN1UumsyZsqUMXNIbjmYYbJsm2D4+Pybbvp4CKjK0vGaZrwvHqpR2JvmFqWzpoIcdxNpGLZ8rWmF0agQv5qETyx+NF/lDR88XVC9ml5kQ8e6aH3ntvaGVbIzB9+QzZfUIMUrvTNA2js5eIttNGZM0Se80g2bmhh3wQSTIFV20jVJEASXdSh0MCN4U2014bPsWDGCIxZeiSy57LcdWCRXQjCZBKmBKhn10WwFFLmXwJZ+SiowUEGyjDr4J1ZGiJtoYtiYGWdHcSQlFY26PyoL7olOybzb70BLlELCxc0iCTHGJNuPNGXTFgxLqVPyfW8zz14ZLOdP378FF5grCWdeJJUdAlocNgKMsL1kHFmOonIavtAab6dltjoazujgnhACxf3PQf6nbpONubpHI3RjNdeDpfTMTSmayJuFd1KEw90rHYloWXyqYYWNtj27jkQgbpajdMyd56mEEcYSNMqJ1OkjtqC7Wi+udGaTMd1WAZ1ojNmSpov9JFF/mIKDNlRDcxbfAIvrpfIrJaQGVkAV1P6qfX+2BEaWvgGNsdzJSFQNsulv17JNcH1gEFmKQ+UZ3aOav9jvthqqpBfdVtunuFS1RH2uDhh1/AzDOFFSySxXJoPiPbZpvVBjz1lMledjCT7QUjX04cLFUE45WBN9FNwnoL9FUMMMbNp7sDZgqWVXg1pOciTNfH4+nnymhaOcNEjheM/Yohof7I8sv38dOP9dG1doaxVDfo+8jfAohm4W3wBJ89UkVMGTNW/ybe6XfIWiaqiACrmaB+lhnQu8TJfCd87czg4uYB3Qfv40e/0ULT1A1pP6D6MNWxRv/WBS4l+1hf335jcPJC0AbdV1roYqpih/5+qYFWiiPe4jlcU9uxv3+AkxMRzhW8kpFJdpDrbwZduxisU38vu/UtYEeSLcz9b30jdgvnyy3QVdZGN6M/t1uh81KTfWas+bOvfGaJrz6Mg7i36at1EdCjtiaeb4S+qgWYL5K2msPwnGyFYZXFdK1XFjdg0khixCy8gf66IJ7wBB7Z08S1UvHslR0720QymAE14k77ggHYa5uiYZOpADFSbNRhl9rHxjGa7QZtmwTc+7oVss1+GL9SQz2j5kWD7N+lnb1w13iOuLoFys8h8RwJLhV8wHe2P48Ia00ScCU4kdd5W4I1tO25QZPpYvJr5tHsFFEGZf6mcEy+P3NITHZvB7vQCvLSUmytrePgLYsi/T74dggQ2Q6i7IyQ1HrzOrAqhJxYFDVo+fEVToi063z6Pp6p6EJHVQUWnslgBo4ul5pg4xCItfUZhNg4oJqZYEvYm6yBnb4+fEPCERERg97lU1wcT8BZ4ylsgzKxuiNAorMhTB284EGiwzW2hpzrIZKcbJDey73GWO1Kgb17Grb3hAg014CdZyjcLbRhRw5eEVa7s6Hx8CH0TcxgoGOA+PIR7K20wVZbG+6e3rAkgprWtg7pRieCrb2JNB2hMtoJxlaeCA8NQWp5L46EE3DVfQkbjyCE+nogOrcFy4OlsHeOg1CyjghzLVh5hMPXQh3mgUWQnh4Q+TGAoa0n/KgsVY3cMLdxhEwPA5jY+yPI2Qj69vEKOjYp2tM9oUGEOizUDapfaqOcOon+/AAinnaI8CeiTI2unWmJt0FpCLEyQtatV6FlQZbwiMhCsJ0eTB39ER7kBf+YYuxQ/mqinWFs6c7m73VRJ87PyanY2yB3lHEHQgTbW6Fx+hDdadSQDazh4+GDkt55TDTEU5zlmOkrh7G6LgJDw+l/ZSQ1K/iATLyEYAdblMhHlocy7fDDX+tgansP1RG25JDcEOJlCx1DXwikF+hIpmfpW8LH0w+lbYOojvNFYP4gzo+WqZ61YOPmBWczAwRmdeH0fAOB9pYkPqmHvZyCj6UzOoTbKAk0h6G1D8JcTaBnH4HF+Sl42ztgaOVNxn22OQAXXTXYegfDxeAVjHyycXiwgShHI9h7hiAsLBzFrW9fPWgsxx+WgfKP/aXLCLUxp7xyneFQURC0tSwQFuQNbU0DtJEAGs7whXsSN7JTG+OMyLwmdBWnItif4jE0QcnwDoYyHPHr3z5FgJ8n9DSNUDp2CMnuKNyNNOFAtmpvbIDosnGcn5C4s7FF+yL3PPFSC8xePoF7XDG2z/dREmILE1sfRISGIqumF7PDzYjyD4CnnSmcI0sgfovP60h3g3NoLXWZhPNDFDLx2HghIiwUKeVD7MCCg7knxuScojrGAf4Z3BuQy5M1JFC5W7kEIpzKLq95BkcLnQgPDISfswVs/ah8T09R4GMAFRNvdM7MI93LEmkt3GsvsXAQXmZ6cPUPpbKPRvPIOtYHyhDgHwg3sm2fpEZW+H9dnG/1sm8erxd/oK4u1MIQ6TWdSA5wQbZ8iHym1Av/42fP0Cz/zu1irQ92ZpboW7sppJPBAphaBmJJ3m93Uhu1JnH4Bk43EeZkgaIBRswsI8jKFrXk49ba06CvZQAfL08YG9qiQcGoLTNYEm2jAyM7H3iaaULXKZadXpcV5YcAT0eYkT0f7u+ggjowXVNn+LhYwsI9AWsKBuvWe3Ooo9eCD9W5kepLeGX2QyoiG7U2gL1XKNlFCEo73hw0kCx1Iyo4CAHu1rB0T8L2yTEK/UygbeqKYPLLzw39sbq7jlRXI5g6+cHP3himzklY3ptDalAgpdMeZo4RWL63NKBMtIZIW22YOwfB356IiRsnNJriHfBM3QLVw5uYLI+CfUgBe54RhoFWjmhc30A5tekXasbwc3cgX+SEwb0ziJYaYK6hCldvP5iov4RnVh+5wAY42lKfcy5FJ/kSdR1zeHp4kECbwnxLOglnQ7b8jQzt0bJ0iNOdfrgb68EtMAzh4RFondnDQkchggP94WJmhJjCYeyQoDJ0SlA4Ct6V4Qn3KO4NyFJjIjTV9BAQ4gWNx6rI6t+GoDUZNr5cPseKw+ASVoVT8TbCLTVh7uhD7VcPOmbhWBGvI8ryVv8RXIaL/TnyaY7oJDZzulQNe0t/siZgpTEedn6ZpJG28drNDFauAQinvrSwbQZnu+Nwob52iNES2+1wsvDEDHUwy7VRePFUF1n1Y2jM8IauvgMi/Fygqcu8lb/EQmU4NDWMEBDoB60Xz5HetY356khoalsgOtQTquqm6L6aY30LzDeiVt7cvPaJsnA4h5ThTLyLBEfqb5j+28oQblFlOLrhundwRIL2t9/7KSLq5N+JkL8poD5L39wVPuQvrDyT2IGSrZ5MqD1RQVR+B84OFhBmrQdLFy+4Ulv2Tmq4XnnzNlribPDhbz6Fvq4OVFX1kFjNCYmxgmDYhnFku9D1OR4YxbOcZiTbH3YR3FQpBq0R2vjHX+tihP0G73fE2Qrcnv6YRMYzmBjqk/8MxdStNjqY5QeXRObtzBnaCuIRGBAERzNTRJUOsc9f74qnvjkSLK++DekRCvwtqC06ItDNhsSrCfo2ZNhoT4WRnhnbX0VGZ2Dm4E1WcTBRgE+/9w94qKwHQ11teCQ0kI8/Qm1KGHQe/5ZdeCQypwnH98tS/kwdUycEuNIzNUzRt3kJYVvK9TOjojIVPvNwugZWxLE8GI5laIz0VgE51z3E2ekSL/KGF/XpWtahrBgfK/TBi+cGKOqcwyrxKiNVTXj4B8GA+rTImhWcTpdC5dFTOHn7wFJXE0EFo9TfTJGfdETrBje4uNabB2MNXWrj3jA1sEDJwK3pFFe4FKEy3BZa5IMDPRyhQrbRtnSK0cIgGJpQuwgLQ2RKBXYk9/gVYaEyED/6h+/jlbYxDLS0EFczA9HGEJz0NeHs4QkLA3MUDgipwW6hMNoTrz77DT76Uof9lul4ZQivI4MR5OMCMxtfDGxQTyaZgTuVS9ncu7/7+V3wLXkDco7jw6M7K1HIzsQ4PBZdN9BrXF7gcEeIpcVFrAh3OeJCkEnPSEmKcXkphfjkBGe3VrERbS6gq7UN/WOzOJRwdxysTqOnZ4xbbevsAKPdbegenpfPJZZBwoxQyVfkuLyQsCqVwemuAL1dvVje3IdIwYjeFcTbC2irr0PP6AI7156BaGsRnW1tmFiSv9mRnVNa5e/PLiWYG+5BW3sPBFsH1KFnQEfTDoNrO5iqDsbjx+YYOzyH6IRLx9nBKvq6e7BIZSA+5RrEJXU2g91dmFnZgVhCqprOyUTbGOjuZueznsg/VHsTp+yzB6eWcUTxsyuWyJhz3RiaZM6J3lwB5/IcR0fH7Af0V5CeibAxUgJDVUPUT29heSAdTz9RRfM6XUTxscsnt3djQbhPaaMyFl2V8SVbZ9zqvBLMDnaha2CSyKOULXuRmEv3xtwweuj87sERzt5IEEFG8VCcN79JcXR4zImu8wOM9XRjfEGIY8ojl2zK41A3uvrpWZJzXJyKIaL/GUhPNjHQ0YqBSYFctF1S2TN2xf7K/s3a6+keRnu7MLm0QeV7iksp/UZpUJQ8BqLtRfR09mNl+wgSIscMLsU7GO5qQ2fvCDYOFI3ecWDSd3K9ZBpXZmfXjeYcS2O96B9fYJd3ZZ5/Oz/nEhEkZ+c4IcHd29aKsQVOODbE2MGMOvWp4X5MLN+MOjJL//aSrQ7PrsvL6gInTB3dqvCtxTH0Dk5zb4rI0c5QvbV3UtugvJ1JjjFNx51Utsfv6FPPT0XX9cviUiyPpw+LG4fUni+orEXXdnYmYd503LQ72dk+xnrb0dE9hLU9EZmlCPOjPWjvHsW+fN3Ni6MNagM9WN0TE2Ehm7u1DPT54Tr6qZ67Byawe3KGC8kexns70D00d2vZzq8HGdnq0dFdn3UuOsaxWAKJWHTtT5i6O6a2cz2KR3lkyva2zcguTukc+TPm7+NFBNsYIblRwVu/a5tn4pLbhDye7aVxtLd1YXH7HTZ1RPmnslnaJOF5dkZJOcPa7BDaOnqxTv6GBdXJ7GAnOshfHr7NhRC25kfQ3TeOPbI/CddQqB1tYaizDV19I9g8fFPOMUtNLk30o61zCDtylSojUjlEbZVZzlTEtCk6JxVtYbCLObdN9nJO7ewUK1ODaO/ow+ZbDOziSMj6yHnyoSfydoDTfba9zm+eQHpOfv3K9mRMv8GMrF6y7eZwW4C+rrtlt7M8QfmQ54+cpIx8IDMayxX3OSqCjfHSKAwbIi49O0tjaG/twtLOTRxn+ytsu+oZnMS++ILsYxejPW3oHVukOjxCursZgvL75XHexQXbVuT5IB+0MjlAfdo857PJeLj8cP7hgvrPq7xdkI33dXZTe9qHmM4xlnK3/6A4Kf9MO2O6Ktkl9aVy27tk4pT3fbJT8qHU1tq7hrC+d0LxcD6RtVvqy9h2yl5IPnyoB6PkY2SyM/q7G8NTAq4fYU1eiqXxPvRR38ic4/rqcyzSuQHKzwH1+9LbHYscbP5EXP6kTP7kf+NsDyPd7egZmf+KNkv9AfUdd1aBJ781PdCJTqrXK3Nn0rI83k++f5UtK8Y/D3a2om9siX5RjIvTE2yuLmNxcRk7RzeNhPPZ3DFTllft4vZ5BrJzMZvv3wsMJ9rbhnBtBUsLC1gWCO8M+LB2w9r/JecTWtqoH+TeAhOrRr6fObxSO7m6u4+LQ6rzTvZ6kVh8/ZZkh/Ut7RidWYH4NnGTg+ECu1ubWBUsY4HStLbFvBuQYnddgOWVdQiprFY29u7wh2tcP3PjzjOZtLe945kMGK7HcKzJW30Z4wcGusjHbRxQn8vxIuat42RfF6ZWOKnPcouhGbYOzi6obUup3zk+wMIY2enIopwDUBuh32+/fTlYm0ZHawfmrpY5VoTLY0z0dWKU+lImP1dtYGVqgPXPU8tbd21SjnPxEbY3hVhZXmLLcIP6NwaS3WXis+2YXpUPU1B73VpZhGBNiPWVZazvEC87PcRkfwf1o4PYOuZSP1+fCBPrYCx/nbX/vya+NVOweNyFZHcKiT6OcHHzgYezG9KqhhSuPvNnB8kGcsPc4ejsBS8XV8TmtuJ3WW6cx58WvQVRiMzn5s3y+PPEJYnB/sHx32kfIh5/WpxtTSLKzQph2W8hcl8HFzsY6B1WuK8IDx7/LJAeYqSnHzs3WojHtxIyrEwOYmLlHULp9wAvQL7NuDzFDing3cO3j2D+ueJgawPb7xjN/5eOy7N9LMwuQsSTwj9DnGJlbg478redPP7lgHn7MTcreOtI858rLs/F2Ns7eGMePQ8ePHh8W8ELkHu4vDh954e8X4XJ+gyklsr38Ph9IDvDTF8jSouKUdc28HvtWPvnARmEk21Iio1Hdc8sVqe7kZtdjMk1xQpaJJxGdXE+crOyUNU6LH9bI8NURzlexyeivn+JfZ19tr+ExpJCiisbRTVdOGBHXmRY7Of2rKhom5CPIMqwPNyIlIQ4lDSPvrF6Di6P0FOVh8T4NHTP3KzCcXm4ir6eIezK38Ufrc+gtjgXOVk5qGwc4D4mvDzBQF0BEuJS0D7BLefL7FjbXJqNBIqv5yo+qsvJjkq8jotHWcvonQ/4F+rjYOn6GtvH+2gvSUdkRDxax68m/8uwMtyE5IR4lDSN3JoWIMHkQA/mN67mYMogGKLrKP6SJgV5JGzP9SE7MQ7phXUQyl+dykRC1OenIDElH1O3d0F7Cy5OttBZXURlnoPCkkasyScxb052Ij3xNYrr+zkhdb6HvsZyKqts5BVXYWGXe3W7vzSAnNfxyCpru7bno5VR5CYlIKOoEdtvzHu4xHxvDVuflZ1TNyPCl8cY7eu93jX/UryBjqpS5JEt5JU1QchOCJZhabAeyfFxKG0dv/PN0unOHFqa+7Anf97+4iCyEhOQVUrpunXh6XITbMzdMLp5hMn2csSFR6LoVvkerY4gLyke6Uzab80KWpscwPAMs8Ych8MVui45HmmFjSRm5CevcYHl0U4UUZlm5xSgY4z7JumC7Lsy6zUS00uwsPeHNn4pVie6UZzDPCMfbSPyld9Od9BcnI6E19kYXeFsaWtuEOX52cjJzEVjj3yHXKaNVHJtpHfu6lstamt91NbiqK21T94pX2YazcpoO7KorjOLW7DLFtgF1ibITmIjkJRbh61bc5WPVqfQNzRzvcKNeGcBtQVMurIwLLiZw3+0OoaC1ESk5FRgaU9uDWRrQ719WLtdcYSpsjBY+2Zhc3MWJalxiE7MxczWVeFzfiI5Ph7lt9MuO8F4Xw8Wt65ScokFJo/y6972RuJidwGtbd3YYszxQoKJjgrER0SgoH7wd/r2hwcPHjz+NUKhAJGKj3D8dUb/iGAdi+7RHqkYBwdfYy7iuZie8fVeNkuODvF1LhXTdbdXeDgXHeJIwderzDy825BKjnEk4jr7uaYE+ESU3yJzUhzu7X+NETUpOye/Kd4apj7cChgMzk4OcHSvLEWHTDrvky45Dqdhq/wF7ALiEWKnCwOnRGxdJ+YSItENYRQd7r/xce6F6Agntwvh7ASH8rxdQXx8APGtSYOiowN2VZIrnJ0c4vhexOJD5hr5wTtwclW2xwtICgpD9/Q08mID4OcdjIjUYiLBb9YHg740Fzx6rgtfD3dEpFVhXybDXHUU9IxckJ2ZzO4OXjGxh9WmKDx7qAZPb08ExBWA+TZqoycThnpWyMhKh6WqOlK61rA3VQYTHXOkZ6bDRlMFEeXMHiNXOEPzazcY2AQiOzUUmmpm6BZe4Gi5D14Gj/CzX6vLN1sCu+zps+fa8PLwQlRKJQ6onjtTPaBv6Yvs9Ehoq5qifU2M9b5yxL5Oo7x64NlLc4wenWO1MYbdJ6KkrIhNQ2Tl1S7pEqS6GCCoeBIHE9Xw9fZHiJsJPvlUC+2b53SuFMY6JkjLyoCdBqW9igiheAvFYVb42XvvI6iUy8tGdzb0tU2RnpUJW001RFfe/QBdstpGz9VBfGEZ4pz1YOJfjAvpMXK8TWHrl8SusqRu7I3Ft9TJFTb6sqH+6AkcPX3gH5yM6QMZjufqYaFjiOSMLLjqK8O/YJKIeyt0nn0JOxcv+AZFo3/1HJLtPjjp61GdZsHfXAMOCc2Q7E3Dw0gXoSlZCLXVhGVgyZ3pQYLWVBjoWSMzKw1mKupIbl8jgbeKTB9D/Pi93yCxmVuFaGcgCyqfP4eLlyd8QlMxt0dp7c2EvpYFawtWGsyKVdxKQsyyh3mOT/C3P36B1rVLSHcH4KCniyhKV4CFOuyjaq/bfF+GOywCSrC3OY/4QE8E+XviycefIrZxhf2QkEl7cGomwux0YMF8gHspQl9RFJ68/wNoepeycZxu9cNJT5vNY5itDqxCy+5NgdxAhKkq1I3s4enlh7ymKVxKNhFlowvnsHSk+Vuya8RvvcvxkK89PH7XxMpdJNhoQsXAFl5eZK91o+RCRCgKtoKFexyy4j2hruuOefEZygMM8ELTEl5u3kgu6SRyfobWRFcY2QVTGwmBhroF+rYusNObLW9rGbBUV0F83c13JbLzNRTExSArNxeuWk9hG89sDnqE4rhABAQEwOjpJzAMKGUJ/VJ3EQy++AU+UfcGs08Yg7GaTMRTeWWEWOO5hjPmKWunwk44mxgjNqsIldW1mF6X4GRzGnEOmvjJTz9Bbt+tj41lB4i1NUBswygGKlIQ4BcAF/2neGIQDObb3O1u8hO6lqxdWWioIrFpGdKTVWT7meHnP/oFomq5zZeWWsjfaFvRdemwUFdHYiO3GthdiJDvqYnvvfcxKpkV/vZnEB/ggaAAHzz/5BMEl3Ir5PDgwYMHD8W4J0Au2RF8F1s72Fo7Ia9lhs68iYvDOaQH+yAoKAAWBoaILx9mz28MlsPd2hLWFmZwCy/A9lveJ28OV8HZ1BhOnm5wdQpEl0CEZeqQEvK5tb8najPZFWyYD9tacyLgaGsNewcfNE3efBh0G7KzTeRFuMLKwgoeQRlYOz0nQhANGzq2MrVEYtUoZBCjJj2KOiV/OJkbwT2yFCISAQttOXCxtICTfyLGZsYQafgJvv+Dj+GfUoPtoxVk+rvC3tYGVk5BGKTOTxEuiVDFuFrB3tUdek8+gXUks5byBVqyQmFjZQVLMyukNUxDeiFGdVIAbM0tEZhaA+Kob0C2MwRLbV10MN8HSXqh/tkr1G/uoS0jAg5WRrBySyTSvYvyWC9YU9wWFo6oGGTYsgxd+RGwMbeAg2Mw+oUnWBuogKeDHexs7NmVDS4uiXhnhMLK3BqBiaXYkYjRlBYIKzNrBKdU4Uh2gZ78MNhYcuWWXM1s03+KupQgyoc1ghLKsafIIGS7qEihsvX3hyOVrWdsFfYOFhHnHYT+xVlkR/qjpLUfGX7ueF0xoHBEsSnWHtbhVTejkkSeIkw1EFzLdf51AcawjqnCUFUUrDwybq1+cYZ0Fy24pXLrXPenOcLMLQlZgQ5wfM3Z00yOB1Qt5WtyMzieg72WGgpHOTEXa62CgLwRnAjGUFeWBGNVYzQIuAc0xFjBIaLmZoED2Q6Rq2dI7ODe5OS4acM9jXs2i8Me6D5VRwuR74kCF2hYJEJEYjvJSQ8B+UQACZfM/gS6FuhmtgC/Gi+XCWDxxedIH19BTaQF7KKZnV+BqUJ3aFolYvNwF32NFfA21YRfAdfeyvwNYBLKrWozV+oNHZukO5sQHswUQuO5CYYPzjBW4A1j70KIBG0wUDPFAGvKK3BSfYWUPgWrb9zCcnMcjK1DsXprt7b6CAuYBnJkW1AXDnXzSKz2V8DQ3BNLhzc1PJLJrIOfwubybCATWkZeKM0Lhb5NFPv72XQxVF8ZY+p62X4R0py14JnJiayuRGvoueVjZ28DPXVFJGY0iChyq9CstbyGkVkI1q8r5xKFPlqwCOeWsJ7J9aRnp7LPZkQNs8GjHonSRhIg00V+0JYvg308REJGzRoCtky2EWKmS6LnZkU9BgmWT8j+OiFsjIKmRRQ3wj1VSmm3xOjBHsZ62pHsYwITT26zucX6QCjrhnCiQ1ABbXUbjN/RCgIEkO9M773Zj0Y0XwDV52bgZOQkrFW1UckuB/4mtsbr4edsD1sbW0Rkt77l41khwk2N8Lr9RiRcbrfDREUP3EJeW/DVUUZSxyIKfI0RVDh1ZY1UKDMkalVRPMHJsmgrVYQVDaHc3wiu6dzSkb1pDtCyS7ruI2TsGsQc2qNMoeGUdedNwFSWCx5qepMkIZI/0IbiZF/o6HtjQd7or77NlC5XsBu9ThyTT0u0h7l3DoTb2xDJr9tfHUNTVRFsddSQcWsPAfF8HYx17TCyd+NFpBNZePhAD9Mnlyjz1IdjGve90nCKM7RcUrEnXkNHQxXcjdQQUc75mjxPDdjEcNdNZLhC92rp6ltY6cggP2pF9mSAkmHGF9xUQKbjK+j5VtNfElSmxqNh4iaNPHjw4MGDwx0BcrHZBXNldWS0z2KkJBhP1ewxe/hmz3a+2QL1D79Aas8qkZN4KOt5Y/NgGQGG6oiomsbezhRc1V4grPpqxPcWLolYmqvCO2cIuyvt0P7gI8T372Ekz5PtEBg0R9rAMrwWa5Pl0FMzRtPEIqrCLaFmHcd2XvcxWRECTUNfzG3tQrgihKC/CLrqJuhY3sNGfy7UVMyxtLqMMP1HsIhvxe5aB0ypc2+e2Ue2/QuYhFTgUHKGi4szdGe6QJcIhmD/mI6PsS5Yx+bKOPx1XsI9l1u+8z46EuxZMrO5u44Ys4cwjezE3kgpNDUs0L++h9WOFKhrOWF6qB1GL55R+S5CcnqGW0tbX0O2Pw5rtZeIr+xDQ7Ibu/vq2tkegtQ/gpoziau9I4yWBlF+fbC0u4ehfC9omIdhYqwVZhrc6lE7a+tUtoNw1VdDZOkgplqToaZsgc7ZcTi8eIjomgV2RaPT7V4YPn6EpGYBe7w9UgBtVTO0C6jc+jKhrmKD3okOWDx5jtdtlGaxfAWI+7hcgZfa57BKbMfOaiuMX2mhYU6C2Y5ixEQnorypG5MjnchKTEbzsOBWV32D6SoiucaWcLW3Q3BGEw6Pl+Glp4X0fm61jeFkFxj6ZGFqrAq2+qZwdrSDT3QZdsRbiDLXQHgVRx5m64NhTCSX2fQouJxbynCrPgZq+j7svi0MLtY7Yayuh9YlLiV5PkSqouUb5x33w1qdylG+Yd54ZRwsjMzgbGeLkNRaHEpJ8DiqQt8tFT3dHXDR+gJ2ccwGkcdozouH8dOPoWqfxNmpZAk+2p/gf7z3IzwzCsGGPOPDuT4w8ci8MyIuaIrBCxUHLB8eIN1JB3753AjqSkckNHR8QJyZIKPfdOGTzzXZgUx3PNNwRFt3DzK8tfDcJILKQ4KdzQ1sk/0yIrg2zBg/ee+H+OUn2mhl9kYYyYO6tjMW2OxtI4LabNDVspJvwd5kPZyMDeDg4Ai3gGQsHUiQ56UPF/leNbt9edA2cMP6VB98bE3hYE/izysa0ySCW6NsYRoiX7N9vhYWhjbwDSSx6ZfPnpKtdsGA2uKQ4IrirSPEWB1Rddxo9GSlDzSN5RsWkjhhlv+MqOH8yuFMHRz0jeHk7ABXvxQsHUkxkMPsB+SG9u5uEjKaULamujhZQ4SrB9r6BhBgY4PWzTO0JdjCXL6vztl8E3TUDLBAD5HMlkBf3xVzt2amna23Qf/pK5RNHmA41QUGXjlcO1hrhdFLXdQJOVsZyHKFsXs2a99743lQeayBnJZutGX74skjI3TRcw93N7G5vU+Cdhf5QU4ws7SDva0LCrvmcXkwBLNnTxFa2IauphSofPoUeWMKPN4ZlRGzO3ZKCxZGyqD9VBXl04oGR45QEu4KM3PmGc7Ia5vD0UIZ9NVtMcKq8RPE26kjuHgSPTmBMDWzhZOtHZKrRnEs7IWphh7aBJzR5nibwDc+H0nO+ojkdh3FdEU4tEwD7gwo7M52IMrDAp988CWye28JW+keQo1fwDmp47r9Hw1lQlfP80aASISoSgmD1he/hVEQt19FtoMaHqtZwN/bBUamzmievhqEIvFkpI70jhty35XiBgu/oltiQYqaYBNou2ZCIhMj2kwTIdQ/MVgpD4WaaTC3fxPdEWeribBSLl/tyXZ4oeOFjp5uJNurQ8UqATtnzPd0G9g7lEAqWkK4sxMqB0YR4WCCkpGbNUulO1RuL14gnd0NVYy6nFS0Tt8sNc6DBw8ePDjcESDigSw8/OBT2PkHIcDFFhZusVhh15m9i9P1Jljr22KYGZwT1MLIzBtTw/UwVTNHt9wXMyNl1hHyXRVv43QUdhoaKGc5hAjJDuZI6dnCSJE/jH240cOeZE+4J9ZhoD4Un//6GbwDQ+Fhy+wRUaRwl+eaSBPYBN88a5YIuoZNJHcgXYGHvi5GBgcQb2+BjBFmqHUHfmY61HGIsDteAWttddgFpGLzTIrZqgBYuuWwndilZBX5kT7wdHeB5udfwD2L24n8LmRIdtaGV7acFGZ7wSOhFX35wdBx4TZjg3gWTto6GJ9ZR1duCLTVdBCd33VnObZrHE7B+vlH0LPxQVRsKobYOdo7CLXUQap8Z+KyIH3YhHEj5JdrLTAzsERhdjjMLKLZNaoZyJbboPLxL2DhEoBAT0dYOwVhcleC0bJwIlvaCCWSf3omRnt2ALTUdBFX0othIiE6jklyYjwPF00tFIxsY6AglNKsi4jcNsX7MUgFCDYxQvY4Uzub8DHWRsHArYXEvw4uz3G4vwvBZBNMSPCk1rYi0FwfqX0cRRh87QRdjyw2bSf7e1hb6IW9ymNEFLcgwV4fofLRy5maIJiaBxDRtERAKffGYaM2CupG/nKyQY/a7IEx1UEzt4Utcr0N4C7fyRTbnbBUM0TD1aZuzHLB+zsQzLRC98uHeN26itOtKaSEByEqIRZmLx/AM5sROqeY6m1DTcFrmGgZo2J0DbPt2XB2DURRST5cicDHVk+QtRwh0koP8Q03m7Exe9NYqGsimyUtZ0iy0ySBzmx9RESpLQJa+oFy8SIhQqQDnwLujYtMtIWq9GgER8XDx0KFFUXjfY3ws7NBcGoVFia6EezihLTCMsS7W8AxugprfYXQ1nHCHBvfFsJIgIQpWp71DmQQHZEoFcwh0PAZHJNqURRsBpfXnA3u9GRDU8cBuxIZTk8Osbm2iFRbNRgFFKA2yR3mISXsddS4YG5sj5AwJ1h5c239cqUd+qq6GOYUFmEDoSbqiKzmBMhEmRe0za8GHnYRbq6JSPkbELobooN9Stc0QowewSKqg6phF1WpEQiJiIGXsRpMvDNRme4JdfMQjPbVwODFK6R1zqM23h7mAVy6TufqoaNuilUyrrY4e9hG1V+TZIgWEUrE1TOd26BpINERep5ZnABZbYHhKwO0sG+yiACnOZEAyeHe4slOMVidgaCAcMT4WOGlugt6pwaR4O8EV694TOyeskuB7m1tYKg8AI+/NMUYNR/mrWVYQBBeR3jixUMNVF/t7HcbuxMwfvQr6Fp7I8TPHVbWLmidvz9Gz4F9xvYmxmvD8ey5BRraK2CuTb6bfYF3jFhrNQQUEvEmYb2/u4W5jmy8fKKBipYG2OsbXAuQbC9j+CeVI8VFD+EVXPlPMRu7Uble1RwD0eYcWuprkeBlDhP3ZOyyP56jLtoGeg4J2Lp5OYHtnlTokACRN0NKwyFGO5pRnhUJA11bdC0KkOGoDbvEdkipHZZ76kHPr5irG/LrXgbqyOiUk/sLIQLNdJHadSNIJmqjSbw7YZhNxCEiTTUQKBcgy6XBULcIl2/CdYhoaw1ElHHT9aTHQpQlhyM0MhYeBiowIlsd66+Cp4MDYrPrUJHiClU9H/QNNsP85WOEFo9xIuxsDdFWWuyeCYrcJA8ePHjwuMEdAXI2XwXNJ1qonttnv2c4Y3b2ve6Jb3C61gAT6rB7mGlC8+XQ0XfB7PIg7FRUkTXKDK3tEiFQR1ApR6LuQLoKT52XiGuhjkMyA7unT5E0sI/ZMhINtvHUVZ0iw/IVzKLrMd+bBlVVByLOYvbD8POLW73XLfRmOkPLMp6dfnKyu0OdbTxUNGyxfE79kqAR+hpmmFuaR5SZHhLZbVfX4a6vToRvD5dSuuhkES5qT5BVN4GVphDo27xmv/nYrA/HYxUnLB/vI9n8FeySuSk991EZYATjQGbE7hyZjs9hHNYGQXMSXmm7YIP6vtOZCuhSeY2uSNgdnveG8/HqgTpm1t4kF8wULFMVZpfZ6wlDBCGCTNSQwO3hz+4EqmGZwJLxtZZY6JoHor+7GHpqVhgnpnZB6d2aaoHJq1fI6RVCIuHq8kIqIdFxiaOZGqg9fo7SoV1mGwDsjRZD45Uu0hMioKvvhkW23Gqhr2KMliVm7wZgf6oEql8oo2pRAdGRLsNfTwtJ/UznvwpXXTXk9ysYuX0riORff5ezCjfVV0huG0aWuz4c2J1Cz5BMpNw1tQsX4qt9Eg4RZvSMRMYwKkPNYBbA7dhd5m8M17hq1MQ5Qt+7kL22MdwcxkQ2z0RCjIzOsv97aT9DdOMacdhteOkqI76RI7zYaoPJC23Usm9ALnB8na4NOKp/iYjqm/ngZ9uDcDEwQsnYFsRHV4LrGB7PP4VvXgvSHdVhkcxN5eiNNoeKUxZ2Vpthpu+ACXnxHCy2wvLVY7glN+OQ+TboUoraCDPouXG73DZGUtq9C+SiUIQEKzV45Nxb5OB8D2nuJvDL6sH5+SlOjo/Z/Q9GUh3xyCCEI0OjWXjy3Bqjcx0we6WJqhVqSzvdMFbRQd2SCAdrs5i/Whf8DmQQnxyx7YFBjpsGrGKaSGi7Q9MugT3P7Iau55iI3dOz66lqLVQnet55GGuMhqpBILsx2nJFEHTs4tFflwg1XVfs0LVr9Lu6gTfWjiWYHh5hR5oLffRgEcLsLCtDgbc+rMPruDzIdhBkpIyQKu4NiOTo6HrKXr6HKgmeGrltEM52kexqguDCIYw0ZMLX2wdBJMJ++U8/hGV0LbpLw6Fu6MsKm3lKFzOt6li0RuLZAMWMEiBID5YRSb5I2ykBAmbHWckFVhqi8ErTHUJqN1vNMVDR9cSKvEm0U7vUc8q4LisOUvRmeLK7QR+TrxGdHLN7JJyKxNd7S4gnc4j0G6BHvr0Pg9Xm1zAw88OSol3LSBQ5qT8jkTYNsVhCbftMIeG9PLvZp+JisQRqz43QNjVK96qgYExCDx6FtZomCgaEEF/tc7HdA50XaqgfmECQ8Svy00KKaBOeuqrI7FpDQ6gRTIK53YJL/Q1hFVGHs4N1jIzN4eRURIH9CVut4fjtZyYQiE/RnuyEL5Vt0Dm/y+79c2UjW52voabhink28Rc4PLhqQ8sw//QjJPTOozHOGuZBzHQmoNzHEObh1VwdSwVw03qJlDZOcBwM50Hf0AOL7PNlmKlPwMuHqsjtmMchPfOSaqXMRx8GAdyblcoAY5iFVMrF0wHCzF4huPjeG/vTbSQ4GSKocITbQ4LalVgixlBdFvzcvRDobY8Pf/g96HgX4VQsRLKTBtRtorCwe4hjtiAuIVyYhmDndxyM4cGDB49/Bbj7DYhMhLoET5iYOcDbwwOxea0KlwllduwNcPXHGMORV1rh7hGB1fNzjBRHsLtNOtlbwNY7GasKh8tlGKuIhp6WEfy9bfHwg0dI7d/B+Q6ROUMt2Lp5wFrfEGG5fdSBHiHD1woWtm7sR5Q5DQoEDeFsZwz+lrowt7aHd3A6lvY2kRdgA2NLB9ibmSAktwcXl4fI8PEgcsH08jtI8HVHw/gWunJD4erkBAsLV/QKTnC23EjE/QUCU2uxvtALD2NddjdLW30TJFZzI+r3cTzbCFtdTdh7BMDeUBtBzBSZUyJAHuYwpTTZmpogtmIE4v1FJAW6wNnOCvY+ydhV8GW97GAaAc7OaF+6TWN2ke7vjKI+brzudHsMgdZEzOwdYGlsgZyOFRJSIuT4W8LAxBouriHoWd7BQHEkjI2t4eXhiei0OmwfLSM9wBMujraw80rAtGAa6YF07GANe99krO9tI8fPCqZW9rCnNIcXDeH0cAGvg7zgStfYesRDoIgQXVLn6+WB0gkmfVuI9XJB/dQVcf86EKM+LQQuzi5wtTSGXUAm9s5JqI2UwFKXRIidDSxdorB0eI7Rslg4OrvCzc4UFi6xRHAuIVpqhYOhLl1nB3MbP4zsneJ0sxuuhnqwtXWAuZUH+oQSSKZK4eAcwU5nWqpPhKGuMRxtzeFIz9snvrA7Ug13Sx08/uRz6FgGY2B5Ba15kXBydIULpcuertsVyzBZnw4PVzc4mZsiOKuNFQfDla/hYu8MN3szGNoEY/5AhOWWVBjrGsHd3RWWprYoH95AV6oLrEMqrgnjSI47fvGzD6CtZwgtDW2kt61CvDEINxNd2NnZw9zCA93M1tGHS0jxt8HLB5/hS1VjZDRM42CuDSHe7nC3t4KDXzJW5BuYXUEs6KR49GDv4gonCxMEZrThTHaG1lQvGBhYwdHCFP6pzWxa8rx04Z6saIqhDLPNmWSzLnB3toaJtS+Gt88h3R+Hr4UerG0pjWbOaF06xMZYLbzIJt2dHWBk5oK2xWPITgWIsjeierGHhakNigeIMJ5uIdHVlOKyg5WJJXK7heR6FhBk44Dm9QucLLXAzkAX9kx92gZgbJ+E++YE4jzN8Ozzz/BU0wpFHQtY7MiDi5MzPc8KxlZ+GN8VYXeiCaGeznClMnEKSIPwtgOTCRHj44tu5lWYRIBIByOYUfotKV0VY3vY6s2AgUUQNuSqZmekGM9/8SM8U9eHjooGfJMacHq6hxR3U7aNWJpaIruD+YbjGNWvg6D34iEePHyB4IwGbG6sICvUA24uTrC08aH2eJeEXu7OItHXCa6urrAgERtbNkwy+wBl8QFwp3OWZvYo61ewWz8LKSZrEmFqYAYvT08ER+ViRU78b+OS/E1KIJUFxWdFz4jIJ4FKpLgnNwgG+mT3VmbwTKiD6HwXhdHe1P5cYWdiAN/XdeyKbTM1CTDUozZiZw6noGwwmwdLFprhSO3KgWzTgtra6P459geK4eROIm17Bok+LnCj55nr6iKydAxSMQkFlQ/wm4dqMNJSg7FrNLsT+mxDKiy0X+KLTx/DlnzP0qkYXdTWnB3pfmuqF9c4rElI/C41w0FfB3a2tjC18cXItggSYR9CHUzx9PNPoapnh5qxVTRE2cMhjtmtmcEhUhxV8MtfPYKRvhYJTfLtVEAnq+1wMqD2wNgsxTW0JYHscBJxHrYkVj7FCzVT5HcuQjjeSjZEvoj8tEtQJrbeuoHKAV77eaCTNNrFcj1Uf/UjfKmmD11VDbjHVFJ9niDSXBMxCj9i58GDB49/3bgrQFjIsLU8i8mpeeydcLueKgLdJ//r7t/76wuYmln+yl2Ad1eXsLY+gVAiWlH13NzbswMh5hdWuXuv4zzFyuwkpudXcPyOncNlkj3MTk5j63rviHOszE1ifuXmw3UmnVexXqX57GQXc1OTEDIMVI5D4TIWBNvsteeHG5ijZ79t58wrSPbXMTtPaWf5ufxa2SmWZyaxsH41sizFweYypqYXcPL2rNwpzyvcTjuL80PMTU5i9dYuuUxZLc9MQbDB7BTOYW9tAROTs9g5PKX7ZTjeWcXU5Jx811YZDrcEdDyP42u9w5T3FBZWr8rtEkd0zSRzzVek+Sp9itL/VbiQHGJpZgLTC+vXo9oMJHtrZIsL189mdoxdmZvC5KwAt1b0xPnxFqYmZrB/66RUtI3pyRnsykWT7FKK8/OL67I5FC5iiuK5eqfD7DR7eHiM0zMiK0fHOJMyuxoz6SL7u5Wus+MdzE6MY3Ht+stpSM/FWFuYxgSl9bYOEO2uYmJ8EhtMgZ8L4KGvjezBG5tkdj6/YN9aHOHo6OhmB2jRDmYmprFzJfiYHb2PDiGSnEEiOmZ30b+8ELFtY2p+7d6o+w1kp/tsWufXbp7J1PvW8gxmlrjRY8lqF1zN7dC8qHiJZGY3eeHSDOXttp1QLBKKe3IKm0dcycikzI6q82RvTD1clTLh4hjzU1NY2731nQIJ5qXpCazIl9Rl7Oz8nISN/Lazow2yyxkcXDVLZtdoyj+za7/45BjiM8q/9PQ6XVcLOlyenUAwy9iR4jJh7fTKRC5OsEBtf41t+xfI8TSAZ3oP9xuBsZcLShPzvKPDI1zvuH4pwuI0tTMiwxxkkJwc4VgkwankhP5ndrS/wLZgjsqC2poCccC8ejzZE5LNjmN56+pt5yUON5bJXqawpWiFins4pnY5QTaysXdy/QH3XZA439/END1jaeNu3e5Q2mbIpq9M9fRom/wJ2cl1u+dwICR/PnfTRhhcHFGcVDd78rYmI9tk2hXzEbpof4N93vL1UtGXkF5c4FQsojJk3gyI2bQyuysfHotwdirB8dEJu6OxlNq2gOyZadu3i4zxwZNM25Z3KoydHVN9MN/RiajdiLeH4aCjjzJ2Cih7BaRU/mckao7JZo6Ob3bgvzjeJLuavU47065OKF2cXVFcZFdSsqFl1hcJ7/giRbjydTJmB/QLshVqm4ytMG+e2Om9Vt6Y3Lk7MMCDBw8ePBQKkD8lTlCZGI2qkXevwsODx7cCZ7tELmf/7HZ2F++tYn7x6guZf604I0E0jg25mOLxLwgk1hnRq/CF+zeI441FEv6/y1RUHjx48PjXg29YgPDg8ecH0cEODu5NZ+LB488X8tF8wu/x8pHHv0CsTg5gUr6JJA8ePHj8S8S3SoCINyaQHuEPL68AFNQP4Sv2V3sHLjBak4/ybm5q2BV2hssQEJp9vdLUHxu9uVGIK+bW2P/nwybSAwPQuHgMQV81Chu4PSX+WDjZZ8j7V08f+eeFBIM1mfDx8EBobDamhF+/oz5ZbIWXix+GhGIc7OxA/NYBcRk6c6JRXaJoZbTfBWcYb6tC8yC30zszZUU40YbE8GCERqdh+A8lGefHGKjNQaCHK0KTyrDJzIKSSTDalI8gOhccX4jVr9NQJEuID/BHt+B3a1QHi31IDPKGl08IKrqm7+wG/1U4Pd7H7qGCVaAUQkr1tY2TW3uV/K4YKYlDVE471cDXx8XhEgoTguHl4YP00g4c/C4Z/CPgXNiPQEdLuPuGIyI8Bn1rf8y2t4vsUG+UDylae5DyLj7EDrvcM7OrfAdy8upx8KfN/g3Od9Bamou0lFSkJWehc/LuPi7TtckIz2qjdPYip7iF3X1dRL7qUPy28tpDUVgAxkbe9h2OAshOMdlegfTMUsxc76r+JvYXepEcHoKw6AxMMDupEo4EQ0iLDkZIRCpGVm8tQHIqRFVBAQYWbvU61BZ9TYxQOLCKxd4qhHq7wT8qBwv7XF4kWzPISwhDcEgCumdvVjbYmOxEZUMvTtgmcoHVsVYkR4UgODLld/Yz673kP6LyoWCVfsU4O0RfbT4igwIQn12LHfGVoVxgqqMWjX2zXzndjcXRNKL9AjEolB9/JU7RW5GNmv6rRdh/P5xQ/WTnlGPn9lzE3xP7E5UICk179yajt3FxguF6zl+HJJZgXT4t92R1BBkxwQgOT8aQ4GaKpWCoBTWtI3emTeJiD82lOWifurXSBQ8e3zC+NQLkfHcUTqqPYeIeg6z0JPj7RrPLWjLYXRdgZeueg5WKIFwT3vlW5XBzFatb+7iUSTHf04i2MbnToo5lU7iJyZpo6BoG4KprO9qi6zfvzq0+PdzG1p6InQ+9JxRgef1eg6e4NtbW73wncCk+wNb2BkoDLGETKd+PgmjQ1uoS1ne/+mNuNn/30qEIx7tb2N0agbeuDrKGdyAc70RzH7fyy9nRNgQrm3d2aD/ZFUJ4bwWXfcrTysZtQnKOzRUBtg5PcXkpQZ6/BYJyhnB+NZn/9ADLSwIcfQ3HLTnYoufdrSemjAV3ylCGnfVlCHePb4373sYFutLc8OUTPXaX7jg/b6TWjlDapGw5CYQ3322woDQLV9euv8kRjrajvmsKF2fz8Dc3Q+nIEbty2ZuQoSzAHMmx3IpADHYpXWt37OwMwpVlbB9KFKdVto/GtAB88ZPvQd2D2z3/YnsA1uoqSKzsRE2MPV4ahWBbcUZZHDM2uPWOuj+YQ1ZCDFJSkmH48ENYx7fi/PIApUkRSE5Jg8Xzj2AQWPFO0n24tYEtQQ/stLVRNcUVlGR/A8uCd8+RP15uhcnTB7APTkJWciR8I9Kxypoz2fbKEtXhPds+PcTa+iYXJ7Wf9lRPOISX4PziprHsbQpxIJHi8kKM9eVFbOxxBO5SuoxQaxNkdW7h4qq+zo8gWFpW/A3GLcjouVtbW6iNsGN3QOeexqRxmez6HYZ7vIIg42fQtA5CdmYKfLzC2YUsGBxurpDd3h+qOGPb/p3vv0ggri6vEhG+Obm7vnKnbC5Eu1heWYdYvrHr+fE2llc3ILmQQbQ+hZbGeuQlRiG5qA2H17zumM37/jXRezv2NtdxIJ+/dLK9jhXh1TdrQvgbqiC+idof1cfxzjoWl9flxEaGyfIImHskUboucLQ+gjoit2+dXkj+dmVpCXvvTI8MZyd7WF5cIiF3y+jl9Xj9PZACnK/WQfvzJwjOrEBlWRWG5uRTCon4bmySOHntCmO/PBytjaG+dQhnl8fIdrdGaOkwLshXyWQXrH9Yvq6zTUQaaaC97V175Miwt7GGPfkOiYLWZBgY2CEqwA6GtjHYVEAwL/cm4KavhfC8KuSHWkDbJh6bO0KEWGghIL0CZVEOUDEKwKrc7IYy3fGD73wPrtk3K99tdadDzzQQGwd7qMmMR1JyCuyVP4WWRwEk0kMkOOjCNboEVRl+UNZwwgzV7UJnHgwe/By/eOqAFaaOZCfoKMtCYWUDsnwM8dwoWL5k8leA/CXTVgZLg6FvEYpdeTUx9r62fXvlxruQ7UwhLyMb9Q11sFd9CBd2M0sJOnKD8ODHP8Arxwx2Fct34WBzAxvzLbDU1MXVyuEXTFtY2XiHHzrDREcduqe2KBGXbJ+2uLR27xtVeT3ebZis796VD85INmZQV9eOA3mdnh/vYGNb7uulJ2Tb1NZuf/emEGfY3tzEVGM89Aw9rlfPO95evden3sPRAnITOR9u+vhjmEU24vRsE8FmWvBLqUB5rDNUDf0hPJdiojYJah/9BB9rB8qXmOYwURWFn3/nr2GRwO3dxIPHnwO+NQJkMMUeX+oHyfcLYHAJKXU+FXGeMLe0hZWRIYJze4hMHiE/zB2Ozl5wNteDtU8mkWMphstiYG1qCZfARCwS6R4qfo3MlnnIzveR6m0JcxtHmCo/wEvTaHrGJV0fCwdbBzhaWSG2fAzSw0kE2ppDT0sLoXntmGjMgbu9ExwsTOCd1MB+EFuX6AFbZx/4WBvA2CkOa+TvTgWdcDczhIubPV599DGcmZ16L06QF+IIS2tbWBgaIa5sSLGDlR6jMs6LzZ+1sSGCslrfMsIswwSzao6+KTycjPHZBy9QPi/CbGMmUiqHsTddD1dLCzi6+KBxfAeHExWwNbWCj7cL9LUMkNayRMV5itpEH5hb2MKGnhWQ2Q6JRISSaA9YW9ggNKMGc2PN0P319/Gzj7SR2TSNfUEffKzMYG9jA2MLd3Qs3RUzVziaaoS7nTV8PD1hSM9LbmTePF2iOz8M5mY2sDM3gltUGU7OT9GS5g8Lczv4hqdh8Z6mZCDbHYbZl4/wuueG/EkvzjBYkQQnR0fYmxkhMKOdSuQcpeFusHFwgZulEYwcorBOdjBe/RrZtUMYo07iN9/9Lh7r+qJrYgI5YcGonGKI2RaSAv3QsyxGa4wDMpKb6KESlMa6w0JuZxH5vZCQ7eWHOMPCwgHhKeVQ+B3q5T6mxkdREGYNM88cShOlVdgPCzU1FA8LWYJnQnbCLFf7Js7QXxoPezsHOFhbI7qwR04M7+HWnJwGP12oOqbdua4j3gxPTeKvP0a+i3P0Uh0YG1nAyUIXnz7QQNfaJVZa02FlagF7Ivw2XklYvb0awDWkqAzSg6pdBpsvDlKciTeQHeQAS7IJCwNmZTlm9+0tJHvYwsXbD3YGWuweQHvb83B/+TP84OdfILqoHVOd5XA21ICGrgMq+yZQnR4IF0dnWFLaSvqWsdSbiU//8bv49JUDasZ3IaJy9LWW256JC1rmFIu009VeeFsawMnVAaqffAzr2GbIpGKUU7tycLCHrZUjSnoVj57OV4fh8UtbrN5qc5fnYrRlhXB2a2oITxKoDC9pTPaCjZM3fG0MWVsTkEM4Xe+lNFIZWtkhKLGSyDvZVHoQW6e2lnbI6xLgcKkTPrZU1vbuKB9Yx+5MEzxtLChtnqge26bf+xDh40ZtxxXuAalYp3jPNwYQYHuVdwfU3WwzfweCniI4GGhAXdsOlaMrmGzJhJOtPZzIp4XnduOcBHK4pS4yuo5wMlUDD0cnuJCPcwjKxubeJmKMP8E/vPdr+KdWY2a4AamZlRjtroBPQBqY0j6br4cfpWleMIZwR3MuPcZ2qGVXInwTZ3vjiHV3hrOTPUwsvTG4fQ6JkCkj06+uR0ENjFRM0b52ToKCs7jz7REE2xhRG3eDFhE3k7Bq7E7VIz6tFstTtVD5+T/iZw/1UdA+g/GmDLg5OcLB3Bh+qa24kB0j0coAXZ1334JfYbQqEdaWzvD3tCEy6Yz+bSkGUp1gFFhJ5V8HPRVrjClg1CuNcVA38uXI9sEATLUNUJAXBzNjH25gSzoM8xeqqCSXK11rhzvZhpOZMXxzrhZHkKI0yByuSYwPu8F4mgOem0RifaMJxmoWGGNfwKzCXeMlUjq3sbU4ja7iaGgbuNzZZJPBHIkJVQOf641S3waZaJndT8jC0Q3GLz6Gim0S9UsX6C2KJvsk30p+KLF8iO3r3sB13DKk2mvCPolZ0v4C8+MDKIqicnNKxVvli+wMbZmBZDtWcDTTwKePdDFAJnTM2KQ9lY+9DdxCc7F9pqjzO0VTRiz5CCH25trg62wPFzsLWHu8xg4ldKb2NbU/qkcvG+gaOKFrlXpaIvdZIa5wcHSAjY0HWhZFuFjtQURCIQ53F8hGbaGnoQb3+AacrA0h2P7Kth1RP6m4reFsAxl+NjCzcyH//gWeGoXgkATRRHUSHKi9O1pbITKv887iC9e45cNbQ42h5pKJ9fki6Gk6g1mDj2of1spqKBo7hnB2As1UVtrmgdf7Xp1v9MHbgWzbyhheidx+acPFsYjO63qL3+fB40+Db40AyXHVgkUEtxfEFXZ6MqCuaYPpYylE0xXQVDbB0vIcgvWewq1gDOfHw7BU00ITddCZ9i9gFloF7u3mOQrdjeFeMIDlnmRoMDu9nxEZe00kxSwKazujsH71EklNc5isjsSzV44YmaiD2kefIa51iUTOJUSHe9jd3sJwaRhevLLDwvkZEs2ewDKuA1Ixs++IBgqmN1EbZgqL4BpcXOwj1ugVnLN7Md+ZDE09L6ydSrHbnwZlZXMMXw013cIukS51DWtMHUohnquG5nMdDAkUvPqXMJsKKiOpYxunW50wfPAcRfMSdKc4wSayBgNZbnhm4I9VKicGSxV++PixBWaOLjBT6g8tyxis95dAW9MKYwdSSBZqoatqjOG+bjioP0VM7QzJBYJMjEx3fXhnjBAJOEO6ixbsE1ohlVKnGWAEC29u9+v72OlKw+NHmhjeOcNMoS90HJIh3OyBmYouGpZOIT0YgrmyKgp7RhCq9yU8MwchJeetCCcT5VB5rouhe/0AUx9bu5voyfXDC013iIn8B+s+hE1cNy7OtuCn8wqx7bNoSbKDdUgzLqVLcNfXReHIOS4vV+CrrYHEXmbVKAFcdDVQPXmMjjgn5Ge342gyn+rBHjNUficzJdBSNUPrUDdsXjxFUusKdbnv7tl7M11g4pF9LTIHcz3w/j/8A374/mMUDCvam4O67vUuGL96hZSGCYxWR+H5UyMMvKXvY3C5NQCzl8+RTOm5xsE47FWeIbpWMcli71FRQ+nkCY7myqHxQhsNA6Pw0VdHBgk86cU6vHWfIbRc0SjxPhHUF3DOu7t09VxFCFT1fYkok213J0NVzRET21Owf/oIsa0bkCzVQVvNGGNHJEDTXGEeUMC+ARkv9sJHH+ujXyhiVw472NvG3uYKcry1oedeDNnlLgJNtJHStk/tT4xcskPr6HrW9upCTaDrlslOu7mLS9SGm8HQuwhnF0dItVKBTWILVobzoP7KBM2Ty6gOt8BLkwiFG6A2xppB20G+K7oc4vka6DGbE66cQbrXCxOy26rxbc6/RDZDKlkhUqiBnPF11EZYwDKoEmeUxqP9Q2yOFkGD2nD52DI6UlygahGI2qwAKKs7Y2qHs46edCc80/LE4j7XVs9FR9jZ2cbyRA0MX7xAyegRGsinmAWXs3lvibWBgUMSe+19TJT74GMq04ENMaT7Q0RiniO6ahLzLa/x/EsTDO2vI9ZWn8qUxPzZEbZ39rDUXQTV5+roX5dhsSYceg4xbP2stsdC3zwSq4IJaquaaNmUoC/VFdah+SiOsIG5fxmbno7XNtCwScCxguZ7SQJsd2sHG8sDVEbKiKrtQ1EwkcWoOnk9mr2lHomWCxuh/clHMLTzQEBEGgRHJNBTHKFNgltyQfbgoQ3joAoIWhOhbRmJs8tzZNgbwbdokBUs4oNd7OxtoK/Yn900cv1EhDT6/W0CpDncGE/M4nBMac5w1oBn1gREK0T07Kxga2OLyJwOhekcYfybTSzY93ZHc3A01EVcgBMs7GPBbak4B1dtNeR3r6I62g1ZTTNoiHOGTx63RLbsYBQOuvqombu1opxoCW5azxBWOY+j8WzoaLthnlUB2wgxfYWwUm7TU8lIAbR1na4FiGhlBK/9LPHpLz6AT+5XT8WdKSOhYhyI3fMLtMWZQtU2DXskgE1UVJDTNo3+kiA8fWmN8bcoifmOEriRT/jgE000LtykfzzPG/oOKW8VIOer7SQutVC/JMH+aA6Un+thYHmPhIwq7KJqsDTXDKMnXyK56/4bRwbHSHXUhXfuCLsp5y61laXhcug+e4W6uXMMJZrL61GCTCcNum4Ky/XMXj+OGF5cRJa7JvT9qiAcrYI2icTN1UEYfvERfEsnyCZPUeJrRG2tgmxIirYYa2hS36VomG2tOR4qOq5Yl1xgKNsRL4zDsbU2BVv1l0ioHsN4QxyePzFA97s2zd8dhRW10dTOdWy2x0DL6Gon/0W46yiTb+f6iu3W19A0vdp49wQVke5IaJhEW7oH3BK5vcyW+xpQ3zN3x3fx4PGnxrdGgJR56ULHp1B+xGGi0A9aDnHcwdki3PT0MTHcjxhbC+ROMJSCCJQJdfjjp+TD2+BurEGddQTWDk5QE2SDwLJe9JV6wtSNi/doKBvWDvGYXKiE6gefwM47HEE+HvANy8fCVD2s9R0xyg4vX2CsJhm2lvbwsNXDly/syOmLkexijMQGZpxrHxHmJsgZGEeysxZCSjlS2JHoAb/sFrTkusLMs5w9h+NRdpfsxpk3x5VG832haRfDHVwsw41IcscIt7TqbVzutsFUVR9t7LzZLURamqNo8gi95JBsI6ohFa0i0dMC6nq2aJrcw2ptNMw9uJHr0+FCWFj6ojs3FDr20RyVlq7CS08TPWNCLLbnwFRdBc7hpUSkLlDga4ygAmZHYRER+FdIl+9MPF8WAiurcPbv+9juzoS+ZRA7KrjR8RqWjvEYGsqCgY4PuKm+EkRaqCKuZhF74xWw1VWDtXcyVhSsC3w6Xw/VR8povrew2mBZLKytXeBhqYUvNTyJlGwjxsEI2QNcuea5GcK7sAfN6W5wjGSc9Aq8DA1QyXLrNQQY6CGNVTWb8DM3QN30MdrjnVGU14yFOn/o2aRzo0nSBThoq6Nq9BBzTckwVFODR2w5DhS+nuDQle4MU89c9m+JoB2eVnYoaO5Dbao39MwDMa9gJPVotAxPP/oADl4hCPJ2g3doKpYUvBFiIVklIqkN16RW+QkCia4kRz04xtS+tRMST1ZDQ8sC8yxhWUGAjQ1K6otgrW2FYTkjL/DVg0vcrXivIUKS1QsS3He/kemKtIZ+QBl3cNQDCzVT1E8Ow9+M/mdeNBz0w9rADL3EJfoyPWETxm0cN1biA3O3HG509WIPpdEesHNxh7XmA+h6FtPJfYSY6yFnkLGJLQTpqiOa2aCBsNoYAU3DEDp7HxKkEOnwyeYE1GCmLzxf16G/PgSff/ASvsFh8HV1RURanUJy1Jlih1cmsXdGfIU9zO7bAfJnHSPUXB1ptZPs1MTYWqadHyHa0hSZPYNIctK5JocMtusj8NFvHsMjNBQBHi7wf12No6MN5IU4kMA1RwGR0nPRClL9rKGuZY1K5g3IQjt8bC3h7uaIZ4+eo7hfiAR7TURRW2Gw2ZIIc2Nv9u/7GC/zozLNZu1Wul4F5V9/CEuPUIT4esLLn+xJvI4oG31kdB9if6IKLtY28HSxxhcPNTBCRbtSHw0j12Q2LmFXIoxIgDAmWORnBt+EXITY2aB8agZJDloILeXeIm31pEBT1w2bCtoDs79RpKst3N3doPHwKeKLaxFuYYToDm7S62oTV4+K1ms7W6mF4St9KhMhNrZ2cS49Q7GrIRzSutjfZ4qDydeVY7k9BUb2cVRnl8h2NEUwuzP6JUYrEmFn7QB3a8Y/kAA5On6nAGmKdIR9HLNZJlBDItXtNdn56QZyonxg5+CNip4Fhe1qsjQYmpbh3Ej3IQlvQxJ40T4wo3OczUzDzcAIkVEx0HiqiryaBvjpP4GGYxI2xVK2zPVsom8EsfQAud5GJGSLWTs8Gc+ClroTZtjy3USggTJi6rjyOx7Ig7aeMxbkw+zM1MP5yVG0FYRBU9Ma3czumu9Ac5w9jP25qaLCzmTYe6VjprsCzz75EC6+IQjwdIVvZLZ8muWbEO2sYnx0EKmehjDyyLz+fmQ4xxMGJBTfchsOhoqgrmuHdcZQz6fhYWGNjvFleKv/BhoWnggL9IO7hz/aZhVR/xNkupsipGwKe3Mt8LS2orZihycPX5APF2Mo2RUOt+rRL2sQ3cmO+PihKsJCQuDt4ojEyjFsDVfAwCoQG4JBOOlboo2tgANEGGoguGGJvX+rMx4aun5YUTDe1E++TMeFayuH4wWwc4rC1GAb1D77ALYewcQj3OEVkow5RSMdDE6FSHTQgXM8t9fNehv5GV1/ef84BxdNNWT1cl5K2JQALbNA9i3k8VQxXn76FClVrdSWXuClRSSEu4qkMQ8ef3p8awTIelsCvvjoOYoGBTg+3EBPWye6Kl5DXd2C3aBsZygf2lr2WFlfQIihNpIHmKEGAZx1VJHftwfR4T7OjxbgqvYUhdV9aAy1hnt+Pxa7k6Cm7Y7VExGaIkzxpW4IVreHYaWigeLhLXYnYmZutnShGrrKZuhj27YQvupfwqt8Blv9GXjx1BSTJ2LE22girIIhBjsI0NNCev8KqsNMYRpQDpF4A0HqD2CT1onZtkSoaLph8UiEldYEaGo7YUoBA9rqSoOyiilGd0TYHSmElpoZxoRv9uwy8TycNV4gsWUNhysNUPvgc+TNitGd5EjPLsTJ0QHl4QSF3kRI/Yqw1xGHB8+sMLFzjMFsd+g6pmKtjzoBVRMMbYmwN1YCXQ1T9C8csrsMH83WQvOBCmY3dlAaYACH2E6cXZwixUENNjENEIlEyPM2hH04t6PxfWx1pEBVz43dLXutKRr6FlFYXOmE8QtN1MweQSTsgJmaFkpHN3CwdwTx5iCMn36B5FYFyzczc2P1HkDLPRsbx8dYHetGV1crbKleY5oE2GhPwLNX9hBJSQQaP4NdbDtODhbgrqGKtP5ltLy2hlUQ85paSIJOBWldh7i43KZrVRFQMYXd2So8/+QhaqZFaCEynZXWjKPxHCi/ssIY2dn2YA50NK3Qs3aCw30xdsdL8erhSzRxQ5L3cIlT0TGqIkygbhWPE9EpBM2hePylLRaps71cqYDKA3U0KZgBdL5G5aOihuKhTc4GxaeKhQQR1mjzJ3ik54uBmQUINvZwKdlGiv0rPCCi1TW5hKWVDYXTty43+2H6ShlFY3vYHsnF0y9eoaZvCJ5aykhpF0J0NAd3XRUkNHITAe5jrMgHn32mi5bpLRzvLKCtvRetmX5U114QkE2sNMVBS98P87sTcNLURDnD9Xa6YKShj24SIEMZrtB1TYXk7ALD+e7Qs05iR47PViuh+oUaWldP0BprBDX7LDp7xO6SHlW7TuRTjCwXbZiFVbO2V+pvCvPAEgV5vCTSYQY99zwq+21E6z2GSVQDBEO50NSwxyjZukRCZXuqqO6IfkyU4vlHnyGxcQrHx7vob2tHf2sWdIkINyyeQLTaTOJcDy1zu0h10kZQCSPM9xFsoIXk7gVU07NNfIpwRDawNL8EwUAhtJVN0LbC7bjN7EdztL+Hk9NTNEabQdk8HJv7R5CcS1AZbAgDn2SUhplDxymfynccZi+fILdvF3X0m5FfMZv36nBLmHvncQm+h9EiD+hav2ZHbC/3B2Cp8ord7ZyxJxH7cTbzDYga0jp3UeatCaMQKs+NLmh++Qo9AhnWGyKhSkTnmMpntS2G6pIbdT0gn/f5D/4BX5oEY//yApVBlFbPQjY99VFWMHTPgqK9/WYLvPBYyxdbJzsI131B5dWBfKo79s00U48B9DfVo6JpKqfLldB6ooMmgQQSMZXd+TnaEmyhaZ+CQ9EBUmxfQtunBALyp1rmERSHDNl2ROjS+8hXbcNT/RFCKpaw1c34B2sIDo7w2lzrrd+A1IdYwjiYGyQq89cnEtsB2eEqmmsrUVZagc7hBYXTW45Gi6D2Sg+9myKstb2GDonDoZEmmCjroFFwgu2hTOhoO6NlsB/5KbGIj4uB7mc/wydaAZgnX5vlboLAonEusotd5Hpq4pMXNmgdncfyKvVHW32weKmC/OE9HC/XQF/ZAM2CM3bflZWGeDx9boLBbRH7NmBTSO2e6kEyXYRnHz9F7dIlCdoR9E4IFL6znSkJgoqBLzZEYtQEa+GJ2WvsLPTAWFUL1VO7ZLPUViSK/dDpwTaEO9z0ue4EU3yh4Y+tSxlOxSdojrXCK6NwCEUShfeer7TD4KU6quYOIaT++OEXquhb3EWynRo8s3rIXsWQUJoUb9XFCBBzxNQOoyLcGLruZTjeGoThsycoGz9Bf7wtTG7Vo2tyHxZryK4NvSE4pHjFIlbY7fXnQM3AG8KlPlirGaBWyAx0nKHQUw+G1Gcy9lkTZgVjrzyFb77WmmKhrOmIZerTuxLN8ECbxMzKBGyp38nrF177cEU2A/EacYfn+ELLA31TixAId3G4WA/9ZxqoWzzG7mgu9f1WGNy7xLnkBBNFAXii7oilYzGOhePIS4xHQnw8TL98H7964YgpwSH2lkbRN7rET8Hi8Y3iWyNAGGfQkuYHtecvoa6mATvfNKyfHKI6zgOm5tawppDWME0O7hAFkeGon2ec4Q4yo8LQQwShMzsY9tY2sHMNw9zWEYYKE5DeNAcZOflkTwuYWjnC090VwbEVRIJkGC6NhoWJFbsTc2ReF0SbI4gJTvz/s/fX33VlWZ4v+p+8+9Pr8freO95rrO6+DVXd1dWVWZGZERnkMNtiZmZmZpYsJouZbAstyWJmZmY+n7f2PrItybLDCVXdGe1vjIg4OrDXWnNNXDAnY/LO8hlteeEYG5jj7umGh08KS6cnVCWHUdIhmegd8kW7taN7nMy9xtVED0d3D1ztXMh8MSra3CE7yA4zC9Fvc1vymiZvNQjS6ldptBifqRXW5lYkV/W9O8ZzHQoGKuPlqtxe/l442QfQuXLMSG06SWVvGG9+LtoWbVk5Udm1zJoI5r7/7R3sPJwxMbShvHddeCjHVMRKVfJFW2aWJNcMcXKwSHqwE9aWlriH5LB3ds50fTK6KjpkvBplY+o1HhbSGXdrbFwjREBze++2h+oIjsqSHaGN/nIiYks4UpzTnhuMibEFthYWhOe0cnKxSUGED7ZWVjh4xzK2dfvz9iabcNVXReWpClralpS8HqH5uZgPI2t8PZxwC83jXLFFrPl97qlZ4mJpjF1gFrvnCvor4kgs7BZPOacmzgktPSeaZnaZaMjAREcPNzcfXN386V0+ZaA0idrKXpk2RVEuMp9Zm1uT9Wqcs8NJEr2c5b56Ruaxdmt2pi0qEgMx1lARfdUgKLWGra1F0nyssLC2x17QNTSjXr5D8CHO6CiKwdzEQq4eHZleK6943YR0dtla9UeeahpipKmGU2Qhy0vjeGnd4bF4z1BbC1uvZBZutURn8s6Xgb4JHu5euHgFM7yhYPpVMuZGpthYmeMVXcz2x6zY2TbFEQ48efgEdVU1XGNK2NhdIzfQHnNLwW8W9hS2Lwn2XCA5NJR2KZ7cHSYmNJrhbRE7jdZgLvocVtDMUEMuMSm1svOpOF0mw9caEys3vBxtCc9tlt6lOcMbTU0rqoe22J9tw1vwno3Ee86h9N625C5wONeGp5kedq5uuAo6ppQr57Mk2hVzCzucnT3Iqhu8/PZNnNFVHInWI6FzVFQxdopicmOX14JvTU0ssTU3JyqvVZbJyuRQCtuk9cp9CqNDqRra4WS5Ay8LAyxEO6EpNeyfH1Of4ouZqa1clTyzrpvR9gq8bAWthP7JbxlmvLUEDxtL+e+ijjlW+6twMJLukHmJvnrSMnvB2cobfOW7JdZYOwTSuXDluM4VTLdkE/ms+tJhuqC/MhELY3NZpwUn1wkZ3KEoNpgXI4cstT/HwsAYLw9X7NzDmFhVcC7acdJTxfNZBWNdVUTH5iszBF7M4K8v+DlfeWzoZOENfrbK/ljZ+/Nm9va1bmkuvC2NsHPzwNnGjdIeEeQuvhHzaPSz86jY7cffTBdjIX825vbkNE5wsjVMkJU+FnaeeDk7ytXm1werCYsrkYPR0cpYtFSNhX4d4nVRJKZCn3u5OOERls6GcIZrEsIZGnibcuQ6eoqSiLvMWNiWFy34pl9+/bO4EEFhvCfGQq9ZiXnPa5F2wC54leaHiZGF0B82pNcNK797iQ5hi3Il3tlow0zbnDahe2Rsj+Kjf4/7qnoYa6tj4RnPklAWA2VRmBoK+RQ2Iba4U3Yyh2pSsTPSQuXxUyx9k5laXKIq0Ue+b2RtbEyQ0DPSUyulI0URNbfaG8X+NLEuppjYuuPtZC/0VbV4ttDTeRGCZy1lPRSbWy/r8Zs4mHlDqKt0X8NO6HQ7SoSdUXDAi/QQDDXUePpYC9/YotsTbihOaUjzx8DADE/BG67eYYzvCVUxVIWzqQmOjo74BKaIAO3W0EcEaSYEFw+x1FuOraEBLq6e4l8fuhZPGa9KeTeP7XlRpFUJ2p8Kv8DfHgtBG2dHLyr7VjgQvBkak8vm6jhJwdF0bSjnQNIzb2XNylHI2vztssbpEmneVhgJG+sjeNEvvkDInXQHJAELE3OZdhEpVfIi3E1cLHVgr/EjjzWEDtdSwzYom+0zSTcHCp4xl3kmrXZYDt4km2ApZE/liSr2QeksXomGpPsm6dXKpDM10sJnQOm13dsv+IJ/avyCAhAlpCrVSyub1xTozvoyG1dLON8GYfzXV5a5TGhyA6dsrG18sFogZbxaWtkQjvHlGzewt7nO/u328hoUJ7usb364xbEl+rP9s5k1hCL+nPEJHO6sv8t2cx0iLBPP2NxXPmOsMBBtm2gWD3bZvZGHVm7rSkqr86NdVlbWr9FGSm+5fXD5nbN9lpfX/mhFd7C1ytrWey2qOD1gdWn11hX76zhjbWmRnSv025Xm411HVggyUSe+Zo7d7e0P5laJc7bW1nibqVM6J371eTexsybR8D29pDSlK4I/fn4GP8Tm8iKr2x8xZldwvLvO4vLHefDPAYmP924Q/HRvg5XLFc2fw6GYw+Vr31WwKXj7U7R8i5O9TdZvTcV7xub6huzcv4eCbTFf+2+JIZy9leXVn+e90z3WROBwE7trS6yI93+ul1IWu6Wl9Wt9OdhcYe0z5o8z0UfBI1d/u7+xwvLa1uWKrkKZve5dKi9JVlfYvDIhZ/tbbO7eaOviSB779Ww/Pw9pXpeW169lw3sLaS7e6oi3OBdjX7tFd30AxTGryysiqLn8+2M43Wd948bzLg4/bx5vg6Dv+sbHzrUI3t5aY+dSJ+5trl2r9P+PCUmPbt2oNbR3Y15voifXF3OvTOX9kZ/BoRjX+vZtcnMFwrHfEHpGytIn4WKzDx97VxqmPjWfJ6yvbX6gL48ubeHpJ4Tl4miP5YWl61ng/gDsbgjZvjk/QnaXFpfZP75dgx+v9OGqqULE5T230/1Ntj5B46uQssOtbe5f8yVuheJzZe1M9iNuDuFEyNyikLmT24fwSUi6YfNzUkxewdnuKKEOjlSP3H6/8Au+4J8Kv7gA5Av+dKz11ZFR0PgZTv5fMvZ48TyV5vHb1uu+4Au+4Av+18Lu2iIrVxZj/ty4ONhk6VMpvf8CMVCZhE94xufVOvrfBIrTXZaXvwQfX/A/H7/IAOTWsg1/MhScnp7+oz37TH72n/PhymfeXsPil4NzMcZ3dR8EFBdnYp7+yCW2n8GJtCN0cIJCcS7a+Mc0aOeciDFcnbnbZvH05PPHqTgXdLlST+PncBsrfg5db87H/6q4ODt9X6vmM3DbiM5uP3R+A4JXvvg+H8XZ2T+OrH4OLk4O2d5R1mw6OTm9dY4/hvNbdohuw7kYn1Rn5PNwyuLM9Gftev+l4nh/h70jQesLoeP+J8795+Jc6InPtaFyTZL51Y/spv9hkPTTP74ePWV2uJeJxe0/iPevQXHI3PTsn1D0+dP4R7Mnsg2/bmM35mdY2fkn2gL9Ahm/qABkY7SRIBdbrKzsiM15xeYfyUtn20OkxaUyejWr39kEwXbO1M18LFfHn4IFohwcKf1YDvE/ClukejjyvGedhc4KUgoa/yyKUcLZwTrTM0t/tufdxNZEO0lhgXImmPhnOQwufOxIwAHpAY7kN04y35RPfvMIE60ZuPll33oO+U/BxeEEMc5W2Du64ublR233p/IlfhyKg1VqsxMIi8lgYOnDcS0PvCTKzxMv3yhej62zNddBlKcD5qbWpFb3yTS/2Fug5FkYXm7uhD0rYfkyffKnMFgWjnvEz5/53Vvo41mgK+bG5sTkK1OJnmyOkxsThKerO3FZdWx+tNr4KbkBdqR85FL6Pwb21+eZXfrDV22bUj0JSP/5KvbrYy1EejlgZmJNeo2S/qebY2RGBuDu7EFGZfe7S9ErA69ITs5jRllqWv5tXIA3nm4+PH/R/wvfUfzDcLq9QFlaJN6uzgQnFLN6JPh6f46qnFSSs8tZ2L3unK6PtBAfGkB4WAQZpU1s3XYT/RYododlXT5yM0Pr2T5ViV4YW7jKmc6SK7puHOe7HWvDjYS62WFtbol3eCYz25/+VUOiN6EFPewu95IkeOMj1+BkzL3OwskznvlL/nkHxTqlzxKoH/9TVq3P6KvNwN3JBS9PLzw9gqhon+Z4b46yjGek5dWxdi0zwCm9dbmEBYQQGRFHTfvkZ9FHwvFqF8lx2VzW5HyH0/VRopxNsHX3ws0liPrRn9ehBzMdJEZIfYggIi6LocUP7e/++twfpQN+Hgek+TtT8HqCweps8j5ZlHKfvCAX4sr6P3DmtydekvislI0/wGAWhzsSV668r/ExLPbVEeLuhJeXL35eHni4h9A08WkeuVgZ4FlCBquik0NlYWiqG5BZ0//JY6bH60PyXdkwIXvPsipYvCKbAyUxuIY8Z+uWBwxWZZJe1f1HHUFWQtDfx5as5luSzVzDCW2lyYQEhRAd/YyWkdvy5F3H+eQLHJ2CeFua7GDqFe6OPnQv366luyrTyKn+2F3AT+N8Y5yMcC9c3bzw9/HB3dWD59VveFOdS0hwKFFRiTT0LcjfXe6pISI4mIiISApf9P38kdW/cPxiApDDhRaMf/oep8g8aqtKiY9KZkjSSYojJvu76BmZu1SgCs7OT9lZnqZ/cIJ3hXlPdxju7WRsdp2T/UVaXjWzLOu6U2ZGh5kYrMNOw4DSy/zrK1ODdPVPXDKIQs5TvzU/wcjkMqfHh8yN9tHRPfSueu/52TlH2ysM9A2yriw2Ir3L/LhwmkebcNHSJatbWaDraHOe7s5OZtZuD3b2Vqbp6uxi8SO5XZenRhkff0OAkS6JzQtsTPXS3KFUZjuLE3R1S30Q1FBccHZywMxwH6Nz7y306c4SvR2dTC6/Pxe/tzJFd9cgm/v7jL+MQkvLWQjrlpKm5weM93XROzr/QVAirS6enZ6wNjPCwLvPz9lbmxNtvGFs7sOgq+e5Jz8+MqPu1QueRzrxRM2atjnl0YP9VTH2rn42ZMIfEmGjRXz5sHBQ3tA+ushwTRiGlhEMTEwyMrX03hgoDhnv72Zw8lI5Kc4FHxwzPzrE9Mou+5uL9HW+YXT2PR3O99cY6Oljbm2f090F2upfUpIRR2JOHZd3EDnamBVz1cXs+odHI6R6FWenEi8MvKNve4YnBrZBpIfbYejw7Nqlw+O5VuwNjMiq72dqYoKl9W3mu2vJKiilMsWLr3/9mOatM7oznVExCxNzPIi72l0886/X2riK460FhkfHqIx3wNQ9SxmACFpMCJkYnPowMe1yXyM5zwupzI/gu69+oHxgheZIc7Rc05kY68DywR1iXn54MXddzO/IxCBhVhqElyrLFO8uTwqeGWDzAy0qVSRepF/Qe3jmvRMi8Vhv3wirW9vsXd492lmaoLOjh5V3KZcvWBWy1zMwyf7BPjXRlhg5pbK8rbQkF/urYh6FHC/cboj3hNwPj42T7WeMQ6QypaUs+z3Sbz68KzDVWkluYQllye785neqdMytUhZohmXgczpeF6NzX4WyoX02B2qwUvuW//rfH/NSYrGLFfx1H+GR1cpYRyZP7mjRtPRxayKNvWdgjO0jqe7MheAdaSdPKS3SaujJ5e7V+e4Kfd1dzG18eBNAqiI+2tdJz9DMZVCk1EvHO0Lv9PaxcrlMeX5xLqdEHRyalvlBCgZ6BM2mL/XN6dGVbDwXZxxfHk6X6N4pdMBbtXN2cnK5OqngVLy+udB/crDJmNAL3aKdm+fj9+eHqSirpLvnNZb3v8GvcIyLrTHiPa35/a+/IqxUyhj2Hm0pDtxVs6PhZS0OKvdwy1AW5lMcbdDf1c3UijKYPz46eSfzF2cnHO7M0lLfIutyxfEmg92dTCxscnG6z9CbRioLs4mOzWR8XUlPxfGW+E7HNb58i6OZRgzvfY9zVB4vayvx1b+Lim2CXA38QqbpgqDplKwTJT01InRLlqcZzkkikN+apbGpg70zMSdnZ+ytztDXP8a+TLML8fccxUnh5DZcjlvST2cHTA8NsLC2Sm9zI6OrB4KmW0qaDk7dfufgdJeRni7G5m/y/zkzPQ3kZuVQVJDK06/+DufMLtHnASIdjfnNP3xLijJP+yU2iDC6h7F3Di8rk3j0kyplcup6MTbBq7IOllXeBUdXssSdC12/tz5BU327vAAo6VCJXyUdeyDsWturWgrS4kjKa+CtH3uwNk13RxcLt0SVE4X+fP/QnNq2Vl63dQtabHMgZESG4kzO4FgZZSXrgBWhA84EPaW5nRweZGnriCOJ97s6hK5beW8LTrYYEnww9NYWiDFIxWoXhf6aXFLaPMlejQ734m+hS0LdKPN9rXSMrciyKen0WaHTxy51ulR8dL7/BVHhSYxsKoVA1v2Hm4wMDDMz1U9jcy/7Qoa3l6SxdlyzrVexOTfGiPAJYhy0CMwdEEM8YmlySOjAXtZupJ3fmOmlNDcDG5Xf8qOGG8+flzIkdNjOygw9wrZKOxsSpN2msxNBk8FBZqYnaW5qY31vjWiLRzjEvebo9Ow9nYT/ckOMWWyJ5f6P+pQL+xdq/gTzkEoh62dCNw+TGR1BVffbAOGchbF+oX+mOBQTsTTQSkufcjHqfH9FKafL20InnbIxP06XmPO5j6QEXp0cZnS8lwAzdeJrlfZmZ3Fc9kE+cHvOlnBV/x77qFIq0n14+MCY1lWJRy5YGO2lZ3hGafckCF0/NjzCUF062gaOjItg/2h3jfrnCSQVtrzTe0db8/T1Ch7aELbo4Ijpvhba+pVBwvnBmhhLx0dtzE2c7y7RUJ5HtIs+f//bB8J/yKOloxUf7YfYRJfyoiCEx49M6d88pynUmHvGAbyozMPw/l0iqybF/Ame+wNOL/wl4RcTgLTGWvDALPraKqPicEWuPmpm64K9sQ5uiS+EYRjB20wDO7cA7PU05DoIB6fbZPpYYm7jTnRaBbMLfUR4BzG6fUZbmgd6BjZ42unw1a/VqF87Zrg8FhtrFzwdrHATTL+zvUSEtQr37msQnFrNYIswTp5e+DiYYuqRKhTmJikeZhhbu+NurYeBXYxwoM/pzPVHV98CbydDfvN39ymdPmFnvA57I0NcnZ0x0DahpPu6kzjf9hxLA2PcnB3Q07PhxdhVRaagrzQSPR0TfN3N+d3ffkdW/zZTL1MJSqtnbbASGyMTPL0DqOlZZrQsDHUNQ/y8XNBW1SVPBEC7S624GhvgIto31DIir2OZ3amXOBoZ4ewZSkVjIxm+Wvynf/vfsQ/NEo7fChnelljYu2BnqI1bQvX7oE5gd6gUYw09vP29MFJTI7xkWCjxDbIjfPH28sJER5/s5usr5t3PvdFzSr7865xUu6fYJrSyMliLi5UtXh5OWDmGM721zzNXI9LqRhgujiWmrIvJNync+dW32HkGYKKhTmTpoFCWu+SHuuDg6oGjuRmJtRPsjtZhqn4PNXVT0suayY8LwtfLG1MdPTJfr3C40Y+3uSF2Ds54h+YwOTNISlgAQUF+WNl40Ll0yN6IoKcIGNwErfR0zCnvu17hebg6HgMRtHr7eaGtrkdJzxp14ebYJzay/CYZHX1/rvqkvWLcGibeNLe08GZg5roh2OlE6/d3qVw8Y7QiHG1TP3r6RJBpZUHW6/e1JK7iaO41LoY6OHr6oPXd36HrVyEr4LwwIQ+unjItYkt73ivna5jB7P4dstuWGcj2RNcxTgQHjbibWVExeDVoVDBWmyh41RBPNzu+/dU/kNiwzmZ/KY5WQm7cHbByDmf8qtVQrJIf6YePoLeZjgGpTTNsz9TjZGqCq70Zv//tjyQ3zjDfmo2ZgamQBVt0DV3pWd9hsi4JM2NzvAMTaWx7hYf6V/zn/3aXqNxGNhf78LMwxEnMh7G2Ls9qr68gbvWXY6mri5u3B49+899xSBaq72CJRC9bwdse2JhaCl6ceu+oXMVeK+rCCats7sDFQJvqCeW3UhzV8UxpFU78MhO9FViqG1E3Lz5TbJBor4tTQg099RlYWfnxsTufUuY3Sx0hO96u6DxQIaZCBPO1sXiEKtODdmQH4JPayNHmAIH21oKmHliYO/Ni9OoDFbTmR+Pp6S3oqIN7YgPnil2euRmha+wgdJUxOhaBQmYOKAow4M5dVVyD0ujtqMfN7FLf6JhR0ztFRYQTAblSJjiojXUjJO81PWVRGBvZ4OpghqFdFMs7q6R7OpEpZ/VbJ8rZmtLeqzt6Z7QWxuPl7oWzmT7OMVW3Xp5W7E/hqadCfN0sk1UxGBjbCj1xD5+MzstvKNGa5oKRR5Z4pSDHQR2z2Hrh1MwKoy765O6OlYUzta9biXK0IbdbossuiaJ/KSXlxIdG0Te3TLqXORa27sRm17B5eERtShCB/kE4W1qS2TjPyfY0oXZG2Dm7YKGrTVh+xzXZaIy3RtUq/j1/rL5A86469RO7lIcY8pNM01Q6WqqxM9AVetaR+3//a9xy+9ibasA7JIOd1SF8BD3s3LyxNVDHPrycvROhnyI9CQgIxtbYhPyebdbe5KD5+D5auraUC8c7IzCYuulleqtTZJq6mOnhHF1xjaYXe3MkedvhLOhhZ2pBRv3tNUxYbsRUy5xe4Sz35PhhaGqH7tMHRJVelZd14aBqEFEtnK7TSUwe3hd03WZrsBwnWa4dsXKNY2qunwBra6qkNOMXi4S7OpNdVky0cMZH52eJczbGxsGDlOImlpaHeebvJ3Soj9ChPvSIgGOjvwQrfSPBf05Ch1pTM3xdSCaKg1Ex9mdyY1M+/nqy1C5skTUtM+vUxnkQlJyBm8bX/LXQAbF5jYy8zkXr7n00TRyo6uinLiUUHyETFrp6wpEd5/hwjkh7E6wFv1vq6hBa2M/RQgOmTx6iqmXAs+oRJuqEPtMxxdfJnN/8+gdy28ZpyQgnrWmEkaZUDDUNhU73REtNj9K+TfZHavF29yHU1wlTx0jWTxR05wagcu8uRrYhlFakERKVz+LqGpmh7kLveWIknl/ae31bbqYxAyNtfTw8HfnhV39PWOUcZ9NN+Ll74utmg76lL6Ob14MQCbVRFrjEX8rL4TzpIVIbXhjrGFE6tM9iUwqqDx+gb+pGYWkF4RHxvGmvRPtX/4Gv7tnzonecmkwlnaz1dIgq6btmexaa4tEzCpazLDbF22AeVMHFzhTx/t4EBQcIfWxD47gI3EsjMDG2xisknuGlffoLooks7ORgawBvUwPsHJ3wiSlgcqyHBH+pjy7oCx+mYepqECJlcYtGX8cYTxdLvvnV78ho32G9Kx97KzvZxli7xzJzNRg7WcDDSJM8OXncIlY/3SVTBAvtz8ME77nhbmeOb/JL9o63SfcwFX6YBw7ad/jNUzdWzg94mRaOn18QruYmRJT0s7vRg4+lCc5Ottz53TeElXfyOi+M2JIRDtcH8bYwEDbGBRNhY5JqpMyqn4edjiyhg/0uF4fW8TfSIaVDBInbzZiom/Bm7ZyGcGtspJpCAoUuUvHaNhbaC3EPTL01Q9pfOn4xAUimsyYWEdWXfymx1JCAiraTsljPYgMGakZ0NNRiqvKUaqnQwkQxWhrODG2O4/b0DgEFyq3I89V6zLWsaOjtxl5dnepZYXI2mzB8aCAMdBvOKg8IEEZ55FU6D+9r87KtC4cn3xJRqyxIpDjZZ211mcHaZB49MmRyaoxg/cf4V0mfT2CvJRSX+I2nrhr5Q0JxH/RgJoxXycQSuW46OCUp0wK+TrRGw/bZuyMe0qpUmMlTAgqVhqU8QAQz3gXvDeLZLO7aj0lqEUHJ+SROjx+SIozGQL4fZgGF8pbrfTU7BleVT2yMNueReZT8/Dcpdpi6xpMpAjaryFr588Ecd7RsYul4kcSTR2a0LSgVxWpXCqamwXLKzZWXUajoeSK7pDO1aD3UZnDxfY83Xydx74E548L/nKsKQEu0J7kpB7ubLEyMEG6lgnWQstjcW/Tk+aBjF/euMFVzsiMWLpHE2Oli5JfN6FALZo/vEFPaTaafOZkvRuhIcMIx5RVj7Yk8VXFhXkzvyotw1IXi7OvMR/WullD447yMt+O+USgDDTnc/1GVliWli7G/s8HizCixtk+wEUHpq2euGHsoC1Aebm0I5XXM7uYa04OvsVZ/SHJxO/leerikK1ONNsRYYeqcKr9+i84cZx7rhMjjeBUtgrSwKvYW2/GxMcPM0om8xuvplV/EmvHtHT3i4uOw1VbHN+PtisyFXDFfwy6RHUnvns3gpfEN/+5f/ht+Mo0Qqux21EdboeuhrD5fE6aPoX81K11FPL6nSUXHMDXCmNzV8GD+5oqSQGeGK0/0fJmXpnJvAJuf/pa/+jd/hapz5vU896er+Bs8Iax6XjD+Ol66j4iv6SXdXhVTwXOTwy8xvvMjYTVXnaELQe9NlqeFQ2KnjVlQHg35QVgHVwrZGcFKx4L2yVFCjDWIqleufuU4a+MigtuaeAfUzCNZuNxVactwxi6oSn5dF26G/mUx0pmKEDR0va5kBzsn110Hm9gm+XWa01PBLz3M1kVz94k5rSOj5Hhr88QiXi6mdx0XVAYbo+uawepyJ+YioG6UdIJArrcI1qMu9c5WGxYqBtTOKo3jRnceD/723/FX/+6/4Zml5JMPcSJX6baJaRGvz0gxV8EhrYG2Yh9MnKT6JsLox9ljF11JU6ojT4z8GZkYJtToJ4yDr6dLPdnfYW15htokex7q+rN9uIm/1k94lUiO5R4+wtHPLH9DgtlPWMZJ7Qm96aKFfbzS4L1JsUffPZ2u8mg0zIScCofW3VA4xC+qcdDUpnhCGtc2wYbqxBTUEmllTGyztCq4jKe+Kllt1wOi44Nd1hZnqE9x576qE5NXOytc+86yFMwf/56v7pjSJ+zwRncRDlbWclrv9LrrznNXjgff/O5HjDQfclfbg5mdC4bzPLmr5kj7+LhcUNLAL4uycCshZy84XHiJka4jrUPNOBnYUN/Xi+NTEahWjb+j2YGQ+eW5MZKd1TALLqEl2xcd2yRZ5jbfPOOJihWj75hB8I+3JtbhV4t5jmCvoU5p+yyJpj9iEausMp3tqoldfLt4dUqKhSrOWT1sDhajbRbA+lw7xg+fUjQlhG6+Al01S6R1i+O9TRanR4iyeoR1XBsTVdF8d98UZW29ObxFQJTSvSTvWEs0bUz14IGqI5dxsIyJ6lDuid+86h+j0N+QR8bKwpDXcUaxj57QBeXyX5P16dhZWGFpZUth69UdkC3irB7y/T0dNH76VtBUCnbOSbJ+jKF3LhOjzVg++IGYl+MU+hjgnNLJ3kiBCCB96OyrxsbYjdaeVsyF45ve/LaQ0Sk7a6vMCJ1g8+gJSa/aSHLUwztfebSlJkjImEfuFXsn5Lg8lK9/8yMOwgmPTqtmX3FOe7oHP333LRrmoSweKkQQ5fpOB0wXe/D1fZtLuklzvMmq0OsZrvoY+WTRWhaKtpWyEv1hTyZq6k68bsrh0fcq1C1KinARb62nxDSJwPp8XvC9ClktQ1QEWuNX2kV3mQ9P9SPk30uLSeahEh1P2RTjGm3M5ek9NboW92mMNea+QZR8FHilNR4dwwDmxMAOd9eYnejFz+AnHBMlHrnExY5cbNe3QJLVfYKM7uH3XCqSeSI/e7ytFM37D4Xevrkzd06J0E32EZd8qRC6dXuN+akBgk3u45jay0hRAN89tkUe3mQNOtq2zAp79tzHmLBSpc9yJOzxyvw42T7awudIuabjVztS+OlX32LlYMOdf/gNPs+lHXcFu1vrzI504azzkKjnrdSGGqHplMLGZWxQF2qDc2IFrzLcMfTKk+Xu4vRY3i3d3VxlaqQFe9Uf3vkzMo7m8dB5QnyjGOfZPM6aj0h91U+i5WOswiuYHKhC77s7xDUpizfLOF/BR1foNP8UUoJs0bONZkI820QE8AkV3XRVRPL4sTllZdkisHRkRtiE7eYEIT92TIk5kfTm6tw4BX5maDsk0v4iATOnVM4vVvHU06N8aoMXwr57pLZQJ+yPkadU+FbwZnUwT7Q9WXrHsGcsjg/Q0tjE0MzaB4HJfP0zNIw9WJM+ELYyVP9HftS0wEJN/F/bmxXxfovwE+7ru5GTFoWemj5lgzvsL4/T1jl0TS5+KfjFBCCVvnqouSoN9lsMCEdWwy5G+cfJpDCmhjSXF2Jv6cCAZCsXRDCibc+AmNmNgWpcjTQw90hmYqIJFxMHalqqsdA0p1dWZpP4mDtR9bIUwx9+j4VfJLERYUQkFzEz1omjmRlN00rJG6pKwNzMniAfe+48MGVmakQYazOyB+VG8TY3Ja+mFAddY1pkfbJMkIklpUP9hJupEVundCmna8PRNA5k952RGcVJ4yk5XUqnuTfXXQhbvGwwZRx2Y62mQaUsz3sk2pqS+madwaJATH1yhfTvU/UsAE1VXbLrBVOne+IYKxXdk4xXGJZmrgQYGxFQrTzrutkuBEYIxvzpGc3ZQnGraBFfNcB8TwamJsFyNd6+LDe0XS53Kw4kg6xJz9j787jrLakYmAXJwcriqziMHWLZ3Fwg1s0cZ+8AIXx3cZCV+HtIAYie47N3ApwlDLpTQCoB+o94bOlNXFQkIZFJdI3N8szDVA5Aup654ZrewHBLPJaCDySanA3lom/gTV1xND/+/iEBsXFEhYWQUvqG6eZMDK0C5VWdczm/vTlOvgHYagrDkFDM8wAzXBPeO41HM024WZjg5xeAxv0HpObXE2GjzbMm5fbzlDCUFlbXK7135npg6aV0iDtS3bAIKeVoZ4wEP1ccXAKo7b6iRAXqREBo6KmsNLzwMoDHmmLuxevR8nBhwNxRLg6eUh3jhF1gAfOzo0RYa+Ca1HDNEX2LXG99HBKUTtFgcQCOYZUM1STx7Td3CImKJTIkiOSiBnbfMZASM03p6GlZ0zov8dkJuQFWuMfXMD/Th5dwNIMLepVflCBoZ6utSkGvMlzM8LQgqeolwXo/oi4crvjoSMJCk2iffu+cXuzNkuBuhaOXv+CXB1iGFNLVmIq2qjGB/h64hheytdInjJM2JXPKzrUm2mHkVczx0SrZoXaoaVjwYmKVtmw3QQtlAJDqrIl7hnLOjvryMRaG9n1a7WMirNQILlXydn2CAz4ieOzM8uTrH1SJiYklQtAju6b72i6qZGh7iyT6ezIqDXG/D2NVdV5MKyme4aqFxzOpDonAVjuWakY0SDJ9NIGfpSEptUNM9ZRjoKpDWf+H7qC0Uh9t+ZTgYiUvNMW54ZNRT6sIQMzdlbzzJsUN5/hKCgL1+VHFjITYGMJDQilrUzoPMhR7VCd4YmnnhZ+dJg8MgtjaWyNc6JqCy1L6krOXkllNkpijtCZJx+wRbPyEyCrlLuv8q2jhJIezvz4m9J85cYnhWLkmsTJch76qJT1KtUOel5CD+ALCrc1JeiMNdosAU21y3yiPfMgQuqYuSYzBxh1/e33uq7kyecMinxxss7IyQ6qTtlwQdXWhi0gvJ1x8I3h949JGe7or2sKxGHpTiYGaAc2zh3THmfObewZEx8UJeoRR2DzJ7mABxqbuJEV64hxRzeluJ9YioH0jhrjcVYy9nhpW/tksry6R7m2Ng9BBjjr3sI7MozDMEttQpbwoFuvFmPXoeueTK6gINUTHVRnQy1hvRPeRlnyXIcHJgNRGiY7HRFmoEFqm/OGraEc8MjrZGCrFwCqEtdk3OIiAqF3y8BYbsTK2o3NsSugxS1z8A7FW/x5b4ZiOVcdj5PpMKdcXs/gLvfy8b5rmrEDMrd0JcNDngZoL41do2pHjyDe/VSc8Jo6I4DCyK9o/2HU6W2xC774a5ZfZ/1b6aghwdcQtII7umas7WBvEWKrjndFCS64v2hbhrB0dioD2a1TMvYmPiSI8IpY3c6esv07G0NKXhGBnfNLaOV6uw1TPiRHxuKnmbCw1VXGJLmNmqAlPCzMCAvzQvPOYtLJq/Az1SO1T6oaRQm+0LOKv1TMaLwpGzSyEJam45GXSjZOxUv7+//o/eOyjPEL5WgTONoHKIrfjhYGYuKcpx324SIq3DfYe/jjrPsbcN4OyGBfM3xbE3WjEVN2K0vIcbCz8RJgncNCP7VMtiuRFhAsSXc3IaBygKlTY8/JuusvFHPkWS9+kLdkFu6gKZjoKsDa1JsjPhTs/atK3uEtToi3Occoq/IutSZhYRTI5P0GYvSkeAYEYP/4Wl2TlQqOMk2Vc9FRJlyqwCuT7mRBRPMZ6Xxk2phYE+Xty74dH1Ha+PTb2FtcDkOONQULtTMV8Cj5R+Q6X9F6GSsMx8ZJ2D0Uz47UYGjgye3hAtqcBIcVCh5xukOlrg51HAK6G99B0TL/GN4stCWhquDCwusZCSzoaaiKg72kjxN4Mb2EPdR7cITKvB8XhNIlelqjp2tMzs0FbohueiaXkh9jimPb+vt3+dBPuZib4iD5q3/tW6L4rAcjWMOaa6lSNKemf5GJGWu1LfDS+Q8c6RNiTCMLDkumev6JLz1fx0flR+AwRFJW/ZPnogpORSh787itcg2KJDg8lMaeK1zkR6FpGyAugTNVhYi4tZGxSGOqEjYsv7kYq6Ai/o7+3GIOnOoJPvYWNSmD+WEFttC1+GXVkeBvinqIsBLo/XIiWhhUT77pyQFtZOn4eXuS86JePYl7FtQDkYplAQ3Vhj/pYW18g1FwVv5w2Wp8Jn1Ho2qz8ErpF4PNLxy8mAFnvzObub74ntqKTmcl+yooqeF2dgZaKAQ3jC4yJqFbbyJPhznqMtfSRC6HPlKH9xIL2tS3mp5ZYG61D++FTnleV4KhnTtPQOJ7aj0h4McpEazLf/4+HVI30EyQClYiKQba2ttjcORABeB8m6urUjEoxqoJ4iwdYxLxkc6ycRz9py2f1g/S1SFI2iqO2BkWvBwgxfkpY6QAzvc/56W+/FY7COpVBxhi4Z7GwsECqiw62UTXvAwwhOkl2aliGVorPp4iwUMMzve2983mxJhyKx3hmtLM4Wo3K331FYvc2/c+90HVNZWNlgaXNTarCzLF0SaMnw5Uf1JwYmp0lQ7TlEldBVbwzWiKomRftF/iaYi4cgw0RMMwJGjUKpapqFs1AbxG6KuZ0Lm+y2pqGylNjXk8tMFIVjYausxDq9z1ea0xARdNNrpA8VxOKrm0c421lPLqvQ8/SGmlOaphdrlq/RXeOG9/dN6GmoYGsSEfu3jUQzvCqXAlZcuI3Bd23Nrc4O90jXBjJ5OpB3sTYYZv0gpHWWL7+lSr1Y4u8irFF1zmd+Yka4QAa80K61L21wc7xOcuNz3iq6yLv3OyN5PDge13aFrYo8HiKUXA57c/9UTMOYnZtndH+QaqfufNQx4uVjRmcNe4TX9BObZgJBt45LApaJTlJ9FMGc2/Rnm6Pjm2aPD+v42zQ887jeHue9uYmGhtaPjhnPlUbxVMtB4YXFykLFXMUUEj/y0S++ptf4ZNaRXvrG5Z3V4i3fIhZyAtBh03yvHXkglKLM53U1PeL8OQ9usT8qpgEMbU4R4zJNzx1L2N7pA5dNUNeja+xLX6/Jfj3ql8435rJd3/z19hGFtDxup3peSEDOneEE/VG0HyTWKvHwuheGef5NrGWKtjHv2JhvAXtb/6eiKoRSvyNsI2okudqfX2TY+lw9iVOhOJ++IMG9QvrlHrqiqArg8aSMO79+AQnYQQr3swLmm0TaaaCY2K9oO+ocFQ0CCnoZGt5lrWtZZKsn2Cf9Iq2Ah+0zaNZ3dqjJdkJVdMQpsV8VEZaCwcujffJii6oCjYRDmQa84tjuD39e8ziOlkR41XTsqdvaZPtzQ2296+vMw2WBfPr//I/hPER9G/pYGV1hgjzp7ikNLMw1YaFCEbyOzc4299kpj2Lx7+5Q1r7PLvTDWjcuUuekPmtjQEsn9wnu2VZOBSN1L65urp/ToXol65zGguLw7g//g6nrHZGGmJR0/NmYnoUX63fYxBSSY8IIrWtwpkVvL+1vs7u8ZUsLqejWN3/gdiXC4yWevGTugeb+1uE6P2ASXgV85OvMVXToKJ1hEgRtMbUSMcehfPibyjLiKRvMtx1sQ5TriTXhmryf/+f/1k4KKPCq5nCUfUR4RVDLE69xlpDj9LOITKcdXF81shkZwE//forMtqvOLBH49g/vEPoy0nGKkL46b41o1cCXemc+vDIDBsbG/JumbpzBhtrM0I2GmlsaRf65u3+pxLNidao2ykXOqoD9NDxzKZP0ukGXgyvbAleXmNHult3vk6Y4T/wf//bHygfEU72VjOGT/WpHd1kcW6F5d4S1B6JwLYmH70HIniY2aIiQBNdoYO6y6JQ1XZlWNCiJc1NON1hvK35J2HtTRb3vvmJZzU9zEwPEy90sYptEntnBwQKXR5VLR2FVFAaZISeWyaLi4M4/vQV1mldbPQXoGboy+p0K2aSTRJetmKuDmM9Syqrs9F8YETX8hY5Lo8wDm9kuDwCNeEsycHwxTQeOnrkNjXiqfmQkLoJxqtCufvAiuErNJ1vTkZDw4bOOSHXkmzfrA0jtEO5vy4qdinvHMztuRFaGhtofN3J0rU7GGuCdx7gXyKNaR3np8LJLO+hONgMq9BLHby2Id+BVBzO4q7yN/yL//SU5uUzzmdK0BFO1GtB28X5NWaE06quYkiir6MIXsJZ2ZrC9fFdoms7yPUxwjSwWMj4LNFWWrgmN13TR2P5Pvyg6kS/sFGz80uizQnCbQ3xCgoRNleH0sFVevPc0DSPEnphj8FcHzSsYy+dzEqefPeU6ul1agMN0XZJpbs+CVUN8Twxxx3ZPsKpjWOkPRdtDUfk2zcXq4SbPMEl9TVLw7U8+u3XpDUOUuZrhldRBx1Fnug7ZkvfpDHaWtjiIvLEsw39i9iarUflh8e8md2mPsoE86A6+XvzTdHomwfTWJPCk8d2jK6vEWP2I5ZRyl1IGYoD0hw0sAivYGG6C+Mf/k7QfoqGKFMhG+lsLb1B584dSq7tUkk4J99bE7NApU5eEvbv3h0zBsTcJNvexTL+Df35AWjYJcifn4xWoK5mwfTBAamOavgViPndakL9u0dUChmpjzbgkfn70wcSFhqjeHDfks75eQYrwlHTcSU3PZhHgmazwnn207uHb1I928tzbG7MEqj/iMTcZjoShWMfW0VHWRBqRkGMzS8wONBPrQgYH2gGsLA2j4fG7/HMkXZ6LnG2SqjxE1zTWpgffoHq7/6BhJfjPPfUw0nYGMnnWt/Y4uSKPeF0Hgf1eyQ2vXfYz1c7RTAvArqmKfk3WztHIrYpRuOhPi9GF2lPtuNX9xyF3/caw7uPyBtapSVO6BiLKNrqU3j0/QNsXbx5/nJI5sfSAAOcEl/TKnhG1ThYtjFVkVYYuKRwa/3LWzBbF8N9TQdWpe9fLOGlcQ/P3DdC9w7irv2A4PxOXoabYxB0fUH2cL6fiprXSp7+heEXE4BIir+nPAEjdRUhYFp4RBSwfnpMS044VhZW2Nq6Udq1hGJvhoyUDGal2dwaIDO5iNmtefLDPLGxsiE4uYrl9QnyU7OQ7j1PvkrFysgM39AQwsLS5UtLaz0VuFlb4WDvQKhwDDfWVyjISGNoRWmt5tqLcDS3wMfHl8DYPOEsLFGbmU6LslGK05MZXDlnsf05tkameAeHEBr8jIH1My6EsxLpbiNXVnUNTGZq552LIWNPGLBAJyv5c6+IXJZu2JjFrlIcTU3wDAoiJCieroUDFroqyanuZLa7Ei8HQQt7T170r9Kd5caP9zTxdbHD2iVCXmFX7E+Q6CX+trTC2SeOse0LtgdrxO9ssLVzp6R9lvOTJRJcTXDwT2f5+JCGjBBBY0v584rO66v6e+PNJKeWy8KzNfSS9Px6Dg82eB7mjKWNK/6BQRS8GFJ++RLSqpyziTbGJhY4ugXTIJSDhOPFLsJdrLGzc8AzOJHx1QOaS9J5PbTEdGMRhc0jrM68IcbXCw9XJ/F8T5rk5QmFcFSjsLG0lSvOZtWPsTXVQUpWKXuSAT1ZEf1xwdLWgyA/X3IbhSk6XCLN04Q7P9zDLaaSmdkhYt2tcXD2wC84UrS5gULwT7iLNFc2uAelMn1DQ0y3FZFZqAwQJxsLyRDB8SdxukpeuBvmZmLcntHCUB0zKBxzXR1D7AS/mZrZUtEnnOTRerztLLG3s8fJM4bhzX1exphh6FF0bfVesTtJoqc1Vk6+hAl+yKpTbp23F0TLvO5o70ZGdfe1lZqRmmRMtbWxsbHGWN+avOZRESBXKvnd1gFXvwRG3t7Av8TaQA2u5kY4e4cSHhJO84QIala6CRVz5SDmyi0ombG1Kz07W6MwygMrWyf8/EIofNFJXXYAZjYBFBU9x0FHjYjyMXYnmvAV47S2ssY/oYy9CwVDtSk4CN50cAuhc/GYo4U23Ix1Cc1qYG9/iaxAJ6yFvDu6h9N9tQywwPFSD8H2Zti5BxEu6FHSJjlXR9Q8C8DaRvCGoxfFrdcvP7fnhmAonD87G0uMDR2pGV5lc0I4gtbmWFvbEpPXIhuojb5qISPWmBubYOsYSsfsMh2l8YLnBJ3tbAlOqeBQcUKOgya2b3dMLnG81E2IowVuXu4YPbwvgptWwZOLJHtZYWnvTXhYKM+ly8nCOcoOdsXGzg4XlyAarmUROpfn1crcFj+hd2Jzajk8WiPM6JEIQm1wFv0PSqvjRHFGbW4y9YJ/JZytDhDlcalv/JKYuExnszNYLuTZn/4VJXdMt+TjbGGBjbUNUblN8qLISk8ZjsaGuPuGExERS9fVs3yinc6SOKxMLfH2DyQmqezaUcGN8SaCnOywtxV6xVXM5dz1gOMmJpsLSC2Ujs8JnTJZT3S80O/7u1TGe4l5sJcrwVd0KXcjR2tisfFMYUsSvP1xclNzRbA/LWjnJvjelojMl+yf7FIe446FjRuBQuYzpWr3ZzsURgu+FPxj5xxA8wdZpy7kMRlpqAsbI5xF12ghexK9jqjKeSZoqhzh0UInQXZmQjZ9hA6OoLpznv3FHlJyqtjdmOb5s2ykXCaKzRGyM/KYXVmlMFzoQ1tPoX/8KGydYaX/FSn5r5SyqdigPC2djoUN+quSrtH02hKGYp+6tEAxl4KXnT3Jv5m1STynIC6cmht31W6HeFZmIlVdyhX3/opUUip72F8fJtLVBnth+7z8EoXNUPJHR0EIDoF5cmBzttZDVkYRY9NjJPsIebS2I6G4jfUloS+dLHEQdAnwi+L19A7Hyz2EXNozz7Bs5m+wwc5QLW42Qh86CF3nFUVtbTGJzwrkXZLhykSelfeLIKoTDxM9InIaGOt8SWZBo/K4yvkWZXFeWFo7ymf8s8q7BN8eiHn3xEroEDtHXxolXbXURUpKMW9vWy73VuBsZoKXlz8hEQl0TizTX/2cyh4RBAnbn1Wi3GUdbygQDuoga6MvcbM0x8vbG/+INBa2jhirzyHvsqL91kQDGTl1rG8Km+InZM3Rh6AAf/no3lVsjzXgaWmMo1eIvMP5amSbg6lmvGzMcfcQzw4T9J65uYuqkDM0Pa9VOvEX+zOk+9thJfRGkL9oo3ORxe4aUouUOud8ZYDU1DzhG53SVpwq5lfwggh+qhK8sbByIdDXl9Tytmt25GChFX+hP+wdHHFx86duYJ1zYVviPW0EDSV7GEFD5yT9lQk4CDvh5B3D2OohU/WCPvWjKC5WSPezx8LcmtC0GuZn+4lxk2TMj2Bh/+v6r/PjUne5oL8Rrj5hhIdG0jZ7wtlCOwGOQq/b2+MRmsH01bswYp6LU+NpHL26d6ZgrCEXRyvJT3MiJrte8OY5jWl+mJg6EBYcRIToy97JPq/SA7EUMuPnH0xGUSutlbEYm7pRUFyAl4nwj4Rt6X+VS2HDDIrjZdKDBE9LNkiyMcK/+lxsjjSQkFZ8eaLlkLoUP8wtbHF2ciIiXfRFqJKR2mwyq6+cMBDoy/FCzSxMPnHyS8MvKAB5i1OOblRFvRBO8kczh77DBYeH11c/30JxdiUrzDucCYfn5grTFZwLobl8+Ul85HuHB594thCuj/VVxsXpRyvSSrnv356LfxFji2VomXjzw9EdHlx33jg74uhaRxVyxpm3OD8+uLb6/jk4+QPqWFzFwd7+LfNxA2LObj5dcXLAwUcq5ko4Pb6qdmG3vwQtdSOaF97+5oLj0w8Z6ZNz8Ufg+Cbtb8UF+3uXyu9gkhhPL+o/UsH4+PhDOitODz9Jiw9xKvj9E/0SDudtlXylufoIKwp6v+WYCzJctTHzz2GwvxUfI1X8ct+qJeEyvC1Ff4nTo8Pr8y9nano/xqPDT9FPmsMPe3R2tM/hLXP7cZxy+DmliwWd94+U3ztb6cDfM4SB9dskRcG5kNuaUOt3uxASTm7p6/H+3kcr31+cXOHFs0m8dXTI6Fni/OqK4S34tL65hAigDo9vPEf0+VNUOD+5LlPXcc7eWx7+E3B6uH9DN30M50JWr/fnpsxLODm8viv4Ic7eZ2L6KG7XFZ/CyZVsUp/Cp2kqPj/+Q3n5D8f+/sfl+hqEXji8NjkXgqcvX76DgoODP1GHCh1w9BF78l7PvMeJ0BGflF6FsKF/CAn/gO9/2u6d36JHTz8q7x/DH2Nbb5OFT0P4ADf006dk5+jo6hxLfPCJQd3qwygE3x2I//4BUByzd3B9XGfHH/La1bFXhZqh7RhH/2AnUbZaOMQod7Ku4vNs9J8Bp6tkhPhQ0HZ9YfeXgl9gAPIFn4uZrhdUt34qt/n/zlDQUZpK4vN6PqPMxmfjcG/vo8HhHw9htD7HGf5fGPtLg+TEhxMcFEJWRdtletJfFi6O9tg9+LSTOdFay4s3yjTGfzIutmkuK6NfmU9cXiQ4+DxP/Qu+4Au+4H9LnGxOUZwSLe/OpBS8YuPPu774h+H8mN3dP32R5n9V/KICkPOdWUrSYgkLi6W2bZybi3Wfj3OG68up7bqe3nRjsJro+KJ/tHRoXSXJpFX2XP71F4yzDepLiulZvExF8gegtzyZ5LJ/KpY8Z6rrFXVto9dWbY7WRqmpbpEzmCz31/OyfUr5wU2crvOquJjepQ8VxOnRTWdPwXRTDn7hOe+yhLzHFvWlRfTOf8Yq9C2YasglIf/KeeKfgeJ0l27B3/l5BRQUFNE5/jlHMv68mO+so6y+/9OrkL8I7NIs5vbNzJ9vA11xfsL+/uHnrUBfwdF8J6G+IXQvf8Kinh8x0FxFfm4elS/fsHlrsYnbcMHh/j4nn1khfGmwntLaj6WA/hCK/SUaamoYvqZTLhjvbKDh8k7NxkQH+VmZpKemUNbY/xm73u+xJdVUKKpgaPG2RAHvsTPbT0v74LtU48sjreRmZpCekkp125hyTs42aSxOIzb2Ga9H3h7s+TzsDNYQkVAkHw39QzA30M6bwcsjPRfHTLypIT4siMTcF2x8zsL2/gzJ0bF0L/xxOkjG0QoZsZG8nvyEw7Q5RlnxC5b3lsiLiaRl+uc6d0RlahSlHcoaDJ+Ds8MNWsoyCQsKo6Rp+N1O+MpwM6mxUaQXN3J5ckzgjNHOZnon3upAhfjea9LionmWXcn8jYKYX/AFX/Dnwy8mADnfHcNH9wHalj5Ehwfj4hJK/6XNP9rZYGv/piK5YGd799p23sneNtt7knE+Z6SxgrorAcj+3j5TdTFo6fnyVhWe7m+L594woacH77b8jnc3Wd/5cKtuT7R7zfFSnHBwsEt5oAWWV45fHGyts3P0826GcnyfYcpP9tna3n8/ZtGudEH4phN4drDHZR04jnZ3Ps+Qi3Hv7F8ak9MNGstKrgQgZ2xLF8cuhyKnKV7bUhrrt5C2SoVTVRVmiVmIsv6BBJkGhz/jpl6csLG29kFhrr1N6aLuJzp/vkGo3q/5P//DPRrkjE8STinzeMA//1ffUjG2zmRHjQhQrgQg18a5RkNpiQhAlHN8uL3J7iXhmtN98U+/etb/mJq0aIrbrxfxO97f5eh4nXpBr753B6DP2Vxfv73Q2DVIxwAPaUtxQ9v1MgWwmNNNiRafYJuj2UZ07nyPV3Q2OVnZtAxdZlYRc7C5uXONH26n/xk7OzeCy4sjwUs35lTgVPD15QkkDnZ33zmc850vKW8ckNu6EDRdW9v84LefwuneJtvvU1xd4pTdvUt5Ozv82d0GCZIMK2X+0zjc23nX9z0xjpt9PdjZfjfOtziR5Ohok5aKYt5Mvz+fLNFB+dULdm/SUdB2S8jKzefvb79vf2u0DFenCGavDO/iaIeNzZvPuokT6tIiyGu5fvb8Ki42+jB/8C1OIUmE2Oqg75jAuxNjx7usb3zooB/sC749WSDe1YXiwfcXQfe31ti6OUeCP6U5WhxqoLyu5/Ks+Slb62t8SswPe/P49b/859y3TeFtofDjxXb0/u7/x99pRcq0KfXU5LcPDPD18iQ+v4lPqc7zw132Lr9wNNci1zny8bJH38iTwe3bOnLBZFshRt//V3712EVOqSrNVbaHNve1bQn09SatvFN864iaaHuMHCN4nh6CiqopLfOfd1xDOl4yUxuPqpG3XKlawumBZGM+4aRfHNBWEMFPf/efeeKUoeSbvSkyIgIJDQlG+4ffYhlVK3r6cZweCj4VwamFljZlw5fzK+R5Y/PTwZiEfaEf3tmevQk5fXhe+7IIRj8MQvZ39zheG6ei7AVL2yO4aKiS3fWJgEfohf29FSKtNAkseXtP8ELIx+Ynx7M53EiYv3TvzZlvf/OjXBfmZKkRK219ErJz8TFRxTGhgQsRKNYkefK7//LvsYhWZj87mmnAXEOTJBGMJjnroe+ZfT3t+Eeh7NcVkfyCL/iCn8EvJgDpz3TmRw3P95fyzo44OT3klXxB2goLE3Piy6UCO/uUJYbg4+2Lo5kBLuFFctXOkbo0+eK4o188U+sHDFZmUdAyLfTKPvmhTphbO2Cufo8nJlHyBbjRF+m42NpiZ2VH+ssJFHvjxHq7YWagQ3BOE8P1z3GztcPWwpywnNeyw9GQHYqnTyBeVgZY+6bL6djOVroJlC4sutqj9u23OKe0ijZPqIj3li/KmZtYkvnyI8VuhMPYkKkcn6WJGbElnZx9xGmdankuxmeKtZULBa1T7C93E+RgiY2lJVbOoYzsCGdo9AV+bt4EejtgZuVJWmY6gU6mmAljOnOkYK4hl6hsZbq/wapkUsqEA7kxSKS3F0H+HhjrGpPyQlqN3KH02TPal0852xwgzFm0YW5DWGod85PtBLs44GBjgYPvM5aEJTlf7yXYzlQu+qfx4++xlVPHnlCV6IOloIGFoEFq7fC1YPEtLramSPZ3xN7GFis7PzoWpQduUxTliZWVJeam1uQ2X6+38Q6ni4Tb6HHn+x9xSapXvjVXj5P6Ix4+1qdwaJXBF4IPGmbl5AAR8jjdMdYxJvWldExmm5JnqfQsb9BZHI+doKV3ZD7Dwx3Y3/0v/Ke//4mYgnYxyftUJPrLxR3d3IN5M3vI1lA1HoIGBiY2lLb0UpeTQvu8QvDRGLEetvK8mFt70jhx9WLde5zvjBPnJuhq74reg+8wCCxFcTZPqo8L9oIvLe0D6Lis23IThxO16Kob0fG2gK3AzkQDvqI/Vla2ROe1SR6aoL8vllZKHkyvl2i4Tm5kAH6+PtgY6eOTWCMb3P2JRnxsLUSfLbB2i2bq4ILN/ip8XAUvedlhbutDRmYavnbGWLjFsXQqeKm5iOzqHhFo9RLmaIedrSV2Ps+YlTIZfRJn9FQk42Rni62NIzmNk1wotsiP9cHbJwAHM1OC4tJIDfPFQNeM7KaPzL2QyI7CaKxNRb+lC8d9E5SnR1M7IK1aiHFGRfF64YiZpiw8vXzxk2RFzF1WRiruZvo4hDyXV6kHK+JxdfPC19EcIys/+rcu2Bupw8fFBiMdM/KbeqnJzKJ9cZ1e0W+p+KKboJWzd6R4luAZA128EqvlS7Nn6wPEeAletrbBLSSTjeNTOksS8fTwxdPBBEu3RBYPtyj21+bf/8u/xsw7mZkThehjNg5Cd1kL+faILmbrNv9ZcUp9Vijurm44WNqS9WrsVrqcr7RjqqHLGymW2W9B5fePebWlYLEtH0cLZRtu4YXyEbnhmnTcbIwxtvAlLzOI3/+X/8DXmk687JuhtSgKJ6H/rEytyKyXAvhNQVM/rA21cIkqYvh1GVmlwmE/Ee+Heyh51tqNhmsXSd9juzMP3Qd3ePhUn6rLIg/N6X7o3P0JTcc4ebcy19kQ74LrCS1uYnO4Dn8xX0F+zhjoW1M9ssd6yzPUTEJE0D6Ds5omBUO3yc0pE71tlKX4o63njDKz8SEJos3AvN73QftuL9aqmpRMS3x8RrTxUzwLpOQPH4fifF22MWbWrlhr3OWeeaR4skLYmAycJRtibU9a9e27hYqzPXpfN5EZaI2eW7IyoLt4L0Ovw425bxb1ESf6gv6KBKFfrfCw0uPrH3VoWjwXsWQ7IS722NnY4BNd+D4AvYYTWp5H4yjmzcrMirQX0mXjNbz1fkLDyAl3ayOcQ/PkYHFAyIithZnQA7609vSSm1rInLCXPkZ65PfeHvyv9lbKF8Fd7a248/s7JDTMc3G6QHqgq5APW2XyjfXbw5ALuTq/hAO81L8joGCQkWx39Dxy5Xf3mhN5rOnG9OEG3YJ20U7a2EXUyJ/tDpah8ViPjrVD+rK9MfLIELJ5RGlSNDX9N1PgKnGxO02a3C8bHEW/hm4n2Bd8wRfcwC8mAMlx1cLsbX7vS2x35aKhZkbH0g6rHTmoPjVnbn6KQK0fsU1tY3u5GeOnWsLobZJqfV/8voq9Eym15TH5biI4ye1kvisDdWFUJza3eBlmzmPjSJY2h3BQe0rSy3GGKyN4qOrKwFAtT379FUGlvewdHrOzvsLq6ip9JaE8emrP1OkpCcY/YhhSw+5aPzZP1CgcW+dltCVGXvls78wTrHkXx6w3zL7JREO0ObKxy8yraB6rWiP7RTew3f0cTVUT4dzssNadh8pDffoWPlToiqNJ3HWeEl09wc7WOuvr8zxz1sUupo7dnW2SHTVxF07/ZmMUX/9kztDyOoWeKvyoG8Hy5jw++o9JfLXAWJY7Go5p8jPro8ywDHnB6VQV9795SNnYCqPlAagbR7B3sIyXlhZ5E2u8iLHG2Os5mzs7LC0ss7OzyZJ4/sLAC/QePeHF0DJtibboueewtblAkOE9OQBZ68lCXcOefkGDhcYEHj+2oPdGRjAJ50f7LC8tsrIwgp/eXXzzJ5h/FYeangfTO7uMV4TxRN2R1YNb3K2TBUKFMxgSE4KJsSszx2e8fuaGd0AsPlY2FI0uUx1hgn1sF+dTldwV46wYX2W4xA91k0gxzkU8dQwo7mrHV+shnrkdHJ2ecXF2QnGQlMI4j539Y6brYlFTt6FtYpo8LwOMfPIYqA7gf/yDOi/H1jg6HsNdW438ngNa4iVHIkPwww5V4eboObytCH8VCt6ku6BhGcPa9jopDqpouucKd+JE0GGZ1flB/LQf4ZZze9ato7kmtL/9B4zsvAmJymFxd4VMV13s416K+dliYXmL2VcJqGk5MLK5K+gZzxMNZ9aXhnF49B0+xYNsTpSjo2JCz8IuGU6aOD9rEry0QbS1KgEZbSzXBPL1fTum1tZJt7/PPZNEVjemcdV+TGbbKgNpLuh7ZbN3ccDq4hqL4y8wuf+IlM4rUdEtOJlrxFhFTQQWoyKAkGqluDG5uoTzo9/iXzrOWmc23331I0VDK3QLflU3i1YWybyB07mXGD7RoWx4je2NFTZWpvERzmLsS8nJmMVNXYPnw3u0xZlzxyCIJSHPQRq/Qyuomq2FNkwfaVA7e0S1jxo/mUSxJsYuzYN9ShezL2L46h/uUTmwzNHJDD7a2mT0T1Hkp42aTTprImi2uvMrHNPfsDZSicYTI3p2jngRYYG+iwgqprpx1XhCbEW74BdNVJyFbOzM4KHzmOSWdbb70tHRcKBrbZez3W5s1dRIbVsUeqUbm8cPSWx6W/jtCoRTurG8KGR/iYpIU9TMY9i+RSTOxTPMnz4gvuw15dH2qJmGs7Q9hofgzwQRiO8K3eeo8oTUjmnqooz47X1HBpd22d+WUklqEfNqVL6cv7mibKs6xgI1y2ecHC1ic+d/YBpZI2TiiM4sZ3Tt0zk8P2d1WfDswgzhlk9xjP7wwqeEzdYsOSNYtK859lENghFm8bKwJSU+Egv7cLleTomHFt+qmBEeEUbeq4FbV8nna4L5+gdj+laFPo82w9CrhOPNScKcrXFytMXZL42PxO0ydvpz0dVxvAxALniZIpxUM1scra2Jr+jncLYJIylxxZpE3HMKnPWwTrpSvPAWzNfHyalhx9Z3qBf0+skogm0RmNuoqJJcP8JgeQT3n1gwKGfcuh2DOV7oOidd7ihd4mAKZ/V7BBUpC/3dhGK7G+unKmQLmVvpzOLOD1q8WVghz9MAy+BCpkdfK4u5Cd3/Ic5YX15ifW2JV/GOqJhGsnWxhbfqNzilvmFnpQfLJ4/I69mi2luF32p4Mb62x/FoOXpqtnRvjhNgrH97AHIhVWFXwy2jg53FLgzu3SG5eZK+Ah80TIMZmZki1OQRtpeFHz+G7b7nqNzXpV1MaG2gKVbRygK7ZwOFaApfoOtynqvDTbEJfXvy4FzoXVP+5t/9e/7710I/z0hcdMiLvEyahb2+Da0pznKtksnZCUKNH2Abp8zW9gVf8AWfxi8mACl010LPv+jyLyUG833RtI9V/nEyhauuHoM9HUTZmJMzJK20LeFlrE3ZwBGb/WVYaali7ZfC+sERlQHW+Je086bYAxOXPPkRu91ZWNnHMTxZgcqvfoe1Rwj+bg44eCQzIgIQK10HemULoGCiOQ83O0dcrbS589CG8cND4fQbkfBCOoKzQ7iZMVmdAyQL5+1tEbLmBA98s+qpz3HB1L1Efo+9XszU1Hkx+uGqSn+eLxq2Uco/zmZw1VKjuffDM8dnay8wempM69sFHMUqDlpPyO1S3mYZfO6Ls0caa03PMHRMkndb2lMccQhROgOpbnpElw0z8dwPQ88c+b02oXSdouo5mqjFxNAN6bDaQf9zjMz9Wd9cJMjEjNLJMZIctAkrfe8Qncx3EObuiIeTLT9+/5imzmHyBV18xPMltKe44Zb8kr5MT/RE4CLjSDJmmpSOfUiDs/05skPdcXFzRfPO7/ArHKUhwV6ubCxjuRVzVT1mLlMkX4MIQAIsTMht7ibJxZiQ5Gw8bBxp7hkk1MqMgpFlXsTZ4Pash5PJGowNPYRrCvvd2WKcAXJ9FKlwY9H4BlONmRirC6MZIYJJYbNexjngFPtKbqYl1ZrffaWCb2CQ4AcrwjJe0VkaIeY4/dJhkJxfPYq610l00CCkTKqGCxvNyRjrud2yUn1GkashdsnKex9SsS7zgDzOjpcFLTxwd3NG89vvcMu6Umn3Co6mX6InAuC8phHGJuc53BvDU0ubtN73x2ea4u1EgKAsXsW2cIY0jZkZFIGWiTmVC2KAxyM4GZvxsmMEVwN1SgeVRy460tzw8hdBjQi6TNwz5PekiuyucqVviHPU4VndJCM5PliFFIuAeJgYdyc8Xe148Nu7JLd/+qz3ens2P/7mK5y8AuVdBkf/FBaE8+ppZkittCm13oiZVARNvFxrT0DfMIjrh96U2Ba8rqbrfeWzHfzNNEmWC/StEGhsTNHILq9TXLCLVhY8y3ExI7BCamQFHz1divq2qYqwwT9HmTbxTYYzpj4ljNYmCTmKvVyxFrIgeCRncJqyMAv8siU+PxeBrx7pb4TbfDKAtY45zasLJFnd5ydVW0ICfbAxdaC0rZdcX1sCSpQOZLKTLjHV8yLoL8DUyEfmRYby0BAOnXLd/0wEg9q4pt4SeF6c0FYQi7OTGzY6d3hiEaVMU3sDio0+zO5+hYGdHzEJmQyuHsFkFdoq7wsR5nsa4pXTSk2CIy5xlwXGzmcJMDIme0AK9854UxQv2nLFVu8ej60SONqdw0vfiNJp5ZGbnnwvwf95HJ/sURLng5OzK9r3v8M58rKq/A1stqZjYB3BYFcxJiau5KWHYuudy3RLNvoWIXIAUuiui6ZTLI319fSOL926YzBTHY2h0OGS3E2UBWLinMzZ+RnNeVFYW9iRVnmzEOV1rHZmoqPjxOTb027nJ4KHN5huzuDJT3pUNlZhpW2qLEYpepAr+N0+9dP3s7oTndBzV9aWOOzIxtglnsWeYu5/9Q3WPgHCxthh6R7DzC0LMG/RneGBrghe32k5xTa53kaY+uVdq+lwFedDxeioWCNzl7CPbta2vO7vJ1DrB+4bOxHs54W5pRPll+mNr0FxSldZEs72ztjrPeaxURhrx6v4CH1aOyo57RfE2agTWTJCdaQNnulKXaSYqsZUz4W+rXH8PxaAHAzhpKrF8wllhJDuZUFqXS/V/rr89qERQcGB2FtZElfy8fuS5yvdOIugObpKmZ620s8Y8yhlkHHWl4+GqjX9lxNdFmKCbfjlDshYA17CbmcUVpDobYG1bxYf2Wh5hxwXFX7/0ICw4AAcLUyJK+2//OQLvuALPoVfTAAyWxPON9+o8WJyW+i+fYZ6emktikZV044ZoeOOxirQ0bBkZnacEGMdkrskCzGLs44qzzu2hR055mJ3HEeVexRWdfAyzBqP/E7Gm6SCYH5sKxS0J9rwQD+U2ZU3mDxUo7R/ncOjEzltnrRCrqdizhtZZy7jq3EXT6F817oyefLAlKH9Q+JttAgvl6oXrxOgr0165wwlAQZYhktFhHaJEsbaNq2FoReRqOj4yUe0troy0FAXyvKWHZClhgQeq1oxJWz6sewkGNJzy0Vmxb5wcp4+JuONCDhOdlldGiPQ5Cke2d3i0wvyfQxxT2hg9VUsmsIxkUxCc5wlFj7KgjgJwikOLx1hriwAdcs4js6PSLX5CcOQRk4nq9EVNJZc5u3OdHSEY7QuHHNfPX0KJ5co9hfjC60TrZyzsbJMQZAp6g7J7G+PYvFEquw6JWhtikloDYqLPaLNHmAZ+5K5+mgea3uxJGi715uDhuQA3bJkO1kXwr1Hzszs7pBgfR/XzAFGivx5ahIsOyWrzUmoazmx8vbg+FWczOOtr0lq9wbLDVH8zb/4/6LuVsDp+Qbeujo8H1qiJsoMx/guTiYq0dG0R8oZttWeIsbpKwKQeeGI6pDZNc/J2Tkna+2Y3LlDRs+2CCZFEBSkDIKGiv14IsYyvSNV8z2RA4pB4YBr2yfIR0e4mMRdV4OCnl0q/fUwCVbS/fUzRwwcnsmvr+NCOPWWaLlkC1fvlOduGmh6FbLQFMc9VWfm9rdJNHksApTr9Sbe4nC8Gs2n+sgiIOFinQhjFdxzhEFXHLO0tE5fUQBP9DzZEJ3d6cpGQ9tF3llx09YV8yqYfL9POM4GNA4uEmX2GP8iyQU+Id1VB//0VhYqw9C2S5THWhNqhG2oslBWhLUaiSJSGMr0wDo4jxdpzqjYprC7M4nTw3vEvl4SDsgq/QMTtx4bORitROOhJnVjWxwJ2TuVLj3vjGKrrUHpkGCWpTr01CzpE07DUnMUWrr+twYgR6OlqAunoWVNUHBvnfXVWcIs1AgRAcbx+mu0fneHvPEDWhLtMZULQ52TKoIGz0IpgJjHTUODwv5d6oL10RLO47FwyPLctXFI7mCiLg5Ny7DL/s/jK3hJ2gEpDjTC9Zkkc8f4maqR0CyCnYNuTNUEHVd3KPLRwyywnP3DI47l1KF7pNvr4SanJFYQZ61OVJUIQCbz5R0Que7pWiP6D9QomZSVAK6aqiQ2fJiyUbHdhsGd+xT07zHw3IlHBsFs3LKgLh3BMnz8lPLhK9Rfb8NYKtA6JLj1TPC84NXUtklqY6ywCVceXeR8Bh8dTZLeiCD2rB+jO/d43rPDcKErj4wiOdidFX3TJu/yiFVXrismXiXMvCnloZiHoY0dsty0sA28XDi4gY2WZKGHvVgXOiLF+jv+r3/9O553b7PfloqqoZ98LDbbXgenzE+bs5nKcDTNwmS5GynwQk/I19HRFs1VhWRnZVNa287H/HxhK1lsTUZV6NzRnQvx9zHbO0r3/mL+Fdr3dHg10ifoo0pMo3Daj6dw0lAhrX2Zo7UJhsaW5MWdm5goD+Spnj+bgn07U+z4QS+U9flmDB6oUzy0wdHxsZxmWjR/KxSKC9qFrlCzEbpZOn50ukGerz53tdzomllnc2v3SkHO91CsNGH4UJ2quRMOx0q4+70ardOzPBOBg1NKi7BtEh8ec35bJLfdg/ndu6R0rjJW4s8TIWerJxu4PfkG35IJIWBTOKo/IadznfIgExwTlLsC5xMV6GvY07M5ipeuJrndtwQgZ4sE6D0hqErYyv0JzO7/QMKrUTFGOzQdU9k8PORE2OvTj5w3Plzqw1X9B0wD81ha32Dv+EwuxvvEOEyuRzWQ7YGaVbRsHxQXFxT46mAaUMGFIHBPjj0/qQfLQejZUDr37xghxJzl8UGmVm9Pc14bboaWU7KyX4Jep1eOwH3BF3zBx/GLCUAQhqkkzJb7Pz1EQ00NM9d4pjdXeR5gg6G5DdbGxkQWdQtFvEWajxdlI9Lq/wrxvp40DK/RlBGIg50d5lZeDM5v0J4eQmzlMOfHS4Tb6GJi5YSTjTnOAc+FY3FOS4YfhkbWuLu6EpH7mv3FDvzdQhmS/f8TXiV7oatvgYebPVb2kcwLhVkU6UlOi1TJdJt00W7Z0A7743VYaWvi7OmGlYEJ8eWDXBytEe9qLNq0wdLYlGdVg7eu5gmPl0w/awzNxPhMjInIa/3IhfELuVCUnrY+drauFDSPs9hXhqUIEqRzvma2/gxunwo/4zmeoXnyKlpPQRihqUoHtjjag8zGOc62enAz0MDcyQcHqfBT8YDwR9rw8YhCcnn2h6vwCUxhe2+NFB8f6maPOJh8ia2eFlbW9oSn1dL7ughLXeHIebhgZOpI2/g+R7OvsBYOpL2TBzZiHOFFfShO10hyFYGJpaCBkSkJFcoLyzdxOPcaN0NtbF18sTfRJ7FuBsXBLJEOxphZ22BubE76q8vsNDdxtkqynwdFkoU5GcFeU4WUFmkFfI0Eb9H/6XXa84KJKRrmdP413h7Rwp2UzglXyOPc2VslxT+QV32DFMUH4GArFY4LYmT3lNX2bLQePyGy8A3nB4skephjbiPdAfGhvGOWucZMvCOLlU7qxQKJPm7UTZxzPNeIk6Eetta2mJo583LslshT4Gi+FVcDTSzsPXE0N8JXOP0na124Geli5+6JjYEZyTUDl9++jrO1fly176NjbI214LGsxmkWOwox19bBxtaBqOevOTlYItHNTOZBC8GDSXXjXFwsEuPuTb2UKedwkjBPH7pXL1h7k4OpCEbsbKwxdwxhYveMxYZ0eXwSO7ZlBRJ5eRzsebgbxW8WmK5KIiSzgTlBSwsR1Lj6emChb0uNcKQ3GxNRM/IXYfwtuDikJtELIxMb3JzdiC8QfT1eIcbHg8ZpwSHrb/B1D2NSetmTh5dP2vVibW9xsU9ZpAO6euY4OPvRPLrKxMtEdNT1cPd2wUTfiZbFY/pKogjOlFawzymP9OXZK2kBYZUEDw/qRSBWH2nMb79TwcvJCj0TD3q2xNy/ycUjLFsuyiZ9N1XIQtXEIg0ZAcTLu1snpAULOggHXURCBLn58kaKRaYbcTYxwNnZBTffWIYXV3mZGCgCNuUqbmGEB7mvV8VvJvA2eIK5RyKzIqBtyw7AQIzDztIEJyG/m7cUJFCcrZPhbY6hhQueNsY4h+fdWsH3YnOQABdX2uauLvue0pYbjIGuKXbWpjgE5bAnPNr2nACh+97utpxQHWXHE01HIQ8DPA+1E3rXGU9b0SfBB8f7QtcKfnkxo3TiRmvjCUh8yf7mFAGWukJHumNrYUp07hv585vY7SsVNEmUi3FNV4UIh9dHDiwP+4pxC0iTV/lrY7yIKvv0fYul17l4BisvFk+/TMY3suBynn4OF/TVpGGt8Yjvf/8DVj4JjC4vUhjujpOjE9aG+gSkNwhKKRipisNA20jMhxku4QVyW00JFpiKgOu2xfRz4WRH2OhhYOkm08sqsEBeWJDuuBhJNsbFhYjMF7dXXFYcUZvih+6Tu/xw5xFeSdIRwS6s7v+K39/XFMH4Y8y9k7hRk/MSx9QluqGlY4G/qw36Fr70byjY6i/FRt9Q8KErXsEJDL29EX8VZ1vkBdliYGaLm70Vzv45bJ/vkelthK6JA46mutj4ZrAnBvwqNYDoYuUu4bnQo37u0YyJgDRZyGzd6G37TQpG6xJFoCLshKszxsZW8u7w6c4AfhaG2Di54uHlz8uh2/NRTgs5/uG//y1PtfRQf6RBRGEHZ4cLRNkZYmppjZmZA1VDEietkBvigcb97/npniqR+W1szvfia6aLtYMTdqYmhGa1cKbYI8xEg6i627MhHi914mtpiK2QW3dXYQ+uFQj9gi/4go/hlxOAXGJrcZLhsRn23xlh4QxNjTGzfPvlxrc4PdhianyMtb3bjursMD0pnnnDemwuTjE6PsP2oWR2buKcldlpVrZ+3rwdbS0xNbty3cEWhmVO9Gd+/e1e/8egHN/08u2O6lVsLk4zNbf67qL6yfYyY+NT3Dbkj+F0d5Xp2WU5SPlcnO6uMD4xw95lGqy9tXlmFjeuBQXHMg2WbwQZggYTggZrt688vcWpCASmZxavB18XB8wI+i1s3Gp5/8xQcLy7xvjYJNtH7zuxJeg9tyats0k4Zn5ilEkxz0c/UxTu4mBDPGucjZ+5kH0mAr2p6YVr4z6V31v6+cJVF2ccHuzL2d3eFpM63JhnfGpBTsogQ3Es039u7ed4UOLhRcFL0x/IyOdgb22BmYVLflBsk+0vgtWCrltk6j025icZnZhl51bZ+1ycszQzztzKzjte3FiYYfFnZe49nvsa4RhTxdrinJiv20LkPwwXh5tMjI4yv7rN+bvLtB/iRPDb9PTiu0xpW0IXjU/flJ8bOD9gbnqKrZ/LKvcRbC/PCP5YvNWJliGCw7kp8Xz5vpXgd9HW5tt0ep+ANOap6flPZsH6XwFnJ0ccHB5zdnbK4eGRPD8nkt0YGxH25br+3V2dfTcfUmKJIBtLCrpvv8Qs49LG3NTF0ryOCrnaPvgYn4s+HB1weHzK2ekxB0cnKES/pF2RU6m/B9JnJ3yclc5Znp1k+YadknT22MgYSxt7t+6eyBA2an5qmo0bQn++v8HU1BxXVOEfhR3Bb7M37drJLlMjI8wubSh3P2+BtFN1cXHO8dGhPP53RUrP9pgWenV19y2RLzg+PJALGEpzK9FQxqloY1SaU6XPsD0gAjIbP0Y3PsGgol+Tgg9mhV37WL++4Au+4Dp+cQHIF3zBF/wF40I4CRPT/Bl8+X8StBYmkfNKeWfnC77gNpwfSg754p8QKH/B/0zsr8yKYOTzFyW+4Au+4PPwJQD5gi/4J8Mp6yurHP0FrJBJOykzM0t/QjHPL/hF4vyYtdU1bjnl9YvG8eYUb94McvgliviCL/iCL/iz4BcVgOwv9JIY5ImrixdZFW/k86d/HKRaA9kUtYxf/q3Eench3gHp3J6M709Ha1YYkVINhr90nK5SkZFO6+zb40efjzfPw+S6Kf80OKX/ZR6ZZe3ypcO32J1uJz29hJXjE4Ze5VH0UnkG/wOcrFAuxtk29+ERscPtNda2rx5ruGC4Ogn3kBz5sul1rFOemUb71Mfy1Xwao1WJ+CXenj3oNpzvLtBU38TKR06nna/142Oijp1/MpN/lrL/Z3ICgs+plamEgq215c8qwvm/CyZeF5FT1vnpI1Z/EM7ZXF3+dKHO26DYoyzai+jinmtHKG9ivucFSXFxPEvJpGXg81f/j3aE3Gx9nhwoNifITssSPPq5VDmi50Wh6FcCqakZ1LWPXTlOpmCyrZxgTzfc3f3Iqepg5wq/tqa4Ye7zXHlfZGeSgux8hlfea40p8dscYXOUPzlm8E0Lg5OTvMqNJzQkgriYaMJDIsnMyCQ9OZbwsCj5vdCgEEpu2JlPQXG0SVNJBik5FSxc7eAV7K2MUpAUhZ93APmvBt/ptou9eaqLCumdva6vTpb6yc3KZeTKeD4H1Qk+JFd/ft8PVkbIjvbHycGNnJeD744CX+wtUFMo+jX/6aO2b/E6I5So/NvvCv1j4+Jol+XVzT9+N+t8kQRfD16Mft7NI8luLA82EePnhpNbEPXDl1kuj9aozorBzyeAvJf97xYEDpYGKS6oZO6SN84PV6nNTiDA14/U4mZ2P3Jx/z0O6aoteCcjL9rH38nIeGsFzxISSE6IJ6+mk6OjA7qbGxhfezuWE4Zb6+mdFnb/YpOX+ekkxCWSkVcl+qPkrcX+BtIShV4Qz8ksrpd1/FR7hfhePMkp2bSPXD2meER7eR41b26/e/MFf/n4xQQgJ2vd2D3+ETPPeKFMUwn0i76snaFgdXaSqcUbntTJHnMzc9eOekjnv6W7CecX50y2v6Sp/zJ97PkBi3OLDFREomMY8C6rjnTGf3rhepWBg40lltb2UJyfsTY3ycTsynVDfX7Iwswsu1d0/dn+BotLCxT6WWATqUwHKDltS9PjzK7+nBN/oRzfjX7chv31BaZmlji8VELn++tMjE+yfcMJ2V6ZZ2Vbyk6iYG1+lo39nzfwR1vLzC5chmZnW7TV1TC4rHQkFEfb8rGazQMpk8sFe6If4zfunpztrzG/uEJJsCUWYcosUEoaTDD7yfs70v2LdSbHxm/c3zlhYWqcuU/dHzlbI0j77/ln/+r3VCoT+wsc8tzue/7Zv/iakuE1ZvsaaOp+n1VIHqfgERlnm7TW1jC0KtHqnJWZSebFfJ2Lua+Otschslw+X6zEDqXCKSjrkJIQvMU5awtzbO6u0VpXy/DSpSI/2WFqfEKM59MRtOJoS6ZZfaIreh5SytuP0eI6Didq0FLRo+0tI5/tMy94UtncBRN14ahpuTEmjIaSd89ZnZ+T7w6cHe/Id2sWN646iecsz0wxf/WuiPje1IR03+CM85MxEdAYkN22xum58olS3+fmV25dST8/XibY1oDE2nFOPnlf5owVQb+tI6lfu8xM3OzXpyHdZ5qYnLtRcf6UFTFWpb08EnSZ/9njYNKdJun+0vHP7Gwdbi6xcCnPO8vzH5y7399YfM9blzjeWZHrsswNNvOqdfSdLtldXWBpUxlBri/Oifm+6jwq5WZh4/rzd1fnZf6UcHEwh5+VPmn1M+9oLM3J5Pi4kNOP01whdONsezFhcQVsffRrp+Q6q/PIMoS8jHBUH2hQ1Hepf2XeHmf9hk7ZWVkU7e7x6pkzdoEl7J+cyuf4t1dmGZuYvV7VXHEk9PE82+tzvKx5ydLeBRdnx6zMTjA5t/Zx51AxhbvqD1j4Z1KYlYyZ+mO8M5SLHWOVEdz/4THBydkU5aQRFBBB5+JlH8+XCDDWJqlZ6RxNlPjw//yLv8I+6e1CySnPnX7g//j//B15vZLR2SNM0Da6rI2m4nRC3fX5+//6O1xCksjPyyM3OwVvkyf896/uERIVS0WblNr5I7gQYxWyKatjgZZUdwytAwh3NMIyuEiEOjehYKb3Bdk55TSUx3H/2ydUzZxxsTVKrKMOf/0f/yvhlVcr4e+R66XDv/5Xf3OZgOPncbS1wuLKAs9ctPHJuEyFK2zk7OTEB/N6FUtdFUTHpZAV48bXv75PxdQxiq0x4ly1+a9/9beE1UoJHj6Os711YSfnKfA1wy5KWdND1vOi3eW3BLoVChHYClmX7tVd6d++fPdsXU7DfHYpu9J9womx67ZJlu+ZZfGdcxab0zGw9GFmR/Rd/lTS+xPMLP38Ss22kPmluU6cddXJ61LqqQPZJn/i7pbihK6KdGKfiX+dtfn6gT3zp2c0JTiibx9FXXUueg9UyR/aZWu6A2+9H/gPf/MTleNKXdyc4IC6ZRgdb5qwfnKPqJqrc38LLiZxffoDloFZFMgy8gTfbCnYUxBncR9txxhqqsqp7xjlZGsCZw01UjveBg1bxJir4Fco+HmzCe3v7xHxvJhYJ210nNLkZAxl/jo8MvSmuqqCuuZu9oVvEGP6AG33JAozA3nyQJcX00q9dr7ajMb/+Ct+p+bD4qV6k/yHiy9Zxn4x+MUEIB1Jttw1CFGmNZWhEI7MFkWRrphZ2mFlqI9fRjNnF7tkBzph6+CBs7ku5h4p7Byf0VUYLlfcdg1MZGp9n668OFJfjgv53yDRzRQzG0eMH3/HQ+MohItJZ0EkdjYOOFpaEFnUw9n2AD4WhmhpaBL6vInBF9m4OzjhYG6Ee1y1UJMKKmOd5axFPtb66NtFMieU3OF0I07G+ri42fPoq9/glNoueUZk+ttiYW2Lub4+kQUdlytrN3C2Q/Hl+KyN9PFNfXHdUL+Dgv6KeMyMTESfXchrmWBjvB5nUxMcbGwwNHWlY/mYnYESrI2t8fNyxNDAipDIGAKczdAx8WR455ypqiS845W51LsLwgjP6RJKohsPCwu8vD0w1tQkrLBPtLZFdmgojQsnHC604m5uiI21PSHJ1cJ5fU2gqzOuDpaY2IcwLTp8PN+Mi5EeDo5OPP7mN9gkNgnts0tOoB3mggYW+gaEPW8XbtWHON8YJ9HPERcnMT9G9tTL6UiXSfaywdLWFjPx27iyK5WKr0KqhG5rxNNHD7CPrBL9FsZ1rBIHLTU0NIwpGl6lu0zwQdUEF6uduEvj9HHHSMxxWFG/+P4mWWGRtM0tUZ8agIWlDf7RBQwNSZXQ/5r//Pc/EZ3fzsXhOlnBLrh5euJs70rd8BZr3fmYqKuhZWxH2esuiuLDaZxWcLrWia+1CfbSvIg5KO25/eLqsaC7n4U+1g5uaP74W/QCylCczfLMywUXZ0eMjB159ZEq6oeTdehrSQUntyiL8cDazg03wZMmzoksH66SYnuf//DvvyIws4G+xgxMdDTR1bOlpmOEkoQAnJ2cMDUw5XmriGAUB5THeWNr54ituQ3ZTXMc7Y4S5mSFnZ0TGdVvGHiVwG//6l/zvYYHTYOjFMd6ov30CVb+KXTX5xAYlCmnUV1qzsQ/sYzR1/n88F/+Fb97bEVl9yjlsd5kNUiB2z4ZwV5UDK2x0JaLheYTNPScqekaFMGdL66OzmK+Tcl9/TNGVmC1twI3QWMne1sc/VLZFFFIb3EkZmaO+LhYYmTuSmxMBE4m2lh4pbJ2uwAKvRGJqaG50CdulL6ZZrw2Gd9E5SJC5/MQInK7OV+ReMcSL09XTET/fIOjifSzR1vMwYuJY06nX2ArZNNDfG4oZCi8eECuah/lZI6WqireSZX0VqfyrLiXtaF6nKws8HRzw9jQlICIeEJdzNDSd6J9UXTybJv8CA/sHB2xsbCnpGeJ9eFqoWNM8fTxQk9Tn/yORWaaM/j6//mX/F7VmoqedfbnW4UcG8t8Z2Rkxws5S+CHWO4owcPVC39Xa2y8U1i9Ne3eEZnO+ngVKR3reJMfcEwfk3nWx0ribVuMDG2oFUH/2WwzTqZaaAt5i8zKwv7RV/zn/3aX2PwWpnrr8HYSusLWFCsvoafPFPQUhGOo8RRd80Bed7cSG53I7P4p/ZVJuEiZi0wM8Ul++W7V/xouxvHU1SS7R+ngHPbl8OiBKT1zg7ir3SW06jrfSJe5Jez05KJv6M60xAMXK8S72xMU7I2RqXBEZb/3iBx/G9SfPELbJoKt00Pi7fWJq7t83kolRlpOTF0h1WrTM3RtwmWdczvOqU10xdzWAz+ho/SswmTH87m7Nt55k6w1xKJmFibLzUex0oTRI3XKxg5RHC4y0PuGAAsNIsre71rMNKVia++GtaBbeuNtCauvY7WrBCthk5xdHfjpN/9AcMmUUAFzJHgLW+jgiJW1B68+krnvHRTTmH3/e5I6N4UHvsqwCK4DTXQIK5eSnN+OnbGXOAob4eJmJ9tJ5/QOYZu3hV51xtHRARtLR8q6by9iqlgfINpb6EUnB4xMnHgzf8BqRz62pubYmGjx03094fQes9Ffhr2xxJ9C/i19Gdo+YLE1FzszU5zcI3g9MMpzL3X+6q/+GpuQTBH0bFEaKXSOlS1WBvpCXzbdzndCT3RKfCtk31kEpl9//ZDa8TMWX2fjYG2Hk2jPK7aU3VvPNb5/TzFSyP3v9ejdmsZXT52MTqVSKvTSwjammd2NJYZby7DS0aVYrnMGrSJQ0XJMYm5+lEAh3xktPzPH52O4C32f26cM6A56snl4z4j+nT2e2WuIYKSTYympgfzhGM5ammR0va09tkWclQaBxVOwVo+Jpo2ctn6jOQZN4wA5g11ZoCHWYZUciWcoY74Nwk21iWqUFl6mML/3I8ltyr53ZAfi6hUk5t2Y7E5lcDxWEYNzaL6cQvkL/vLxiwlAspw1MY+4fgxl7XUqqhq2SPWMjicq0XxixNT0OMG69/EoHOLiqB9LNU1eDG+Saf9Irr+gPON7Sr67CBzyOpluTURdz4f18wu6kp1QNY1ifq0Hi4cP5UroQ5UR3HtkT89ADWq/+47EFuWuyeHeNptrK3QXh/LwsQ0TJyckmN7DOqEVTuZwVVPn+fAylSHGWITWish+jwTjJzhltTPelCgcKx9WhMe93ZPB08cmdK9/qJzWW9NQVbdm7EA8cqoGzQeadM0ojetVKA5GcFBXIb1VCPmFCAp2F4myVsddKHFJweV76+EcWctGYzQ/PHFk4fCUmiAt7hklcHC+T5jpU+JqZxjPEY6jc7r8TKlir3XoS06nqnn8gxr1K0csN0ahYRjCzv4yvrq6FEyuUB5iimVojRwA7G/vcHi0z+bGJnN9dXIl9Lq+BRqjLDAJquBCtBVvrYJdQgNLrUmo6XgyL2iw35+LygND3txSuECqOr69ucby3BB+ej/hnTvGZGUYaiZBQh0KGrU84+lTK3mV9AOcLBBiY07ks1jMRfAyunvEyxgnAiNS8LdWVkJ/WwfkbKqShz+o07h6zNKrCDSMQ9ndW8Rb34iS7jcE6j7CLbP1XZBUFWWDnQhqpNzyYxUhPFaxoW18muee+ui6ZQmHMojffm9C75owWYq3dUD2eBFugklgiWx2Wp85oG0ZrXzgNShoTrBD2zGdE8UphWL+tNxzxLsX7KxvsDLbJ1dmd868vRChFIAY6FgyurJKrMkDbNM6UZxOyTxSMnIq+CoOQ/NwNoUDNpjhwO/uWzC2KYydaGtna5O1hRmSnDSxCq7geKSIp8KAVw3NUB9vxwPTSCbaCnlyT4MXY0onVnE+jpeBtpzzX6HYIFj7W7QDy2VjPf0yDC09f/lY43RpIFoO8cIw7RNspc2zl4vi+4fEWj4lsEhaHd0mUDirqW8WGCnz5JsfrRiW+nVxzu7WOhvL06Q4q2LgXfxup+BWKDaJsVDBIqyYqWHhpD24S5YIWl5HG/PYMYuT82181X+PTfwbTnd6MVFRp/a2dKFbXVg+VSevX4zz4oj9gyM6kpzF/CqLyr0UvGMdUc/JRAWPftSgRfDOaJELX//kxKLQB8W+ujgmtnPQncZ33+nQsXHKxutEVLTc2VnsxfTHr/EpVpYYbEqywSKojtmWbO49NGRC8HNrpBHf6oexd3JIspBnP+EMbnRl8fixMY0jk5SHmaJhG0/7y2Qe37eU9WBXutS/LEHXbfzMtchoXhGvT8h01cYmWlmxuy7CFG2nt0Uyr+PscJd1Ib9Tzbk8ua9Ou1QT5gOckuemg4ZDNGXPo9FSEf2Z36E80AiLYKWObkqwQsftOQvdpdz53R3KBjdFPxS8SrDFOqCcMymT0ZGyrenXeYLHNOhdOeBVhD4/agayIvwjxWwDehpGdCydcnKww8bqEtUOPAoAAP/0SURBVG1ZPjxUdWLiNga4mMBLqmHy+jJN6kEfNlr65BTkYvLUiDahR/dHXsmF/xzcQ+mR/dkLKsMscYhRFqPcGyjC1NyP+Y05fPXVSG2XOPeUdA8rovKriLDSJCKvgSQvKxIu07bujhfI1b/7rvjlE9XRaJoLp+yjjHpKguV9TMJfimB0BR9tNZ51rrHSX46zpdC9lvbkNH7k+NPpGlXpIaj//lc8MIsWLt5bHBJtpU546eXv9iYJEwHeq/F5UtyEc/r6Z3ZAFAck2Kjjki70xcm60PE/ElQyLXjaj0e6ngzPTJJo+xg9r6KPr+gL9Dz35KG2J9Pv8gpvE2uhRchHAxDBT166Ql5fCB7ZJc7oMS7Zb5hoTuSpihWtY1PkeeujYp0gr7J/gLNDYXM2WJrqx1X3ITF5rVSEWBBQPMrxWBEaOs7CPmwRZaqGf7FU5+eEdAct3JJrqY6zQ8UimuXLDZallnR0zLzZuLhgtTkBFU1nJsRnR2PFqN/XpWn5lmWyrQGsVJ+S27vL8XIDug9VKWsfJNjgEd7Z7Ux3Cvv23RNKxz91BO2QHHctDP3LOT4cxFZdm5LL4sS10cJmeJbKrzkYxV5bi+LBywWEg3GcHvwP/u2//jc8sn12ZYH2IxC62kNHg/S2S67Z78XyiRolY+tkOz7mh8dG+IigoPTNnKDrDG6irasBSLy1JkFSALLbis43X2Ps4Cr48NcYhyjlvjJIX+htdTw9/ciskQo2HpFgfp/vVQ0weHofi4B8JJXO6TKBliYU9a/QKHSCiZ9Sp+/MDdM5MC044gt+CfjFBCClXjpova2cfYmBWyuhdxItVUIflKzBolwJvXTgmKPZ13ibaaFrE8zc5i7VQTYEvK2E7povP2K3K/OyEno5Kr/+BnufCEJ8vQiMKmBqpBYrPUf6ZKt9Rk9ZPNYWDnjZ6fPTI9v3ldDrpBWILbkSenbnAM+uVEJvine/Ugn9UqHs9mKuJjlzH4pc33OpEvqlgypXQlenpffDHOTvKqG/1RMXK5eV0JUWUa6E7qmshG7klCQbj7ZkR5xCr1RCL39bCT1Xfq8txUlZCX2yFlMjdyT3cK83V64Q/r4S+iiJ9tcroe+OvMDd2hJvN2fu/vjkg0robclvK6F7XKuEbvVEk7LxD2lwvDFMtKuV6L8nuve+wb9wRDjCVyuhv/50JXRzY563DpLpbYp7aAyOVq50jYwRavlhJXQTI2Ul9F3h5BlZvK+EXji+zXp/FY7CIZHqzywdXPAyzh7HK5XQv/6tOkGhYfi6eZJa2k5XSQRmHhlKJ08xhY+xvrISur0GoWVKQ6yshO5+ZQ3sLaRK6AbYpSgrLI/JldDzOd6dFLQQ/fX0QPeHH3D/SCX0twHIyPIKSbYmPGuXPK1tgsx1yO89YKsjEWPLSHnFqi/HC3M/5TwoDpfJCnLEzskTU9U72IdVs10fzW9/ex/vsHACvdwJSa3l9PSYxqxgtFU0CH8uglzFLL7GehQOSiNZI8LcgMTL81/T9ZHom4TKbS3VRmPo+kwYmgNCrHVJa5aM4DHxtpqEl0sV0o+ItjMio3OR4TI/LH2KZNoopArwol/2grYWat9h6Ffy6QBEBFuuT37PIwt3woMCcPMOo3NylfooB1xSpWM1Cp45GBBfJwTmfB5nAy0q+m9xDkbL0Va1pOfSOZHQmeSCsY9SX7wWAaRTTINwTqoF74hgWrw391LMu90zed4bBG85xb1gpyMHE5so5Wr29AuMta1ZGW/D1dCSV1I1UoGWVCfswl4y8/o5hrahsowOZvliflm4r9DHhID8MUGXUL7+5h5BIaH4e7iSUNhEb20CFvbxcq2MmfJQDFxTBH12CLDQ4fkbaVxb+Bs8Ie6F8hjndF0EWsYB7H7IeMy1FeBgaYO3qzXf/6hJ17uS4FdxRoG7Jj9o2PAsLYe2MWkedwgzeSLmUTnvi00J6FqGMdpcgpGlH2uXHmtDkh12IcrjNUsdhaIta7zcbERbWgwu7wqaWeOacFlVe64ZE30r+teO6CmOFk65Ix4icL2n4szYbR6wHIBoktlxuW8wX4fmA31edb3C7NFTiieEjjjcYGK4Er07P5DaIR5yMoaLvp5w6JS/aYqz4LffahHzLA697/4ebd8K8a6CdDcTImun2ejPRfuRBoYGxqTWz8i/+eMCkGMSXQ2JKJN2kfaJszIgtn6Bk7VBYn0dcHALoWnkfWhxHeeszk0w3PkCW82nRJYqdavoCVFWGkTKxXBFMJrlzPd3TSirKsbo7m9FsFzN/hVe/gBnq7gZqJLarDQkxUEWRJWO8UoE2t/c0yYiLBQfd1dSK6Vd8Nux3P4cfQ0TXoxfPSq5QYy5sBNVHzuKtkOUpQohpUreaYxzwz+7kZZCD7793Vu96kFiXvMtR9KE1ljtJ9zZEjfxHbW7d0gs6KAzwwVtc2+i/ZzwSqzjbG8cexUtCqeVT+gQ8mboUcDu9izxIjhT13OgYWaPza5c9Cz9ZVkayXBD0yVdGWydD2Gvqkn+wNVxKXE+VY+WuiG9snitEWJjQUF9LdY/fY2RYwjhgT54+8TSt/4x4p+LwNobbdMA5O5dDGCrqiHaUgY7FaEisA+8PJK2M4SdtjZlo5JcnlOX5IFTYBZ9PU14GmkRWqisx/JRyAGIJtldl/purha1O5q0rG6T4qiBe3IDq6vr7B2JtkVw4yLaynlXJXnnfQCy2YThI23yO0cZ7yzB+Kke1dM7VIaaYu6fL56xxrbMbNtEmavjnFxJmbCZOnbxcrHI47ESHvzmaxxDkgiwfMJXP5gyemt0+QV/yfjFBCDLzUl8/5t75LRNsr0xT9PLBl6XJaGuZkbP6h4rb7LR1LJnfnGKIOFQSKtJUiV0R62n5LZvsre5zsmOcEzU7pFf8YYXIZa4Pu9guj0ZVU0XZnZ2qQ0x4o5OMPPrfVipqMt53aV88AcnF5xPVqLzxIR2WUiW8FG7g2fpqGg3nYd3jeVK6FIl49AyaVVsHX8dDWHg5qgKM8XIt4i9vQX8nn6LtXAqJ8RYnqo5M761x/TLGDS0nZH1yQ2stabz5IkRXSt7rArFqKFmzsDyh+uWisMxHNUeEls3xe7aAtNTw0SKvtjFv2Jvd5tkZx1809tYfRGNmlmErMSbYswx8yqTfx9vp0poyQiL1cGoGIWwsrVGlOHX6AU3cjpRhbaajbISekcaWgZeciV0b23hzE6sKsfnlc/27hbTk1Pk+Atl7pDC/tYwJg8eUN05Q3OspQg28tndWcRf+3vMol/KOyCPVR0YETSYb0hETcOR4VuqmU/WBvHTQ2dmd3eItfgJp/R+pqrCeKzrwdzuHmPlYajre7F2W1L6kzk8ddR41rXJ1psk/uM//2eoe1dwrtjAQ0uTnKElqiNMsI/t5GS8Ak3hRMiV0NuSxTi95UroXjraZLyZYmt7j8O1Tsx++pG07i1eJ9pj4JXFwfEp46I/qtrujG8ecHh0iHTkfjDbC03beOWKlHCMXLVVye/Z42W4Mboe2ezu7lIVbomxR5b0jRtQCOfWHjXrBDZ2N0iyfoiaMJYLjTHcFc7X3P4WcYYPsElSVh++iYPxKtSfGjK0tEyMqRYRDVJYtY6n3lNyuvfZaI0S4wtCspc96c7oOKfIv9vvL+L+j2p0CEewxF8fM+8CjkaLxbPMeL2wL2RByql/zsH2Jpt7R0xUhvH0kT0nx3N4i2fHv1rj9GyZIH11Il4pnY2VN6moqdowvLZJsbcGP5rEiNEdEWKqQlDhIMdnZ2S6amAf18LOXAsqX39DWucSQ0Xu6DtmysZ/fyyPR99p0b6yT1WQpnAK8sQzTulraWR89ZbA80I6KqCOY1IjB4dSrQBJaC8o9zXGQvCe5EBHm6kIWZ0Twco01upPKO27JQDZ7haB8RNSWubYWZ1han6NgSI/1EzDhYysEqH/W/RDmjkdK0dLzQ5pxNNVAWgbRyoL54m5to6sk48C3flBSzg4m4yVBaFqFMzuUg82arpUzCudksZEK8wCaphqykTNyEtQSMxNsgs6bjny5zku2rhnDLIu9IC0K9q3KuZCjE0q8TJWE4ymYYgc5I0X+qJhL1Wo38Xf6AkRFWOCxsdkuWphElDO7t4u+b76WASVvtvNew8FKbaPMQ2v5WChAdUfn/B69LbDEMek2ahj8+xqMokT8r10hUwIORdtlAWbYBFezVJXEeq6Tki1LSU0JVmjJ+ZVqsmQ6fgU45AqDpaahRP0lK6FbV5ECJqFKquvK2Ya0JGOEk6O4iX0dujLGeZfxXD/gSVDtyxEoxjH+ekdPFIbGGh/ga/BAzSc0jkU/xR4avKTthc98/scb7YJh/wOz/sUbLcloW8exKpgNMX+CA5qDwjKaRIOXS+tRaHcvWvIgKB1ltChXvnSbtUxuXZ3+H/9v/8jSQ3KhZed0RxU75si1MI7jIlA8JG+5yfu0RwTY6uG73MpeBDBm6GQmbpp9peFw19dTkVlDb0Tt+1YnLOxPMfqzikXZ0u4qn6D/TMRsF2csrs1JfTaj7indbB/dMpcfyOZiYk8Swzj3t/9RzTcn7Mt9FNfcxMjq7cYHMUBz0SfbOMb2N2YwO7Br/EumGSsJEDYjWAW9gXPHexzdHpb9CdsdNdzHvzDP+CaVMPE6AhLm2LSpX5ti/lTv4tLervcrw8hAlrBk8Z+JcJOzuPz5PfYprUx2ZKMurYbY5d69V0djxsYLQ7gjpoTK3trBBk+Ijy9kReRxvz0RB8Pvxi6FyVm2SDE8DGuGW+ETVwl2lITr/QW9nc2hQ7fItX2CaZRTaz0F6OmZcPk/hHLTYk8fmpN7/ouy21pwv7a0HtbQoStIWxVHgk9scjacDEPvrlDYdsQIcaqRJSPyTpoT+ggxa1R2wWd2e589Q/3Sa3pZmxskv3TTWHrnuIs5nV3Z1LYMBViaicFKY/YnmhAT6pQ/3pezMM+fsKeumZ0yfepnntoYBxQgWJrlsbmHtnR/wAXwld4/COe6U1CRurwFjKi6ZolJOScSLMHuKa0sr+3J/p7xMXuGHaPhDxlvmRoeJT1nXmiTJ/gkz8hzMlLtO/pUL8k9OtsHdo/PKRkYotSf10xj0XKZwh+OT8Xc6L3hMBaEVwqZrF5eIdnLbNifszRcYijq6eHns5XWDz8gZDycXZmuqht6r91d/YL/vLwiwlApG3apowANB49Fg6NOvb+GSwd7FKT4IWpmSXW5jZkSHc6hDIviIrkxaS0orVOVkwE7RMbtGQHY2tlhZ1bBJNre/QUJpJRP4HifJNUb0tMLR3w8vQgNL5CdtD7y2LlOyNSFVypEvrBSj9xYc8Ylw3pGR2FUZgYmuHu5YG3fxrLpyfUpEZS1imtHu1SKNp9MbbH6UI7Hmb6OLp74OHkQc5L4eKe7fE81AEzCyusRLuFr6dFv2/B+S4V8Zfjs7AhvfYjFdMFRl6kYG5giI2tO6Xt02xNNeFuYYK1pTUO3vHMHF2w2V1ORFKFvL05VJXMs3zpiJZwlNLDKW5f4uJgjFBbQ8wcffFxdSKtbpSzpW6iw9Pki/kHQvlFx+exu79JfnQ0zQsnnC534G1liIWlHdHZ9Yz3v8TVzAg3Nzcc3YLomT7ibLUDT0EDW0dPvMT7KTUjQhntURDqhLm5JVYW9uQ1335B8XS1n1A7MQ5HbzydHchtWRBvrpERYI+5RD8rZ0o7F26n39k6ebHhVI8IVXw+Q7CDNUW9El9skB0VTcv8Fr0Vgg9qJsQ4u4gKTxehpeTwvhLjzBcKdIP8uATaRkYpTQzAxlLwg28is0fnbPWXYaalTnjBGxSnW+SFOwsa2OPk4kW5CDyXOkqISq2ReQnFCjnRYTTPiEB2vYdAOzN5XmycguhYuH3Z52x9gBBbI/mMuI+7C7HFPZzvjBBqb4qNiztu9u7kN91en+JYzFlkWDzzW9tUJ0VTMSg5MvvkxYk+TJ+wN1opxlcsB0fTDVli3pQ7ORdH86T4WGMmaOrh5kJSkaQ6BF8/88XM3A5nIQuZr0bZmOog1M1G8KQV0c9fC8N6TkOKJzp6TjQNjVKeFEfFgPK8tuJokVQfCwzNXfD3dCE4s1F+v/O5cJp1zCnrWWe9vwJrAz3c3T1x/f+z91dPkiBLuif4h+zDPuzuiMyO7MiMzO4Fudi3b5/uA3WKkyEig5mZmZmZmZmZmZmZmfG35u6RWQkeVVl1sKvje3J2A1U1/czUVF19aZ3bZ7krm+iMZqmTfHO+LH5DOOiWLng42BBTMiiEcRTTN8oUjt55th9hd7wOVyH/tja2uAUksHB4zUhxAokVkurx11TGh1DaJ8blapPksCB6ZMH+H+GGofJojHX1sbJ1o7xvlatjoSOWujIdcbQntW6Kq9U+IkJTkdzm2ewvIiKuQjrvQ2VxpFQMczwkHLMvv8PcyQFjPTNyO4WUXS2RFBRJ37bMqRqrTSJBzPHGeDOhcXlSHZ2vzyQyW3YK1pYZQWadoDg3Z5RGuWNiZoWDrYuwHVOsjlcRFVsiJT0bnfmEpUpONm/pzPBGTducisFdzoUd8rSU2QMrpxBG5RE3gbmWTMz1jfBwE/rrEcHcurzxvaQxNZSUurc77zKcLXfjY20kk22HQIZ3r7lcaCU4Mp2dO49ie6QCM1UVwvPaGG0vxtrAEHdX8V/uEUJeTxkW+phcJgndED3YGiUyLI6lwzO6c4Mw1DfFVdhor4AM1uQq/A7ZfhYovVZBX8yZa0gmS3ehmbfHCyR6mKLyRgUVBUF87EOZOxakyUMPtzRZtffzuUYC/BOlNkCGXZL8vagfWqE9L4a8NpmNOp+vx0THlNox2YnSyWoboX7xzL+3Ob7WW0JgdC5y9lTucElVSij57ZKTv1NKY8Xa0f/DP9+PW8br07CzsMbW0hgrt2jmT6+52R8lysUaTRUlNEXbMho+DHcqTwqneU6MxfkElopKZAzJP13ZHqrERk8LW6GHbg6OFEnWs8s1YResMbO2wVHIfdXgDyfe72OkwJ/nT19iaGiItqYOaS2ib3tTRHpaoaWshLqmBVmNY3Jt9dFsC85GYp10dcPF3oXshmmhpkfkvWdX81vkh6RdCHvnZ2WItZ0zjs5uVLcNUxYs7JhTFNmp4RhomlI1dcyOkD0HI0FwhR/g4JfK1vkVY9WJ2IrnlsLO1k0ccH06R6C5Omb+adI7IBVRLsL2SdZfK+mYyp/OGwZLojDQETLn6oWrux+Sq32yeyhG2Nva4RmZz6Y8Vbo9pdDPkCcv1TDR10XX2J62hWuOJqqxN9IX/oEpHhGFCPPF3kSj0C89VN+8Qdvcg6aJbVa6c8V/GGMn5sbSzpfejSuWy4NQ1PfjbUDEh9ghw9ucNwqqQkcMhI5ksSItLAp1ca7o6BhgY26Kp7Anh0f75PmZChKmipa2IZkNPdSkRJDfITp3OSPGSR8jU+FfCFmMLeyS2qzBwlD0xNxbW5jhFJjCiiTaRNja/G6ZzHRkRxCTU0JWTIjQnx8o0mBBFBG5rUy3Z+ETVSKfPD3gXx1+RQREhuvTPbZ2PtyVO97bYv+nyuzeXrK3vXXPJe5r9nf3PzEul8LR3tzef5dO8GOcHuzxGYWAhbNxzN7Bp47m4c4WHyS3uQfS/n1G5bbL4z32xGL9DtenbG3vCvP4M3Bzzv6BnN2xH8PNKTs7++/+5+b8kH2xuH+AyxMxBp8eX0vG4CdThUratP+pSToQ8/n5qV//RFydsb21+8GusWS8ZcfMMhzubLIjZ54/xaX4re2f3uUR/d7d+6jf4rW9vZ85Pz8LV+zv3YWwvAdp2mHRlrczdXG8z/b++/N5y+Hu7j36IH5z/9PfPN7flZ4uSnB1esDBj+qw0FFBqN7+/2RljDTl8cGPfUU465sbm5zcVYL/pbg42mXvfUUVv/tzdGSzKRYNfW9mz044/iyD8dM43ttkW8jBT2gOR3s7P/T/9lzI3c4HMiwPlyf7HMo3lJ8BmWz/mFpenRywfyTTG8njH5/3H3AiHMI/tW7N2eEOmzt3OrXXI5xtM5qWP+///55wJmRyY+u9mK/PxGx9Ck4+qezK49t3uDk/EvL+6Qf2tzblvv5nw6X8dfLoc+zq9dkP68vtPM5qrwjIH2BuuBajVwokt8rCuyRr8ZZY03/AjbBbYh1+fw2S3CnZO3y3nh2J9z8nZfjZ4R4fL3uSCuqbmzu/TG7FeGx/5OvIxcURGxvbd3q9R5qPE8mSjc4HPOBvjF8dAXnAAx7wgH3hlPxyJ/mvi+PZDjJzah8yu/y9QTiHG5t7P0nifj24Fc60IBF3O96/Xlwz311BsKcbnu4+ZFX1/9spuHpzytbW3s/bdHzAA/5CeCAgD/ibQ8jgPfGvtxzvbXNwIolnPuf8vqOmn8DlPTHJH+Pm6lKaHlDyL5I2/RSuj7eYnVuRW8tC2qe7x3853HJ29hlHZH8m3D9P1xzsbHN8LqnHccblXfrSn4XPGO+/FC4vRJultTAk/fupdlxLa2xsHcs5J5COz9+uH38q/joyK4NU1y4u/+L/90OfblibHmJgcuUu/eefhtPtZeZWduS2/349+fm4vhB27zPt1y/G7TXnZ+e8r7Y7K7OsbH96Ii3Dvy45v72W2PW/vKz9gFsuJHbwzyFon4GbywvO39Wb+gW4PWNxZvaD2mRv8eeU5R/HLZfn51xd/TlkXfzWO5v+58aN0JUz6T3OnwtJbbhPIGTzZ4uJ0NdPv/PXk+4/J35lBOSYqqQIMmtH755/DKFo0zMcfKau3hyvUZIQRWmXLJ2i5BJeX1UGAT4h1PQt/eguwu54I2FhCcz+q9zWPKY6KYCkyiHps4u9OUpS44jPKGP1SL6BWB2sJdTXi6DAIFJL2tj/bL/4ktasOPLa7sb4PVwsdeBhaYyNvRuurr50LP+8eKqNsQb87C0wMTLG2S+Z2d0fb9RiYwL2PtnsnW+TGRPL0Nvci3JxQXm4E4FZnZ+GrJwukBkVS8/bwoJ/AZxsjpMW6oOLgxMRadXsi0acrY2SmxRJcl4je3LrMwjHYrKNKH8vAgOCSMitZ+tn7Hb2FyeRViu5I/EhtoeqcTLRxd7NDRf3GKZ+pAjix9ib7yDKx4eg4BDCI9IYkxcIfX3E3PQcnxO89vNxRY6/HUm1Y8w0ZpNeLZP5+7AzXIy9QxDTcm4PD1WlCtnvv3v218f1wSK50X74+QURHpfJ2Nrnh4HdHMyQImR2aO3z5u7qRJDvWeHM3z3/uVhojMPWM/XzTn0u9qhI8sPW1hF3VzecbK0JSqn6aTt+sUx2dCz9O0LOBvLQUlIjNLNBeoH/p3HDeHM+gV6+wqaFUdQ0KruvJcHlOjEutmS2ybJcfYhT6jJjKOmQfw/i56I12RXPBPnJJOTh6mCK9NAA/P2DiEosYGHvMwzxThfOZi707slswdVGD+62zrTNy4+0PxyrIzqhUJo6+8+Bk40R4rwccXB0kd73sbdxpbhllPH2UrHW+hEcLBn/MamdvTmcJiMsQMh4oLR/8z9h0yXY68nGwimS3Z/hNO6tzLN0LwH7KWyT4GhNSqfk/s5fHv25vrhEVH72qcZ0Yy4J+S3vPj9dE4ODdwqfXvu6oDkzjoIO+fcv/7w4IdfHjroq2f2uPw0XZPjYEFP1FwgzO5vCz9KCajlZSe/F1T41KQFYGBth5eBP07jszmVjZhhWJsaYmNiSUjEgC7m+PaY+I4yEsrtsZSdrVJaUMyddb64ZqUnD3tQYcwsHcltnONqaJS3Mm4CAEELCY+ldOON0vp1wf18CAwNJzGtgR2q4DqnPjMbPx5+Q0Fhax9+rmXOxRW6kP2X98muO/SXxqyIg50u1KP7Tf+QLBWfEPEhxfXXJye4qo8OTrM43Y6aoRErTEofnP7F0HovFK9iSP/yn/4xhmCwH/HZ3BrpalqRnRaGtacmQnNocMpxR7KXLf/j//meCKmWOtaSCsGRXZHN+jN6Bybt6IxKmfsnu8gQDY7KiVVeHq/R1dDC+KLsEeHF6zMUd3b29ueDs7Fya8356qIeOnpF3VcyvJP3cWWFoYFSu839zccLSxCAdnb2sHfy48iy2pvH1v//feWGTJDX6p+t9hDuZ8Mff/pGIanmLLtSGG/NCx4PWplrMXz7GK/9Oga4OGevtZHhGJvCXZyecv90+uLnk9PSQya4Wemdly9nO4hidPYPSHebTjWla6mrIiokgrbz3neNwtr1Id0cnUyv3xzgfLzSj9+RbnKIKaGqswc/gJa9Mo9gVY3l9ecHh5jwDQ1NSp+LqYJWhwWEaU73Qs4ln5/KQrqZmVg6vZDu1J3tMDPQxvSq7p3BzecLyaDORgRH0rsjckpvrS86PdxkfGGRtc42e5hYWDy843V9jqLuDvtEF7uEEH+Dq7JCZkV46ugfZOb1vSbmi2EMbTbdsFub6MHvxhLiOPQ6FM+9ro8kf/lmSwefTOxUS9GY48+SNFa3NDTirPsUmTlb74eZ0i8GuLiaWZKl6zoXcvd14vb0W/Tg9Y2Gwnc5xyUXYW9anB+nuGxeyds3uwhhNNWUkR4VR0Dz5bi/mYG2aLjFPC9v3U4ehPBeevrSiobeX3p4hNo7OOD48fHeqdHa8z+pIITqvNCkZXOdUyI5kTo6EDAyK+Tu+OGNjdoSO9m6Wdn74n8v9VXo7f9Ajya6RZIdtZWqI8QXZ5eCtuRGGhwcJsdImqHiQjfEuOseE0yA+eyF+d2thnP7haWQJ1G6FsV+iIjmU5LK3JONG6O8FG+J3RoV8L4120jm0IpWPpckBOjr6hK79uIN0KvrR0yHaLskI9CM4Wp+VjuX85v1O0eF4KQrfPye9vpUsD30UjILvnMRzZoS96B2dvyPLNxxuLAg7086IaLdEym7PtmhvbGZVePWSU6y3Onpxfirsj+TRNWtTYs77JzgSsjBVE4qKii3dS3f3OS4PGJXo+Zz8q61vcbG3KsZ8lLpUd/SsozkUY72/PifGoF3My7b8fbyrY4ZaKsiK8uCLf/kDXlHZVLUOc3x2KuZzWIxzD8t3lxakeijV10FWN9fpa21jbvuQEj99VO0SxHcuhJ5uM9bXSffgFPcXfT8hxeYNWg4ptNRno/r8DQVCp66Ffk60FhAcns7yW3ETBHmyv4vBiWUuhY2e6G5mcFamR1eH6wx0dzG5KKm4fcnW4gRd7Z3MrMnXz7c4WJ1meGycTB8DbELvUqye7zLc08no/P2u/95QGi+/USanoY4oG1XU7ZNkdvNGzNlAF/2ije9WPtHuiUGhDx25GKqY0SHU4uxQyEFhPBGpNdKkBRJc7K3Q19PH/MqW9B7FydoEza39svdvTqS/2z04fbem/XycHyzTWFpAqP0bfv+lBkm5RfRNzJBkqyZsXCqtDRmoPVOiZEbIoiTj3ddvyGqoJ1q8r2abwH1m8uZonaGhUbpyg1Ez8UFqCYQsTYi5/7FaEjdnu6TYamEcWMDW/gnXN1ecH+0w1j/AhnTOhT4NdtE3vvTDWN6eMTfcS5/43ZOLdcKMtfEraGZ0aITV9xbk06156dr1di2Rh1vxfxcXpyyODTK5LFvj9oWP0CnkfGXvHQ3meGOe4dFxCkMtMPcqkOmOZE6l/ZuT9u/26pRTScpcKW7EWnbK8ngvbf0z4vNX7K5MkRkRRGHH3br+3n9Pr2wy1d1K36zMhp7uLNAtZHf6J2SX8z1GhJyOzMlKAkhqBx3fxbhdnx1zInTw6vJSrMEL9HYPsCkVnFOSbLQpLZQlvrk922Goq4PBqdU7myBsrVi3t+bHGRGvnYvfmZOuk0PsvicAkrVgZHhAmsbdv0i2EX11uEa/WAtG5z8tUfAWktMJiX+2NjNC3/DcD/cvxbzODHbTL/wz6VyfjWCrrkbR6BVnBxtCHzukY33/2n5FQ5Q53yuYUVpTT0lmEgUNAzSlOvH0lSGF1Q3UFsXy8svviBF+Kaxj/+w/8r/8++e0rIp+HQ1ipKpN48otKx0JPP/2FXHFNdSVppFc3MZIfSovn6tR0tJLT2+fkI8rRtOdeaxqT1tLA47Kz3HLlmTnm8P6xSO80hupT/PgyUsTBiWp/QRWu3J49O//N57Zp7zT+b8WfkUE5IaWJE+8QuLwNDUguU3m8FaFmfLdozc4egeQlhzEl//xP6Bg4Evb3I8r0e3ZAWurc+T5mmEVKqtsvFgRhLppJMtrfZhq6NC6LN/yXa134WrjRFKUL0b2YpEVr13PV6OvqIitqwcWWkrYRtUJ0rBJsLkaL54r4BpVzvZsB65GujhKqhyraZPWPCP65IpDlGwB6kzxwCOhkpGOUnzdvPCyMcDINVmar78mzITvH73GUpLB5s7neh8bY7UEuHjg42aFlrE34/dsH94ejOHnYIe3hwOWbolSpRvI8UHbwBJdpef453y6Ay5BXZQlxn6S2iVnRBu9xjZNiNX5Nine1ti7umNnbExSwxQ9WT5Y3dXoGMoPwiMknbzIYNLa59kcLcZMzwgPjwBqRrbYn+shwt+bkAB3zK38mDq65XimFms9PVzFGOmq65DeKo8QSQr1mfLGLOGHRWajBfVHytStbVDgacCz56+w8UphYWUQbxNNbFzc0Hn8B5Ts04SDtUSAqyejexd0p3ugoWGCj7s9KqrGtC4dcbbUQqB4PzjQFX1jD6aEAZ0tD+L5k2fomnjQ1NdDlJsfXVtbtGVH4OXpja2eJh4pLfcuem+x2JGPu5hbH3tj9O0j2ZSXPljMSlu8I9p2UXT31OBkakPL/DENsfYYmFuj+ewZcS3yjW1vljva0rS6V+Q6qGIUVsv18RIRDha4uLtjaWhJ6eAcFRF2uCd1SL9TH+NKYEY9zdlRxAkiON6Shom+KR4+4v+F07g+Xkewpz8h3kJmXGLZFKK10Z2LiSSLirNopxi/ireFsT7CcIEnanr+TG1ssXsoWd1PKPIzxyW5ndWBQqELPqTEuPDP/+4/o2kbJWR7lwIvI+n8WXunMjQmOUFxx9fLAW1dO/q2rzlfacfRQFeaac1AQ5MESTrU7U5MFF6gqKJFVPEw803J6Kkb4OVsxZf/8kdi68bozw0lrGSYi60eLDWVsHfzx0JdGZekFuFyXFAW642/fzAOhjpEVc2LNXMce/XXvFaUFJ9roSM7iLC8Ibam2gn0dBM6aoWOkI+xe4o97E/W4Wxuhpe7KyamTrTNyz8PWOvJx0ySQcfZSYylkZgf+Q7ogSAgWupmTAofZanMj5eanoKAnFAd5YqVvSfOFsb4pLZxdrFPYbQf3l7eGGuJ8akXOiTJ7iP0dEQ4FxWB9oRUSDJYXZHiYU5G2yZzdbEY6JrhHRhDz/gE+V5q/Kd/9xvsgjNZ210h1csGR3dPbISex1eN/eCYvYfLzQHcDDWxdvNG78k/o2ifydXJNplhPnh7e4m50iazVVYTSS72BjHUNmT4znTvz7UQLNrs42mHlr4LY8c3LFaH8fLpU7SNXKkXC3KCbyDlwpFxffMb/tvvFchvGqGrLBUPLy+cTbSwCyuVpir+FMekOWrjmT3K7fkC9lrqFA8dstEl9NPDj2A3S0zckjg9OaQ0xB5jSwcCI/NYPxdkJ9yF1OZNLncGhT3XxtrREd/wDCbmxkj2FTbYW9gaDVOqJuRvoOwOl2KioYWLtzuv//A/sIoTTtnJGjGuljh5eGJtZExK/ZSUOH6MnYE0dLTckQzRWVcMj1/bCOfvQDipztg6e+JkbkRQbg8XwjHNFWubrokDjoYKfPGtGFehfn0FEXj7BeJlqY9Hciv7OzMEWBni4GTHc0kF8qR2NscqcRe6t3e1T663OcZWLjgZa2Hpk/3Z0QXysNIcgt47m31Fqp027vnCebqYxkFdg4LxU84mc8XYuUjJxEVvPE9emL7LoPY+ro6mCDDTwszBC1OFL/nOIJzT022S3Ewxs3PGzkAD+/BS5OVuOZ5pQu+r/8Z//1qN9JoRBor8hG1/jr6pGx2zG1RGu2HtJNMn/4x2zq/PKAq2xsDEFjeXINpHR4mzVuaRiileTkZoGHhJM6AdjVdioaOHm7BLOuq65HTKPyU7FXbBWOmRsCt6JNRMMN2UhZGusfiePZraVrStnHK+2IiVlgZOnl6ofPk/MAiqlxJUSf9MbUX/hJ45x1UxI5xLM4tANsUycjJSgK1TJGUFcfgn1gmne4UUP08Cg4Iw0zWiaOyQ64UGDBQfoahkSEZdL8XhAaS2L7K30Ii1jq503dVR1SXrnhO+m6MFYoXdc5TIqbGJ9JRwuTMNA4tQFjem8Le1p66rm2BLTfRMHXC11EHLKpy900tyXAyprBzj9miRQCs9McYumGurCZ+jj8uzFXwNX/BEONshaXWMtFbgLfruY2+EvkM0B9e3wkbFiXE1wNvJki/++UuiGpfEkAziZqSDg2i3kbomUeUjcjc5dvsK0XmjgJ2zt/DtlHATsn8pdKQswknorweuFkb4pXcIvZnBRVeXyrFToStheAobamegjkdi0w+k5T3c7A9j+PQxKd3v6fr5GBavnhDX/sOa2BEu/BVJWvmbDdF3I2ELFdH3LhTEd0bMpQXdS6skWr7C8q4G0lustCZJ00L3zW+ysys7sRxKF2u8S7p4dEG6gzauaZJT/TkchQ4VT4v1cboMhWfqdEjTT1+S629HcFySsANGVM/9+IbZnxu/HgJyNo+HgQ4FQ2s0xVii4yorBpZm9RI1tzxhzgSuRnHWNaRO/ia+XFQFmmARLCMgV4dzJIqF1sDAjIjs5nt3z0YL/TB0TmVrtRdDBVVqV2+5nczjxWNNpHW/5spReWPO2tI4Dorf41kqSx9Y4WeAvq+s9sZiuR+qhkH0dWShoe3C6u4eoUbqxDbNc3NzLn57if6SMF4/1Wfw9Jps21doehXI+ikHN9fn7K6vMdGZh+b3r8gcke0Cf4DbcxoTPAkRDtpccwIWbrKq50vt2diZW2JpYUVOs3wHoSXOWloATU/5Cc/1/VkVi9lmZywvnmhR3jtFWYgpL/VCmBorQVPVktmdQxJstEms6SPX04zA6jFGqoJ4pWTL0NtaJleizZsrjPUUo/P8OXm9u5T5aGMVJdu1H8pwFmQqRPr4Q1xT6KyJcYTs5EqKswnslCWFoqaJMnqOeYQsfWl/hgNq5nHSx30JdqjbJrN/MI25lh7dm2fUheqh7VwkfT/ZXh3XDElKzmv2NtaZ6i0SpOUl2VOnDKXZ81jTQ3bMfzyAlYo2ZYKsSHZ/NhanKA4045VeAPfvwchwe3HC5voqw5XxvBRGYmBRvkG42R3A/PE/8h/+f/8eVadMqTMyXhGDjaUNVoKQVI7LJ9jD+d58/cV3wvl+KRZIR+aFczxd5MljRStaJ6dIdVRBxSWXucY4VHW92ThZx1NXk+KRDRpDrXBLq6chzZk3+gHM34XjXV+esr26ymh9EkqPNGjcWCPWXAWfghnp+9VBYgxdsuU6TOPlvnz926fYu3sRkV6DJCLsZKkNS6Vv+fqppFDeuhjPDqx0rBiQdumIYL0nGEsWXAmuL9nbWmNyqAbj109IEsSrKdwYAz+ZHs2V+qNuGMrpdBWvvnlJ8ZxkP3ifIL03+FdKDMEBnjqKRFcN0hxlg11KB6crDSi/UKNPrA8nPUmoarkhkfqLwx1WFyZIclZB07WE6+1+NL57RFKvbCGpDjPBPLBe6OcN+1srjApnVevZc7J65e0rXZHvoY6yWQQTYz24CL2xipMXanNApJkS7lmylLYNEcbSKuXy9FxCzlW++q2wF9p8950CBcPCTVuuQen716Q0j9KZ6cm3L0yYFmvh+dE+yzPjRNmqYuwl5Pt0Qsi8Ll0LguA56uIuiJRkcYqwUCOufoWOOAteGwayfCyb862BFExMgpD0fLsxgsfPdKgfHKPAX48XuoFsy5nsfiE3qlaxUgegJ8USFXNZ5eqTg20WJ0fwN36NdXCl9LPycLnYJt106LjLSnVzc8G+0MPpgTL0Hr8gdfSIsWwXIddO0rodnI9ip6pFxdoVvelu2ETI7Pil0Mm11QXqE5x5oWp/T7joGdmuqnz9WNgbPUX++NiATsmCLZySzbUVBkoief7KiOW1BSKMFLGMqr4LETwh1lqd0IoV+tKc0HJKk76KaOv55aU0Y9P8eCuOb57jmisvXE9Sr0ELi0hZOuosZyVs4npZrIuU7pi2jI6R7aXJK6MI9uV4Uvtj2bz5TpGItFRc9FXxyurnYKwUhSeK5LeOUp/kgKQKed9gPfrKRgwKdbicKkD1uT6dQi5uTg/YWJmhPMoSZZMQuupzMDYPFnTsjHBjdZK69jnqTkHHLJSBvhzUVWxlVeePujF48YbC8U/D/m4vj5jobaWhuZMlefVF7jBR6YuW4dvK7RfkOCrxxUsdbPXf8NUTQ3qFcb2YLUTp29eEp6biaqCKa0KDXF2YKfVDSdhbiebNFvnwxjyS/po4lHXcZL+/2ojmSzWGlmSz9iFuqfC1wjVLln65JdSQp3r+0o3Ei/FiFB69IrtxmKZ0VyE/DnQNNGCkYsSdGeDmco1Qwze45kl0dgsXLWUKerco9BCE9642Tl+KAzoWkdLHH+NoMJ/n37ygXhpyvIO7tgLhtbJ1N89dG4/IKtpird/5CmV+mpiENLLSloqytrPs1HO9WTjUeoz0d2Cvrk75/D4tMTbYRDfRmeWFvlum9LuSDF6Lkz34ar3CLkPIylQ5z4XtaF6TKhBJNvqEVbST62OEdbxszRxMsUfZNFJKcj/GfGWwIIX6NI2MkSfW6pfG0ZxeHZHpos6XXz7CIbqB8/NpLF8+JbpT0tJVrJXfUNszTYm3BY1NY0yV+6BqGi3dxDgZzkRJ1Ybx6UksXnxNZIOM+LxdJ4fKY3n5Uo/5lUUijVUIrpW8v4er9hvpplJngg067jJfcK0uBAU1Fxbl7AKuC3/n2Ut9Zs/Ffw6loqLhQHdPNTpPX5PaOElHprvolw2T+1N46OpQMnot3aReXxHtFnZfQdefu5qxH+BssQyVJxq0vc/XVpvRfaFO1coPkjtX4if0LYLj03V8La0oaa7HQUuT1OJKXK0d6RkdxltDgbCWu2xtd9joyuDp7/+AhYMnQdH50rmfLfDiD1+KNdXKgK9+94jENsmp9AIOCl/zUkWHl199g29ev1Rvbrc6Mdc0EqR2lww7VWFrZHP8CS73Ge1up6mlg0VZTNefBb8aArI7kMnT332JrU8EnqaK/P5bA6ZPb8n2NMI//27X/qQfO+FY1n563eBe1ASbYR0uq4PA+SqF0b7YWjmQUt59z3GVWIBMnvG9siVRYT68+N3/xC5rgsvJUoyMvJGey2x1YahmxMJkP96GJpRI48WuSLVQxzFXFoN+MpKBhrori8LpCTTRJSAqDAtLb1YubxkuDMHQ2J4gbyuePzVk8PCSLA9DgookR23ysdiWiam+OUGBHih+85psOQTkSgij1jdfYBuSTrDVG37/SI/O6U2Op5vxd7HD2TuC7hn5u3b10VbouqQx1V2MppI+3TsXYtH05pvfKxIcHUdkaDjZFT2c3woiZaaNb2QE1uaif8eXFLoa4lUkif08lcZKarzRIKlxmtX+Eqz0TQgI8OLN0xfkd68SZ6NMSLmMsEnSlxrquUsff4hb6oL1UHGQVW2XYqMVzafqNAriFm+nS3yjrP81EYaYeMucnrWGGEwcU9kVBMRaz4geQUAaIs1wju+Wvp/nbYJXTi/bo6VY6JuJsRTtEk5t3uQR/VmemL+tvn4wIOTMhLr5RYpDHDB38MHLVBVFg6B7cq+/hZjb0kiMjG0J8rHjyTNtRpbkhOZcH5HmYSTdddlcHcVdR4mQ0hHWB6rwdrDFMzCekXvqOPRle6BuEc70YCOGyhrUTh8zkmDBH57oEBUn5iksnIKmSbHSTuOsb0hEVAiW1rIidrX+Ftgnt4pmCic1wgllZQNKBpaYbhTOqKE1QQGOvPhel6blEbx1lEnvlhmq4Tw3tCyj5J7+DOV7oCUWsy3hnF29uwV7SpT6f+H/+V81mZb8xE4DphoWyAr37xNlpUVUjSxedWu4DBt9oeMB/qg+e0KKMNCZrprCYR+Qvn/clyVkxIP90UoMdZ2YkLx4PYeLiiqpI7ITh0xPE6Ir+mmNdcAprYuT5Qb0DZ2Eronvj2RjYOjD3NEGqa5m2HoG4Kj3DG3PMi43+7DQsqDrLlS+JtISx5gWFgVhtjQwFXLrwesnL8jtk+d0CTth9oznqk7ExUQRHhIrFm15MeOLuGoqkNQq+42JYm80TEPfhSO+j4OJMjRVDGgdGyPcXA3vgnEuh3P4/g+PcI+KISY8lLicBg525oh2NsHOIxAbzZeYS8ja6aSQeUO6F/cocNLHu0Q6UsTZirGuFu262iA3zBElMefVQ+scDqWIcQmQysVUnjt/FE5hZHSs0PMQsqt67pzxD1EdaoaRv0xHlhoiMXVMZm97gWBbQ2FbAjBVfopDWJX0fXn4mICs9xViqW8q9NAbpa9fkDFyIAi2D6Y+ModDUgvGSUufytVzOpKcsAytEC+eUxXjgrGVJwEOgiypOSPMpxxITkC0sBcO2/7+oXAe9THyyaWtMgFTUweCvax5LJx2SWz2+UovIXY6aAj7PrW7S5qLHpHVy1SK/lpF3hFlgbPFVpyNDPEJCBCE6TGe+TIZ/RCC9Fmq4CvmToKWeFvck7voE/bly++ViI6RjHEoubUDoief4kAQEEXhvAYk5dHYPSF14tYaY/n6j98REBkr1qQQMsrbGW9PRVsQa6nEHXdhrW0jHOh9qiOdMLfzxtdGDSWzMEZ7GzFTVcbF0wsH51DhgAkN7EzG0CaCtrJwIYvhdzUZlnBTVyax49PTuZvjVUoTgvEMiKJj7P448w8JyClp9trYxjdKxz/XU1daKPNgoQzlr5/jn5hHQ9e43F1nCQYSHNB0kuwCi1/qycTEJYbKVC+07GWbTZxNY6umSq/cU6hLijxMcc6Q2f2maBus7+RyszWZ7/74Nb7hkrEMJa20hdGOVHQ03Vl6Rwi3CRNrdmybZHQPCDDXJq91jkgrFSJrZLufq4JQGhv5SB9/jIOBfHSMXFiXOLSnM5iovKFsQjbbnaJfHr4ZFAWY4pgia19/thtOQs56C4JQt42Wvsb5DPZq6owt7VEXZYe98IvczUypmDtjKMcLE99CLnbG8TE3wt1f6N7LJzhl9rM3UY6uiSdbUhU7JtXRlOiiGqIsdQlqkIWJrzdFoKrtK7fWjoR0fykIcJRUToUtqO6TbjhMZVrwv/w//i+iWiTjPSOca2PqpRN9gp+ROhVNA5T4WtPc3EdbsgXG3ndhh5ttGKgb0dXbj5OpKa0LMqd9qCRCrJN2snXylQlL00N4C4c9444Ap7qbElfZR5nwi2zTZON0MZWH+hsr6Unfx1htTkLXJlTa1tuVGoyEXS+vSEHxj0/wDI8nOjyclJxGdo8ncNPTo3J0m6oIeywcffG2VEbBMIhtOUz4aqsDje+eUvR+PaqzIYyfPyNj4AcPsiPSHFWnDK5v1vAwNKRq/pyZ6hBUnr5CRc+BwYV5wg2eizn60MdbbU0Sc+HI7IFYP69lDEhyAqJmFcGu0Oex4gBea3qwfjCJq4Yaqc2TlAebYuCWLbUNEuLz1R+e4BUUjo3KN3yl5sGGnH7cHi2QHxeKX0A4bVPydOaX4VdCQGSVfPW8spmZm2N2ph97pcf45HaT7qEjrfwqxdk4Nkoviaqa4/jyivHmIvJq77l0enPOxtIUEcbPeW0Ww+L6LlcXu4z2dNLW0srA+IJwpu8++x6ORvNReqZJ2eAMc3PzdKS78lTVlZG+YhS+EULXMclAgR+Kun5i8Z3CQUmVrHHJhN7SJhYbRcNAZhaF4yoMjL6rTEi6E6z5d//r/45ZgmRH5pxwnWdYJHWw0p8trQDdvX9Oqr0abun3TeUN5R6aKDpmCoe1C71vH5Pc/+le/PX5Fj31VRQXFBBk9pJ/+kaX3rltzrfn6Wpvpa2zj9V7YtUrg/XRvDt1yndWRse/nK2pSnRUjGme3mJnZ4ftPYnC3TKY7c5/+n//b2iHSk4ybkm20MAtt5Pd7RVWNrYpDzJE2z2BErGAq1ilsbXci97T70jv2qM9xgw1GzEfYozS3XSxCJCEfX2K7f4cXv7xEVGl3cwI4xRl8YY3lkmc3h4RbKhASIVsJ2GyPAgFNXtGhYInWb7imUkcBwdTGKlo0LFxRk2QDuYhst3INCctPDLbaY81R8Emha2Nfoy+eyQc2QN6UhzQcpHtKrHfi5lw1Kq6azF/8ZLU/lW6Eu14puEtddhG68pomZS3EF8SbfoS04g6tidKePHdG/rm5FjLyw2cVb7FNb2Lrc1NQk0VcIxvYXd5is7WFun9kc27neqP0ZVih6KZbJFqCtFHxT6JkeZkNLWdGFzZYXdng13pJXJB4iJM+D//X/8nbvmyi4HF7vpYhFewsbHM+vYaybYq2ATmkOKsg15wFRuz1Sh/o0DN6i55ggQY+xSKeZomxFQZ15QOqXH/GIM5jjxTdKR/dpbZuSUOT8/ozfXDwNqTYCcD6W/s7/Rg/FqJnK41Tq92CTFSwL9ItiPYGm/KK90INtYmsXz9DVENGwykO/DGOJC5hUWxUJtg7Fsq/I1K1BRMGJB6LIck2qhgFlLJ0kQzKl/9gdDyARrDzLGMb+N4sQYVFVMkhyWH/SloankwNNeApnAAa2d2qApQR9E+j8v1bnRfadO4I+uZRG7toqspCTZG3S6LraVOtJ98R0qHvL3CG+qjLNGxi2dtW+jG1hbH72K138c5mS4a6HvkiLEUToylqpjrZrmnSfsj+Si+1GZCTN9JXxLPXpjSM9aOtaomOb3LYm63xQJ6weFICS8fv6F1fpNcYRf0nHOFbRQERNeArtVTGoIMhC3NY2akEeUv/onAikX2lmdZ31kjTuiRZ1Q9l3MFqLwWjsHKFtvCwVMX49UxL35/R+j6wYncuZ4pE7qmbs/I4jKpNk94apnOQlcRL15oM7i6QZy1ImY+dyReDi7nm1B+qUTLoqz3zSGGvLSIZ3NzGNPvvye+f5fBTBc0HJKl73M8hKWCKiXLZ7REW2LgXybEegur198RWj3DdGUAT15a8l5Y/Xs4JtFSAX3vImHHp4m2VMMmOIcg4UTaJbSyOZjDs0fCwZvZYknI2fZKD2bPn5MsnP4kOzUCSpeZKQ/ktbaw/fMLDA8M0JLoxjM1V+Z3lvFTeYR9uswx+hBC70JNULONY35pAhfF32AQ0SXGOAdVNUt6l8QYb28JHZVH8YTd601E8ZUlM+9NwNlUDTpvtCgfXhXzI3T88Jyz5Vb0XimR2z1LX74gN3/QontzHDvhiMY3rTKS58RrPW/aGwvRevQII1s3kks7pelqt5tjUNX3Z3y6Bu2XGpQMLTDTnIiaijm9W/Jk+PMwWuIq5CPg7t7SGYnmCuj6FzE/P0OEuRLm4XXsTeag9NKcKXkK8B5W2+JQVDSna2aJYm91vtQIYro7H1UFXRonFxmtCEdVy4H5fXl28poybwO03DKkd0Bqw0yEHBRI37mYb0T/jTpF/RJ92hGyfsb5qnCSXymS1jLF7HA/0/PD+OuqEVQnuby9i5u2AlkdmzQJe6rhkCj0eIFkZ21sQuWf9u33ZqKoas68ZIpv9ok0UxR2t5LFhUm8DFWIKh9jNMsVJZNgZpZmCdD8HWo+tdLityqvtamfWGSsMgIVDVvpXdjzyQK+/D/+V741CJKGa/ck2aLjWcBOZ6Ig0aaMbq8Tq/8C88QudseKUFK3ZVmqE0fEmWniX9ZNTay1IDfx0ranOulgESIrWPwxNtpThJya070okdNtDi+u2Juqw1THmLBgL1S0XJiYH8FO4VvskpqZGypFQ1GH3vktsgXhrKoeYaUlFgVla+F0L9KW5oKWVRRra+OYqKpSMyVp2A1RJs8xj2pge6yQF9+rMbO2ToajOpYRNSyNN/Dmj38grHqS0SJP4Wt5Myn8hYpQYW+FbZAX6LolCPljQWxL+mZpS3FCzTySufleLFTUKehdks711p4YzNNhrCSvdXRh++opqR1ivcm04ck9jrsk7XG6gyKPBUHtnpymu7aYitZOMrx1eK7hQc/UDMONWSgLPyJW6J1kc8xGEOOcIUGkbvcIevOf+L/9X08Z2LtiJN+dr7/VoLxrgqmeGnLL2xmuiZfaz6YRsX7OzrNzdMVQqgNPxJo1K3zh2ihbXusHs300jrXCa3InhAAcdKP+6BWlfSNEiLXZKbFOfHaemUFhJx5/T2zr5xQ8/fPg10FAbrcpTooTC+APK8lUXTbppW201eVT3fM2bOiS5nQ/jE3d6Vk7ZLAqlfj8zrv3PsLZOkVxvliZmUsrccfmtdxz4vEhVnvLScxt/GEBPpslPS6Fzvp8tJ89x9rdBStzB0qlGQd2KU3JoH9d9suS2Md0fyesLSxx9Ixi5C4U6WyxE18nZ5rnJc9vmW3Pw97UDA//QCKi81m/uKanPJOqPvlxmRLsTjXhZWWGsyQLQnASQ3f/eR8OJhuFgMtbIOVjoimPzEpZSMHeRC0xieXSS4ldhZHYWNjg4OhOZp2MvV9vDBHo7Ej1pMTCXtNZlE396DJLw9V4Wltg6+BNw+QuR4vd+Nma4uTmT2hYNP2SLZfjGeK97LGysMLFL5GpPfmOtmSchioTMdVUQ11VHSv3WCaljuIZDbnJNElJn8D5OjnBjljaOBMcFkF2WS9ngojlZ2SxIJR5sjGH4uZZ6Ud7K7KpFAvP6Wo3vjbmOHv7ERKYyMj2OUs95WRX3anS2TKFKTmibft05YdjaW6Dr38wKXmtXJ+t4an6mvBG2W7Sx1juLcHRwgIfH1+CY3NY35Vn5m9Z7CrGxdpKWkXXIyiFmXvuGXyMxe4y0gpbpfJ5ttRBbHw+Wyen1Kf4YW1lh5OzB2U9sp34w7km3G286LtzKkaqC6jomGBMyJ+TpSX2riH0rxyxNV6Di7kZbn4BhIVlMCtES1IhP8TZSjpPXhF5yC2YLbAlZMXD0gpHJydc3CPEorNEbUY8dVNCNvaGiIlMZWHvWCyALpjaBDO6s097URoNdyd4x0t9BDuYi7b4ERoaQafEBlwskyb0SPLfTl5RjO6K3u6OkZFcyNtT772pZvG/Jrh6+BMeGU/75DozLcUUd8xzsTdJekYhu+Kz58KxzMysYu/qhJp4LyysXAjy9yerYZybwyVyk3OYuStnPd6YS3HrHLuzQl9tTHF29ycsIpYByVGKPBzOkuzvKK3G7uQVQc8999LO1wYIc7XGytIajzBJZeK7Nz7C2doQqcnZSIvn3wq5joulTzjf882ZOIixcLBzIL60l6vLI8piPLCwdCIgKJj8+knxZUFAtIXzsnTLuSBOXhZGOHqFEhURTdfCAdMN6ThZW+LgFkyf5FTuYo0EdzPsfFOF/TmnMzccGytrHO3dyW8e/8H+vY8L0aYgR8ztPIQzEkJmdR+XpzvkhjhjZeNCgHittPn+zDXXuzOkJ6cxe5et6XChE39bCxyFHgYHxDO4ccZqfyWZFXd2S7SxODWD0f0r5tqLyauXXEq9ZbA8HktTa+mpWVRGzd0l+49xTX95ArZm1jg5OhMYV8Cm8L5XewqxN7PA19eXkKRSDrc3qEkNEjbdEq/wPLauzukqTaNueE84H8KpCnLGzMyKoORyllemSfKyxdbVk0D/SBqG5Nvry60RwpzMsXELICJUjEmXZNf8kob0YKwl1cYdPCjqkF/1+3i5S8hAEesfiNwNA+WJ2Ak9c7BzIbVCZqf7iyIxN7LEPyycmLhi4UBdMVAcJfpii79vAMklLfRVpmFkZEd+SSmhVhqYC8dzX9jl9OxaTsVY9hVFYWMubLawn4XtPyO0QA7WR6pIzWwQ1E8CYb/LYoXM2+As1r7A2AIhZ2IU1ntJSSxg7b6jj7e42aM0yg0TC2ciwkKJK2gXM3pBa3aY6J9or6271Jbfh43hCmz0jUmuGmKso5S8urcblbcMV6dgLx1LZ5JKeqSyPlKZgJWJKY5uEQzMLtJSkEPTlMRGnVKdnULPkpiQw0liPOykdsk1IJnZA7laIpaPflIziu+yFwlCMtOGn72lVP/940qQmDMOZ4h1F685+xEeEkJBi+TE8lb0L1z8vgU2on/lvXf9u90k1dOJlDrZqdpCZwlZ1YPcnq8KO+mAtaMbAX7hVIvxONkYJi2rVJpVUSgQHYWZ1IxucXs8R5yHrfBNJG1PYlZe/J8UpzRlhAhbIJFTTyp6pplqLyS5WCJzl5Qnx1Df2oCr2iu0re2FXbIkpkg2ht1FmYwMC+f39piyOG/RD0vsnPxpnxMScblObno6E5ILhgJLPcU4inn0EXoYHJuLJP/I8Wwz7sKmuwmbHhYRR7PkuO5mU6zvwr6I33LwCGdgVf5CtNWRzqsnz6S6bmHtRt2ojAaP1qZiJ7Gd9s7EF/dxfb1FmWjH2MYp/YVibbewE7riT1JhI0f3LMG3+zPCVpqjrqyMjpEDZb2r3Io1KsXLCk1VFbS1DYkt6pZuNnOxSWlmhlgzZEZ+e6gEV88Y4YtInh1RGe+JlooKWlqGJFQOsrs8SrizBfb2Tji5eFM/ts/RRA2uNmLtc3DEzSdKZq/Zoig5mV7pAij84NwkCiobyErLZPq9ZaezII6cRpm/89fAr+gS+udDkgXpl5Qq+FNwNpCJpraLdGfqp/768vynrKvA7X2O94/h9s+SA/9n40qSVefu8U/g9upCpojvcPPRcxkuPmeMpLjh4jMqXV/97MTeYiw/8ys3YmF/i82+Ijz9Utj6gSvLwbXcHe5PccPpn7EOyM3FGXeFx38SN5fnH7XxRm6bLz534j8DV/fWjZAv1z8tI0K2fqY+XL83lz8O+eMhDxenp5/12Yvze4jM5+D2ktOPPO3rdzn3b4RTHoqSkhn9W28H5PaTNknm/OPhuny//sBn6vmVnLoWb8MHfj5uf1FOfkm2n1+M26tPxuZCyOZ9kMjt+/jcUgdXcuoe3V4KHf3M738CSRbFjxRcXm2C26sf2tuV7IiygQ/dQ/2kuOhj4ivnnqGw2X/CaP5FcX0pr3/ncteUTyDm+fK+2lO3F0KfPpKC68vP1ONfZrPP5Uy8XBn53P7dQd5v3IfPbbtETu9NNHo6hJWyDuXCq779kQGT1MD5cXyqhxJbJq87P+VTrTbGoW7sy5748idfF3P9sd68xe1nrwcS+/lpG24/WUc/A9d/v/r2c/FvkoD8LXCzM0VtdZvci1sP+LeDy9MjTv8EP/IBD/iz43KL8vQ48hsnPl18H/BvGjcn69TlJBAUFExiTg0b0pSpD3jAn4DLTZrKqpiRHbP8XeB4eZjy2k6596oe8JfDvQTk+GBfGu/514a0aqmkKuvd85+Dq70laW2HT3Myv61e+QuM5+0le9vb0voDfwqufuZW6/X5Mds7+5+9kyEbN1kV7z8NlxzsH/1lHZHbX1pNVFZx++hzt+nf4vaa8x/ZofwcXElOB0SDL08O2Nm7u3V8D6Rt/Gj7Z2ukgezSDjG6f6e4vZLK+cnnFCv5G0JST+f6+kZaoffm+pqbz9DptzZF+slrSU2JatoGF+TulP0Ybi9P2N7e+9nfu7r4Ofbsbh7eO7XbkdQZucup/yluuBC69IuqLt9eiP/aEbbt7vlfEJL6Ntu7hz9rZ/ZfB2S27BdV//9cCJk/+4XVlx/wgAc84O8VnxCQq91p4twt0NXSxtDchdqRv251xJPJBsIjs1j72cb2grJIF4Jzuj5d5G5WSAsPp21WEhz9czGLp74xRZO/9OzijJokXxwcXfFy8ySrbviznNDdnjSMzQL5MOna/dibqhXjliOnmunnY2u8ATczXXS1dbByi2FSXlXqe3C8Okn/xGe29nCG5NBIun92pfBtAs11yOq6y3f4GTic7yTQ2QY3Nw98QpIYX/slMnBDR0EMuc2LjJaGYnaXnvgTHK9TFOsjvZfh7BrG4Ls4qwuy3PRwSGiXOcH7EwQ52ZHzQW6+vzHOJnEz0KNy+oajxVGG52W5aP6ucL5Cuq8tRgZGmBgaYaRrREBi5V3M+P3Yn6kjPCJHevlwrjIEVRVDaRahn6sq11OVGBg5M/Pj/PM9XFCfGoCDgzOeQvdzGuXXx/gQC/iI/uW/rZtyPEOQoz3lQ/fkT7tdIysyjMbJz27UDzgewVnXhKrlXxYS8nOw2hqPsXU42782BnKxQnZEOA2z8mu4XB+s0jv4Q3HOX4KrzVGiQ2OZP7llbbKfqfsuVD3gAQ94wL8ifEhAbg9IslHkjWkIfUPDtFXmUtEpuQB3xfxgC6XFFQzfVRG+PDlke2OFvpZamron3p06nO8u0FRZRn3HCNJEPBd79NRXUNXYx9uiwIdrE9SUltE1uiLdGTxYGaOqpIzeyQ1Ot+doax9Aeq/z9pSxzjpKy2qY3pBdyjk/3mdjbYmu+irahhelhv32bI+R1hKCfYNpnrxr3+kx22uztNTVMrW8ylBnO4t7l+wLR7mhooTKhh52zn6E5Uja3VhPa1M+Fqr6lEwfc7KzTFtNOWVVLazcdWZ/WbS9tJSeiRX5cXnXazipfI9HZjejrZIqtYpUSqoSCWzPD1FRUkzb0MI7x+R4fZL6mnqqUn3QMQyQpu29OlqltapU2mbRBa6Od9nYuSNE12dsbW6xszZNR+cwpze3bM0PU1NWTG3rINKERuLXF4fbKS2vFeMo31273hrC8tW32ESUSiuJluQW0L8onJqLA/oaKmT/Le2ycFB3t1iZFf9RUcvstnjx6oSyAD0eqzsyMrfGyckp+9tLtNfXMry4w87KBHXlJdS0DMhSXl7t0NPSzrJkkqXjLOSjqZe9++bj+ojB5loamyuw01YlU5KwXmBrup/yklI6R5ekciQPc7XhPFcwpmd8jARrFXS9JRVjbzg82GFmoIOG9lHp44GWakpKq5lakzlyt+e79Ip+VzX2c3B5xdJoF4Ozuwzl+2LgmCD9zMeYqw7k2WsrxjbFb4+OsiYbfG63ujHXNKRBmtddUNqKUP74X/89r6zkZ+SQh2OhM7XlVQxOLrFzcMTNzRW7W1ucSLbjby7YETJwKhWiKxaErpaV1TG7dR/ZumFnaVw6J9VNd3p5MY6Tji7l/WsUOqvxyiyEiXmZ03sudLK+vJSWgTmpnF6fHbGzMU9LbR0Tq3tsLo4IfS6hrv1O56U761vMj3RS09jL/ukJs31N1LUO3195+uqUuaF2yotL6BB6LV+Xjpns76Qqy51vf/eCxLIWBsYXxTgsCL0sE3rZyqpUwG452t9nZbKXmoZuaa72ru4R9o+2iTJ9hqZjNjtHp+ytTQlbUCrmWMjejxz3XuzO01TfQFNOBGq6jsxI1PfmlJH2Oul/bhzfc4Rwu4W7xiOckprpb0hC4TslSqXs5Zq5AWFPxRzNva0Sf7lPb1M9bc2FWKvpUjh+yKmwNy358QSEpTN/KPuPm7NtuuoqqW/tYXJ6nsOzA4Y6WsXvSN6/kv1uicROfwZJPxrGUVOHuJom6qvrmdmSObaSCvaNlaVU1HWwdVep7WRrlvqyUtoG7ypIXx0y0FwtDVvYkX7tls05md2paxu6szvC1q+M01DfSEmiG3qWYexdX7E63UelsHtNPZPIVP6W9ckeoctVjN5V4v8YEpnb3lxnuL2eWiFnMlkXr59s0VFbRkWtaOtdReSznQWpjW/pm777/U9xvrtIk5j75t5pQRMFbk4YbquhrLpNzOddnzemqa2opKN3hNnFTc4vTtje2pXK5vX5IVvb+9yIcRhsa2Nu75TTA2GXl6dpqqpkQFo9+prhPB++e6pBTd+MrM3i8/1NlVTWdb27ZLw1I7FjFQwtfJrCVoKb4w26OrpZ3ZzDX+cxem7ZzN5Voz5cHhVjWSbWH1nmmouTH9bHVrGuyLp/KXRLyEW5kDeJTbg+ZWVxicO/89POBzzgAb9ufEBALherUHr0hruaN3e4oS8/EG1tSwL9PVBXMqRxaZ/ZugheP1bGPzwMHUUFYusFGTiewcdIE1s3P/xDkxgXRi4/xA47z1AC7Y2xj6gUjukk7roaOAZEkl3WxeFmH07aGrgER5JXM8DaUBHW1iFsCjPfHO+MtpETQf72qGlaM7h1RV+qPU8VDYgO9kL1lQaFYztcrPYTExJCUlwAOhpm9GwJh7s6iC9/8yV6DoG0DnQR4WBN1cQpQ2XxhEVE4WGqhlVgidx89ZLFqCjQHC0TZ4Jc9fnd/3xJzaogYS05hIZFEuJsgKFzMiurE7jrq+PsE05uRTtH8uz51Roeem+IqV9ie7IczVda1G9cSGtJGIvFP9A/AGNVZaKq5zjdncJFVwUH70DMFb7iqV4oW8erRFjqYO0RgJe5FuYBRUwIIqOt54rkbGq7MwUT61C6OotxcIpi++yaxqxowiMicdBXxSe7n82+XLQ1DAiLiqVamlHlU0yU+vJMyekuBeIdLnbJDbDB1j2EYEdTbINLhAO5RYD2C7RtfMScGqJmFsTi9hpRRt/yX//5MbGFLYy1ZKLw+39BxdCD6l7hgBTEERkZhbOBpKp0t/CX5/A0taNNkKjaCCt0zTyIS8xidOPOa/kAZ9RG26NuYE+gmym/++dvKB69ZHcoHwMNfSEbAeirqBJbIz97znx9DGr67izv75LvaYhNbKN4dVcs5N/wxWN1wtKrmehtIiI0gmghZ6risyt7ol1htuhZuBCdUMDC4TG1sfYEFUwwVhqKkbOkkvin2OzL4tXXj4kq75cS47cYL/JHzy5OlkXtepd4NxuScnJxMDKmdvandzMvN/uFjqhi5xOCnep3KFgncLa/KOTKiNIF4cUcDWKnZ0zXmpDRmhhMRLvDQ9zRN/FkWEIQP8bNMU25cYQKGXE1VpcWh+JmHnfRnqL6bnxU/sA/fKVKcmkPF5tj+FmZ4BcWJtprQHLzDDMtiTz77W/RMPOlcXCC6uxoosX82mor4ZMzKjy3ESG/z7F0C8DVTBMlDQuiooMwePMa//zBu0Z8iKvtGdIjAsXvhKKvrEZmh7RijlzcrJdjoGrH1J3fP1qTTkh4JEGO+ug7JgsSdEWmixpffPkc15g8hpuzcHGJZmpxGJsn/4N/eWRGlXA820oTiRDtdjdRxTa0Qm5tjZvjOQJN1bFwDcZFOH//8sqRzdtzWpI9sbD3JdzTFhOnGNbk8XpBQHwMVUnpkfzyEuZPnpA8vM1MbRxm5mKOgtwxNPdhZlOmB5rGTgS7GfLbf3xG5dIFi235hEbGEuNtgb5dLHvHp5QGW0tzzztoPuJLRWfh+K4SaW9G+fg5U+UhaOtaCp3wQENF797q8+9wOontyy94aSBsrKspSvqeLO9eMFqZQrCQDV8rLcz8i7k4WMHfWAtbnzDS8ho5vjmgItwRa5cgQlzMsfTNZvfkjIa3dkdPBc+MHi63hrDXUsXJPwSzl//CU9N4zk4PKE4MJyoyEjN1ZWKqZzmdq8ZIVRufsFjKmkbkbias1Mfy6ulr/IJCMX6jSEDxGDeXO8TY62HuFIifra6Y+wTW9jeItNLEwjmUtNxK1uQFdZ8tEWKujaVHEMnZtexzTEOcOxYOfoR52GDhkcri8ixBlvq4+/mj+tVv0PGrZGeyAiN9NyTJVXe6UjCyDBWkdoMwK1tqltco9jVEUaxTob6OvFE1o3v5kJogXf7Lf/1nXKLy2Dg6pDzCAWu3IEKdzbAJKWVxsgFTLW38wyIoqL+rV/URrpc7cLB1pbW7HuNv/oEvnplS0DbD3nwbziZmBIeGYq5rTMnwFgMZTmJ91Ccq2Fusj5oUTe6yJtqqo2FCaHgs9SNbovH9uJjZ0bR8p0APeMADHvA3wAcE5Lg7lVcvTRh83ys/n8VRRZGEHtmuc7m3HpZRtfRVBKJuHC1dLHoSbTELLmOxPhwVo5B3IREH4wUofPWUyJJuGlLdePLCiuH5TmzfKBBU1Ctb8JcbMHipQGTlkHQn6rhXONeGfszuD2GhoEqFxNoLxFkq4p07QnucDbqespzcxe567yqLbi9O0tmUi87zx6R0HrJQ4MJTbVn1UpjGUVODguFrsejuMj3WS1aAAS+1vFiXY4Mvt9vRf61Kg8TDvxmRtqNwWgzK5RELU0NUprjxWtmKzqFubFVeE14q2n7fZtLtNj4a3/D0jQavvvwDTqmymiSZjsLpiZWli5wr90NDLGYtBcFomkZKx3StJgQdszDaqmNR1/eT1o+QFIzSf61NzfAAbtpqFIzuUh9qhktqN1tjmejq+yBZUy4ONxkf6CHOSQsdx3QWGhJREKStYWzjA8f4fbQlWaBskvDBJazT+QqUvnpEWFEXzRmePHliwvDBPJ6aiiR2ScjCDGZq6jQKX3GhOgxTX1kdkMXGEJ6/smHhbpfyTDgFk8PdJLmpo2SZwsX+NPaaRjRs7VLkpYOWcM6XD+SRD4G9UUyVlCiTFtVewl7jDYXd6+Q4q+GcLksnOZHrjo5xsPTxx1huSeLR77/A3MqS5199g1dWH5dXG9i/Ef2qvUuFe3PK8uwkHcXxvHyqSv/MGmV+hmjaxgjyIROQIl/hjKSNCAIShvE9BESyAz1em4TWs695Y+TD6I7ku4dEW2sTXCojSKczleiqmtCzsEac+WtsEjqkr/8YxvK8eGMSLn28VO2LsmEYx7vzuGjqUiRJO3s4gLWOIR2TG4TqP8LQO4uejiK0vv+GyAb5oTsXRztMDPWR5mXIG/F7XM7jqqdLneCno8mu2CfIqnKP57jy3Qt96rq6iLdXQcM1jfayMBRUPd4VVTzZXWNisJMoW0XUnQq43h7AUEGdeuH/3kyl8eKpOZKRnsp3Rcc+Ua6DKdkF31+fZ0A4WY5q34v/v6vdIweHswXoKFkyeOdf35wdMD85SHmSM88VLFg8PCPZ/BUWSV3S97d7k9DW9RG0ExqjLfBKlzl6l4dbTI32kumnxytJJds7eX0fm80xKKm7SoujXQ5k8EZSFX15ANNnj3BLqaKrJJon3ylQJU0p/TEE0dV7gqaVL6FuZhi5JLErqXSr8QRDvwy6mwrQePGK6LwCHLSFXkuzH0vytauQJymodXkstTdVaR68VDBjdHGDAHNdiifPmCz0wsgzX3x+A08DXXI7hvDVVSKxQ3a6WuqrLS3c9qM4HsFG6Fb6iKTtu2LcX5LfJhpxeSBs5CCFYda81PTifGcUJzUFPNJbZCfTG02ofvOIwPxGWrMD+P6xBj1rN1wdbTMm7E6sxO44ZzBW6IeKZaz0r2bLvFA1CpUm4ZDIy0hPO34milgFVXA6WoTycw3yehbvkQ1hIytCUdRxl56+zOR7YeiRxdRQFuqqTndhqpOYKytT2DFAqJECjrEN9xQYFBDEy13jNQ7xNUjV+6AH3Uff4ZleQ2dRBC9fapFfnIWNmRvLFxdkOOoSUr0qZLkULQ0HJMlmJTUU9EwC2D9YxVvPgJL5JUF6NXFIktTMuSXEVIWYlh1u5yoxtPKTrnU36/Wofv0dwXkdtOb68ey5IML1eegoqpItCIXM0nyK6/km9DTNmTm/pCzQlJBSWehmfbABj9Scae7txlf/OSZhtbQk2qHrnit9v8zLCJesbsYb43ijaELTxF1Y5fU5u9u7nP1NUiI+4AEPeIAMHxCQq8VKFL99RcXce4bpYACzV6oU3FWgbIu1wjyojK7yEMxdc6QObW+KM1ahpYwWCEfaPvndIrI7msbT3z0hMCmH7Iwsymq6peTkYLoNfwtNdKwjWBaWeXusES8TNYw9MhnvyMXEPIhJscgZvtajSxZRRa67Fu6pXbQlO2N7V122xNccj4xOlvoLMNY2JS4+Rizoz8jo2hOLlA/GXtkyo34xiYueHqWDq+T7mmLlEUWUqw6v9Xw/ypcuw/lKFToKevRK2cs87sK5K5/bpineGSNrXxJD7HihaMa4eH9vuhkvYzX0HGPZlK39H0J6AqJEUssSk5Jy+0bBHN5eEmehiE+uLG/6ZnsCehbelCa5Y+iQJX3tuC8VMzE+NZl+whGOl/XjRjgnSmpifs5pjbHHwsULe3NLGlevhQ+agr5JCCt7m0Tb6+IQEE+AtTraNrJwoeG6bIxU3uCfLCuq9zHGS314LEjD+/vO++NZPP/tI/wTcsgS81da08P+xRzehjrkS1Lqn41jp6tH3dIt40W+GAinQIL5+lCx6MbIMn6dLRNpqyfaE0eonQqqdmlSAuKobUDVqhj8i3WKY9xRVtKjfPDTi7a3a8I5UNagTdqwfQJMtSnoWCTaUonQKhk7Xa0Jw9BQflXZ+fpoNIx9pATufCoXReFM904u4GOuT+mwjJ4OFYega2hPYlwgL54o0y4lmxuUxLqirGhE49wmlWHmeGaM/gQBeYsdPNW/wiqmk5vNFgw1zOm7c5Z7U+z449dv8A0JxUbtO75R9WHrPq/rDl3JTqg7pkgf7/SkYGgZwZEgIM4aupRLIi/Oh7HRNaJtdBkP1S8xcIsmNyuL3MJypjflnICcbhLnbIC1dyzhTrqoCNJ7ezknCIgetTOXdEfZirbLqv93x1nx9XNtsrJlMtA6ukh/kT8mwsGUkNWbo2npvRyX0Hj8BaHSci/iamsAKy1zJBv/h2NZGOt7S+VqosAbQ6f4d+GG72N/th4bbR1C4hOwUn2EU7Kk6KZ8vCMgUlZ+Qnm4HUY2/iQGW/NC2Yal/SNSbfWJaJTp10ZPMvoGftLTvcpgI5wlBT1vd0hyNsTaK4ZIF21pJVt5NdSWSgMF4QuWnV5NV6Br6s38RDPa336LfWQaOZkZ5JY1sXEkr1c7+Ok9E3YtkZauYWkRMC5nsX3xNTruYo4yM8kprhdEsARjVQM6pTKyiJeuIaXTW7QmuWFk6U1iqAMvlCwYW9kj2VENdSGrTg6uVAxKKOAKXoaG5LS04qSuyl0Bc5pjLTBwz5E9uQ9HwzhoGlItZZIn+BmqUlTbT2WELaYu4cR5m/FKw1WajOR4sZdwYVe0rCKZ6C1D6evvcY/PIlv0v6Cqk8PtBSLs9HCU2B0rDYzcs+lOdUPbTWYT1ttixRzFsLk2i7fQYa+IeGGTFbD0kxUenG0vxkrjDbahJXLDEmcrw9GxiZQ+Hi8KwNI7k56WKDT1Qu4qca/jrKlATs8hN9sjRIu5VTVwv+dUVajA6hCxboaomwQxPlCL1nff4RidLp3P/KoOFkYasVZ5hbm9M85ivZjau+VqNA9NDRnhOexNFgQkUEpAfA2MKBUEJMfTkMAiyQnzKVE2OkQ3rQlyVYC2qZd03btcLOTl777FJy5bjFsmxZUd0r4u91Rgr6OMjX++3LTQ1wvNGOpYMnV0TK6HHgGFMrtX6qbGN2r25ORkk5mdT8/UJg1x9tiEy6pIl/tb4BAn20gYqE7DUEkBn4yOe0neAx7wgAf8NfHRHZBDUmwUeazmRI1Y0AqSoyhs6BCLnjZGXpn09TZhp6FOaucCI8VuaFomSZ2JzhhLdL0L2RULtMYrLfKbe2iqa2B0sAlHXQ3iKgeYm51hZmWXi615unpHGGmM580LAxpHZugfHGewOoI3b2yorUhFR9uNpYsNQvQVsI+ppq9bLNAqGpSPH9AQboahX7m0ubkuurikt9CW5YSibghT453oP/ua+LZdprJcULNNlO3on49ho6JGbkcfzkpPiaiYoC3RnEcqLkh84I9xe7qAu+ZLPFLq6awI48t/eELFklhgjV5iH9fGWGUwT5/r0jy2xHD/mGh7NC9f6TMkL1HN1Qr2yo+JbpZ4F8tYvfiOiOZFejNdUdLzpLe3lyhbTeFwtbE8Uorqa20qOntJslXkezVfxifr0H2lRnZLL83pXqjpebEkBv10qoLv/4//O783TpTuCq63R6Ou68/s3Bi6z5+R3TFFcYA+KmYRbM+PMTAxRUmQKXrmskX8Y1zvDGH18o/ouibS2tpAYmQ8LZ31uBpoEl3WJ52/6cUd8cEZHFRek9YvVsqTYYyVVKhcuGW5JoQXqtaMzq8zXuEv2hko3TVmvx3t75+S1jpLVYg2L0ziOd+bxEJSmXdhjcm+PqYnBnBSe4xvnqxQ4Qe4WCPIQAG7mEq6q+L59p9/R27/Ib3JNiiZBAiZ7CXEUh3neElV9U+xUBvO94/UKG9toyzOERXhDM+sLQrHS4nsHhm7zXNTR8M5jfmhYl5894qW3kXmRvqZnOjFWeUF4bXDYiwNcEweYlhCsq1klcQ/xC1zPWUkpZbQ3laFudIzwiqmGM31xMgjV+Z0n01jr/SckPJxaeXrrfkWdB4/Ilmw7J2+ClJLOuU651tdGbx5pUNlVz/Jdi95pBfOxdUeYQaKOCfV0pjmxu9+/5KuJeGM+xth7p8r5GBWjOscB3JSNt1uD6P//DEJ9RPUxVjwXCuQ24tpbJSVKJ++ZjTVntfCYZ9Y2GJT/LeWujmNozPMTk2zeXjGQL4r6qaxUqf8cr0Gle9fU9A7R4HHGxRtc7jc7JWe1LUKz/BgKBlVJXsh+TCS6Yi6cGDl9XGhIYRnz8yEEzWNr9bXWETffzJ0MJXFm8f69EkJyCY+mk9wTOxgpCyAR8+NmNs7Is5YBR8xzhKsdcSgouoqPbEp8VbHOkoQkKsZTJ4+IqZmkuY4E56oy69kezJXidZLFTIa+ykL1OUfH1mxerxChJkGnmnNQi9mmZpd4kxep243cFZ/RqT0KPUON4dkuuqLOcpjVnx3ZnaBs6MVfHRf4ZpYR7ewg1//9+8pm18g1vQVNtHNjNeE81QQ5/7ZTcJMnvJawwLf4AR65/aE1M0L3XlDVs8aua4aGHplS+20vYYS8ZJil+uDJKcUsSHHsZWEyhl++xv0/AvorhfzpGxMz8g0HuqPCSgaoDfHjcdvHNnfWKW3b5iJzmxUnmhSNzJIoKE6wYXdUrswu7LD2VIXmk+fkdMxTZG/HipWSWz1ZPNGQZ/q3gHizR/xnWEsi4N1vHmmTN3wFLHWioKo5HG9OUWXeN6U7MBrMQ8rcjzk6RJ/FA39pBtew9luaNmlsLHcjdFrRRJreukoCkZDx4mBtQ0GOgeY6ClF7dkrSkY/jY27FaShp3uAyf5iNJ+pCiI3TKSFJj6ZrdL+zK1ssT5Wic7336Jv7UpESgnL+6dCkFrRf6lESkMPGY6v+IOyD8di7lxVNSiYWSDNQRW3TEmBwGOCDN8QXLvK5XwlSi9VKR+c5UTYPXddFcKKepibk4ybsAELE/QNT9Ce4YmSipPc2gnXc/WovdFj7PCcMj9ttOxTmNs4ZLQsFHU9N3qnZ5mdnmTn9IaaEGP0fUqk3yt018M2upqVxUmGx6fI99OTbgBdHsyRFB7NoLwjvwc84AEP+CvhQwIiIKnGnR3qgqGuHnbuYfQunXK1NU6ivxtOjq4kFLVLHd6dyVaqm0elC8L6UDPVnbLKrP1lCTjbORAYV8ja6S0bwzX4u7rg7u5NWvWwcD7nyYr0xcnJg7ymSU4l1W1DvXF29qKwbZqTrUkqK9ulzs3hbDthns7iPQ+yhBMowUJfPfU9sp3NqfZaWkc3uNifI9nfBU//KDKy8pjYvGRvooOq5hGZs3O9Q0tlBbM7l8w0Z+Pu5EZUbBIlYiG5u2/4CdaGqvC2dyA0IZW8vBqWT65FP6vxdXYiJCKBwuoWlpfnyAnzxsnZk/ymMflH6LfHtFUWM7goOx4Zby6muku4Y1fblCQE4OzgRJB0rCTvntGaGynG2YPEjBwq62SZesbr0vFwdMTdO5yO6but9OsDqlIjKO2VBSAcrw5SVdPF2c0tA5I5EL8Rl5RGTdcM2xMthHg64ib5/qT8i44S7M92EuJkgYGeIV5RBayL+dsaqyfQTcyfmycpgohc3R7RUVXOuIRsiT40VFYxJ3EED2ZJ8LYnJKeJ5el+aht67+7XXNBfnoirGKPY+GRpJe3r8z2aKupYOj4Q8pKCm4MDwfFFrNxVlP4Y2xNN+DvZERCZSn5BMVOSiuaCmORHCTkS4xeSWMq6vFhvgdO1MVLDfPD19SdYfH9IWib6iKaqCiY2ZF86XOghXMhZYEgkaQW17OzsM1iVgqu9o2hXMZuX14Jc1NA2usX2dA/VLW+r4n6Irclm/G1M0dczIVRS0fdiBS89dRLb786V9mcpLaxi7T3S21dbSOvIPAVuOpiG18p1ziW70y05kbh6BuDroIeGWTCSYtDrw1V42dsTFpdJUan4XUmcx94UKUEeuLq6ERKTz+KxvP3OS4Zr0nBxdCMmIYWSxlHhGO/JdETM5eWGpIq5PTGFkjCoGzF/ybi7OOPpGULTxKogTj3UNA1JZVMis5IMYS4uPsQnJlMjdPPmZIO6slopub/YGqWqsk26S70z0SZsxqDUZnyC03VKYn1w8QwlJTVdyKn80DEJJJXKK4rr2Lyb8yVB3nyEXoYKvcyvbObw4orhhiq652QE82RtiKqqdqk8znZV0zwou7A7KvTKzdmdaGELSpv6uLvD/BGuGaxIklb4TkrJIL+6S2qbjua7iPR2xc1FjGF2HbtyDpokO+HtVSX0z3+4p3+5NUGqmCMXF1dCEoSeiXnbHa8Tc+tASHyKsDfVQjeu2Bypw8/FUWpv8ssbWV8cxtNYn9iiBuoKA1F4YUTn2i6d1eVI1Ppma4T4t3a6sF0a0jqR44GSUdCHd7ve4krYxfJ8kqODcbF3JVfYYwlm2/JxE78RFZdIYf0Q1/srFMYFiN91I7W8R2rndsabCPFwwc1VjEtxJxe3kmrbCVLbFZecSmWbJOTwjKbMMBxd/UhJy6aqfYTLqzOas8JxFvKSkJpBy8AK5yv9RPq44uIeRN2g/Mxw+7M9lAt7LcH2pLDtTbIwupnWPLychG3zDKZ5XLLlsU1pfJCwfy6iXffcyztdozQpWNgOFxIL26SbVAezHcIGyPqTXNrGaGM2Jkb2VDa1ku2lzxvzSOmJ7mBFouijJ0mp2VQ093NxcUxHZTXT+4eMt1UJuZXY5yv66ivpnZdI/R4l0WKuQzKl8ro70UiQ+509rehjY2GIhABXnN38qeq9Cwn9CLcHS0KHatgW+rQ31YiXjS25rZKYVDG+YixdnVzxCYigZ+GI1eFm6rpllYynO+vpGFtmdaKZYFcH3H0i6V4QhOxkkcLMHCZ2HgjIAx7wgL8dPiEgD3jAA/48uJhvxMMjjAUZE7sfx5NEBccwvvvTDsFmVxJ6xj4fkJgH/CuFfL59Ly5WWzBTUSUir46KzAD0DVwZvgtRlYvbHQpiw6ka/OumUv81YL46HFV1K0rqG0jxMsfcJ0dKPB/wgAc84AF/HjwQkAc84C+E2+vP3GG8vZIb+y0Pp5vTdPWOcvYzndcH/DqwOdVFdnIiaVklzMjLcPYBbn92AdQH3OH2jLHWcpITEsmtaGP3nhPWBzzgAQ94wC/Dr4eA3N5KKyT/qbh57zduzg+Yn5nj8KfW+V+Io/Up2tp6WV5dZWll8y6k5Wfi+oSF2Tn27vL1/xQkVaGPDw84Oj7h9OSYw4NDzi9/+rtnR3vsHUpifGBttJmMtCJmdmXPPweXp0fs7h58EmJ0c7BEc0MHu3I6fyWpN7F3+Ge5NCmpFTN7X6z+fbi+4HB/l+Pzz3fidpZnWd75Ya90daSdjmH5YSWS8J6D3R2Of2E+fkmdiNml+ypky8f1xQl7u3t80qWzCSK9o5j5CVk/211l/kf+c3t5ntX35ULI5/L8HDsfxDpesrG8+NFrYuxW5lnZfj9m/5rt1SU29/+W3t8tZ8eH7O3Lrjq/j5XmdELT6n5CPm/ZXJpnfe8eXbk6YnFu4V3dDAkuDreYn1+R1af4UVyzMj/Pzp3u31ydcyR0W6LTR0cnXLxXTf0BD3jAAx7wgL8n/GoIyNZIOSGhOWz9CRt+B0MFaKkbUzchK/J0tlSLgYoRfYdwONdJS98HBVL+RFzQmhuGvb07juZmROS3SVM1/mycTWOrrU3xiPRG7k9id7oJN0MN1FWUUVZSQVPdiLQG+TU03sdARQIJRSPCd1zEVUsZz/hyZmWVCX8SBzMtuJjo4eDkhJ2TH62Td+kgBbqz/PFJqJUb3rDeV05obD4Hf45N3NlqtLSsGLu7QvPTOKcs0gkTMxucbKwJy27m5DPakeuhjXvqnUpJqlg7O1Mzfl+czAbZkSHUjX7e3H2M8TxvtBxliSA+B9f7M4TaGWBl74y9rRO5LbJ7W9tjTfg5GPDy+2c4RJewfY8gzrbm4GBliY2ZKZ5xlR/G198eUp3ki7WVNebGlmS3C9J1tkJGiCdOdpboG9nTOCX06mqb7AAbtFSVUVQxpHxYQmbOqUv2F9+1Ed81J71JcsfriLIYd3TVlHmtqE1mi+ze118bG525mBka4+LkgINrOIPSizZX9JSlYKH+muevtUmvl5M8QYLbfSrjvLGyssVCjElex11O8TtcbIwQ7mKNrY0V5naBTOxdsTfTRICjI3bmRli5JyK9snRzxXxXEVaSCuldd+FUJ0ukBThgY22NmZkLbbMH7A0XY66tiZ6uAZpKSlj65LxLif6ABzzgAQ94wN8TfjUEZKEhGAVlZxZ+8abfFdUhRvzmH/8Zy9AqaXj25UotJpqW9G1ukeP0im9e2tI4MCt1+NZHWkhPSqa6c0r6/Ppoi5mpYcoyM+iY2GB5vJPslCSyiupYu6slcb4zR2VuGtkljWwcHDPdXUt2chwhYclMbMl2ea/2l6jJSyMprYCxVXkJKWW4klxMzM+mJCsRPQ19amaO2F8aoyQzheTMIibuKnp/jMvTfRamJ8nx1+a5mg+Dk9Ns7O0z21dPZnIiOaXNSAsi356wPDtDW0UOxU3DrE4PMDg6z1R1ON/87jlpPfMc7W/QUZFHcmIqDf2yKtnysNQUw2slcyY2Nyj10UPFIY3L60OGGooI9PQiu35EVkfl+pgB8VpySg6ja8fSSsStXSPSS69XB8vU5meQml3O/NYxmzM95KUlkZ5bxeLe/TvkR8tD5GfnUpQQgKquA1MSpnOxS2t5DsnpRUzeUxleUhfBS/spHln9LI5Xov7tMzKHJEThjMHGEpKTs+idubvae3NMb3UBecXFeBqrEpg/xtHaJCVJofgExDO8KpuLSzG3VTlp5OSX0dLez9bxIaNdbcxuS0buRPS9WIxlihjL+R+5HnDLQm8tmdlFJHqYoeeRId2BP92aoiQjRchW811l6k9xPl+H6nNFKqc2mSr05fsXlixcnRFj8hKbmEYO9zYZGZnkUE5V8NuTGZw13xBTt8jOUiPaTxXIe484bfdloqZsTu/mDpOFPrzUdGNpd5epyTkOT05JMn+Bll8pNzdnjA8MsLC0SrzVc17b5XI4WYHqaz3aN/eYqwrltYYji/tnzIwMMb+4TJG7Bt9qyOp4fIortpbmxG+2k5Mixm5AdtokqcBdlp0q5jifkWWJHl2xsTBNV30xeRVdbG8vUl+YIZ3Hrh+58D6Y4sgLg0C2NtZJMH+GdmALV6vdaDxRpHBcUuVf/Pf0itxTkM3OVFRULaSV8Yfy3Hil4fFeYbxrqkNN0HfNYnt3i3jzN1hG17F3sMrM/Ban251offMtyf3H3O4OEu5swfd/+B1+hTLSOFzghaqBP+s7O1QFGqJml8Le8Q4zk5PMzE4QbvICFacc8S8XrC4sfPYJ6QMe8IAHPOABfw38agjIUnMkGtpeLP1CAnKz3YOLrScN9QWY6tszJZy4240GzLSt6V5aJNbke373jRa5NX0sDZZhaWRFWkYGtro6pHevs92exJf/9E8Y2gXTOjJDu3DMs3Nz8TNXwyqsRnh/q4RZamPrHUVMZLRwMmfpr88nv6CQUDvxeng9V+fbxNrpYOkVQ3KIPUrajoKYyMmtJalh4KiDkVM4yT7G/ONvFWlZOWCuq4L0jFzxmjlqZqFs/IjPMZjvgqG9rI6LJG1kQ34yuaK9HgZvZDUYTkbQ/eafea5hRV7DIA0JjriEVdFT4M+//MMfcM+uF0Smj7yUDPKyItBQ1KVyRnZy9DFWWpNQFb/TPz1Fgr0O9vEt3FwvU5icQlFRFuYq6qQPrDHfGImqmiUZ2YX0ze+z1Jgozf1/cblNkoMuZi5hJCUm0SQc9MGGPLJy8wi318LQLUtutpvrgwncdVRwDk4m2OI1v3luw9r1CbVRTli5R5EZ7Smt6zC1K8/d38XfWIWYpi3BHCYxe/qM9GHhoJeGYWLlS1ZqBHq6NvSvHDMhKbimZUNyUhjP/uUf8S2aZWOglvTsAnIiHVE39GN9/1hag8bOL44g0ZYvXjkyv79OiLkueQNHDOV6oWnoTEpiNLqKyqS3y7KbfYzNgTx0lLSJSkzG4OlvUXIt4OpkQfTPEP+ETCKdjLCRVKyX06XzxWb03qhS3CvkM9UNDSEju9eXlPnp8VLDgZre+08ZTueK0X5jQr+UEx8SZvwan1yZMyzBQLITGg4pMkd8pRGdV9o0bItGXBwx1VeHjboyUVUfnrTluChjENzEfk8aL15bIK01udiAhoIGzcs/xCTVBxuiJKn+fvf8Q+wSrP2YZ9rOpMX6o/RKh4b5HZYHqklPyyUj2BYVw2DWLlZxf/FbvlY0IqW4g8nhVjLTs8iN90RZ1ZKBe5LDjWZ5oGQcwPTMECEW6rhnDAq5msVe6QlmfmmMr9+fYaAtwQ4d5zTp49vFRtQUtRhae6uUmwQZKhFSLjtVHc53QtVYltr4bH+Ntvxg1IQu9Er0//aCy6sDYm01CCiQjOEtOe5a2EbdFWHtiUVZyZG5t0N2OIiF0KmySYkRm8fP2prKYfm6+YAHPOABD3jA3wL/JgjI5dY0RRlxxCcVMH3P9vBUqXBedH2YmOnD/NVjIiWO524LJhrmjImFfarEHbugWulnq/00+E7Fhuq6Slw1H2Ee08VCUwqKGo7v0l0eb87RWltNqI06atZJnA7no6pqj6RMlQSS+8nHW/O0N1QSZquEsm0aiwNVwgGXVY2GAzw0Fciv/zBsQ4rlOuHg6dIl2U29mMBMXYuK6RNuz7bpb6kjK8SGp89NGPyR0PnuLEf0bNLfhT4drk3TWleOv+kL1JwLuNkZxPC1KqV3UWf1UeZYhXfATh+Whi4yZ5EL5oc6qS6KQ+ObJ0S2yE8jud6ZztMvvsDa0QH1F0+xj6ySOpObM4PUlwsC8uIJHkVDzHRmCCdNl/zWGelpylJdNFq2sexO1qD1xpSh97jY2e4yXc3VxLpp8VzLW25WqK2mGJQ03GQ751MlqOu6Mr/Qh9mzb7EOz6IqI4Qn3ytQNirvtOiQEIMnKOo74uNghm1gLscX6/hpPELDOZqaknTUnj8nqXqQaDHHoTUywpDmpI5X5qgYmn2GOhvIjnbi+UsDBhe2iLDWJbN3i9ECb4y9JFWsd/Ez0iO7tR8fXSVSu2UhbY0Rxui4yCsid0utvxEGAZXSZ0PpLhh457Pem8r3f3xJXGktGT5GfK/iLBxu6Uc+wOVqJ9rf/Q5NXV2+/uIJWX13oXCXO1Sl+KOn+BxNy1Dm37+QcIej0Rw0la0Ykh4YHRNlqYhnxg+hR+0xtui4y05jJPUSDBW0qNu6Ybm9AEdjNb7/XoWs9qV3p2RLzYkovTagY1V842KeUCtdTB29CRBk/LdfadC5Lpvs/aFC1F+pUT56XxjbJgGCNIdWy/qSaqWCU2Y/t8JhH25rID/amWdPjOnZmsJN9TVJ7XeniheHjPc0U5QawMtHLykdk0P0BSbzPPnjV88w0HzOt0pO7zKaHa8MEOVqwesnz/FObeZMjt2pj7TA8K4Y4M1SuyBwmgwuvZ2YZXx0lImolZ3YjAr7omYcw+mlIMhpQegpPOG1rifj724/HxNhqUqA9ATkmjQHTRwT7yq9D0hqeNgydXeY1xFvhbJl7F2Bvkv2d3c5vZDTwAc84AEPeMAD/kb4t0FAdhaoK80lr6CGebnhOqck2SjwVNWasPBgjF59hapTHoe7nZhrWjAivOWBDDss/aqkny52V+G5njt1dXU0NDQzs3nCfE0M2lbhssKHB3N4G6nhGV9MspcR2vapHPVkCmfYhRXpLwiczOBjKJzVhGLSfHTRcMxguqMYZQ1rZFHex/jpKZFXL8vp/gHmKtFUMERSC5DLGax1DGicWqYkwBxj93hKk7x4/dqcwR9J//qWgEjae703hLOOOoHpxcQ5qaLlVsjV1iCWWua03d2ZqI+2xCa8jauVVoy0bBgT47xYE4W6ti0lJXkYP39J9D0EZKk5Dm1Tf9kl+80q3jxRI7+oACtdYzKLS3BRfYlTuizH/9JgHfaar3FN7xWkLhldh3h2hstQV7Lkrsiz6PMyoRaaOIXnkhNqhoIgjvIc7rXaMJR0fGWVlWfK0TJwY26qA6PH3+OaUkZ9bS3NXcP3hKfsE2j4EqvAPIYnl6RhYNws4qLwLYb+GdLvNrb3s7m9greBkuykRCDLTY+g/G5qo+0wcoikNDMAhTfGDC3uCnKigpK2BY7OfrTOStzDdXyM9clq7sBNU5mcu/IirXEW6Llmy558gBsqPPUxiZBVKR/L9sTQN5+V1li++1aVjOo6IZMN9IwucCnvBGShET0NI4b2LmmJNEPbOf3DU4XbaQy/+oLAurc0+QdcrFSh9UqHLmnU1S4+Wq+F8/xOmhnPckPJPEpGMObKURPy2fPepvt4lg1fKbhIiwHujVVhrqUvnP73d+WvWJyZoa80Cg1dR+aEYJ4udGKvq01qq/zTIBk2CTJRJ6FVRqUzBIHxyW6mQhA/Q8coMf6BKL40o3t9Al9DHYpHZAaiNdkFHRMfSgvjUXnxhrIx+feZhtPdpeN0dbaCm7qC6POchAe+w3ZrGF9/q82wnGs8vWlOqFnHSB9fT5WhqmTE5DsetUe4sQLeebJTp64kK0G202T2Q4orAnW+xTjkhwKbCfZahFfJapgUeWthGlAvfbzWGIyypjcbkq6dTGCp+JL4tofUuw94wAMe8IC/X/x67oDUB6Og5MziL9joO5kqFk6IFk2LksxQp+yMFfDmqQbFTWVYqAlHX/g28+VevHxtRtvgHJN1CWjr2FLd2UVXSweLB5fMV4ehaOAnO1HYHsLw5VMii9vJ8tJB0Tiam4Nx7FQU8Euvorq4iObWYsyVFMRnusj1VOOFaRxHO3O4C8fOLa6Yqgx/1LTtGLnbCf4Al4v46StgG5pPVaIT//RbRdonZ4kzU8I8vJiGTC8ePzKg/0cISEeKJaomskrxV5uNaD15RWJ1N8n2r1ByzBOv9WGgoEvDlmxAq0MNMAls4mqpEc03powJJ2w8zZFnmm60d1ei+/V3hDfKOa0RWG1N4NGXT4jPzSfJ30oQnwhay+JRVDSmtrsVx1ePcMlsZXGqh4bGVpLddDAMqGC6Ng5lk2BOjxfx0VHEQRCO8sIC4fhX4qD+Ej/xnTLRrsfqbqzI8R8v1tsxUVAgOKuaLE8N/vF7S1ZOd8hwNcAmKIeurk46ekbuyXK2g4f2c8LvTjZkOKMi1BoDhyg6u7ro6Oxn/+qaxnBzlI19qKrIRfmL/4lPYReZTmoYe+fRlh/A0+c69M5uE2PxAgVNS3z9w6nunheEbFnMtxIZXVvUBBujYRVCZUW+kDk1kls+JQESzNVHoqhgRGFlFY5Kf+SlfQ7nu0PYaWgQVdxGd2cbfeMr3MghIGdztai+VKVdwpXEnCt9p0D5xBJNWQlk5JdSnBKEro4NzXNy7h5dbhAu5MvCP5NKQarUtZwYFx8bLk8gsXyQs6UW9F4pEV1QQaKbAeZBJeytz1CSn0etIGuhFkroehVwfDiF0W/+P/zDEwNCQ8OIz25g93yXgbYWWpvr8LcywDerm9urVRyf/Hv+3e9UCQkNISqlhLW3x3UfYJcgrW95ru9HZWGiNBSwdWKGdDtVDPxzaS4K5ul3enSujwsC8YbsAQkNvpE68GqWsXRUJ/Py2ycUjco5QhMYSLZHwSxK+ng004HnukHMzYySFhtNcWkp0e6mmLolsymHwx5PVqH9Won44gpiHXWxDKkUtOKQrJAQWtbOGMr35o2GnZjzYqzE/KW2TLIy2khuQRV1tTnovnpOZPUUt2frNJemo/Llf0dB6EPXxBaLbSkoC/3Mr6jA20gdz3QxZuI/+1PteKruyebb+b/ZISsyiIYPyN4DHvCABzzgAX9b/GoIyMnGJO0dI3KzKf0UTlbGaO4YfS8N7hn9bc1MzM4y2NPHroQDHC2RE+FHckmX+Nw1Q9VZBPn7Ex6VzsjGKWdbs3T0jct2yoWDM9NRIt4PJqeogo4hmTO5NdWM6bMvULKMYG7rmKWeckICQsguKKdzeE7qQOzOdBEf5EdASBxd0/cEpgvszXYSHeBPanaxdCd++/SGvblOYsVrieK1ptYhDn6EjG3PD9DZL7tQL9ltHWvMJSgwnLzicnon16Rpa3vbe9i8y9e6PtVL/+QmN6ebdIv/k274Hq9SnBBGWFwqlVWtLLyXfvZ9XO4tU5WTRHxsPClZZcztSf71gMacOILC4yipaGR2fY/NuW7iA30JiclieudKNqa949JxkfQ3JtCH0NgcpjaOWB+pIzwwiIzcUtoGJu6pYi2IaVcZgb7B5JVU0dwzxqn4saudaXJiQwjwDyK9tBX5ybwuGBPkaHL1o0vqJ2tUpkUR4BdAQlaFrIL9yQoFsYGExGVT39DEzOYpx8sDJIT4EZ8mCFNHH1tL/bgY6JFa20dPQwwvv1OjYXGf8Z52FiSnTCfLFCeF4ecbREGj7OK9XNwc01YQj19QLJV1DXSPywjSunBco4MCCAqOoLL77bx+iOvjDbraOoWsSJ6dM9TWJPq3z9JACRpf/wEtQayGluRs5d/heHWYlDB/AoKFbM7sirZsEmSkhG/+sPT9eTHWIb4+RCaXyLI3CZ0pTY0i0M9PvFbMsuTQ53SN6uxk6V2e2MhIMgVJ3z3dojotGn+/QNLLOpGO+PkWjUXpJIrPxUeFk5xbzYZc8domzPQNpi7RRAeLsRNOvASHiz1ClvyJzyykoXmI/fMDRrvaWZTKnmjGxgQZkf5EJeZS19TO2uFbj/1D7M8P094/LQ0tu9lfoqW5m539LZpS3fnmd18TkN2ImO57cCvsQKkYE2+i08qlsnI4XYGmIEnNq2KGbw9oyI3DzyeA3Loh6X9sT7YRHxoo5CuQnOp+6QbB7ekyFelJJKekkpyQQP2gZM6v6a/OJMDbl+TCZvbvJnymr4musR9OP07mBQl6o0PDnPzQ0wc84AEPeMAD/hb41RCQfw0435nER1+F0LIfLu8+4N8GbnYGcNHVwDs6m4wYL8ysA5m439f/K+OKnvpapuVexr8fZ8s9pKQWsPFD3NDfAJuEWGiT2iHvHs9fEIJ01le3fBjC9hmYaMwnq+ou1u6vgLnWAjKr+t+PGnvAAx7wgAc84G+OBwLyV8TB8ij1dW2sHcnbn37Arx3nuyt01FVQXt3K+oMM/JlwydL0OKv78kOo/q3jgXg84AEPeMAD/h7xqyEgN1cXnJycSxfcy7NTzi7uDWL5LFycHnH6E5WELw+W6e8b5fDskrWlBQ7kpcL5DNyebNJUmk9j7yijAyOsH8u/EPtTON2coWdw+r1Qsp/G1dkhq0uLLK9t3R/283eIvcUxBsYW5YYayccNx3tbLC4ssnv8l+vp5ZH4j+Utzk63GewZkIXvHS9SXVrBwMQkC2v31R2R4Jbt1QXWdn9JIKGE4CzQ2zfOvRFB8nB9xuLEEKMz63cvyLA1P0pv/zh3JWw+xe0lh4fHXN95uGd7qwwPDLF28J703Z4wPdTHxNLdzeubC3bWV1laWmZleYXN7f27y/K3rEwOMTj+Q5Ysbs/Z2fnhLsrN8QaT04v8Ms34ELenW/T19vMzCvn/Sbg5P2Z9ZYmV1XU219dZFn3fP73i9uqUzdVFllY3f+j3zRX7W6ssLq7eG1b4rx17i6P0jcmyf/29QjI3W2tCVhcXWdvafyfnf3ZcX7C7scLC4goHd+GuD3jAAx7wbwG/GgKy0Z+Hm0eKNPVkQ7wnUUWyuPRfhKtNgrW/Qy+w9Eed8p3hTDTV7Rld2SY7JpJ+aeD7z8fOWCtRgV54eThi5x7P7NEvc7M2G6JQMryvYJs8nFEabImKnhUeTraYmjtTOyLL5vSXxTVd5Xn0rvxyD2s4wxUd+5TPv/Oz0Y+zvhpmto5YGJoSV9b/F3Eq9oariE6pYHmxAUMlA/r2JVnA0ghPLqE41hYTz9K7T8pHfXoUeXcVyn8uDntTUNdw4bNrht8eUpPoha6GOq+ePMU9pU3QtBsGiiOwMLfH3dECU+do5g8/nafmGGu+f23MwI7wmdf68bHSRVNZgRdKJrQsnIvf3iLN1xprOwdMdfVJlGRzO5sj3MEQdTVN9NQV+P6FGX2rO7Rk+GFm6YCdkT5eyc1c3uyTH+yEjo4RceUj4t+uKQt3Jiir489CQK7nGtBQ0Wfo8xXlT8LeSDX2BuooPHvMo8cvUNMwIKdzicHCIDQ1DXC2s8DcKZzZ4xsOx8oxVlPGzs4OY1MHqoZ+fdmsBtOd0XRK+RmnMxd0lBTQJy/V3V8II/l+PH30XMiJMuY+aWzL+euN4XqKm9/l5vtFmGtKQUdFHVcXV6yMTYjM7/hXtRH0gAc84AG/FL8aArLYEMIbVU8k93lznVSxjmqVvfELsNmbh+7jP/JExZweaW5L4USsTNPVUk9OQiQRScXSjDwnU/kY6LkysXVIV3MTsoLLuzQVJBEcFEZ51xz7axPkJoSL5+GUt09JL5pyuUtzYTIhQRHUDSyyvTRKXmIMgT6+ZNWPSj4hdQ7bS9MJDgggrbiNw3u3+m+Ybi0iIiKBaDcT1KwjpE75yeooWTGhBAVF0zwmS935KfYINVDEIa2Tw/0dOtLdeaFizbhkk/58g5qsWIKCo2kcll103p3vJSUiiNj0clnc//EK5WnRom/iMyOSz1zQU5Eh2hxISmEzB8LDuD5cpaetlYqceEIjM5k/uGBvsRH13/03FE3D6Z4VXuDVHnXZ8QQFBJNXN/gjcfVn9FVlEh0di7+1LiZeedLFeme6k6SwIKKTi1jck798X09VoPJCm/adC1bq/PnuqTkzl5JujpMdG0pYdDojdxXLzzenyI0PJyQylcFFWfagU/G5jMhA4lKKaG7rZuvkhu3pQQZmZA7i8lgv40uH4vcmxfvD7Kw2YaYlKXB3y2xPM6Nrh/Tne6Bt6EFqYjzRYgw3JX768QZD7fWkREVQ1DzC+GC7+E2ZZzzfW0VkYAARCfnM7d5/rjXfU0FkWDTRvlZoGAQgOcu4EH3IiwsjTNIHqWDKwc0Za4sLbO8fMZLlypePzVi+OcFf8zG+5ctCTofRefKagskPv380WYPJm6d88Z0ytbNCMM92WVha4+h4FRflL7FN6mO3JwkVLTcWT8+ZL/XnpboLy5dXHOztsLW9y0ixP8+UHRgaasHgjRqNy1dcLlWipWxGZXM5zlaBNDamYeMUT3drFg4usXJrvXwMyXjW5gpZComle052yWaqvYxwMY7RqSWsSGR7vQtjQboi4lKICo+hdUJCum9ZHO+hKjeVyPgCJMXplyTjHxxIckEz9w3/8coIWXHhQs/CqOiclus83lycsruzRVmQMW/MQ0X/dzg+v6LQRwfjgHLOz3ZwV39OUN0C6x1xKKo7sHp8RHOIMS+Nw2QJH34Et2LcqzJiCQ6Mom5QcrJwSX9VFiHCdiTlNSC5d397vE5fWyPpMSEUt02wOTNMY3kmoeGZrF7dsj7WTJzoa3xWNZsSBRT2p6s8XehkJPWDK1yIOR7uaKEiL5WQ0Dj6FmR6cSb0IkfIWVBQJA1DMjuxMTVIe3MNyeHBpJd33Z3ICd2tTCc8KpEAK20M/Qqkr85I5iYokFSJjRPPJRf9uztaKcsQ9iImm4X9Kw7nqlH67f/gtVUIvbOC8V5tC9sUR7DUNv2QCvpjrI21kCDaEBIeR/uErNr90fIwGVEhUvlom7yf3FX4GKDulsnR4SFHJ2ec7sxRkixsXWAI+U2jwl6uE2P6iN98p0FRoyyBwNZkuzSBQGhUGiNSQbtkdrSb8sxEopJL2ZEjQ72CjCkYBrB9eMDaUCW6z1+S1Cbs9fkOQ/3DvCsD84AHPOABvzL8agiItA6Ijp90sS700MExvkP2xs/GBQV+tsTW9JHvbYJntuwkpSfDid/98wtSSyvw0VfENr6F/cUKTI28mJqblVZEb10+oT/LDQ1DL0pKSykTC9PSZB+VVXU0FIaj8saQ/o0rhjLc0DQVnynJJa+yjbnpYWqrmmgqiUHtjSk9+xcM5fkIZ9KV8rIy7NVf4ZnZK3fHcGe8BB0FTZIKKvDW/Z7vDaO4uFgm2EQdp8gCsZD7o6RgQseqvNOZPSLNNPAtGZc9vVrCVuU1Ge0zNCU6Y+GRSE1pPNqa1vQurRBjpoCFfx4dXX3sCKeq2N8EfYcwSktKaOydpLsoBA09J2mbnbQV8MkZ5mw4k69++4iYglLCrFQxEw7X3ko/xo9+h5ZDMgMLW1RF2qFtHUxFWR4Gigok1smpfSKw0JSAirIR+WWFWD75PVq+ZZzsTuJmqEt0QTVpXiYYe2bdFWD7EDdzdWi+VCalupnMQGvMPDI4PNsgylYX78QySmOc0bYIZ104aomOhrjHFFGe6CnmKZA14Tym2Gti7ptCUYI7v//nb6ieOqUl0BjD4Grp72e5qOGWPsJ+ZzJaJiHMbrZjpWPNhPD+Cp318asYZLDchy9+q0CakCEPHUWcUro4EE73k//0n9Bzi6drdI44N338C8Y4ma1GX1mHFDGWCc56aNolIO+O+NFsvXDgVYjNLyXI8AXfa/ixfbFLooM+7nElVIj2ahj5sSCvNPp76Eqw5rVBiNRZHC8NQVlR9NdIF5vAPA7eLypyvUOimyVRWYW4mplQNfHe1vDtAnaCmMQ2LjOY5IiuZ57s9bkqNBX0aH3nSZ+TaKOOW/YoF+utKAuSUzdzxPFuN0ZKqmTXdxDraIalrR1eXr64OblRO7LO2flPn5j1Z7mgoOFEbWMbkyuHLHfloKWqT05ZORE2apgI+TvcHkf/2/+JqX82RbFOKKg7M3dwTqzu7/jNM2Pya9qZ7irFwsCCwupq/IWOeAiSLm8PYHeqk9LKRhryI1BUEvq9er/H2J3qjIF7+t0zKAs0RMs2io5a0UYFDaoWLtkSBERN312QgGOaQ01QtIiW1bG5FxeUBJqhaxMs9LCUhu5x+soihC20k+qhq64iHhn9goDn88V/+R9CP+LompgnzfoFv/lajeSSZubHarE1MBJkoZpIO12cEpoF+UrjzUs98urbGJ3dYHemlGf/8BvcUsrI8jPjjVEoG4L4RFpoYB+aS3lOKMoKxvRuHlDkqc73So6iPZlovn5D8fgOG93JqCqZkFdSjPnL36MpdHdjtAxjPWtKq6vwMlInuHyKnb4svvviG2JyKggzU8U0tIrDxU4xX39A0zWBwYVtKqPssfAUtqk4Fm01c9qW5IQ13l4L4l9PeX0TJZH2KBkHsb8xQ6CpBq4xhZSn+qCgYs6gvPzdAvXBoo/mQfQM9DMxv87O2ihVpTU0Vqeho6hN8dACmS4qfPXKiKr2cY6XurHRVCUsu5zcECtUjAJZEaTCX/kf+b2CNQV13RzIYaf92R5CBuLenexVBemh61XJ5UYPbrae9N/VCn3AAx7wgF8b/s0RkLnOUulJQ3JeE3Iz4+8NYPrqBVFVfRT66PJEN0iaCnMwywED51zpR7Ybw1A3DmZ0sgpLE0FA5udwMhHEYWKaSGMNIt8vAnayTUdVAUkRbrx8rCgNqYi0UBZO2g8x9zdn23RWFpEW6c7zr5SpXJgh3ESJsGpZONREkYdY0ILlxvb3xduj6ZQpfbzTGI2OfRwr/fmoqdreVSs/JEhPkYAyeU69jID4FL89ddnEVUuJmKI6XDW+Qc8xgty0UFSevSZ3YJO6KCvUDd1pFc4gN5NYK6lQLMt6KnBGoOFrgspl/7NQFoCxZRQHfdmo63lKw8L2WqPRNgnnSlCpZEf9u8rfK1iqKlAwKjv3aAo3w8FTXhG+W4p8tbEIbZM+G8lwxyqwmPHeZJ78/jnByflECUdfQcsLedHltwsNqH//NfrmxsLBeU7hhHBa1ip59duvcI7IIT3YltfCaeobrkbzm29wCE8hI8SRZypWdHQ0YqKpS7fUGVjBRU+T6vEj2sKssIyUFYMr9DXAN2eU/a409KwimLsjIOOCgJR4mBBUPURPkSemHkXSz69VB6FuGsHYeBk6qtZM3+2OJok+hJUMMZRkh45XoezF9Ro0XujQJic6bqjAFQ2zeOnj0/40DE1DhOPdguYXX+IQmkVmuAMvnhrQsXPvERr7Y6VovVajaFjyBzfMNqVioKqCmtADQ/dU1t8r1DhWFoKZSzJ7B7M46WpT+Y6AnFMRbIqGdYz0FLIlzAIDX9kuNws16AoC0rwtIzLHo/kov9KjV1rk8oDiMEcMzBzxcTHlyz8+o2z8ksvtWQa7W4j1dMAvIokoP2esHALoWZbjbL6HubY0tJQ0iC3qkepLeYAupkGyYn6X00Woa9gyOtiFpb4Jg9L/X8BGRYnSniXirFUJrZLVsmmPNuWPT7TIyMnGXf8FOu65UjvwCc62aK8qJjXUnUffK9L2I/U22gUp03NNuXsGlUEGfPdcCx83R9QVVUltWWS1K51nf/wGe2c3LK1daRi/PxW3FFcT2Kkokzf8lpxdEmr6Bp9CWWjQSnUoRmahHA3lo6pmd2cTroi3VcU1TbbxMFbgwld/FDYpPZcAczVBdhNZmhPyq6yMT0qN9ETkaDwXbQ17WXjfcTsGyiaU1+Siq2qBrB7+hbB9KoQIOS8KNMElWRI6B6lOekSU9dEQYoZ5dLP0teEMNyyCC6mNseDbF/pk5WXhrPMM0whBfDrz0DT0lJ6C7gibrmUeJVp7TZKVMcn9Eiq2ivWzL9BxiqEgNUhayyajX/5JxvnOPNVFuUS7m/Bcw4XhmnRpbSXZpw/x1lYk/57NjqYwE/7wWB0/H2+Si9s4vT5iqKmczISA/z97f/kt6ZGk+aJ/yv12P52569x17umZ09MzzQVdqFIJMlNJm5mZmZmZGXIzMzMzMzPz/l1/I3aSMlIlqdRQWfGspaXYkRFvuJubm9vjbm6G6u++ImPslOnKcGxD5SGVE6VeaJpKbRUQY2Kprk5d3wxh5uqkdMhPXxRBIiA6DglvTn0bY8zQdsrl7v6O25vbHxCmpoQSSijxl4VPiIBEo6UXICcgXno4JyomIHtLYzQ3NtI7PKfQoZ+tjuDxlyoERsYR6WPL55+9pGXzkskST4ycc2Wf2ZScR8topmdrsDL1kREQFzNz+qfniDbVJKL1dcjTFXUxtujZxNDdUYTeC3VqhjeJtlQhplEeriA5DI3R9mjZxdDTWYr+Yy2qFmaINH1JWJV8qRzLd0fLOubNIvUuBpKd0HLJlr1erw5Dyz6B9cEC1FRtkd8k2CdQT4WoekWF7Q6IttAmqErulmx0p/H4kT6dozO4qX2OZ2o9I8MjTM0tPRTru2a6OQutFzoUtjbjqaNJ0cPhCXcHBBo9I6hc/qzZYj/MhCMjERA9E38k13atMQZD62jRjwtirLRJ7ZJcunWsVJ/yalTeu/owM1yC5E76+5ATEKvwNtlffYJ4WQSXMNGXypMv9KnqHWZkZIKltV2FYTC3Yqz0hLM0JXzpgRR7Qdqy2VypQ+2zp6Q3DIp+jrGwssfFQg1qnz8mvq5fPG+U2ZVdzhY70FfVokcWGbWIk64WdYLAdMicKnl7sl008MmdFAQkA0ObKBkBsdGzlRMQLzNCJAJS7IWxq5zErlQEom0Tx/RkOeZGnszLun9NiiAgUWWjjIg2ansXyj7LSiVaz0weHPb3MVrkiaa5vNr2YWeikHWIICAt6Ig+JAsSPSz6Nbe4wcfyIxzNteGor0tay4r8jdN+TB49pVjmlx3j/vJzQVAXuL+74er6nOJAc16oGuNhZ8TP/uffYuQnxur+iu78QAwsA1l6IFIjGS6o2iTKXt8PZ6OqZsu0zIO/JN9dE5Ogqvecq8ujfZb6CzDSsqLvweeerY3HI6KIuowAPBOqqIiyxSujn/tb0RbhnH0I+RMPV0fwN1HBI62SslAzzIPkleMvJvLR1nNlarwPSz1BgGTjOYeNmjrVQ6skOuuT3CiXQ0u0BY903OgX+j82NsHanuI0v/XRUgXzaHo6itF8qk775McDpjpTnDEQ5O01SgJNcMsYkr2eeWXPE8NIBhqz0NCwoH1czLk3ITv3XF9dcauouuTtFA6qL8kbftD6+1NCzV7gWyCfmNJGgKldAsfDRRgIx15uBc5IcdEjqEh+W2i4wJWvvrGlbXCE0dFJVrfkina1t0Ciiy5G7lnMTVVirOWATC0OWjFQs6KhqQBdFQvkVOOMcGNN4lomKA21xCtTeveONFdjYqsGaBRzxTJGTgR7kx2xCCmmNs6ap4Y+DEgyHp9k8+iSjbZ0dMz9ZbVgVhqiBZmPF1b0jGgTPZL7JXK3ju2TP+CR0iy3TTOSbVKgC7eHJDhoYRdZRldpJOr6HozUZqKhbSsLUZTsopeuCsVtD3r/LdQEW2IRWffwF4wX+KFq4E13dyO2z56RJtjrUL4v5oFyWzVZ6oGaUbSYwQIXo1hoaNM8NE+4rQH5vQp2Dh4wkOuFrlOq7PXN0QzOL0Tf8uUSvbu9VVhQVAkllFDiU8CncwekORI1LV8ZASlw18IhXr5T/oMgFi3p5ME7b4j7+zvx3xmZDqrYp7QyXBXKb/71KyLTs3HUUSWoZIzTxVKMDTyYfhOCdc5Ivheq2o5kZKSTU9lEcZQ1miaBlOfF8PzrZ9TOXjKe54GKvjN5eZnkljQIJ8keNbHolpfE8+L3L6hcOWOs0B81sVhmZWZgra1FUoPcsf82DqYr0H+uRnhqPj76X/KFSRyXl6uEmqph459CVrQbOsY+TMnSMX0bpySYfcnPv9LG1ckKlcdPCcrvE+/fURftgJFdMJWVFVRWdbJ7vkXDqzxKCrMw0dCkZHBZECcrtCy8yUxNpqihn56SCNSFA5mVkYmtnjZJzUuc9GejqeuFtAe4Wh+JrkW4oB+3vPLUQt08nP6lLapjHNAw9RLfS8RQy4DSIcU7hittqai90CU1JxOLx79Dz7eUs8N5vIy1CUgqprK8nKY+xXK6na1G87khPZIPs9uBzhN1KodmSXM3xikkk6qKMqpax7m/2SDZxRC7gDQqZe+NCedvlzRHLYzcosgId+DXv3pE/eIdG01RqKiYkpKZgvrv/hWvojmOpBAsiwjmt9qx1LJkQgrBcjcSJG+YwTJ/fvPzx8RkZmGvpUpYxSTHMwWyneUZGRu+JslZl8DiSU4XatF/oUGUkGWocGLsw8sVEuaTpWZZ2FpIcjZ+ps/4WlOQvetD0l3FdwLTRL+kUMBBLu8VeDI3OwSp/QP/7e++wNXNDY/AZGbXZgk1folNQCav8hMwVDegavqYico4/JNruL2+4vTogJ3ZFoyev6B44pTzsTx+8d/+3/xR6KuHowuplYMcrXZh8VKV4OQMAqx0cE9qksXJn85Vo/blS2oWHnpzuU93XQmFhYWyKug+aa0yArk/XYu9uTODu3dsdaZjamqNo5U1JcM79BWEE5Kt6I7XLVOdlbx6VUi4gy6O8Y2sDJag81KbBCFHP0G2vTK7udgbw+AP/4SBZxLJ/lZoW0aweXZKuKUGsbXyE5D9sXJMtQxJKRbyKy6j/+Guz7dRG2Eur4JfEMXXX6rSPvFxAtKeJIivS8rDX1AVrM/nT42Jj4vHzkCb8LJh5poT0TDykdmxNzhfJdzTlZYZRac/V1QI517T1IOMtGQKavvoLY9GXZCYTNFne30t4uvnOR95hbaOu5xACIdeOgHxzZefkpwstmKjq0t0dhkVYg71TG6xN9VKVl4xqQEWmLhlsLTYiMq//gy78CyinQ0Fkcrm6HyDaCEzS+9EsuK80DH0Zu5YkFQ/fdxSpVond+J3dAmpnGJrJAv154LgZWVj+fy3aPtVsDtdjam2CemlkozLGds8k421urG3LIxyuS4CXXNpw+KGfBdNVK3CGVzYoTbRGWP7EFmIWUlVK7tnCtj17TExViqY+aRRGu/EVypO7G3MEWqujm1QKlkRLuhY+DN/oNjDrw40xSCw9OEvQfQFUXiq6UBZVTbaf/iatKEDNlriefJUm1JhN6QQLDuNl/gmZBLvZY6ZZyZ757t4G2mQ1alYdySMFfrwy3/5FbYOzhiqfYOeYxyr0mbE8TBBrn70vSlpr4QSSijxaeGTISCXh+tMTa/InJedpWkWNz4eCvFR3J0zOzEmu2D8Gidbc0zNb9ItxeoKR/5VXj4FNd2cSuuCWGBmZ5c4v7xgYXaGA2mHVyx8XZU5JKXk0je3y83ZNvWv0gTRqGd4fEpedfv+lOYEO373mSa101tcne9Qn59BblkdQ8OzHMpOG84YbCgmKSGF2p5ZhfHnctyz2FdLSkoOnf0jzCzLnfeLnRnKMpOFc1zMlFjYFeOe7fkhqsuF41FVx/C7qViFY9hRkUtycipl9QMcXV8w21VDSnwSNV3T8p0+QUrqC9JJSS9ifFWS9xUjTSUkJSZT0zklG4vbky2mZ5Zln786WGdmflXuiK6PkZecQvf8gbT1R0d5DolJ6bR/x6VS6fnjLSWkZb6iZ3iCpVV5gPTx6ggF6cmkZuTR9VAZ/ANc7DM9NfuQVvaWxclR1o+uuTlcoiI3jZTUTBr65BWvbw9XqMlPJzklnbqeKVnbrw/mKclKo6g4CwstLUpGxWCLcewRY53xqoaRsQk2DoSrdLzFzNw6F9dHzE/PcyZ+b3dpltX9U872N5kY6qY4K1U4ir0yQiGlYJ6ZWXxIuXrP5uIMyzvy8VofbSEjMZH8inb2X0c6KcDqSBNpwtFv7htldn5Dpiu3h8tU5cn7VdczzZUiP+b2nOmBNmqrq6koLaa8tk1W1ftye5rS7BTR/yzax1bFvNgm0lKTgPx3TMW90PkZIU/xY5f7y3Q21FIjyGpJYQkdw3InfmeyQ9b+guqeN/HvF/tLjIwvyvVHwvWJ0PNCEhOSKW8aQn5V5Z6taUFoR5dlH5HS+Y6219HYPcXVzSp+xoKYVb+J/XsP+8tCF1KFQ1xUz4ZsksLiQAOpoh2FQuYnkpxvTliYHqWtqoiUjAKmtySP747VuSnWxRi+xvpYG5nJSWTklDKxpuD4SeD2ZIPaVxnkl9QxOD7HyfnHZ+rR5gIzgnC/xtH6DC015ZSVltE2MCcbt5sjYcek+fLOeG32ZqOlZcfI3oMQv42LHZqKMklOK2BkWWrnjZgnpbJ5WNU2IZP13ek209NLD6eod2wuTLGy85bS7sz2kpuSRHpWESNL+2JMF6nISSU1u5zl/UtBlIvQVzUkOa+MnHzx3sOAXu7Ni8+lCBtQwPhDEoed5WmWtiSyJPR5YYaVPelXbxhrLhafK6RvZIz5dTnFWhkWOi5knJVTzoxQvpvTHabn5Om1LyV7MbcmtxdrI+SkZNAzuy+aL+xFRR4pSamUNPRx+JH0tWebk8IupFFW18bozIpojTBZ2zOUZCaRklXC7PbHc+jtr84x+2BfJNxfHdBelkNWQSV9g1OC9Ij+Xx/QXJhGfsOI7NkHiwPkJgvdKxS6J1O0a5Zmp9h+e5T1AS721+isr6C0pJzmrjFOH+zAQnUkmoLQLb5VRyWUUEKJTwqfDAH598bAKx+cQqsf/vozcXVMTZIrxvYJPyBlrhL/NbBBsK0ZZSPffRfhU8LtzhQlpTXsfAcJ+o/C9fowxWVNHMkctb8OTLeVUzugOFToPwr7E0XYWAWwqtjXV+InxTWD9WV0jH/85EQJJZRQ4i8dSgLyPXF+uM3mzpFsp+vPxvUJ08MDzP+YU5p/B5xvjRDp7UPt6McvSyrxgPtrttfXfnTRyb8IfCtcS+lzKnF7eczO7sfDy5RQQon/IlAabCX+QvDJEJDbyxN2d+UE4exwj8PTa+Ernon3Drn5Mybk0fY6u/Ib2B/F1lQ3g91SPPUF48Mj7L6TNeiH4GZ/gYLkWIrq22htaGflxxQkvNiiqbbho/UwFGGqOZ/0kk4u/lRlvut92uvrWTq45GB1ksnFP5Gh53vhnpnuJjrHvyv06n3cnB0wPznC6Ng0+xc/bHBPthbkIUB/8Ub6ms2lGYaHRpmemhJ6N8zE7Bq3f4oXne8yOjQuO0G4P1kmO9SbkKRK5MEm57QWpFHT/2EesYPVacZm1n6yte36/IjdfSlk557DzSVGRftnlh4u694cMzcxysjohOjbhOjjCMsbikOgXuN6e4qa+i5OfuDUuzzaZffobSjSa1wcbjE9NszQ4DCzy9uycEI5rtnd2uHivel1I97b5uyNoblhfWaQ+rpm5t8Jczrfmaeltoa+qY+ECf5QnG/TVFfH8uGPszc/DPfsr88zMizpm9CF4SFZetrLy3NWZsYZFmP1bqjR8fay+Iw0pspdfCUkHNNdX83k5k97jLq9MM7E4rc3zs6ZHR1i9bviVn8ALrYmqKvr/hPpsD/EzckOKxt7CsKnr5kdaKW+ZYDDb0XnHe9ssLn7kPDi+oTl+QVOXz/gbJPe3hFOP7a0X29SmfuKqYP/5M0xKZR9ZJgVWUz6j8EF88L2ruz+2O8r8ZeCT4aArPdkYusQLzMSNZGOhJfOcDJZjY1DKMvf3xd/H+fLuD3+Z1R9Ct9xQD5Ed6oLQW5pYuLtkJ2Ywtjmj5s4O+OdZCTFEBbggVdoHmvveznfD4cjmKhpUTX9fUOE7qiI9SC2TJ555TtxPo+9lgZlU7uCtOSRV/OQvvfPRImnIbZxzQ9//WkMvgpA5aUuPu7O6Bva0zj53c7pu1gbrCI5q5aPR3+/j+GqdEo6fiKH8TtwvtpBWlql4lSvinC/T2mMJ/qqz/n9L3/NMzHmjn4Z/Mkld3eM1IRMlsWittUQjZaBF4Nza2JJFAvmVh9hgdHMHH6od3MtBWSUSJXSfxrM1sXi4JPP5cU2IWYq6Nt54GJmgGtMBfs744Tam6H15At+/evPUdMxJqVAcVa71zgfzkdVy56F7xszf3vGaG0aap//Grf03oc3X+Nelr3u8dfP0dPWxy+hUmZXTndmSHLW5LNnlrzOk3C+t0i6tyF/+NKA9oeipdvDNbhYGmOi/ZKvXlrQu3XN9UobrqYmBISEYKOvS2zVTzB3tvoxUNWkeek/gIBc7VMU4YiO2kt+92+/4qWKFu6xRQw2ZKD3XAsvbw9MDCwoG5I2JY6JtlJFz8IFVwt97IPzOfhzdoE+BVwsibUhm+X/ZN/wJ8HFnKwv6z+kL/cLuGg8I6X9pz31H6zKIq9eWruOKUhNZlr2+ENKUxNom1acue6H4mggAw0N14cEDt8T9wfEm37B7zQ9WX53sbm/pDbBDTMbD3wcTDD3SpcVPZVwu96LyRc/Qzegkvu7S8qiXNEX9sc7rlKQmHtakzzxSqznY+WQNttT0Df1Z/3P5F1HY/Uk5/34Qs5ScpPy1CSapftainCzQX5CBjMftdV7VGYk0TT26QWo3x2Mkp5c8F8u9H6sJoPidkUFDP598ckQkOXmCOGA+MpqEEhZsJwzxjgczEdFyn3/8TuA34nF5jSMXj5FRcuSTpm1vWW6r5mi3EzCfN0ITankUKyrw3l+RPrniH8+oKG6Fqnm3/nKAAlBXnh6B9M8uc/RYh/x0t/u3mRVDcgcubPlARKDvfDwiaRjboeDlUFSw4Px9fQivXpI7uxdbFCWHIaHqysRqRWy6tmKsDnWQIiPD5E+zjxTMaZtTTiRZ6sUxgfh7uJGdFbdR6o535EunCrHpE5pq4fW8kJy0+LxcPOjYUy+e7k/00aErzcRfu7C8dejYeGI5aFGWoakdMNnNOXF4uXqTmx2gyx7zd5kC5F+XngFxNI7p5gc3B8vkx8TQHBoABaqL/HO6ZfeZbguB393d0ITClk5Vuy0NMRYYvCQojbN9AkGkQ3i1S39FemClLgTmVLOjujr7c6EkKe/kLkHCfktstSeRwu91LaOcH2yRVNVo8xY3x8vyQpBSgkCFnvKCXJ3JTKnnqX5Iey/+kd+8YUp5e2TrE52yPrl6elDQYs8g9BCbwMlBVmEeHmRWdZCd2MBPs7uFLTJkyBfbo6TLtrg4RVIRY/8cvZ0TxPFeVmE+giZ5XdwcXdESYAO/+v/+RW+KRXsiAVpqauUQE83oRthtD1UcX4f99ze3nC93oHJM02KZ4+4ublld6aTWH9vPD18yK4dFp+SLlO3kJcWh49XOH1Tc7TWd7K+MUu4wR/5l8/1qByYZXmgjlDRbzfPIGoHJUN0Ql9NMfGhvoSn1TE92U1j10NtiaEaQr3d8fAIpPpH3k0YL/JG0zyRk8N57NQEqZXyw25U8OSzFzSs3Iu+XLNSEcZzPR9Wrq9FXxWtundMNGTj7R1EiJMpz419kDjAqWxe+Yi5Fyar4q0I9+eLlGYmYaf1COvwt+lW5bgl210Pv7zRd9Kg3jHfV02sryPPnurS/tDttYFa4sLcePmVFtUL8pX/8viQozPp9RIWj35HRN0yW63BfKPmKyO+DWGGGPg81Hj5CO6OVylNCcNdzMOaQXkfRutz8BVj5B0Yy+CqeNLJNHY6L3HziyDI24v8Jnnq3bn+erLiI/Hxj2dRfGyuvZAAT3eCYnKZV2gErsW8yyXAwx0vP2GLphWdbAp9u7kRfnQnei/VaJw95+b2lrEiH7TN42V6Vh2oi6F/lXi1g7PWMzL6hYdx2ofuH74m5zuyg0mQdpmTAt3xDY4nN7+Qqa1LjmZ6qG2XVxlZH2mhsUfuAs6JuRHk5Y5/ZAZTsrLt38Ytsz2N5Av5uXnFs3RxLf+OJIOoLOYlo32+QYuwdVmpscK2eos5IG0y3DDSXEFaTCA+YfnCjb1kQNgUX8mmpFWyI/HywwUKYgPEPAmjeUKalzf0lafj7SbZnQp2xWf2ZrspKSokKcgT35gCdk6vmC7355//x//G0C+due1DZjuK8Rft8fYNpWXiI6dEN3vUZUbhKWx/cNwrlk8U2cM7lkY6hD3JJirQgwDxe+sykVzSW54ms4fSuiHZlJvtKapKcghycSW/Z52zjXFSQr3x8Aygdli04XJLrDXheLgL21E9KBvTjQnRl1f5xId4EhBbwt71Bf2F3vzL3/w9FgF5zKws01HXyJKU8OF8ncaaJnbP72U6J+ufT4iQk3SyuY6fsQ5Z3R+eI9yfbNAqbE1OSrzoqxdFHfJMhhebY6QK++MuZJtW1ivbBDxc6CEuUMg1JJmZ/RtWhlpoG11ivjGJX//df0fHScyNhTUGW+qYWF6hvaqC6R3Jdtww3FTNwNIBG+NNhAr98fAU9qv/IdHFBxC6UJuJj6c/Ac5GqBsGyerHnCz2inXdGy9hl5vGXqfb/xBTVXFoP3vMM217Jt7xNu/2OzD8Ro0q6Wevx7AUc6lwSlo1LymNcEHtiy/Q9y/g/HgKD0t7Klsa8Xb0oaa+FHePSDY+ukN1Q3mIJa4JcuKwMVJHgBj7qJhE8spb2bu8ZKarlu5J6az7jqGWWoZXjoQODJIY4CPG3JuMmhFuTrdJt/uG/+cfvyCqsJ3NtRnqyvMIdnEht2OV6/0FsiL8cBfrfVJxh2xN/QBiPeuqrmZy74rDxQFKxVxICREyC89h/fiahYYIfv4//g4tt3jGt845Wxsi8Y1MJSlf0Vtfybjo7OnaGGU5qWIcvGgcFzNybYC4AC+hE95v7N1k8yv8XV2IzmvkRKGPc8VQdTZ+wr6FJhazKksQ8SGWh4VvV/iKOD83goVvtyd71iU9ZalifrviG5rCzM45a/0N1PXKbdHRXC9VLaOcHy3xKi5YrIl+FDTJbdbSUBvF+blEBYjfTa3l+PaM5mQb/vG//wtOUcUsba5RI+a3lxin4Ng8lj5ysfH+ZIWSJOEDinmZUzP4kU1God+CREhFe2NTs6hqHOJc/F5nXbVos5j89zu0VNWzIubmSl8Fwd4eeHkFUT+yxtneBLZf/iM//9yY0tYxVhZGxdqYILMLPWIBOZ5rJ9LXQ7YWlXYqzjL6Y/HJEJBvFyL0yB7naLgQLT035hUqpRiTuzvhYCgy6hJOyfSwIbNrjrIAczxzpIrod6TZPOLXat50CyJio/qEpIZ5ZsuCiQ4qEHo+jZGWAV2TiyQ56OASX05vVzN9M7vsL03SMzDCYEMyGi+N6JnfIMVBG7e4CuG01tI6MsfWxhz9fWMMN6ai/tSYnv0L2hMd0LOLpLenBx+Dp7imdsoWhndxfzaDh3BEAnOaacny4Be/1WRo95iGaBsMnZPo7W2X7T75FcgXlfdxR5aHHh6ZA9zvtfL8578mtLSL6lgHVC2iOLncIMxEFY/kOjoKA/nVvz2jY+uEhihTnBK6maiLFzJ2prm7h7a2AXZ2RvAy0CG+speGFHc0TIMeFsR3cUejVNTQOkL0qxqD3/4bHiWTbI2WYqhrTX1vL7F22thF1wlX4kO0JdkLw+5AYXYSFvqmFA9usdadib6+My19fbJUmx4Z3dwdLNDVM8SocD50nqvSOH/GWl0ImrYJnKz2YvRMlxahMLeLVehqWDE6v4K75iMCsluYX17nYG+FCNPHaFjFMr6wxeb8KD1D4/QWhfFMzY6tiytynZ7zxDCEzvYS1H/9c+zjK2nJC+a5hgvLxztkuhnjGlsunPlUNMVvjG0ckm3/hK9No+jrLsXgmRrlU4eMFXvx1Re6lPVNyFLQmqjrkNvSS1O6p6yy98rHbl3v9WOtYUj1inxl2l4ao6d3jKHaRFS+MWFIOC2Nfir8b6ETRS2DbI1XY6hqwcD+LuU+BjzS8WBocYuVyUEGhidoz/JBRdefZaFT5r/637y0j2VoYpmmFCcMvQu42R/CVkOD+KoeuovDePnCnL5txRPsTswvYV8e/nofE6X+6NmkcHayiovaEyGjHJIC7LBwS2D1wcJuN8SiaRYsS+GsCMdzNRg81yS3sZdcby1+o+rFvtDXGBt9/DIbRfsiUNOyZ1zmgLyP+4eZUBdhjk1Yjez1W9xTGW6FloEtQcFRNAzJM7fJsN+LuaYBbcvv9Ot8GFs1Parm3/cO7tcb0Xz0gsoZ0aHbVYJNnvP1k6e81LSj+09sU06U+PLNS1s6RqZZ3T5hvecVumpGVHX1CkfFCg2beLb2V7F//HPMQsvolcb7mSF9G1fkWX/GPz+ypLZnhKX+csz0LKjs6SXNTR/zgBIF6ZwvmOrvYWRslEJh6zRsE99PA/wO7jcHMNXWo2NFLpGZaqHrzywoLMsV8+kJMQ0Sed3BXe8lCY1LwkF8herXmtS9tw38LdyfkOOhj4lvNj2NeTz6+T8S17zLQp4HanbytMWtMWaY+FVxutiOha4xRe195PqbYOSRw4f7FFckW37FL74woaJrVDgWZZjrmlLS0UeWlxGWoVI1/Dae/dO/4p3XSmu2L880XFm82Mbn6c/4o6437QMzTAin1tDImbbeHoLNNAksEDISxPmplju9E3Ns7J0x25wiszutwu6EWGjiVzhMb6otv35sTntXO55aLwgsn2R7oojnnz0mvLyX3ZNTFsf6GBgTzlWENWqWkXwYSXpPX5ansJ9+MtsfbqmGTbhE7r6NO8p81fjZIzs6+jtx1/lGtHOUrZ4M9Axd6OjrFe1Sx7dwnN3eLP7t7/8J75RqZtcWiLPTxSGyiN7uVobmlqiJccbMPUnYpWpM1bWoGtujL8GEf3tsT+dAKy6CVEZVL7A+lM3z3z8hrmaInfUOzJ9pUSlt0G23YqCiR9fyDesTffSL/pVH2aJuFcft7RYBproKCcjdaifq//b3OCQ00FUayvOXwhZv7pHhrI19RBl9PZWYvFDh1cA8r9w10ffMYWp2noOLOyqDTbGKbmBvvgn1L/9AYHYHa3vz+OqrkdWxKPTgOe65wiG8mcNOS5fsqhrcjHSIK+8RvxXOixdmYs58uMocTlSg80KbgpYu0p3U+VLLn63zLaKstAnMbaO7MAR1bRemjz+0LXfbQ3jau1JSVYithTPj7+zB3R/2YvzoMQlNy2ysdmP9jfAh+g85GCnA3j2ButwILH2yhO08JS/QFgMTOwID/HFz9qCka4btnY+c9t9vi7VKl+iWNdHXBdy0XhIs6XaGC//0c1WGDo/IcVHDVVYg9Ipwc1WCK8Y5358T+jUqyFk66s+MaF8/ol2szZ8/t6JlZIGNtlR+9ff/iEeiIHJrq6S7GWEVlC/GpA7Tl89IbZDXEnoPN/O4qwv5T54wme/Kr77Qo6mriwBDFTzyhthbqEbtD18TWNTF5t4CYTa6Ys1tpacoFHUdT+ZPNwk2UiGtS9i9Ki/+7u8+I7q4ldX1cULFPPRJb6S3JQcdFWMqmxqxUntGbFk3c4urXCg4aV3vzkJfz44mMReibbVwiG1Q6FcUe6jwe01P+rrqsX7xgtT+bVa709HStKZJ2M8cX0NMvLPoLA7hpX6QbDOpRuifbWQBheGO2Abm0tdaiJ6qPh3zh9QFavA7DR96+xoE0XxGeucGiy3RPP6DCplNo+zvrzPQ08fYcB+uus8IFLL5EFdURdhi7pEi5mUlxqoaFA68zc73Ggfj5UJfpfps3aQ6vOT3L73YFPrqoPmc3EHhgN0MYyHN06Vztib7ZXOzIU0QXoMA1s+2iLd8grplDGPzm3SlWvE//+ERaTU9bCz14amvSWhRB701Cag+1aflu2z5D8RfLQHZmWoh1M2FgJgcFhWcCt9udKD31ddEFLWQ5qLBH/VCZOEx+c5GBFbKd4Lrwy3wia5krjJcEJBXQldmsTW3paGxTjjGRgy+s5F4JYxiWXosIT52PHmkKZhmLQ7aJnS/+xnhMJemxRPuZ8dXv9OkfmWaUCNVElvkDZwslnaNI2TteBfXE8VoqVgj2w84n8TO1IaesSF8dbXIHJMfQw9kOKFtl6bA+XhLQO62GzHRsWNC2mpaKEfP1Jf5yUZMVc3olWR4v4q7ibFo1wHNCQ74ZzaQH2CKe/LbiXMxkMnnv/wM18h4It3MeK7vwcIHJ+G7hJi+JKJGPpGqAu0IKumhPdeZ3/9ei8i4BFwM1LHwf/WQNvR9tCc78PUzA7yttXisH4AU8toeasCvvjYgJjkRez0VYRRqhWB2aXiVQlSAB19//pjq4QO2WmIxck3jdE047trmdIr18H6tGUsjB6Z2jqmJtkdT34HyB6ZfLY1x+rDs9cXmBHlJcYS6mvGHr41ZPz2hwNeIgALJCF/ha6JO9pBwLC8GMdcXTuZoO5Zf/x599xASgt15oWpCz9wK+e6mBFXLnx9jo0lS6x7XM3mYm4fKQn2mC7zQsIuT/TvnU4LoqjMw85HQhZ1erNQNhGGRG4Wr/XlKUuII97UROqRG8841daEWOLwOcVttwEQY1FFhgefyA8RiIi+kdrw8SHZcFIGO+kK2DozsjOGmo0v1Q9xBT5orVmEVQn4JqBkFyU4aYQ0vzZcktn9IETYGqwnwcCU0roh1BfPvDQE5XcNV9UtMXDzQ+upLQspeV7aEzboYGYF9Jzn0e5grDEDNPFpIXmCiBEObEFanm9H67HdCd6KI93MQRNGCntWPbhtSFmwiCIjQlW/hZHuF0cFe6rIDefRYh9YH+V5vtGKi8S0Cst+Npeq3CMjFGhGCCDvFN8rC245WhghxsMDe0RF9LQMymhSnEX6NvdlG7HXUcA57xcrpFS0JFph4yatus9OOgYbQpf5h3MzNaJcdkBzhayAtbIvkexniXyAPqRzNduU3nz0lSswpDzNVDN0zFDjs0ilZKylR4bgbveQbvcCPyvx2vQ8T4ci1LUlGAmZrQvj6M3UxZ6PxlMKtBBk6vNnHT/P3Yu7b4eXiQlr1sGz3+qM4mcdGS5WScTkpS3DQIbV5g4VCfww95EVWe9KccYltZrIyit//7mvCYhLwtdJC1yFetrv/Ps6FzdbGJ0cu47EiN377y2cExyThba6DiWc2K+tNWIp5PikNzt0I1mL8qmenhWOmTUqn3EpWBevy+y8MiY2PE86rcN4SG1ifaxbzTR2vhFK2z25oCjF8x+6o4pzUQkemF5YhFbJnNEXYYBffCZfTOOrb0vNgC7cmO0iOETIzV+Oxji9XH/ix54SZvxTzQX6SutkQg5GBl+z1+7ih1NcC18xu2V8D6S44++fQFmPB7x/rkZgUj4NwbpxSelntzEXHxFu+a70/iIGaNm+jS7fxVf+cJyZuJMaEiPVEnbyOBXqTXbCOqpd9oibUBLdk4S6c92NvYMeQZJzP+rHVEGvCllAqQc5tDSzo2xIO0VwXKTExeAny80QngLvbjY8SkNvldkz0zBmTsd5VXHS0yKosw17Mk7YHRZRqyzglNDNVn4C2hj6JUnV68X5NpA0O8VKF/U1czIxollXa3MLfWIv8oUsht1AM7GPpb8nG1i2WnpYk9Axe269dPHSektryobaPFLqhbZUi26a4GhO22TKcydUWtH79G2x8E4gLsEdVrLk9+99WvnNKgsxxEk7u5mQlBmKN6d94V/tv6CuJxdbKkRA/Rx7/7hk5bYJg2hiS0rrMWIE/2vZxsrts9xcHrC6MkRnqjl9Eomxn3tTSkdJuieR/C5eL+Ohokjws5DtfjqaanbwQ8ck4NoZiTPb2KfAxwC9Xsq+3JDsbElkjPnG+Rnl6AhH+Djz67XNBJO/Zb0zA2CVN1veDjjQ0DDzlGxLHYxiJtajp4fS3OsgEHzHfP8DNIn4G+uRPnzBe6Iexd57s7Z5kZyxCJV1awV3fklbpofuNqPzy11j7xhMvyVTVnuHDFaKt9cjpPWG5NAAdx2Q5YZguRl3FCnnw6g0pdjr4pteTH2qPrqk7dYOKT7NaxFz4zZcaxCcm4Gz4HIvAEvma8S0UBpjhIuaJhFfuZoRX9VIeaY5dpLym3LWQq462HdNzYzgbmFLX34OPtS1NA8JJV/sjarZ+JEb4o/ZSR/gayzSE2eCWJdVVg1wPHYKKhLx367Ey8mBe1qFz+uvyiQkNQfvx58KmyAu1vofbVbxU/8BTUw8xL4PRfKlGatOHRaWHClzRsZYXNL0cycHYLJS1k008THQolpUMmBQkx4y6lRtOxVqflRCFr50WX6o4IpmA1lgrvFPlflx3vAOGvgWy11c9aahouolZKeGAUEEiQ6rkkRw/BT4dAtIShaauv2yiFHnqioEf42ioAA0dF4UhWJdHW0yNjjAxs4RY37+Fe4byvPnmuRFxKZmkRHrx6I8qNM5uUOJlgGOmFC4kFNZLD9/kVubKQ4STmy9GawZrEyuaW1uw0tam5cG4X1+dUOxvgKFrDnPjNRio6lDa1oS9hjavC6JLWWZK/UzQ8RSfmazH4LEWtcvzRJq8ILRCftTbk2yLrlOazKF5FzfzFWg9N2ZYshg7HWipGtE3M06gvioxnXKG0xhujpF30QfflQhIppsObhn9cgKibcuI8LXuJwWTFwRkYa4d05d6tEkL59kIhi/VaVg9pDneDp+MZopDzLGJeJg4N1fs9efy9At1yseWWF3bYPfwVEE13yMixeLqXyy3ZGmCSPgU99NT4M5TbT8ml1dZ39jm+EwR/RB9ibPBPFhKiXyGn84zYuqn6Emy4alZOHMrK6xLF4Ivb+mWGL55CHOz/ViqPKdiaP8NATnbGsRC1YBu8RN3069QfWnKkIwP3bPalY3K11pMru1RE2aKR5p0+iXa6aiOZYQgnH3i88+MWDk+FkZdOHt5kqNziLeZJln9Ynk/6MZMOF89k93YPX9CaOUwq6trbO0dc3d3QKqdgSCx0kJwSaRwolJadzgdSUPfMEBegK3cn2dGgXKju9eNkYoOIysfUkcZdnpEP/SoWJaU+JYSbwP0fF4xK/RM75EYq40rasKtcEmUFmnRu+V6jDWsGBGKMJ7pibFfkXj3lBgTFRxTW5luSkJNxZ6hzVE89A2peThx7Up1wSKknP2eVF5ouCLTyPspbFXUyB+RLU/v4Xx/nYmxEaZmVx5qnLyP8RJfdKySOT1cwFFLjwbBYY77EnmqYsfMwwbLZm00asYBH3WGl6rkO1GSlhx3JPJC34/1xQ4Mvn5KctuMkPk6O0LmCoumP6A+ygLH2NdFS284Pjzk/OrdWbKK8ZMvyOx+2HU6HcBC24SBd4N4b8aEE2ZEy+s79KcbZHgaYxmQ9+auUY2vDqpe8sJ22+XefKHmwY4Yr+ODQ4SqfgvyCXN3sU+2hy4m/hnUi8VbzyFL/v58GdpatoxNT+KgpULplCTgDZw1VCjo2yTP25jgQvkyPZbrySN1B8YWpTm1yeHpxcPT38HRGA6qL4iuG6c700PI1F8+vgogxakbCbvV+kBAxot9MXbOkb1mMos//kGPkb1N/PWeEl4yytE7dVGuzo45PFGgx+fLOGm+IGtQ+rcT/IWTkNyyzXKxD9rOmbKP1AoyYBnezHxdLI9eCKdufpW19U0OxPM+VK9z0l10CMifkf01Xizs9zN7BoUM1taFXTm/4nSpGr0XxvRJE+6kC8PnwtldmxMERJf0LnlgSW24IS9NIplflWS3w4n4noSbszXibNSxDSmgKtaeF+YRb+3O1S2tiU6YPxQxrAm1wiFBEJCTYSw1zemROOrVCs6a3xBRMcqAINEqOp4K5sgVsVYvcMuWOwXTRb7oW0bIXr+PW8r9jDGNkJOEJqHPTmEVdCXY8Nw8VNb2jc0tTq/vWGtOQsc8QLbJwf4IxioqVC/IteHmYpkA7UdYxdWxJr6zubPP9e0tjRF2WEXITwjLgozxSBVr32EHZloWcgJyOYjVS20apOmxVo2WmikDs6sEGj4jrGyEoeJgVHV9ubmRQrC0yexSQEBWOoRjqyUnG8KmWKnpUNLRgr1wdqseNtgl2+ua1iN7fbI2gJ3aIyIrpgQxd8Q+Tqw/14vY6ukg98228TPUILNXCPt0DCdtVVSfqxFbO8fBmHCoVJwf9HseW7XnvBr80H5NlvuiZhQhs8E7TcK3MAhkZqMT/S+fkt0+J2yLWNv2jxQkuNkhRTivRqZ2OBg84+/+n3/EJ10KixK25eDgneQVtxxOVWFh4khTdxu+FtpY2rtg9OTf+Nt/fEzhQ7jucksargFZdFUn4uSTTUtpGN7+ks3+Fm7XCDbQJKZLrPfrdWi+MEW2BbHdho7wBwYPxFrlrYtHjjQnzvDRVyGxYZyOBFu03TKZm2oSdk6F8uVrNqrC0bVPlr4tIyBapn5ywnY0KXyB55RMyTuRI/wGX0VO880CPnq65AkCMlboi5GXfBOhNd4JqzChp9czwvcRZFES+1Ebmp8/IaN19kGmJ2I+bxBsqkW2YOuLpUEYuqXJNyLnKlD/xoBe2R/HhBi8JLhS2iG7Z7YunuePdZlZ/dC+dMTb8I2+DzPCr9jY2HoIj/0Qhf6mOCdJdw1vyXY1FQRkkNpYS0x85CePx4PpqGs5s3t3R12kFc++eYmpayqnZzt4qX2Ne06n6MMqW1Lio9sLSnwEoUmX312UfKzg4hnu1iow1HYWFEyMwmAWL14Y0T0zS5S1Gl5xjbLPvodbYUu1vsY2seHNvLz4cLeCiVIf1I0jZbZwuykaTaMgti52cddVp2hKKOl5L4bf6NK4ukyshSreGd1M1kfxXM1ellq9JtQYt6RB2bO6xDiZBcp17GJAaqMV8q2cNdw1VUjq+NiK/MPx6RCQtjh0DYNlBKREOIVeORMcjxShY+DB4rsbEN8H1zuEmWsSVfv6ePGWAkE23OLKyffX55df6BEZ5YuWuolYiE+YEkY2JlgKwZrFxsSS/uU9qqUQDnM3IkKCKOmepi3VDQ09Z1Kj/Xj5QpCTuSPh3JqJBcGdqJBQSttHaUn3Rt3AiZSkAF5+KYzp5jVzVZFoapoSER6KiY4RRf0KBv9mh0RHbQzsgoj3NuG3j0wY3L1krDhIfNdSfFdMYl0LqiYUx3bnCFLllT3I/XYzFvr2jEhzeLIYQ1Mf1q+PeOVjhLaFL4l+Vvz+C106N0/EImuPZ9oAW6MV6Ktq4h8aQXjsK9aP1klzNcbaM4q05CRe1Q6gqE7YWGkoqmpGxCSEoP77PxJYMsHpxiCO+sJxiEkmJSWNpmEFOz0CLYkOmPq+kr0ef+WFlm0889MdOOjrE5yQSmpKCr2Lp8xUhqOqYS7aEcbLb1SpGz1ipz0eI8cELq8PSbbXxtAhgCBbHR5pOTK6tEtlRhRxUQHo69gxt38qDKggok+Nqeia5lWoLToWPmRGOvP4pQ0bJycUBZgSWCAZ9UP8LHXJGRAu50EPlno29Alj2prsjqGFl2hTMukFUozqGdkupoTICMgVMXZ6pLTtcbPViuHjr/FNq2RrbQQvQ3UcA8Lxl6qghxXLCv4pxE4fNppGVMlCsG5pjnUQC6crKQlCz77So33nirooW1wFUZZhuRFz0bcx4WNPZPtiHiDdRbggx1UfPXuhP0F2qKi7Mb4zjreRMbVz8sHryfDAMriU+/NVQgTRsvYII8zFDHPPtB9VH2SiLFDoaypnx0u46ulRMi0p3SbuWpIjLN/h2a6PRcssWBZ7rQhX+0O4aL/E3i+GAMuXfKEn5v/9CWVinEzsA0kTMs8qaeHgQ9YtRLVNZUokWp//K7/6oyYZNcPCs1ki0NaZhulZqjOiiYiKIcjRWOhLLKvCUd2UYsftdfn5P/wzxu5xjG7ccD7fToS7Mf/2v/8JHbtoBrdOmasO5u/+j/8Pz/QsBBE1J7tpgsnGJNSFvsfGxuJlroeHGI+rsyHczJ3o+WBK3zHfU058VCz+9oaCINWyvdiLrXCkvMLCcTcTC39mN5cXK7io/BoVC3/C3MzQtY5g8+KWTA9jQorkBORyox83I128IpNITUymrn/+QwJyJvptrIa1fwyhDvpomIZ9VObSCYiZjj5tDxffpXjuL371GE8/P5xM9fESC+XZ7ZbQHU1y+9537NrSvHCLVVRL6YrmBGdU9eyICfPkD7/4FSkdh1ws1WL4QiyWEXGYffMbLGNauT9YwE/Izy0sibSkFKrEvPxwOb4QMjAgqEB+Un2xNYSniQ6eYcliHqZSP7TOzW47Gj//FwxcI/C31sXUJ5/T2x1CLfTI6JK3e2+yBitdPcISU4Q9yqR/doelrmKiY+PxttLDWziWG0tt2IrPhEh2JzWFvuVTusRcsRJkXUKdcOBdpLh8oW9+uk8x9slifn2eSFtNLL1iifEQJMc4ROHF4sWmJOHQGxAuxtxcV5/0FkU7j/fUhhjwL79RIzwmCF1pc2vkgLPFRtF2fUKFjFIT0ugVCrwlhalaB7Ev+61TykKs0DR2lq1RBa2TjFfFYaBvS7KQUWpmIWund3TEOWMbJT8hrAgxF30WBEQQKHetR1j4ir4c75LjboietQ+hToZ8pWLJ+OoBifYaWHjEEOtphIpJBHc3GwSJccvu+ZCA3AsdNfjDP6FhE0iwoyEGTsmyOwu1kTbC+RVraJgHBsYejG/s01GUTkJcLFbCwc3pWqc1yRnHBGHb7o+JtHiBtpirw4szRFjrkdktsctbir1U+f/9z2/olX76bIUQCw0shf2STrKl0JYtBfbrYqsfe0GKXQIicTdR4YVBCHu355QEWmLmGERaajKZJe2cfbi7Jsf9LftjpRgJeY5JR/S3wp5a2tMyf0xfeSYJ8fF4WBoTkNHyJqLh/vaGkVxBNF1SuBLPPV/twt3Kgc61S65W23A20MfI3Iqsejmxfh8X5Hro4ybWZMEuibfTEmtbCFHOOvzsMx2Gj2C2KgwVNWNiQ714/MfHZLTPM1rgK+adAynJQah8qUXt2g1nE8WoffWM6KIu5toyMLQKlN1tkoh9Xawj6oZOYkx80DMUbVtRcAvkdgl/IyNeSScgxYGY+cpPQNqTXLGT3bc7IsL4OTouiUxurlMUZoupw4NMS7u5FgRSGr/cvhOWyoXf454u38i53SXDwwgDaz/ZiY2RfSRj87MUpEQTF+aFnoELS3uvpfkWp4uCzIo1JjBezH8xT1vGFN8LLA62xC1VOkm8FbI0J6R8mv2FRkzU1QkQc9DRUJuQ/F6ZvTnuT+Xv/8//G99X8vsePdl+6Bk5CzuRQlpuBbsX11QHWuP+cDKZ7WlAaMms0L9xbF5+jWtcMRPdZRipaRARn4S5xlP8U15vhL2LO4aLw9B/My8LmNv7UOcuNvuw03yJa1AUTlpf8qVOkPBIbqgMMkPD2EXIy4YvPzOge3eXXHd9jB0jSPQx57muKyvicROFXnzzxIDyjnFaUnyxDi4WUpAevE6M8I9MnUKI8LQS34thXV4t+CfBJ0NAbs4P2dzalynHyd4We8dX3F2eiPeEc/dD5XV3xdb6OmfvOC5XJzviWaukOxljF5VDY30dg3PyLc/L430OpJSi99fsbG3J43mvDuipK6OioZNNqfz2zTEDzZXUtw+xKli4bMG5PRHOqCqPjULZPBJWUPzd31hFfccgK2s7CF9C4Ib5oVZKissZnFdEIOS4OVqjqbKcrqEZNncFS5YZjGtm+5rEdysYk1VIVoxjmbzExBUGdntrR04YrsSCtbUrfl1062yLtupy2vom5Qz85o7zwx12D2VbEaxPdFEqfmNodkMmf+nznXXllJZVMzK/LVfkD3DFVFc91Y1dLK9vc3QiNxzHG5PUlhZTWdfO0o4C4yYg/fb2nrS4SCI/YW11W/a7RyujVBeXUN3QwZqs5Pwl4+I3ahq7WVyTy3y0wAtt6xiZQbs6XKKhooLe8SV29w+4ur5icbhNJuuRRfkW9/3lPl21FXRPrnN9eUBXfSUtPaOsCl27vbvjZH+LfdnNtzv2tjc5loR3d8H25jayUiG3Z4x11IlnltE1siALtTjZ22Zfdux2z+HOJoeyXeI7lsQ4V9f3yk5BLncXqC8rpqZ16KF6+0dwe8GObIdTruRSxea+hioaOoWere3Kfu/yZJ/944edoRsxxps7ssroV8d7Qo5yh+DmRCzmVRW0DUyysXXA9e0Ve0KXX8+BC+mzko4LXB+t0FJZInS7m70fmAb5Na5O99mS6urcSSlsNzl92NWR0lBuHcjH/fZMzOltIWfZX4pxsjZBVVkVIzMron1HMj1AkMvBlmpKSirom1hRXAX+/oyFsUEGh0cZHepnfHGbxeZ0DEy8hVN1wcb8IFUlQg8betg9k7ftdHeFQSlmd2yMwcFhdoSDdnO4xkBfP2Pj4r2+YbaFwC6OtpkZH2Wwv4/url7mNiSH9p6V0Q4xT4pp7JkQTjpMlQYKhzCCDQUE6fxgVcy5Uiobe97I+Gh9Quh3MQ3dk/Idwfsr9nc3mRnspLxCSr0tf9DhrqSTb72qs61Z6suLqahuYWFLcSjf2fYsdeXSXJhnW4zLR2V+I+n2FucPbb69PGJubIie7h6Gp5YeTlilMd3gWG7AZLg7E8RBkIC4OnlI0QeQ7GNTNU3tTXgLMhRbIz8dXR3roKKmlYXVTQ6O5edJF3tLwtaVUF7ZxOy6Irt2L7Np78rgfHeeBiGD8poWFreOOV+uFo6FMTnVHdQLe7EjE+gd+2IOv1vjZ39J2BShB1XChmwKe3dxIP/t6hYxLx9kcLA0InRFvNfYyfrhlZhve+w86PDZgWQn5XPvYGmIyopGNk9vxPKwRF1FJT2jM2zsHn9ICmW4Z22sS9iOUnon1j/ymRvK/ATR9UuhqalOjN/bVNkHou2SDldLSSfE+nIn2XRhv99kW78+or+hnPLaNtFuqTN3LA61UVpUSnP3GMdi4khpqncO5HI/3d9m70hu83fmB6gSfdkSf94K2yGtPd2jC2zv7slSnF/tCfv1un+Srb6/kcn2WEH9JCkEy1hLl9yyRmrr29h4nUv75oTh1mqxjtQxvy2X4c7CCJViDrQPLcjWJmkt2HmQr2QLqitrWNg54UjMgde/dXW8w8qKdN4ox/Xxmsx+SXP7u+zX0YoYV8m2zK3JUvzLnibZ16Yq0aYq+iZXv9O3kMoAbIs1VJLHYkMMemb+LIuJszHWLmRcQuvAnFgF38e1sNXSSbmE0815xmbexMixszjB8MTiByHYrzFbFYqOZbgsJPnmaJXm2lo6q/Mw0jWhRTohv79gtL2GutZB1sU6L5PP3TGDYt7VtT/4HLIOXTHd00BN+wQnZ0fCHryjM3dn4hm1FJfVMrOpeH2WdHJfrB0nwqZfif68XqvPJV3al3/neHWMqvJ6VqSMi2Lu9zcLmZZKMl0T43Qn1kUxfmLBvj49EDr1IHuB+4s9eoTOllU2sy7blbtkurdR2PoqJtc+JLevcbw2SY3wK6qEX7Gyp7jdJ0K/dx/0+1haox/KL+wtDlMh/IoWMV4PU17I4ZzV5RVZG2W4v2RG5muViTV0ijPRrXMx9/fEWiLhXXu0MdlNVU0n+1c3bIrXFVWNTC+tcvDgA32IaxYkH1DMy5aeMQ4V7egKHC2PUFtVT31ukCCH/rJTlvsLyXeroGNY+IXCZ5GW2RtJ/4U/1yHaKTvplL58tU93nfBzxlc4PToQ43Tyxo7cnm7SXlMq7EQ7W29yQv80+GQIyH8MLigOciWx8afJBHC+O0O0oxE+Wd+dYlSJnwaXa504GegQVTLyxqD9NeDy9ITL7yIxSsgw399Cj8KMY/8euGWsrYHR5Y8vmp8SrndmaWwR5Frx2vkOrsjxtyOzRfHp50+Fs+VG3B0Dmf3Ymv8XgxvqY7wIK1Z0gfUvA7drfbg7eTH18T2yv3DcM93dxMDcxzcQfxKczJIUGsPw3jur2/Ekvs7udH/HPTglPi2cjJfi4hqL4nOe/1r4dycg0rHizZ8qcPcXg3suTo45+4m8uZvzA1ZWNmU7OR/gXsrQ9fBaiR+F+7vb93Tv5mSX5dV3i8p96rhjY6AMN9cghtbkOzFKKPFfG/ecnxxxfvXT7rR9G/e3Vxwfn/xZRWr/q0DaYDh9fST1H4y7m+u3u+M/FrfXsrG4/mvaFfp3wu31JVfvKvWdJNtjrj4ZH0yJP4W76wsx5qffGTnwXwU/HQG5v/8g5eb+VCOR0dmsKTjm3F8YprVn/NNyBhXI4E/hbn+Rjs5hWdjNezjfID85kYE/t6rQf0FsjzeSV9YhDyP5vvgRsr2/3qEwPpLakZ94V1s6tm5tYeYhLOBP4XxtiNgAL5LzSykuqGZJOp/9ERhreEV5xw8oh3V/TntRBpV9D2lLvgOH023klLRxcXtMX2srS/s/fmZeH20xMT7D61DRk91Vljf23xzpfidujxiQZLv75xGm/SnRn+KmP2lfbnbGyMsq471ENd+Je3aXJ2ltaqKzb/xNGM5fEnbn+ynIzqK8sY+Dd8Kk/kNwtUdPcyuLh+/atTuGawup6lGQ0vOHQKrAPD7G1umf58lOtxZR+lBj4CfBzTkri4uyUMr78z1Gelppau5gduPd068bpjpryMnKo214kZuH3aeb403GJ+Y4/2Gm7z8Ad8w05RCdXvtmnn8ME83FlLR+d9Y3JZRQ4q8PHyEgdx+EqCiqA3b/zhb9ZF0SsXnylGOv0VMQQ3rd+4b8+uE760MN5Ja2vhfP+J127P7mQ0Z3e/O9nBqp3se3oTgzzjufu/u2RyJFJn6Idx+9UJdOZE7nw18fx83V28X3ZLaT7Fc1vL5XJJ0YyXB3Rq63Kd6Zvd/PcRO4/3an7q4Vtvl9edy/c9Jy/+Fu1uv2vIM7BUcz14q2Eu8V/bpY4CsD0TYLlyUMkOMjsn3nkXM1aUTlvx+qdnf9p73Gmfp0orJbvrcM38X1e9mQ3uJOEJua3Gy63+Rvvnt/1+kBr8W8PdFD8atMYkN8CU+t5eAdIV9/jz68RmmAPrYRTQ9/Cdxef3e/braJc7IhvfOdcJaPjMlafTSqpkEcXG9TkZPL6DvE99tFAKWCdN+Fhboo/vn/+3/hXSy/LNmX7YljaOmb+atIrve3D/8q2izJtued0KRrhbvhH/bj3efOV4ahauT3J0nuxUwZOi8sGHqHSyqsefgadwfEW6uiZuGJn7MJetYhzL2OWZfwLkn+wIYIfGCL7rj+dvfuFc+Hd3F/c6XgM7d/ckd/oTkVta+/wcHZDTsjY+LK39YGurv+iL4//P81bm7+VOvkeFcUb16erVGWncvQ5rvk/ZpiTyPs4t/JqCP6p6gr37UHsTtUyhd/+39h/5A56j282xYFz3jXJlaHGmLiW/nwlzSMf94m0N3uMPZC1u1bsNWWyPPHKgT6+6CnpkN6i5Rw4YaqSGuePNPFzdUZM3MHGialOPV7OhPs+d9//xuKxz4Wb/8+PuyaAv36CO4VKL7isZaq6BxSn5tK7cBb23L9kSOM6lBzTB/SEsvwp+yWEkoo8VeBDwjITEse7rY22LsF071wzNlyD+EeTjjYuZBZJ8+sMliZTUJsNJ42FvglVbO1M4vXy5/zP//pCbGv2mSXWoYqknG1d8DLP47hzWsuN4aI8XHC3sGbltkj9qY7KKzpF+vxAfXZCcRGh+Jg7Ux2WTV5CYFYWrnSMCFPfTnZmI2bnS221o5kN0o7KXcMVKTgItrpH1siq3r9IU7prMghNjwMd3sLvKIKZeXvL1Z6ifZ2xt7OiZQKedfH618R6e+MpV0osycn9JTE4Whtg7t/MvOnt6z0lOLtbC8WbV/qRreF/T2i7pUgXJGRuFhaikV8lOuDWXzUfsl//+dHxBR2MT/STF65PKvBSk8VhfWjXF5ukxvmjqOtHa5+icwe3XO1OkBBSQtngmD1FMVhb2VDaGolkmu7Wh+Dvm0Eh39qAbnapjjeFztrWwLjSjkQTuZgWSJOQj62tm6U90sX2Y5peJVOgJMFrlEFzI10kRnli4WpExVjm+zMtBDs6oCDvTtFHQuij3dCDgk429oSJMb46O6U9oJUYqLCcLU0wy+5RubcHYnvBbnYi98W7c6olxHKpd5qEqJjCfGyxdE78aEOyBEV8X44uHpiq/sNuk6pst3phc4iIVsHHF38qB/bEb97SG2+kG1UBM5CtvGVY9zszeD58hf8j399RHR+h1hQD6lKDhb9s8M3IoeVD46P5JAqfgZ6uuBi50B8UfcHF/4k3O+Ok5mcw6LUmZtdyvNz6RjoIS3QXei8HV6ReWwL+R/PtpEQFYi9mR1l3RO0lpYyunfN7ngD/q72YkzticmT6/6V0PVYoeu2Nk7ktYyzNtVBpLenrCJ9YnGPzKG73Z0gwc9FyM0aj9AsFCUTkXCzP02CtwMuXt7oP/0jHhlSqrwb2vKixG+K8bX3Ejr5kbR4Nxv466sT277I+kgjKbExBHk6YecRzYws3vqUupQAbB28cDJ4gYpdAqe3u9QWFMj//XCKRH+pjXbEl/Rxc31CbWqITH+9w7JY+kil+qmKUJ789hd88dyRuTMYznbGIqCcu5NVMsO8ZHJ1C0gS+i99+oia1CCZ/khzdO9oh5aiIiHbW663Roj2EnIUMvKNKZKlgtydbCFV9CPE1w1b52BGpcE5myfVXz5ebsFprIixXG9OwMAm7CMXNm/pL4sXv+mEm40uT1VdmBeDcjLbTtiDrcsW81Vh7242CdDXIK5LavwmNk8+I6F1l6XuYkJ9PbCz8xVtv2GyPhN3BzucPcPokdUQORH9DMZe9NM3phgpTHt7pBZfRzvRP1tiCzpkBE2aD1521rgEp7Kwq2jin9KUHYmznbBHTr40PmS2m2svwMPeFjsbe1ndDYVtP53H5eUXeD3UCOHmjL2DY+6E/SgVc9PexgZH93BBDoQWnyxQmBRDTGQw1uZ2lPRtcC/IaWGMP3a2DmQ0zHC7M0VOVpmsUOTFah+5r+o4uzyjtThLzJUw0UZHkvIrKUsPxdLUnpJ+KfnpHtV5hUwJ28fBFHFCtz28XNB59BjvPLlut+RG4CB0287Rm2bpYsDNHlW5cXhYW+IdV6Gwjon0vbJIV8z0ddC3CmRVtibcMFCVS0JcJB5CNyLTiqkqTMbe1IKUail7zS3dxRnC1og1wtocr7hyIV1oTRC/HS6RoQtq0sSYCbnYuwTSOft+Vq/vi7vtfkxU1WkWZnipOhgtm1jZ+6MJVrywTWZtuQaVz1WoX5Rr6/XZAfsnwjqK8Qq2NcVERx27iCqZvVSE660JclPjiAnxx8rSidI+OSnYGK7BR9Iv0f6Y/PaPzIUTOsqldTIUdzuxTkbL10kpI1xOhLcYB3uCkytlqXt3RuuJCfOXFder65+grqCUeTHXLlZ6CHN3wFasXQGJlfKNpeM5UvwccXbxxODFIxySpVS093QXxcjslp2dJ9VD8mS4A9UF1PZ/WNtACSWU+LTxHgG53erGShjKtKZx5qYnWFmeItJGG++MNqY6MlF7akL/3h6J5o9Qd8pidrIdExU1ysdXqY82RdM8msW1XfaGi9BXN6N2fJqSQDNMA3OoibfjhVEI8+u7nFzeMlbgI6u4e3czh9nnv8Ynv4fhykh+/4s/kt87Q1WYJXoe+RxudGKmok1+3zyzrSmovbSib6oPh2ePCascZndnX2GaV6nIUIju73lql8b8fD82ai/IqOsnz9MQ5/g6pnsL0H6qT/vmPnnOT/n1Nw50zawI5zkHHdH2htE5psemWBNOiZ2ONumNo7TneKNmGMDq/iaOT36JY2oXcx0ZqL6wYPTwhMZQC16ah7Kwts9IvjcvLSNlLelLdkTPNZvjmwvmp6dZmh/GU+cRgaVLHPdIhX4CWDoaw/zrr0ion2FPyFhabC7Hy9DRtmXiI47eawwX+KFh5MPI3DyT43PMduejp2FC0+Q8w0VBvND2YG93Aadvfs5Lx2Tm1nYYKfbmZ3//R3JaJtndHsPbWIOw4gHGa6JR1XBhfL4Py8ePia4fF+05Fkv1Ks6Pf4l+QBkL402YPFensL2HKFsd/HK6WJgV4/TyBSXdK/QnmPBbVS+mFifwN3hGSMUKW+3JqGg60C/amObwmOf2OZxvjmKnrUVm0xhtWZ6oGweztreO3eNf4JzRw2xbGiovrBg/PqE+yAwVqwgh2z1GCgPQNhGO3uQYIcYquKR9WB1ewt7KLDOLK4zWx6LyXOiuokisi3kcVB6T2LnP7XwZmmoWdMxvsDS3yOJ0MxZPn5M+csBydSD//K+SvCbY3Z/EXUPMk+EdzraXmVlYZqIlGbXnRgxtnFPiY4BVaAlzM8P0DE2yub7C3NwqM63pqD41pv/wlDJ/Y8z8CliYnybE5BlOSR0K+nBHXYQFOs4pzM4O4fD8VzhnTrDXl4u6hhXdQpbdQm4vdT3ZUZTNRTjLQcY6pPav0ptlzx+eODA0N0uwyUv8i8bEPM1CXdWanql5cjw0+NokVjiQ09iraVA7c0lzpAVGnhmi7bNMzq/Q9yoUHWMfBqcmCTV7KWuzIoyVCJLiG0OckxGOKS10FwinJaiMm4sjpqdnWRJ9cdJ+Rlz1DNsdCbKKwr0zc4yOzXK+P46rpg6F47PkSLviUVVCRmN4aD4nrGac8Uo/PvvcmJ6ZBRIdNLCNbRJiOmBafH5prhsnlWdEta+z2ZWG4UcIyOlcPfovNCkbnKE50Z4/PrETRGmXOCsNvDPbmWrLQO2ZIW2K7s3cbgudU8Mzp5PRrmzUnmjRunxJlcc3/OyJDZ2Ti2wNl2MkpUYemKQ8wgoj9zS669LQNXCnX/Szq6Of3dUh3PXViCwbFvOpVtYeKbtVnPk3ok91bO3ti7FQpNXnLExNsbo0J7Nl+j5FHB6MYqumTmbrLPO9QjeealP/rarsEi6mq0V7Nejaef+5/bleaBgHijGep9jPBH2PPLbWG3nxi89IbZ+R6ZiGIKeTrZk8eaJP28yqLLvL5ViR0GcLWQHUw/40NHU92D3exUftM0yj65gRY/D5v35GUuMwbRkuqFkmcHY0i52KVDlb2MtoSwxc05mf68Xmy9/hUTLBqrC/mpq29M4t0J4uvmMazvrmAma//zv0/PKF7dpVeMpzvz+Iq4UTA2trhJvpkN4judE3xJl+jbpDhtCPRtR+9XM8crsZrY7hhbBxq1f7BGv8Hg23XBamu7F8/pys4VU6RFvdEjuYqEtEU9+N0fkFaqIsUTOPZEcBC5AyuZ2fnXJ2dqHwPsTdzgDmmtq0CH97pT4cNQMPJqZGiTZXxTGxidESH16aRck2nd7FWlsqdr4ZrM60YKpnx/ih4hOG09ESvv7178lsm6Ez1QV1y1h2z5bx1lUhQtKviVoMhB3L7X+oZfMedgjU+h3PHKRx6MNKzJ+89gV6hez1nROZnurBUeMZie1bjGc78Y//9pyy7jn2N/uFzulTNT9LsoMursnNYp72y+rJJLZO0ClkqGMbJ2zgEPYv/4B9Sif7E0VoqZrTMj3PQL4fL7TcWBJq2pIVTU6TPGWyEkoo8deD9wjIUWcqqsJZfXOoetGL3m+F02kfTISfE3pajvTubJLuqk9UjWzfiwhrAzL614TT4Y19kLxg0VyeG7/8zVN8IyLwsNTHOqSI9Rkpj7UGNt5JzAhDOlseipFYfG4uZ3DRN6RR2gxZa8TA0IZlYWePmuOEAUxipC4OLdOwh3CdNXx01MnoWqIry08sVMaklPV9hIBsEW1hSHKvfHe4wNeC4IhQ3FW/QMsqgKgAF/Q0bWjb2OKVnzG+ufIY1YFcJwwccmS7kRKO+3P54t9+hYtPKH5OZhg7RLC0toKnmSF1smRYE9hpGNG6A7O5vlgEyQtQTRYFoisMuITRPD+sfAu5ujulPjMCHx8PNL/8NV75M5wO5mBgHsL27Sm1sc5oaFmQVTsiX2TnhWOiYU73u1ktPsCtcER0BKl6G/7Wl+aEjqu8KqZUCdVO04D58T4CTIx5NS1PqTgmFj0j+zR5eMVWDS9/8SvM3cII9bJF39CLsaM9mhI90NA0JaNmhLu7NfzN9CmUbZ5ek+FigpNvGAYG5gj/XIZCLyMSMxsYTPfE7qGoTlWIKb7Zg7QlOWH8UJxrtTkWW59cZjvFwvmb3+DiK2TraIqxYxTLq0u4mxrSIKW8vxOOlYYxghswleUtnHp5DYEiTzU++8qYsNBgrHV0CchW5Lwjq8YbG+iNh4MhXzzSoeMjiXU6Eh2xDHhFXYYXDpF13NxtURgXjL+XE89+8wUJPTtiKKIwcJKPJ/eL+BrokztxwMXaEAlB3ng6mfDVY11ax1bwMRHkbOhtCNHJcj/xAT54u5jx5R/0aV0fx1dPnex++ZnMcL4HOjbxb3TuLc4IMVcj/KEaV120Df45g7QmO2Hk/1CMarsbC1UdFjYVnO88EJCUPkEexJy0C5FysENTtC1uyY0MZXpi6C2vp3Is5r5U7+LwfAYPQxPqx3eIsFIjpVW+SymhwkuTf3tsQGhEGNYG2viktz38y/sYLQrA0u8VB0sdspoRbq42uEZUcXtzRHVGJL4e7rz4Usi1sI+BOAdMI+TtkuF6Dm8TS0rbanHW1qdkWe7xdSbYyeZWd2U4Vp7yNg9lumMSUCR0c5/KlDD8vV1Q/d3nhNQvsd6V/lECstAYjJZhqNzh22zASpD34Y1eTH7/b2Luhwhb54ietj2tawru+NztEWn0iK+0rPD3DaSoTW438n2M8cyQV9GdKw3kt7/+I37BoXgI++gYkEaWdCIW/7bQ1NlYKSoaFiw+DFuynQ5ZxX0stqSiq6pNaEYdhw+pld/D/Y2wiTkEeHlhpfYIPY8sxocy0NXxFa6khBMCjF4QW/3hjvLFdBWqj9SQapW9xTWZNpq45Mur/Z+NZqMt1oDesQZsDZ2YkZowVYSeqQ+LW4vEORuiZ+FJ0+QBdzOV6Gs7IgXanY4VYGYRwN7RNqGmRuRPCdndDmEr7EffqfiV8VfomfkKx3UadwMLGtbmiLFUI6pW7hTXhjoSXNxFXaoYZ78HfdjpEEROqvg+iIuwXS0PtUcUYbEqhC/+qEFOeSl2T3+Fpr88hCrdRY+ISmkNOMTDVJtiyc896MRY25ahg3Vi7cT61SMfhDwXfbxe9dCc4YlPSjWvQsxxjJHn8b+er0Rb1ZhxBT780Ww7IZ4OuPsmMqmg6My7BGSjKZo//vaPuHj6EZpQyPrpPdM5zjw1iZQXCHwHhR6aPNb3prokiW/EGhTZpDivzcloGXpGLmyKsbqcyMfULIjBqXIM1WyZepgAyQ5qglzLC429j00ixFqW8rA7k+9tRHRqNRmOz/haw4ao8AAxh7VIa9tiSKxjpr75ss8JBcbFyIaajipsxPrX8KBTdeFWOAdnE2dnRkClfG60JTjjkdosm6+6Xq+/34fZc20qFz4+pkooocSnjfcIyMV4AarPTBmRbfxdcbzehcWzJyTUL3J4dMyZrBLsEXE2GoSUShdbjwi20CWjb5XBfFfMfeTFl5YrA3is6sTY1iHHp6dcXl7Jd4ZuD0mxf4FZWB1TFZGCYKQKAjKNo7YOsvVyvhodXUvmxO/vCIdP1zGR6d4sWXl+WQmmM2HIX2hSOibfK9qfLEX9j88omlAUg7NLlKkK7q8kj/mOKCttIjML8Nd/SWjZFIeHx5zKKmJekOGqi3e2vKDMZLkfagbBcufk6oy1njxePtGkcWaXo+MTLqSA2sNp7PS0KZ8Qi83VENZqBrRu3zGR7oqhj7yE/XxJEKoW8hOQGl8DjAJLmOpN4+ULR6a3t4i1eopb5jgn/VloG/my8hCYvNGbw7OvVWmT1prZcuEM2DEtFvCTvQ02FeavvhNOviFGXmWyv67PTujJ8UHFyF8WIsViDboaVqwtjuNnaEDehLy+xUiRF4a2yUgu1u1OK7pfPSO3Z12M8wnnF1fcPdz92B55heqXWjTMzRFs8JLIWmmh2ifQSIeIzDwstTWpmpMWkSvCzdVJrxqhX5ANywg5WSjxN8Qra4iRXE80HFJk7/WmWIrXWWyM1KLyjRZNs5JsT4VsBR06mMRWV5uqKfHM837hZBnRsXvPaIozxn5yAlMbbICGXSo7h0ecnJxzrfBCzwnxVs+xjW5je0royVNtWpcf/ulbOJuvx+j5F3zxWCyki+fMvfLgqXEYm7uLeKt9Q1T7JnPVEeg5PJCEm3m8dPUpml3mlZcOFiH17MzVov1C/MbEJuGmL4hqkDsLF0cbZNipYxRex/ZSE3qPdWhaWyLM8DnB5XJGVBNijKl/iZwMvocrkm3VcBXyk8Y50fobnNNHGcv3RsUyWka6roTjp6VmydqRApIqC8HSILF3md4cF0EK5HHYNaGWuCQ3MV0RiIZlvOw54zmuos/hnFzM4CL6Vj91RJq9Kj4F8rDL89NDKgKMUbNPYvvwkJOzM64+EvM9UuCLoVOS7HVnmiN/+3/8NyyTOplvSOa5hpjLOxuEmqkS/apXOF9uaDjKq11Lunt5NI6ngSklfZ1466oR3yX3+PLd9HHN6GCoMggTpyyZrHqETliGlovnRvJU05Pl3XXC9Z7hVzXPmiBUuhbBCgnIRncSqmpOSIGJR92JPH/uwNjOpHBcH5PQuPRg6y4VZ6G72SJQXwW/kiHeXk25J9vLAPdU+f2v1foonkinopvC/p2cCkJ7R1uMDZquubJ/vzk/5WCiGo1nmnTI/L49vPRUyKiTE81riQw9eURBg4KaGWvNQodeUjy5TVe8HTrOacxNl6L5zJxJqbN3M9iqvSRvQEG40Ok8Ts9+h326nChxssnKxhoFngYYh8o3jxYrBTkzj2JWzAkzbRvGxDNvRnLRNnCRhdNJetgt7JyaXhDnM8K2qMhPQDbqAvlGy5uDk22CDHXJlKrjn/ViqWZI14H46UFBbEx82NucwkXHmLr1DdId1PHMlRjBDbGCNHkW9dMj5p6mlbwK8+lIDlq6LkzNTuAgbFfjrAJCKEGsKwnW6ug7hVNUXEJWqD1fPbVkVsg5U9j2oGKxuNxv42KgwatRYfO3WjDQtGb4aFO2RvgXSXK/INxQVTj5k7SmOeOe0EBNnD0GboWyn9hsi0VN24VlBU24vTxle2Odjc1dLhQcgUghWMaq6jQJhVuuCRG22Zf1d6oxH4zl8ejXTyiZkFOQw60VliebsX75DK/4HEqLiwg2f4mKbdKbyvrv4mSkRMjJXnaacDyUhZFJAONSbQ3J5sn23/bwEfMipk6RAdwh3PglHrJ5fkeEhRqJJf0UemphHlbBvrCxZ6fyavNdqa4Ye8t1WPwoDjoW1A624ayuRvaYJJg7UuyEvPOayPU2xiFF0rN7Uu3UsE9sYVbYmxcm4bI1536+FK0XZgwK3Tjb22TzoT6EEkoo8deD9++A3OyT6WmMvqkjnp6BNI2t0l8UiqGxHaHBwYSnVnFyf0quryUJdfJ7BfFutuQP7bI3mIPq18+JL+rk7GSFaHtDbNwCCQ0KprJ3iqH6PIJ8vLEzMSS+bpaFxmTsAvIFAVnA39qGZslfW27CxtYDKRR2rzUFK690Tq92SXE2xMTGHQ8rI1xiajg6WiYrKgg/L0dMzL0Y3n1rzN9inziLJ/zmiSG+njbomngxs3/BeGk4BoZWhAQHEZZQysHtJaVhtoQXyY+Ar4UD7Gemibm9Gz6+sYyJhbIoxB4T0a7QwGAyyvu4vljD396a+hnhpF8Lh8nMgW7hJx30Z6P26CVR+Z2CvPXgoC0Mr5cP5uoquIkFbWetHSsNDTwCI7HSekZE1SJnI8XYucSzcrJARqA/fh4OmNoGsixWmtW6CHStomR3F4oCzPHOVFwv5GimTjxPXXa/IjAyn+XNGcKtdLF08cDR1AD/7G5uhDMaZm1L6bTcMZmsCsfBO0cW8yxlj6mJE+TJzFmMcxCx+W2cbs+QFhGIv6eDkH0I88KRDtX+A1+qWePnYIqeTTibx8e0p3kK58QGLzcbTBzC2Ti+FQTDG4/kZtnv1EY7EixI4PVOP/aSPHyCcdB9Jiv1f3d9zKsAa9FfT6EnIWRWDggndAVfO2ua5oV3dzmCh5kjvWKR2uvJQFXINragi50FsegZ6eEVEExQSAxtE/Ldu/dxRWOCM9r6Qne9HdDUt6HvI1clEDodb/kZv1QJki3wO93Z6KrpERAZiMFzbfKG91hsTsbWL0seh32zTLiNPZULe/Tl+aGta0Oor7NwAqwYEER0oSoSDVU9XFzdSClqpiUjCC09a6FzbmipWtN3eM9yQyK6WgZ4urtiZOxI28K39z/lWGlNR1dVC6/AIIxePiaoZJrb/Uk8jbWwdfPAzlifsIJe2d2TD3C7TYy9BTlDawyVBOIe3SB7uyXRHZ/sHq6Ox3HTU8NazFNXY1X03PO4uFog0MaG1tV7djrT0dHQw93dnei8FrbmunATcnf3DyY0NJzmBzL7bUxWROLony3TW86msfzD/8I4vp+juWbMNTXxDQzESBDXlKoZrvcHcJRi3F3c8QrJZlPoXZSDA1WLh0xURgkZmeLl4SR005txMX/nasJxlE49xKOH8gJk8+pAOMLG6tr4hgdj8lI8t32Vzf58bD3iFRKQu7NVImy0hF574GFniIaBP2v3d/Rl+2Egs3VBRKSUs6foaPV2hxgHc9lvvIuScAeC8/tlr+9PlohxMsHa1Z+QwBBKOmY53pTbAysHF9yD0lk73qMqygEdYwe8nCyw9Exm4+iU2tQgfH08MDG0o/Nhrr6Hk1kCzbSxdPfH3UwXm4BCQQSPyfE2wcDKHU9b4fgF5fGxJGZLbZmof/lH9IyMMRBjm1w3xc58CzZaWri5e2Cub0pezybXm004WnoxLQbxdqIMe/do+vuaiQr0Fb9hhktYGbcXu8TZ6mBo44mHqSY6DrEcnwm762BL4aTQ5/Mh0UYHBo6EGowVY+0SyeHuPIFWDjRv3bDeIfRLVQf/EB90nwi7WTnN5d4kHkaa2Im22BrqE1M+wc3pHO42drQvKAiJE7ha7cTW2IYe+RGQwBah5npkdE9THGZPXI0Yq/sdAh0sKZ8UM2W3CwfRt8nTXeJNv+bzZ2b4OVuiY+bH8uk1PVme+Kb2Chvej6Mg8M6iLZYGhiTVTCo4pfzTuNsdwdnMnM4twR+b4sXYJcmc8De4v6A2xo6vvnyGqbExRrbeJIX7Y++ZJLfPAndLtRhrW9Kz/aFOnkoV2219WRPKfjJRhL19JNs3l9RGCYJq4oiXswUWbvGsKUxXtUeM6SN++40Rvh7W8nXy6IaDoSLMdY3wF+t+WEgSkwe3jBaH4hheIv/aqVgnLR1o2TphID8QHUFGvDzsMLYOZPb4ir2BXPRVhN3y8cVQ9QU+uUPcnMzhb6KFjasHDsIPCMqV34cr8bfAI0NZC0sJJf7a8MEldKk66lhvBwMTSw+VuO9YnRqko72b6ZVdmQG+vjjjUrb7ec/l+dlDBqAblsb6GZ6WV2yVKlaOdLfT1TfKzskFl6c7DIu/BydXZc+4Fwby7EJyUe64ODtDlmzj7prz83PZzqPs388f3AfRpnHRpt7huQeH4pbtxXHa23tYO1DkYkjYItJUB7/8RoYGhx4qY0u4Y2N2WHy3i8mlbVmo0/XluXC83i4tN8cb9HV0MLm4JV9whIM+PdRFe2c/KztShch7LkS/5dlFbjk/O3+IS75hZWKAwSmJnAkbvTFLb98IuyfnXF3JPYKDlUnxnpDJ0QlXt3fc30p9vuJO9H1jblTIuZdN6QKiWKKyPYzwyRnh/nAMJ2Mzqj/i8Ek43ZqjS4zRwqb8dOj+bJfBznYGHuT9Ws7XDzt0t9cXspMO+V8Srlgc66Wjo5f5jUNZe7bmx2Tt2ZCV4l7F20Cd6OIhRgYG36mIKcZ9vI+O7mH2H+4hSPI8f6iV8q5sz7bn6ekeZPNA6MzrTGC3Z3LZdg2w+o5s5clX3pft8kS/kK08JOhyf4Xe9jb6Rmc5Ov+ItyWl5RzqYXRmjdNzxfHZr3FzefZOLv17tmZH6BuaklUQl1Ji3r3RVwkPspRNgUvmhnuE3q9wItr6Wir92W58LZ12CYdGku3ccJ/8M6dv27GzKMm3m5WP6rAcm0JfewanOTwVevRw2nN7vEl/RztDMxvvjOG38TA/hZ7JxvthTG7eGZ+L3UUxJv1s7J+Icbrh/v72bd8EduZH6OwS//5QIVYm97Z2+kdmPip3KRf9u7p1K8lWXpqffaH/PX1j7ByfvjlBudhbpLuji9k1oXf3D22W/dM9m3PDQif7HuaEeNaVXG/fvH7ox+7SBL0D4+wdCd0R/ZUyF72xHwpwd7rFQJeYL1uHXLxp6+0bWzcjbJ1c774Nefsuv5Ud6PrifRtyf3nIaG87nT3DbD5Uaj6dr0f7i69I79wUGiRB0p3u99L5Hq7Pinnc/q0Ure/j6mid/u4+lqS2Xz588faUyf4OuodmOH+/aR/gbGeB9oYG+ieWeRgWzsV7XW0dTK8+2BjJFr/WZ8lGCRndXJ4yN9JDZ/84D8PB7ckmAz29LIm5eynmtFhPhHyEnkpKLnRJ9gzZy2vZeNwLonch3nutX5szw8KuT3N0dsH1Q7qma5n9bWdkbuvNuMjswEf6dSf0TZp77+L64lTM12uZ/Xm9Vr2x2ffSnQ1pHgqiYqZOSG4vowMDrAvHW8J780Poe48Yj/GlP6OInEwOcpsmsyOSHB7+6S3u2ZgeoLGhVVY5/0Lo0+s2yCHVRxEyfm2i3oFcthcynZLqm0h9kz9fbps6e8c5UvA9OTYJMxYk8JVYJweGZJXcX+NY6GKnmOvDk0ucickgyfn8dQNe2wnZD92xNjVAR+cAO1KJ/wdsz4/SMzDJoRiby4exlc07yW5Nr8nae7MziKORGRXfsbYpoYQSnyY+JCCfDPYpCPWjeFjR7vhfAo6pzM9lRvCJu715BsYXFCxa/5HYJDXQm/qZj65kSjzgXsr2FGyPR3SFwpAJJf4acUlfaTzWtlKWrP/cmazEaxyQE+pF+chH0uj9VWCfvGA/Sn7qWknfE5fbc/SPLv0nr21KKKHEfwY+GQIi7Sydnl5wdXnK8bF8t1aqVyDtqJ6fHHOlsJbA98Pd1RmHJ4qP/1/j7nSD4a5B0Y4LVhfm2XtzQvBDccVYSymFlc0MD44wu/rjdt4udxfo7h3lh9Tkujk/Yn1liYX5Bda3D9/s5stx/yfrP/xQbM2P09Mz8N6u23fjnLGeThZ2/xwSdM7MUA+9wzOcXH172bsU/9bH8Iz8BOs1pJ283oHJtwW37s7Z3npbWE/a1ZuYnOdNIqrbK44ODt+5I6CEEnecHR9y8rHTOiX+EyC3abcKL/v8tUApAyWUUOI/B58MAdkceIWXfxYz06242foyLY9Egv1R/JxcGVWUUvN7ojHcnC/UHd4+UwEuZyuwV7Hg8nSdV4lxdMz9uEt1tydrFCWGEhLih4O9H03jWw//8sNwMJiBlrYzi+9HJnwn6mLtefzVE7TVNPGIKfkgLaSEk7kO8qsfLrH+WNwdUxphj4qKNiaGujx/rkd+10duiL+HHXz0XpDa9iPDIc6WSfayxd7Fk4CQZIZW3unh3T6Foc5YO7pha6RPaL48q9hIaTQWFvZCp0yw9ctl9+KI0kg3DPSNiSqUYv7vqYlxJyiz/SPZ2JRQQgkllFBCCSWUeBefDAFZbgpHTcefreMtPFQfEd0oZemChZpQVPW82fhgt/t74ngMb+H0fvXFY2Jq52VvSfct2hvreZUSSUhUFnMH99ytNuChZ8fl+SG9TQ3M7Yvfuz+irSiFIP9AiprH2N+apzAhgsCAYPIbhuWXdO+OaC9JIygglJLWKS4ut2nISyUiyI/w1HLkm/1n9FZmEuznT0JOLdvfwaXmu8qJCo8i0tsKbRM/Nm/hanuK3NhQAgLCqe6df7Nz/z5uSLJXxT6umYvzcy6vrjleHSEzJozAwFDKOma4vDgk1/UF//DLx6RXdsl2/Jf7KokM9CcsNocZWUXIUya6m8lPiSI2q15hCNJcXQSPvzakc+mIi4szetJdZEXr5t8cIbyPC9H+rKgQYuMiMFBV5dWARO5O6SpNF7IN5lXDyMPdoO9Gf7YXxi7JHCg4FdrtzUJdw5q582t2e1J5oe7IzPwMrrrq5A7sc302jqWaBsn5OXjZh9DSnouDUwzd7Xk4u8Wx8XAos7c4zsD44kOMvxJKKKGEEkoooYQS38YnQ0BWWmPQ1vOXVXHtTrBG5yHlZbarAZ5Z8uw0PwazVTG4RRUzUBmLsVOSjDSsVPvxL//6SDjhtUTZaWAcWM3FajteBs5cn8zgpqNOyfg10yUBaBq7U1lVTXVLH0sLkzTWNtNWm4bmN7o0bp4zURqEtpE75ZXlvCpuYuNkk86aejo76nDSVCehfZ6JBtE3XUeqa2rwM1TBMb7xW+FRcpzPNWCsokFiSQ3RVo/4TDuQo7M9khx1sQ/Lp7YkAdXnujRNKTrbuCXTTQtD10R6e3qZWtpmb6Gf6ro22kriUFU1YXDthPoIY373tQ5VbSOsDpdhoq5PZnUNmd4m6Dimsn85h8Wv/xdPBPmp6RiXpwJ+D9cUe2lhEvpO7YeDPoy/UaV4RgFdudsn1VkHM780KrIC+f0vPqN07FyMSxiG1oE0NZRjraVFRqfiHPlvcUPfhhacAAD/9ElEQVS6syoqRi5E+HoSGFvI2jthcgO5nmjbxcmJw94QZroGVJfmY2pgxZgsGdENETbaghS+IsPHASs7B3z9AvBwcad6aPXNBfah4ig8okvk5FIJJZRQQgkllFBCiQ/wiREQX1lu/+u5UrQ0bBmc7cNJ35SmVcVx1ysDdUT5eRGdWcepQo/xnBRbVYwDCuiriuPLP6jQJRjOemUIuvYJMmf1sj8LHX1v9mea8DZ0EQRkFm9jA8qH90h1UCe0XFatUI6rfbqqCkmL9eXZb59TOD1LqqO2PE/9G1wy1VlDdko0Ro8eEZRbQ7KzMd4lUrZ92G6JQkXbhzUFhwXjr3xRt46RvT4ezsLUJozpoTb0NY2YfAjFircWpCZPESG7I9tNja9UzAgJDKOwYYTr8y3aKwpIDfXgi89f0LMC+10pmHmkyb7RFS2Inrc8Tz67Tei/MKFtdhhXLU0qpOpkCnFJnqMGVgnvFLE7HsLiuSqvJhWErW0PYqSmSYvsWsYBAWY6FPdukGP/hMd6buTnJmP64kt88mQVEt/H7SFNOTH4+EfRPjpCks0LDNxzmJ4cIsDwKfbxbW9Og3ozXdF1SJITu91RLPUNKS/MwMxQqkAsvXlDlLUGEQUj3J2sMT7YRbK/CwGRKcQFuWNt70vH/JEsy4+YU9IXlFBCCSWUUEIJJZRQgE+IgESjpevDqsz32yfK3gBdLX3sfDM+monocH2OnrYWekfmFF4Yvlpvw/DrL7HziyIpJgytL36Hd+EE642RaFnFCJdU+M6dSWgZBnAw2/xwAiIREH1BQPZJd1DDX1Z6V8INXckuqFmEMtDfiMU3ahRMzpDioIHfq9ck5V6WG19dzYKmgQHCjNUJyhEExMkAN1lBRVitCUHNMBgF6eCZLPRD1SJC9nqvMx5ds1BmR9plNS1G5QU/iDBXI6lUXlzufdyQ6qItHPnRh7+hPtoGbYcYBnsr0HmqSvfSLev1Ueg7ywuF9cRYoeGWJ3vNWjW6L63oWRzG08CQ2nd41/u4pzPJgse6YbzOPbPdnoKqmi0TJwo6tTOEsYoajbIDjg1cdVUp6t0ky/4ZBt5ZTExMMDu3yL4s3e23cHfBwmgvre3dLK5vk+WqhcdDwcm2GGP03Eq5vb/l8uqG2cpQXhr4yE8uluvQ0bYW49SJmboWHbL6Akd46DwnqVl+QX2hIRG38AKac4Jxj6ukLt4R96QO0b07rq+VF42VUEIJJZRQQgklPoZP5w5ISxTq2l6sPPiwU6Ue/Lf/1/9NTMv3udysGD0pTsIBT5EVg5IeO1MiHHyjIDprEvj9zz8nOCUNVwM1PDMHuV5vxU3bQUZAPPS1KJ24YakmDFUNc5KSk8gsrKUu0RtVA1cKS5JR/+wbXk0dMVsdgZq6BekZaaTm1jLZmY/WCz0ySgqwefoIv+IBZtpS0FQ1JjUlBXs9HaIrFREIuFxpx1zlJb4JGQSaPOILfUGMzg5kld6NXCJJi/VGx9iVkU0FzrogIClOmrimdj/8DQ0xNqgYeVGeG87jL1XpWrjldPwVLx49J726l7XRGsxU1QlNTiHIxgCnmAbOLiZw0NShalYBmXjA5fog9i8/R9PCk4iIAJ7+89/wuWkMh4riyu6OyPUwQMc2kLQoL/74m88pHrtgpTkePX178oqLKX5VzvTun75tP18bg6qQY3JyPKaa+uI5O+yPluEWlMHx1iRuui9xi0omxF4fx+haru/OyfHQQ88hjNQwF/QtglgQynC42IiTuRO92zfsD+ZjbmqOnYUVhQNbrLVk4B5RoCD0TAkllFBCCSWUUEIJCZ8MAbk63mRufu1N7P3dxQ6jA+Mc/tjL5wI7y7Msbb+TI/5qn9npBQYLwtE2dKawqojiyi6OJcf55pjVuRXub6U0vHPsyTzQC0abSkhLz6V3ZpOb62M6K/LJL6tndHyewwspiOuKwTwffv/ZS4r7pOJMN0x1VJKdV0rf8BRbB9KDbpnpriY9NZ267qnvvF+wOdlBdmYu7f0TLK1uyE5pbo/XqS/MJD27hKmNj+W8v2dnZV5WDPA17s62aS7JpaiyidHpRU6lS+L3ZwzUviK/plfWjt2ZbnJTUymq6eJQxmvOWZ6T+ia9/jjOd+Ypz0wgJj6ThoZqQu30sArIZkfB4cHN8SrVeRmU1HUzK569L3v2NdOdNWSkpVNU0crG60pu34lLxtvKBZHLoHVUOlK5oSzIDMvAUhnBPF4dpTAjhQLRl9d1K6WilA1Cdhl5Fczvyju1Nz9M35g8yYH0zJm+Vlr7prkRsslwNcA1uU1+l0QJJZRQQgkllFBCiQ/wyRCQ/0gsVkVj65src+7/bAintTPdG127SLb+miN3rg6YnxMkR9EpyL8XLnapLy9jdv8noguny1SW1rCmrD6ohBJKKKGEEkoo8VEoCciPwPXpAds7Rz/NLvf9BQuTo6zsK+8NKKGEEkoooYQSSijx6ePTICDCid9aW+fde8gXR7vs7n5H5cA/hbsL1ldWOflOXnDBUEM1q6tHXB+uMDA6y/cJBFKEw6kW4mMSqW1uo6V1UHbv5Afj/oTOmgomNr5PVYwH3F+xuTjNQG8ffQPDbBz8gO/+AJzvb7C6/XY89jdW2ftu4QrxrlFfXsvK2Q+hejfMDbRQXdfBtqLvXezSI8asuW/6bSjb9QH9TbU0dY3z+ibJyc4Ks4tbb0jm7twgfRPvV0hXQgkllFBCCSWUUOKH4xMhIHvE2BsSXTn78MY1uf5WxLwafPj7h2OrJ48v/+kfCKl9N0Xut7FHpJEazc3znMx3kppd9Saz0w/DPcN1haSmxOLj6kZqWf933vP4ODbw0n1BertUDeV7YqMXy2d/4Km6HgamdlQMyFI+vY/LTTITEpg/fvj7R+BgtBh9bRuGhYDuV5uw0Lela/1PkJ3Dbkyf6VK3/n1Ph25pz/LH1MqNAHdLDGwjWJLds5Hj7nKFBBczHHz8cTbWxjOtnbvrIzK8LLH1CMDdTAePpCZ210cItDZCz9CSvM517q7mCLKzoXRw4+FJSiihhBJKKKGEEkr8WHwyIVjtcdaoWsXLd7D3ezBT0aR8+k9nRlKMC4pCHNF+/g36LonI/O6rLZrLi8hOjsLN0YXsJqkuxznJtoa0tc9zvjZCRYO8vsZEY54gEs74R2SwsH/FdFMOfu6ueHiF0DS+JfvM9ngL4d5uePlFM7i8w2RrEWH+vnh5h9AyJScB+7NdRPm64+riQXbtsMLigxIO5ruI8HIlIMAL9acqFI8Kx/52h4qUMNydnQmIyWf5VPFl/LvZGrRfGtMtq3UhIPpZkRaOh6uraH8Wi0c3TFeE87O//e/oucQysnHN2VI30VK7nD3IqpWn7V3qbyI3OQxn51CGdxQQi9sj0p01sQrKIsXTGLuo2o+SrJWBSvzcPAn2tePlU3N52w5myYnyx83Vm7yGUYWyuDsewlpNg+LJa/HHAo4vvyG+bfPhX2G9KRY1XS9ZrZjzgWzUtF1oqstEV8+RVcFTrmZK0NE0I0uMsU9INvXFUXhHvqI0zZ+wN7VTbhhtq6V76u1z38clfRXpeAv5BcUVsnL8Q05vlFBCCSWUUEIJJT59fDIE5GKpDu1nuvQc37NRH4GudZScOHyAe+5ub7kR/32sXtz1Vjcu1u4MzU/iZWBA1ZJwdy8G0PrNz7CJraKvLokXz02ZXt8lx8WEzt4NttviBQGKZnOiESM1XfJb+ujrbGdx+5yV8X7GpiYojTBD0zaVo4NVfA3VCM5rprelhu6JJZbGhxmfnKAiwkZ8JpGDyw2CjVXxy2xhsPMVOs/UKBk9eGjhO7jelNX2cIqvprs6ni9+80cqJs4ZzvFA0zKEQameiKUq9pG1D194H/eLTeg+foxfyisqa5tYWl1nqH+QybFhfIxe4pc7xN5MLapffUl0cT9b+7MEGGvgm93KYEc+Ot9o07C0S4W/Jv/yW22Km0fYu/jIicVeLxr/8n/y9185sfSRj9ztj+Oo+ZLIkg6aMjz43W+06T86oyLQDJuQAoY6C9B/qUvV9IeyOJ8rRk/FkkFZpNcp8TYv8c6U1/2Q0J/sjI5rujx5wGYnNvrm+Ia6YOIYLw+dO5jAQkeHsspKwh3MsXLyIsjHA/eABMaWVtg+kijTFeWx/qQ3yAtDfhurHemC0DjQOjhAjK0m9jENHyWOSiihhBJKKKGEEn+N+HQuod8fEmOtJXNcc/2sCCx8W1DvXVzuzpAR7IaDVyQDswoceoGpYj++emJCdVMNVl//Cuv0EfHFCey0zemQXc7Yw1Nfk9beUfI8LOjsWWenKxUTj1Q68oPRdYiXPec11kaaiI8MwdX4Kc8tY5kZaERX14rFdw4K1kabSQgLxs1IhRdGYUwuVmOoas3kw2eS7NXwzvowpOx+vQd9NR06ZdFBhwRbGVDas0KcrToRNYuyz6zVRmJq7C97/W3cLzWj89UfcQhNIC3rFVNbhwzU5hMeGCjIxR9xi28XH1rGwcSUnl3xhaVy1FWskVciuSHVTpug8gHKIyxxTuiTvfsxXG93ofubv+VfHjkw/5FLLvtjWWirO7Ag/XE1iIOuPZ3rE7g/+y0algEkRnih9VSHV8Pbss+/i7OZInRVrR4IyBkJtqpCZm9rpvQmOaHrliEnIFud2BkIAhLsjKlTgvw0RhAQUzV12qbPuD7eZb6/Gl8nVxKSk3C3scDOLZyJ3e+mE01RZvzmSw1i42JwNHiOVUj5j74XpIQSSiihhBJKKPEp4tMhIAIzleG8/OoJWnp29GwpdhRvr05YmZ1kYnqew1MFQUB3+8RYqqJjH0RWVjZRjrp8rRfE9sYwturalMvKPyxiraFJ19gcua4mdHQLAtKZgoFrMgNlkaiZBCLnDTec7Y3gqPqU2JppBgs8UTOPYnFMqk6uz8jDEc3l1pD4zHNBGMYZzPdF3TiY6dUWDJ7q0SPjSGcEG70gonJe9vn3sDuEyUtVaqSrKvdz2Ki9oKRvk3QHVTxy5SRsNNcDI9s42etv426uFj01c4Ye6nYcD+ah8lyfztkFEh21cI1pFg2cwUJHjy6JgGzXo/5Eny5ZqtlDQgw0SGyfpiLcErek12FKCnB3SLqQpXtCGanu+liEVSs8GTiZKUbzuSmT0j9u1qHzxIjOzXl81L/CJ7uX9fVNdvcOubr9MLTpdr8Lo2/UqF2V/lrHVeMFKZ07XJ8dycZ6uSqE53r+8pOx8Xy0DTyoK09AQ9cFmZgF6dNQMWJ4RzoaOyc/2Inkil7xf3viynvJ8DImrX2XG/G8o1MFYWYCHfE2fGPoz/zaBlvbOxxf/LjbPEoooYQSSiihhBKfKj4pAsLxEJr/8jc8d8r+kZe4has/W4uRjhWDrw9HzidwEM53QUMD9t/8hpfm7gQ4GWPglMjBxQVZzuZ09W6w25OBkUsSp7vTeBmoY+MeQHBIDIOzM8TbaWLpGUOEow4adrHCKT0my90AXStPQoNCqG7uIM5OF3PPMEKcjNAyj2D/5oxCPxP0rLwJ8bHDyCaY+SMF9wnuTykLtkTDyIkIPxeefP2cqukbtjpT0VIzICQoGFM9I/K6pMJ7H+J+sRFTHUu6HioAnszUY6KqSmBUPFbaL/BJ7hLk4YAQ0+fousQxtrlJYYAF+hZehHjbYmgTwfr5NdURlnilfZyArLUmo65lz5wYmNsVQSyealAzq+AY5GKHOAdtDG19CfE049HXZgyf3TNaFIy+kQOJCQnEp5eyJqv++C3cn1MWZo22qSvBHtaYuiSwLT7WmuyKV2obtycL+BiqY+cViKuZPgF5A+K9DULMxfh4BOJhro93SrOMPE6WR+LgmyXLRjZaEo6Bjj42zsHM7om+hjkQ+ErxtDldasPRQA/f6HgSYxJpGpWxISWUUEIJJZRQQgklHvBpERDuOdjaYO/kx+8635wfsb17KKuMLcc9x3vbHCy2Y6OhT0pDC00NHWyeyB3g4/09Li9vubs8YXdfnmb2YmeexsoKOkbmuRSc4fpgiZa6WgYml9g7PJE/+2abGItnaDimsXdxx/XhMi014jNTy+ztP3zm+pCBlhpZStmN70pZe3VAX1MNbQOz7O7tcy776D0bk71UVlQxPKcgs9Vr3Fywtyv6cPu6x/dszw5QW9fC7OomRw+nRCfrU9TXNrIqdfHmiMHW1+2Sy+HscJeDE8WnAhLO97fY2n9LOA621tn9SJ9ujtdoq6mmb0rIa++Ia7kwmB9qp0r0p0vI9Uz+5oe4OWaorZbq+i52z8VnTgUhNNIlrUWezexyf5Gmqgpa++fekNSrw1Vaaypo7p3iUvbYW1amx1l7XQ799pzFyTGWtk+53x/BXs+QkhHpOEgxTjdnaBS/UdfUw/qBsiqhEkoooYQSSiihxLv4xAjIvyOORwhw9Kb/bSmLPwsnyz34WJoQX/n2joISPz2utmdo6RziIcLsz8b52hgt3VM/TRFKJZRQQgkllFBCib9CKAnID8D9zQ13H9l4/6G4Pt1nbW1LeUFZiX8X7EmFHk8VhKkp8d24veL6zWngXwDub7m6Vo6zEkoooYQSf1n4NAjI/RkLk1Psnr11HI42F1ld25VVtF7ceF3k4sfgnrneOjLTMqjvmeT85sc7J0erIzS1DiFFBr3G9cYAWZnlbP9EPs/d0TLZYZ5EpObyKqeY0fUf1/fV/kpyy7vlGaO+J042Z2mpq6GqokIWDnaloE/3d7fc/gQs7vpggeq8DDLzK5jZOJaHrP074/7+jtuHy+/X29M0NvVw+BMdhVxuDJGdWczm9z6quWNzfpTm2lpaOgfZO3/bkPP1Xux1VQjIH3gntE4Bbo+Zmphk/1yBA3u9T1dVITn5lSweyLXgaG2Sirx0ckqa2Hmvnbcsjg8xvbz38PcFoy0VZGcVMrb2fjLsjalhxue3fvLxuj3epLupmpraRlqbGqmqrGJw9sNMad/G9nQfzT1TsteL7XlYm1uT1ag4xfJ3YXu0gezCFr53wN3dJQtjvdTX1tE1NPeQtOK7cbM3RV5mPssPIr0/WSI1PIzWWcVz/Hh9lKaWAc7+nY/rTlfHaGjp5x3z+534/jbgmu6SHGoGZJk/lFBCCSWU+ITwiZyAHBBlpUnAq7GHv89JdjUkoXSE7kQXbKPrHt7/obihLdWVJ0808PD0xNrCilfdrwvQ3cnufnyA2w9d9qsr+Xu7M63kFTVz/LD23otF+Gg4Fy01B3nWJxluUbShefvmufdcKMisdHMt//fT9Smqi/NJjw8hIPoVq8dv23N9+f28W6l5g3lu6NklvQ1dur3i6js3Wu+oCTTgV1+oYm9tRWBqjfy7d1dcvHNfY7Akhqii91Xu7vpCYUas187+t3G+1o2d6lcY2Ljh5WiBQ0guu9957Uc4PA+v3kD059sjdf2B4O84v3h7RrU9UkRQeKHMWbxd7Scvv5qP3wQRz7v4nmzi7o6D8SJ01C0Ye5MZ+pbLbzfwPWwTafYCbUs/gj3M0TL1Y+HslgPRRms9I3x9ffF0D6RrRXEbTjYmiXNQ5R9+9oza2W9VzLk9pTDQGnPXMOL8rdGxCGVNPLspxRcXFzeMvvk92h65vOY8x6NlPP6Hv0E7sEr8dU9nhg8Gll4kRnmioWVH36a8I1frLWj87G95ZpPKieydj+P+g3mkWO9f43JtmGhvO/Sef8HPfvk55ta2pNXIwxvvri4e7hG9D6kW0Ep/Ha+qpfTRNyQ6aOOV2cnhQ4az64vz7xVqdyfm8Wx5sBiDcF5TMG6v+c69it1hbF4+wsIrBHdTTSz9czl8o2oKbIDQkbOlegxUDXltgrYGyohMLJclSniNu+u3MtqfbyevoJHDN8+64ULRroAC3Ivfe9N3BXPl4vwtZdqf6SS3sJ7vjE69Ec94+OnB4miii95NWCHapciWcky6nQ5uWa/Te78/H5VQQgkllPjLxScTgjWQ4cJL0wh5itWtVozV9OnavqYx2ByT0ErZZ34oLtYa0fj8a/KGHxy0mxMOTq7YHW/A39kWW+FoB6XUyhzSxa4y4iIj8Hezx9YjhoWTe263Ron3ccLGzpv60Q0OV7opKOuQhV115Ydja+OEs7kGz7R9ZNW5d0frCHB1wMHOldymafHOLV2Fyfi52WLvlcrEbL94njOOtrb4RL5iR/IQzpbIDHHH1sqWmFetbKyOkxLojYebK0GJZexJn7naIC/SSxADa+zdQhlY/cg+7aX4XJg7Dm5eWKh/hZF3gYyMjNVm4Cx+09bKnoz6Udl7H+KKXBd9nLPeqtNCewFuDvY42NqTVjfG8dY0Do//nv/1y29IKJGcilva86NwsLHBxtaNqkHhWd0fUZMTjZuVBe6RhRx84AFeUeKnjYpN2ptd46PDQ4XO+ulSL0mRwtkR8jE3d6VhQu4eTrfk4+kk2uXsQ93oNvf3OxRGeWEn2mFuaklK3TRHi72EeTjIZB2YVM3hxTapdo/5H3/zSzyF07cwP0pZaSsLU22kppcj24PeHSczo5C13Q3K4n1l8rZzCaZ78WPu9jVdBdHY20l6oMkzLRdWhHIcTjcT5O6Ig70zGbUjH5H3Kv766qT1Sw7nPNqf/5GymUMG0sz4xjD+jcP4MRK3NdVHZXYMuipaFI3uP7wrx+VSM3qqenTLchcsY6P6lJzObZkTLGGtMZjffGnJuqTIN9skethgqKaGZUQF99frOGmqkjckucU3hJo8J7BwRrw+41WQHfpaqhjZJ/P+L76GcOQ7y4kOjyLY0xY7j1gWxGNuNwYI93QW88IG76h8NuWZAhRiqTYKLavQh9DGKzoLYnG0s8Pe3o3yAclzP6I2LQp3Ryu8okoYG2mhvGWU5b5ivv7Hv+GRoS8DM8viM6Gy7zm4+NMx9xHX+naPklgxrxxcsNZ+hraDXCfn/v/s/eVjnVuW5gn+IfNhqKezu6Z6prsrsyu7qqayqqsSI+PGRTOImZmZmZlZsiQLLFm2ZcmWZDEzMzOzzm/2+x7ZlmzJ9o24Nysi2s8n6ejohbUXPXuvvVddgSDGjjg7+/K88+rT51hoxFTNiHrJtWxV8fB7VerE420OVBEs+wA38s5XYrorUnC0c8Ld1oB7GvaMCqOQPnNxdBKE0JeyFmmF4IzW0kRhS/bYWZjil1LB+EATJWV18kTAUtczfJ0kG7YjKvf1tasV440lhPp7YWftTvPckXiXfLykdxFyeD20xun2MMk+bkI37fEMy5F14HCqhUelb9g9nKc0I4t+ycx2xsnLLmB295ihV7l42NviF1PE0HAXrvf+s+wD0p61M9UrdN1FvK+ws4ic1/LBEIezbYQJ/+rt44LGj3eIqhxnd6aNyHN7DEx8wtpVfOUrvuIrvuIr/mTwZ0NAjhfeYPhAhzdrJ0xVhGLknCrP4L0IscIy8rnySx/g9PiQna1NdvYOr+yKPl8Zzl1Ndy4VAJxME2CkRmBhOzMi8NqpqJDdPk1NkhU/qfkwODVOkIkKEU/7GS3x5o62N4OLm+yJDHmsKhx963iGel5jqG7Eq8FJqmNtuKnuxczuPKEmGoQWtTPyOgXVhzb0ba8Qof3P3DaLYmB2hU2R2E5MTDE5VIXZgwcU92zTkemKvnMiY1NjtHf0ML+0xNT4LNODVZjfU6VweJ32fB90baKZmpmhKMAQPdesKxOQ/uJA1EQCNjg9SaLNTbS9n7I72SDInB5l3TOCUGSi+sCQrtmrZqLPeOKrzw1tB9Iy0nje0M/y3CSTc/N0l0bwQMuBpd09igONxP1TmF3eYq4hE21NG1rGZ+gsDkDNwI+ppTkcb/wNuv4FTCyufTxzfTaPv85dgp4rT7X6FFbrYvnmG3VeDU3yLMocQ+9Sdua7sNXRIa9ugPo8H3TMQ3j9PBNzkbROz/Vje/8m0a+mOd5aYnxymonuMgzuq/N87IDhcj/UNF3F+6+w3pqFjr4Y77lGjO5qULNwzNyLUAwdIqjIDkHfKpRRIe+nggBrOSSxdYW894cq0FXR58XANHUpNvyg5sbC2hLRNloE5jUwWJ+Nxn0D6uauIhGLhBrfFcm2P/6OZlh4pohk8Iz98Tocte+jberC49q+dyd9XYmjCVz0dSj6gICstOWipevI+L702y6BZmokPX1blnRMgac2Br4lcpI/+DQKj8gngkiG4xBZzvF2l9AXfeqmlS+c622If0YDG12FuAWk0/giGWunZCVhuwJVYQb8TtOPsdkRQkweEFg0JB5hmRGhI9N91RhJet9yvgRwBUYqooSuhypXWBSHzE2MMTM3Q3mkNdoOaUJ/prD45j9h4F/IzOIGTdke6LplcbA9h4fePfxzmtjc22JqYoL56QkSHDWxCXsqX/tDjL2MQU3Hhb6pCbIc1FF3ymRttQcHbS2y6kZoyfNFRdeb6SvIMUutWKhqkFHXT12OJ6r6vkyszhNmpkHIuQ/Q0HSiqb0aG01dijsmaMv35Pvb5gysKFibHWd6fpYXcfZo2iZxuNgq9Nqc1xPz5DiqYRZTxWRTInqmkayuz+EnfFZMRS8zo3VChioUN8udSz9CVZA2/8cPxtT1z7A2/AoLbT0eNw1Rk+GGhkkQEztCNuPTzIzVY/fgIcnta2w0pgq/Ecrydg+2D9Uol7qILr9BX8ucrqlhAoS9euY2sbG1zcH+NgW+Bui7JjO3ssX68qzwafOMCV1Xv2NEy/o2JeLvVqFlzIw3Yf7d7wh8OsyR8IWyPfaUC3tUoaRXVs6v+Iqv+Iqv+BPFn9Em9F3SnPUJya0k3duaqIpR+dNnQZbXEpCJxif4OdoQEP+E7fcVBe+wIAjIHXXXywRkrhrdh6Y0n9c9lPqb4JH1hup0d1xi6+XPnodZ457RKPKmbnxMdTB1jaZn6YCZNwnYuqfw+kk0JjaJyhn8iXJsLUPpn3uDwW9/g5lbOOE+jhgZe9O7OU+8nR7Jr5Uz9ydro+RE+uHt6cS9H27wqGmBbA89wkrf16yfbY6QHR6Av6cj9357j/y+QbLc9QjMVzYxXGvLREvHmbkrKnOKA02xj38t/zz8NAznsDJ6n6egbR16PqO8gI+eSOhbpPWaD3FKqbc+9838KS0u4k3XOPMiYQz388XLRo8f7lkhbSWoT3PDKe6V/B+1yVaYeD6Rf2a7E0sdQ+rbevGxNKFy5IoBkSAREO07BFQou7x/Cku1KRhZR8glKvPV0Vh6ZTNcX8Stb/4ZN78w/JzNsfZKoKH6MZYmzlQ8LcDOzIG6mQNOVwZID/PBy92OWz/cpnTojM22JEFU4uXk9qDrEYYmfiwJ4lXoaUxAZiVZQfakVLRT5G2Ge36X/Az7/XloqTm+62h/EWMiWdYQYy/RC6k3ir2NH319PZjc+DtMnQII9XXGyMSRhumrCMiCICAPsPSJx9dYBWuh4+/y3L15XhXGofbTDaEbb8sSr8DWII66HxOQ1XbxzDqOTMgLZbsEmamT8lzuTU93SSia+u4MSj1phH5bqT4ko2aIl9G26AjSPz/biJmWAW/OCUienzn+EUlEWuoQUd5BU543arq+jFxlcCioinDAIVGpgxVh5niltXC2PUl2VAB+bo7c+O42JfXX7wm4TEDO6H+Vj5+XH/aCXKhZJgjSNYabgT4ip5XR9cgPE+888dMR0Q6GZLxZkn+uL0rEx9Mbo4c/Yu1fJH/3Q1TFmWMZ8EL+eakmETuvLAYGCrn7d9/h5B9FoIsVZnaRTF5FQFY6Mb/9jbAtdwJD4mgeX0exUYvmPwkf4Kr0AeY2ITwpSkDP3Ef5PuvN2JvY07t2xkRDEf7ivRwNHqBiHiMIcz+u+oakPqkg1N6c1NoZljvSsHBKYaS7Dn1dCwSHlpHupEtSXrPylw/wPMoWB0FeJCzWJvP9b77BKyAMX0dTLD0SmV5ZoDgxWNzbhYe//Ym4xiU2WnMwtI1hZacPVz0DKqfFP2+0Y2tqS8fKHr1lsehp6BKRUy2vxtQmO+Mcr7zH9lQr8f7e+Lia89N3+tTODQu9ViezSakfRT7WhJQOcLwxQmaYL97u9sIeb/Go9bpVxa/4iq/4iq/4U8CfEQGB6VcJ3P3n36Ki60zPeU5V7m+KadjVJVhHe9usLC2ysr595elWhwu1aP3uWxJeKZvJbS9NMdX9AvOHGhSPSTUAu0SbaxNTPcjrVEfswqrl7z0JNMMxUZlkS40Ci3z0MPLNp7s+HWuXZFpeZaOt5y3vH5BWWR5oejG80ovN/ftkN86xvb3L/oGUtSwTbq5B/EvlZtqaRCvULZJZXR7BSfMuWfWLlAcYYJdYJ//9cGeD6khrVOzEd1ZHcFN5SGbXBE+CjLAKVyZ1/Y990LKMvFAX/h6vY2ww8C6Qf66KMEDP+wmzzYWoatkxK8lnvQ0zNW0aRj7YMyDjiEeu+jhntp7/vkeI0R288ztZ6ipA9YEZyyKnqIm3wypCmbR1F7ijZhKNNJd5OFSEno4D/eOjuJsY8KzvqntIOKY8SI+b+mGsyondDiPD41zVgmRRJIW6pkFyXf7kszBMXDOZ6XqO5gMdasbW2NnZ4/j0jPFXiTy48QAbR3cK3ygT7RdhRug45bG22IWFyj0e9x2z1hSDvmmEXOt+2JWDjr4nUoHNyptUHn7/Dfe0PRjfOqZKyNswWDlrPvE0BA2jEJav4BDLb9JQ1XYSoyyRpWjua7oyPjGKvdpdkUBOCD3YEXpwxNX7yGcJNFAno02kdJsNaN9U5cXwFttrC+/2GGU7PMAgsFz5y1U4GMNRW0uQKyWbPt5dYXp2lYOZRgweCKIpvdxBH5bqmlSOHjBZnSB3yX/Wt8LJyTF7Mx2Eu9vi7umD8e1/4G/+WZ+q5haRCKuR3ixtZtnE30SbxPxnpAd74OrhjaXqt/yHv/mRnMarCKSCyjAbrKKUEwalgcb45XbRmumGum08ayvD2KkJUl1z/erXcHk4mhZBys3gK92Y3LvDo45lugp80DSLRHE4iqsgXSV9SgPoyPHG0CNb/LRPqKU2qQ1CWyYrUb2jJYjfGk+CTbHweiR/90M0ZzqjbZem/DneFi3HNKYmKtG+o0f16BrbQr8ODo+uLqFbbMLkgRZFQpZvVeN0rUXI8T5ZDUofcHAsSG9HPupqFoyLL+10ZfJQ1Zqe4TGchf1nNs3TXxqEptDJw/lmLFTvY2hmQ2S20vfM18VgZJPAzHg3xqrqvJarwdbwMVQj86VSzz9ERYQVtucTNhttuTy4Z0Dj9AY7u3ucnJ3Rne3OfZNwltZn8Ne8R3jtApuCgBjYxLC6PyqeS52n40KXxkq4e0uXplkl6zmYr8f4xi1yOjepT3bEOqpS/jzfRRPjiEpWpmswuK1N9dwc8ZZqhJZLPneDAI27hFX1UZ1ki65jrrBHifTeI7d1m+PNOUYnFz/an/IVX/EVX/EVf/z4syIgHAxi8f3fYuBfytv8ujrODfcUZfL983FG5+MQ7v54E0MDkZAaWFPRPUdrXgD64mcPF2vMneNYEmShJccHv5QG+b+q4j2JKGxltr0EX29vnCxMiC/vYqrjEW5+uWzsrBJlq42ZnQduNoYYWkezqjilKcsXQ1MHggMDiMyoYl+xQYaXDdlvlI0EJ2rSMNAwwD8gACNtXZ707rMzUIapujq29k6EpT2h7UUOxjpGBET4Y6RqROngJltjr7DR08HN1R0zQ0uKW69awRCUYfw1Ntrqcqdwe90HOMa9FJn2BmmeZhjbuOJqaYRH/FPOew9+gBPKwxzxezuzqjjiWYwjusbOhPvYoGUWgNTXb642hYd3VUgo6+BobZRgK11BytywMzYiuqSbk6M5ApwceDV8vsR0BQ4FWfM2uMs9NT1MdDWwC82Xr/0hVprzsHdLkAnDbE0Kzv45HB1tUxxqj6mNO8H+QeS96GCwPgvth3qEREXh7eTK44ZJRqqS0NcyJtDfBwMdQ56PKTheqMP8wW15D8ho+1NcnCOUq2MH4zjc/zu0vJSrOdsjVUJ+2ri4umFuaMGjBmlK+ArszRBtp4exvSdelvro2oWyfHJCR34whsa2BAUGEp1cytKV8l4k3smKzAaJvpyR72NOSH4jA28eYWVoiImpGTYuIbTPXj1TvD70hhBHfb79+3/ggYkntUPrzDfFYWSdwO7ZEdXxzmLs7HCzNsEj7hl7Z1uEaPw9f/OPtzAy0BWJrj/dm+9T66GSSNzjlcSyqzAUHV0z3MXz2XgmMX9htW22LhUX3zx5Veoq1CX74pNWK/9cGe9KdOmAyNXzxFgYEhzkjY62MZWtV5cPSZioTsHaM0FJQA4kGRlgau+Lr4MhFj75IjOeIsTBjsphZdra9yQS58hS6cskedvyqGVdZPrDeJloYe8RiKOZDt7xVx9isT/XgrO+uvieD3aGWtgFFnF0ui/0yw4Ta6FfYvySixuvTpCXO3CzcKRu7oLiCpupSffByNRe6QOyqjg4WCXDwwQDKze87UzQsfJjYmWbHG9jjG298Xcyxsw7j6PFNmw11XALCCfEw5WY/NcMNeXj6pkm7PWIV4mu6BrZ4eFkibV3MvPXDMDrNG8h/xrlL4erZPvbCD/lKdtK/stuQeCfYKqlh194ACaq+jzqXGW7Q4yPVRhb4vmfR9mhaWBHsKsZKiZ+jExP8yQlDB9PF0zN3GhfOWRRIt731Eh51kFDXhi6elYECYKqp2FH64aCqepEdDT08Q/xQveeNjnNk4zVpp3boy8GuoZUjZ3Iq5q2vjnXlvN9xVd8xVd8xR8v/rwIiMDRwT6HF46fOTk65PD8hKjfF5uzQ7ypq2d4ZvWc2JwyN9xFS3sfm+f5w6l8H+VfpXsenZxxcrDBYGcrXYOzyv87O5ZnROUfd5foau9gdn2X46OT81nSU2aHu2lp6WBycVOeGZVOrrrYl2BpvJfu/gl29g4Qt5Cx0JTKvRt61Mwo66KXxvvoGpC+c/juuMu91SnamlsYX/p06cLO0jjtnf2s7R5yIpJhGSc7DHU20zkw9cnZxpOjg3cykHG6x0hPB8PTy+xL7yg/yjHTA530TynPj1Lsr9LT2kzfu6NZzzg8kN7t/TtfieNt+tvqaWwfYFNeLfoYilOlvKUrnZ0cc3gue84OGOtto6Wtl5XNPZ5FWmHik8vy6jyZTqpoe4hEVWBxtIeeoWl299/Lem16kO6+SfaFbI7E9d7OXh8fXta7w/UZWd5jC5/uXHm2t0KP0IPplR2Oj4/Pr3fGgrh3c0s7E/Pr18hcIe7/XjcUJ4fsHRxzenzAyxg7bELL2FXWzV2Jk4MdFufnWF1bY3Fhke3ddR75WRL4qO18HI6Y7GujvW/8fLP/GXvbW6ytLDE/N8f8wgoHF/RSOn3p8Py0N+nZFka6ae0cYPuDZzg7Ed87PD6/x8f4yI6OlRKRdVro/fa+0Omrl4RkSON8cdVBlm9HJ9PLW+fXPRM+4v14ys8jP/e5PM/HUBq/zo4eFjd3ZVu+DgfCrjo6hB7tiP99+/7v9KuHeWHfVz6t4lTW84/PCBA+QMjuog/gaJ2+dqELS1tCHueyO1ijt7ODqaVNDsR7zb5KQEPfhZHFZdryfLilYsfozoms88r7nwi7a6elc4jdqxVKhrQv7rIN7zPa0yp8XS+LG0r/sjY1SGfvKFvCR5wpzuh77I+aebiyTOx0l8HuDsbnN4TcTpGO3N1cGKO1uY2Ztbf7NpQ+YGBa8gGnTPd30Tc2z96+sCf5YYX+CP3vGpxiT+iKcrwVzF+wR+mj08NdtoXcrx+dr/iKr/iKr/hjxZ8dAfk/HU62qUz3xcEnncULecNXfDkWu5/j6+KIl6cHHr4RNI+/Owv3TxK7K7MsbFxRk/YpnG3R39nL1lcd+pPEwcoAiQGuuLq64+bqxePa4U9OFvxSOFjqxN/CjOTKgfNPvuIrvuIrvuIrPo+vBORPHYpT9ra3L82+/zpQsLW+xt75jPSfG86O9lhbW+fgawL+h+NEyFLaV3X+6x81FEfyfotf23r+RaA4ZnNtje39fwnqocTZyQG7uxdq7L7iF8aJrJ9fV3m+4o8VUuzc2buiBvorzqFgb3fvF4gx+4wPDrDyxd1u//jxZ0ZAjhloeEXr0HXHdJ6yu73D0We9+Slz/W9IjQolKvkxU5vKgH60OUVVqXTC07T4xvWY7XlDbfvYn0/QUBzyOs0HXTNXXnRdvX/k18RWfyURCY/Z/kKBHuxus3/tIG9TlhTOs67Pr3IMvMzh6eM357/9keFoiariYnq/vHX6F+CIwYZnZKRmUFBQSF5mOnklNex9ou+GEvs0VhTRNimc7OYAwdaGOAXlMPMzY9JCawlR6c/EU3wZFodaKC3Io7j4GQPz1x1acBG7PE2KpqzzXIeFXr9IDSKhtOOa4HBA8/MiGvo/1W7yD8dSby0lL1re9bX5NM7Y3/nSCYctniRE8axXOtnrzw+ftvPfD/tLPZQUvWTlZ+ju2c4sDbUNzEsnw/2SEISyLieCyLz6/yaxZFGyx7SKL7bHD9FVnnre7+nXg+LsiB1B0P5bzxvtL4/zsjSf/IJiGvtm/hs9zyaF8eFUD37hCXEK4e8bX1CQ94iyF29Y3P2Cp94dIjk0np515XfP9qZI9PfhRe/VPvJgtpPi0lfKfmRfgtM9umufkv8on4rqFtYO3/7jGROdb2jt/5fNPw5Xx3hV/YaVt875cIasyAiaZ75wkkdxwmhNPnbGpmS9Hjk/TfRjLHW/puRlxydtbX+kAksTNwak/XuKfdpfFBAVFkpCehGDc+el3uLztmePiAwJJja1mIn1T9Rhn+Noc5rq0sey7tZ1jitXzo93aKssIDIoiJxnbRz8Sg7oz4qAKDba0P37v+Z76YSkS7akYHt7X+j2ICEOzrye/Iw0T3aoSAkmNDwKe/VvUXPJ4+hgnVQ3M+y9fTHXNaSo/Zqk5HSJoPv/mf9w04rhD5o/nO1vsbn7gYqd7LH1bgbxhLWVFT6d752xubrM5t4HzuJkn62dgy9i2dsbG5cM4Xhvk+WVT2zl3BrGXleD3KbZdw3/9jdXWdv+0FyO2dp6P5t8vLfF29fd39rknS8R+Ow9ZSjY2dllqioRdRNfluULn7KxssT2tULapyDInuQX709ZunyvFUJN1Yh9PsP+9tYHZSpHrK6svwv2tYlORPrlKH85PWJteZkPxX4JIhiuLS+x9xnftL22ys6FpZYT8Xyrm5f7GuxurH/6OkfLvC4ro+8dATlje2v70923BRRCT1aWVq5xdPu0lKXj52LJt//5v6Bm7kiYRPz2xUVPDlhZ/lg3j3fFGB9s0fziCR2Tu8xXxaJlHMCU0GlJjoc76yyvfY4cSLO8e/QVhaBlG63cQC5wsLXGxrVCOCPHXRMVU2+SozxRVTXj1fjb/TaXx1HC2eEeu7szRJvrElahPIP3ZLGHxOgkBi9wUUlXNt9tktin9eUTGgfe2vqxuO51srsAEdi3RFKkxJnQ19VLcjs92GZ5ee3d8y31vaG8uu0TBOSE9ZW189W5BeLd7HnS/T7JONheY2X9ctJxerDL3u4k4SbaRFcpbWFvY4XVrZ9DWBVsrm9cspHDbWk8P0hwBJHbEuMn4WT/C+z6WOig0KXPyfFoZ4ON7Qv6vbbM+ruNTQdkBzmS/urCaWrCl66sXd5zdby7ydYHOnQsdHJl48NpRHH9zW22Fvsof/KKVfnhPrznx9iYaifI9A7/4b/8xNP+L5PtrhiHtY+OoRZ+Tcj6knvZnyQjOpbWuff3VxztsCbe8To3pDgWMrhCtoc7W+y9c8BHbG6/HUMxxkI/Dy7Z9alsj/3FwWjZRL47MOJI6Nnq+T6gi5DiySUJnx2IWLTH80gbzELLlJ9d43f2RFxQvp2CLSH/y+5FqfcfeoDdzY13sWR36iXu9oFcPLNEcbjNyuqn995dhrj3xual+xztbnzkt/Y3hT+66rhFgd4if27e0SU1MRbDh6rEVrwvSTze32bnPHDurC9/NPaS/998d10R8+TvXJbU5toKu4fXB5+TPXGPnQn8jNVIrX3rr4QfXF2/VlfYG8dR9XtsApKJcTNC2yqcmXMVPhRjvf7BZrH9nR32ZuuwVDGkal75t4X2J0SllCn3f51Dil375zc9nO2m7GnNu8ahyrG53j+crnRgeud73CJTCLHVwcgtg82jLZoKIvjpP/9btHxKP9CR63FV/FAc7rB9HsSPROza+6jR2EWc0ZDkyF//r/+BBKlLrIS9HuzU1Xjco7yudL3VD3zvJZzuUvM4g8zsPIorGi7J6WB7490+TWkSqvxVp9I+zo7lPOJDt1OX4IhlsHSq5S5FAabcUTUnJiGFSF8PQlMrhf4e8DzcktsPTYiJT8DPUp2b2h4Mb1zvvyRMvIrk9g86JCTHY67+kNCSfljtIyY4mOgIf+7807eEv+sD9sviz4qA9BZH4ODohpW+KaV9SgfU/DgSK1MLnDz8SEsN4Z//6q+4Z+jPm7FPBMkLXQlnKgP5XtWPraUurNRNaNk5o9BDG6+czvNvXMZKSy6Ods64mBkQ83xM/mx1uJZgFye8fbwwNRBMuFYEzbMFsgKcMDEyxC/hORsbw8S62WJnbY2lnT/dMyvUZEaQ+Up5jfaSZNLLX1GdG4WLvQPW5nYUSacBHS+QGeaCibYeXglPLyn4ZZxQnxeNtyBQnrZmWLrHM390xnr/C3zF9RxtLHGPeMz6FRt8Owr8+S//9q/QdohldH2fhtwwrC1tsDY1J+5JlzDTPcqTQ7Ax1MEuOJuBtmoivT3w83XHysqNtJwsAhwtMHUIZ2JfBJXBF/hI97QV94y8+p6K01UKw5wwt3XHRusWdyxihNltUhbnh5P4X0sLJyq6Pl7pWuwv5+Hf/CV/970RRc1jzA/VECB1whb3cosoZvdslxQ7FR7oOuBlZ4aVVzJzwpecrPYQ4+Usd0N3D85k6UhBa5Y3idIJSYo1skJccLJzwMrGm4aJj6WsOJgiM9AdR+nZbL2pH78i6T7Z5nlyILbWtgTGP2FLSG7yTT5u9vY42NiTWNLO6ekpLUXR2FpaY6qthrl3OgPd9cTF5MrHNm/0PyM6qYz9/XVKUjLoEc6+UYyrvYUBJrZhDH1iFutgpZsYDyccHWyxcYlkYO2yc36PWbz1DXg8rgyKp2sjJPqJ/xPPae0QRI9g9weTdfjZ22JsZE5OdQf1pTm8qu8gweoG//Y/fkv0k0aGG0vxFvJwsLbAL+k5Eo/5EGf7M2T42mJp74GZyo+ou2YKqZzSUZogy9vexpn8mhHx2Yc4IdVFl8AnyiN5Y3Vv4lI8wLEgy7FvxzEogwUxjms9T3E0M8PT3Zpbv7lFWotIKger8XV2xMvVEZ9oQbIEc5tvLcbFygprE120DN1om1+nvjCZyt5tjoV+hLlYYy/Zp70/bbMfJ2IgxiTKC0sTQxz9slnemSMvzEPu9O/kESmIzhH7Mw0EOQp9tLfCwT+DJXHf1c6npBY1sLc9QFJYPMNSbjzfTFRcLnNLk+SEumNn40BaRQsDbzL49n/7N3yv5sKr4SXGGorwsBP6Y2VBYHq1nEQtiPewNzXDy82Km/98j0fdM/RWZuEqxsLOwpLY4tbrkxIZuzxPCsLd0ws3K2PZRpaPT5lufizuJcZT3Csg7RXHii2KIzywEO/rGlZEf081gS72OEm+JCyflSvU62ihj1hvR2HDQgedw+i76kvi6VpLYrERz+rgEMCb/gnqi+Lkbuk2FtY8aphkqecF9/6P/5V/vGXI48Y5diYbCXJxFONui7+wrV0h19mmQpytLLEy1kXbyI3O5QP6n6dga2GDrbkZQZniHc4U1BfEYmesh5lnLN0db8jNLmVTJCZN+ZHClyvvmVV93jjmEoRuTfVS97wAK20tSro+kYhIUBzTKvRasiNpHBLLe8WH+5TF+uHh5Y2ruSF2/lmsCjs5mmsWemKNq7MLDq7h9K8fsTtWg7+DFTb2vrzo/LgXzsF8D9HeDkrZukQwsqNge6gSLxsrDE2sKXrTw+u0YBEPDbD1TGNxd4FCoa+Sfjq6hdG1JBKV0wVhj3YiBnlgrvojai7pwvbOhD3GCTkIuZmZC7nVyHpWlx0hYpof7tYmWPukyHsQT1a6CLE3w8HJFc0b32Gf8oaz3WHi3M/9jmsUEwcnDFZm4iP0y9PJGkePULJzknEWY+AaKXy0eP/TzWHhc5xxsrXDxV/4aJGN9T5Pw8PdFz83C8wdxXW2N3kRbca/+5//vUhUE2QSMt/yWIy5lfCf5riGPhJ6e4XTeYcjXmWH4OEdhK+NkXiHDFaF3iy0leLpaI+j0HPfhAr5MIXOskThYy1xDUlj/PLspoyOPC8M3ZWTVT0JVqg4Z7C4KMbD2QI9PUsyKztpfJok26CtuSWpz0SSJ/Sn71mq0EcL7B28qO6fpq00CWfxHRtza1IrBzgRMaM01hsrC1si0itY/8gRKpisf4StiSmujlZyn6TH3YdCfgPE+Sj9oGtgGpNXHV25NYidrhZVchjtR/+Hu5TP7IhnSpOfwd7WkdyaUXEHEQuLojA3tcHVRpcffzShbUtBv3gfFycX3EV8TZLygLNTGh5FKGOXpipWwgcODbSSmV4qn0Q531Isj42dtRkuwTksCt/8IU7mG0TcM6ZLCj0bNaj8oEnt8iqDHS1k+Jlh7vPoM75LwonwH+/jx+OmWY7FWET5exDgLWRpaU98ei4x3nYYmLrTMHmN3e6MEOpog4eQq4V3lnJi7LAfNwMDno8K4i5isY+T8L22toTnvhGEZpYkf19qZ4+Yqc0lMlsQr+lWwrw9hS92xiM0izWhX9MNhfi5e+IrYrGRubuIM0estJeTXtIsTeFSEO4m5zhW1u68HjqfHTucwsdEn8L+PbY6s7l7W5+2S0UcCkHGn6FxQ40XU++mtvBSvUnAswn259qJi8tm/gr+PFwRjIFNsvzzWJEH9/WDxNXeI93sDsbnx6b/0vjzISAny0Q5WlLSM09Ngj22UcpGV1k2N/jBOJzpDcHeV5qx09SmsG2dw0+cbPMem8RbPsQuvl6M7w6lkR7YOQqjdvSlefoqpT2iONCWyOcjcj8CPftkmdHO18fx3T+pC8XcZqw8GFXDQGY2+zD6zd/hmdPO7v4upcGmmPkVsbOzQ3moCRbBj6nL8UXTNk04oQ0CjTRIeD0mz55L3YOL/U3R9cxn/2AC42/+D1wyG+UTgq4/POqQNLv76LgXsbE5g5uuCim1U5wdbLC0uMZ0WyFat7R4fn6S1kUczbViqa1Nef8OW31FaGta0L64w1pXAeqChU/NThGs8w0aPoJM7B3IHd9v/GhK3+omxd6a3DAKZWFtgWBDVSKeD3F6uPnunpo3r77nbG0CalougvDsUJdoyw1hFNI82+riEuuL02Q562AUUHRpJUfC6fEqcTYa+Ga1s3d0wt7OmnyvmY4i8X561CzOk2R5H/PQF2xtTuOtpULCqx5exNph6JbGxGQfLlp3BXkcobcwkMTwx+KqCnGNBZYXxgg3u4tzcovyZhdwdrrH0vwiq/PDhBmp4JB6RenWRjumN24RJ0jlsbSXZrcPJ+Goo591M/oqlYeqlnT0dOFpZkK1cIp18ZYYBpSz3vEYDQ0X+cjfxdpYdM3CxbNP4a5tQMXsLKnWt7hrEc/M+h4nV7X0P8fx0ZZ4xmWWhFN0VrlPWOXI+V8+wO4Q7jq65PQoj3+WZtOXFhdZmu3DS/cWIWUz7LYl8vd/e0fY2xwHR8tEWKgTLyLZRFko2taRzAtdlGZ6l5ZWGX2djModY5ovHNv7FgOlgagLe1jY2qYs0BBVxyy2FxoweahNQfsk7Xm+3NF0ZfrDCWsRhrLcdITNZFP3IgudB/pUjy9TJfWyOR9HV+0HRJS8Id1FG99H3ewstWP540/E1M3Ks45LK6tMtheifU+LupEN8jwMiXwxzmJjEiq6HiyfHpFkp0n082GehppjFSoIvrDPx35SX59iOQm7BMU0jjf/DuOQCjZ2D2jOdkfDJIDhyXFiLFSxjXvJyemO0KNV5kRiaHRLhcdj+0w+CUZXJCzrq3XivQ1pkuZGhkvRNfGk5XUBanc1qRpeE/+r4PhwCC89DZJfznAgEqPtdTGeyysMvohD5YEt/burxJirEVQ8KOTYhMn3N0hunmZ3c5XVlSWac315oO3J5PVqIrBKgNZ34j0q2RZ65q11j4gXQxzsrrMskoHhqkRU7tvQvTmBy42/xyKyko09Md5bwtbEs0wKfdW+o8az4Y9ThZO9HZGYLbEw3YGLxk3Cyj7uR3I4V4epqq7wNyvsrC6zsr4hrwyvrCzyPMYWTetYYef7RNpqEVzYw97hthgnbeyiypkcrMP4oQqFb4bJ9jIhpmqSeWEz6qZBTA43Y6mlQ8XQOjuzbzAQOtYyOEuB0x1+NI0VSe4+yx1Z6Go5i+Rd5B+rS/I9n4l7alhFXwrKl3AyhrOuJsWfJSCnbIrrLa0tU5/pyUODIE7OlvF4+A22CY3srA/jpKZKTssgjwPMsI15ye7uNrluujjFP+NNjgcPjIKZ3j7mVIz9h5BmwReFnS5Mt+OofpP41yus1YTwt/+gysuhZQ6P5/B++Bv0fIpZE/rZWeCLuoE3/RMTQn4a2Me/ZLAmHi2jQOY3lfao4pAu9KhejIc+z8a32JmuxvCuNi+n5kmzvY9x4HM210ex11KXY29Dkj2Gno/Y2logzOQeFnLicsCy7HdacFJ5SHLrGC9jzVExS2BlaxG3B7/BMr6W9ek6DFX0aFg5oCHFAW3bWCYn+wnQf0jI4wYqIoy5b5fOxs4SISYqRL+YY2+sBEN1K5rmd8T7DwmbVyOxRvinrRHcNO4Le1Y2JL4a+0Qb/4hxWCW7awM4qKqR3bkir/Qsra4yUp+OxkMTOqbWiTa5hbMgU/tC7h+fXAfdhX6o6rnQUPcSdxFbQ8r6WR8p4Lv//B25zVPCRx6zLsZ+TcTBVyn2qFvEsTI/hIO2JoUdi2wujDM2u8LG6gqrqwvUJLuI70Qzvdou98/JbpyXey99dOuDaXwNVETOMcbGZA06t25S3LnJm3hr9JxTmZnux0v7Nj4FVzSkFQm2o+Zdwgve8CLVAw3TEAb6a7HQ0Ca/cZTWx/7CD3ozMNGDnYYmTwZWBalP5+532rxZUbC/KvVQW6Ih1wM1oxDmZ0ZwMjSmVpCYqkgTTENesN5ZgI7QsamDWfz11IirnGJ3ZwIP7TuEl38cf04WWzFTeUByRQOlEcLuzEN5e1K51HfJ1DPvswTkcLIKwwda7+LHA+Mg+pvKUb1xl6qxTbrS7PjHu3ZMCF+W56qDQ6Ly2PcPMVeXhrV7CksLXVhrGVG/IO6sGMbdyITnPdPEW6nildXIdHeJyC00eSneuznHD10dI8yMzSmUGjYfbrGwvMZcf7XwN6q8Gtmkv8CZG6rezIiYly1s20PkbiMlgei5pCHVj6wuLbCyOEWs9X1sopXPttKajaGJL0LstEi24ZIuf95eno6/tx95L3uZFDmTup43yq51Ek4p8TLAOqGevcV+8vPLWf5wCVJg7GUEqmqOvKp/jb+JKq5J58ewCxzO1KB3V5XHXcpc4JfGnw0B2R+rQOW3v8MjNpdwWxV+e9eRJWGted6mBD8+N76DblwNTHipbAr+GZxSneCMnm0Mi3KmccpwXREettaEJJdxZen9Vj9Wt36LiXcSqf7m/MM/q9Iqkom1pgQsHJOEcgnMPMVQy5HmiQ48jC2EUksfrhNq8lAkOspa7dnaeHQsIoVD7sDG2J4nZVmCtfsze3hMXW4Uzk5u2GjcRtc9l+3tURyMzGma/ZxZHpDtaURYqTRjfEKiszExlaNsT74hwMkRT1dLbv5OnYrJjzI9kTgP4GhsTIN4vMnyELQd4pSfH0/ioa9PX2cbsXbmZHYpl37HqyMxs0+SS0paMt0FGXwmf57nbkLAk142J+vf3fPGNffsSnVF30M5o3TQ8Qhj+3DWj7aFowzG1dUNs/s3MPIrvKJsZVcknPpElilnxteGXivvJc0G/06LqpkpUl1NyWpWDmCxrzl+icXE2arzo44tocEB2No48aR1ms78ABIjS1Acr1MQ6YmLhzt6t7/BKblR/t+LON2fJz/SC3cPV/R++gHHlPdG/B6HtJfEYKChRVBWHdtjVaj/7hvMvQIJ9nTGxjOOqakhwu308Y3LJNTZigShrAc9RegLJy5Vv663ZmJhH8v21gx+Qn+ez8yIRMuYqKfXdwd/i+PVQZJ8XfFyd0H1dz8RJsjglfiAgByLRDMj0BU3Dzc0b3xDUOkkW00ZGNlEyk0eJf2NsdMjtU6Q2eo4jF1T5XFZaC/Dy94RD0djbvxkSMP6xyncqxBrzM4bhS6/TsLCP4/5lmx+/M0POAeHEOBqj2NABssf2duZSMw0hCO3IDo6gcpOye3ukCAShR/Ox9HOzp3HVeIZjHSRVpUl+We6Cpm+nmJz7A2Bzva4uwi9v6FGzegOL6OsxFjEkxbqjHtMhbD4E1KdTUh68YZISy2SXyunnMYrI9AWwXrnw9c5ncDHWI/CbmWa8NhXk+9+MiYkOBBnK1sRVHvYWuggws1JjIE9d357l4LhPWaeRWLqlSuSj3qsdaxol/LYqUrMzN0ZX9/kRaInWhqGpFZIL7FIiLkBBR0SaVcw2Sh8kr0T7vaG3LxjR/tSN246OjyV864dUp2sSG+YYKgmD1d7F1zMNLmj4c7oFUnUeywTZWtAdosyWhV5GeGW1cRM9wu8HJzwcDDi5i0r2pZHCDIzpLRfebG1wdfnMrXixo8PeDrw8dL/8doQyX7OuLm7ofrj7wgtVa7wXsRSZyq62iJAv3vGU5oex+Lk6Im9/n3ULWPkTxNdjYh/JU3fzuBy73c8sHAj1N8ba3tv3gzMUB5hjaV3AqlBTvhl1DDR8AgtYw+Uo7grSLMuVa9bhA+wIVSQTAkbvfmYGEkJ07Gw1Tgcnd7e8xMEZG8AJx1NSrov1AFdBcUJ3dLssqMHLqZq3NELEkRinlBrI4rlEHVMpospYRlFBJgak96t7KY7WhaAvq1IhFYniHEwRMfci9rh1Y+e52hFsm+hC7JsvyWuapFlyR5dks/LGucJNtcTBEdpTOUh+nz7vT7BwcG4WNuRVt5MdbwrluFKe1x5nYiFIPhTtWkyKVFGpzUiTHVIru0l18eM2BfSp3tEOZiSW9PJI1cT/ETyLaEl3RPHhCqOd8fFc7mc+51bJDUOUZ3shGeKsmltgquhIEvSOI7jZmjKy9l5EStU+em+tbBjfxwtHXn8pouyCGd88pR7Sh55GxFaNMLZ4gssDFyRue70M3RVLGg/9xXFPkbYxymb9F6NHWKdjEiskjp0bhFlYUha0wKr/S/xdXLA3dGUG7f1aBaJ51LbY0Fe1XAMzmbxinOse4sD+fG7uwSERZP7tJldobsrbekYm4eg7Fok9Kk0ERdnNxwN76FqE89Q20sMjOyYfufbFLQ/ScZF2KmTkQoPDENYOTuk+VEwOmq6hOfWCgJ0/tVzKBYEQdHUpV7OOveEfpjyuHmeTIc73NS0JiI0AEcbG3Jqr2jeujcuCOE36Nr4Ep+URf/iHhttj/jpn/8ZV98Q/Nzs8QjPoavlMSaCXI1LMj7pwdXQlvqVQ4arMnF1csHZTJW7hkEsLs/Jfb38EzIJcrAk5dUU+72PMbUMZWipBgs1U9rOq8NKBLl1jFY2br6I0+UOTG7+MybOwSSkFYj/e58bvEl1xMz70RWr4ZexWZ/Md//0Pn64RBQy2lyKmaWXXEWw/DIWI2dlA9m6BHvsQ55fYdsKir21+UHNnkfZsdz/x/+KZ7HkVCfxNLGgrLUJh1v/jJ5dIGH+7tjZ+tG8JK5yNo7WX/5f+K+mKfJVDgTpDnMX/t7Fnp++f0DN4CoDxd7YBilzovokJ5wTKhl8GoGFbx6Hx9s8ifWRcw3Du99gE6PMI8pCLAUxUE5qdma48NA8Qp58nR8WdhFiJfuSjpZMNDWcmXj3Midk2Wtin1p//vvVmHwVLcb8Lt7hMWSX1L7vqbY9QrCZBv65zdf7vj8QfyYERMHLaCsRJIJ5VVtHbVURhndukVozRr6/MT457cqv7fVgL5h8ca9SwgsjXXQMyu2BP8ABNcmCpd4TZKVvntXVDY6EI+hveElh3iOKSiuZ3Pg44R8sDUZF056KV29487oKN82beDzqYKU3hwe3zenZOmW+KgoNoyAmVztw0DKgWvYLB2Q5a2IdWY0YD17FWmPklS/e6pRif23+5j/8E745YpjWmtG5qcKzqR1akuzRcEhjc2sYKx19asaUXuxwY5qe3rEPanolHJDurIVvnpR0HhBjq09SZRfl/gYYhr1ke7kJoxsPKR69Ioiu9mClrU31tHDTrRk8VLdlfF/B/shT9LSsmZwZI9xUj6RmpSxHK0PRNYtEKkKqF89pGlQifjojw9FAEKAGngQYYhxRJd/T4KcHV95z/FkoKnp+rJwo6Eh34EeDCBYHnqJ2S5fGlR2527iOW454kw+xR7K9Bn55yprFQldN9ENfsL3SivFNNUF2Jok1vYNtfBNnJ2sEGWiIANRBUYAJFmFP2T044OhIqR9vkl1Jii5luz+Lu3dsGdveIdvlAVaRH5OLZUEabz2wZXR3mxxbNSyiP16yVBzui+ufsDP+TF5tKmuswVFDg+y2Rbl3xZE0wbLci4vODTQM7AhLfSrL8HSoGE0VSwb2T+lIEwmzfgR729N46hjxdHqaDFddgoveJnLHTPV3M7n88apSX7Yrtw3DWN9bJljrDr6lV8yKSdgVhFNVjYxzQjn01J87qj7M72wQZXYL7/wRNhpT0DYJOg+uq4RbqJP4eo355+Fo20vLucckm9zDLqNNJPsVaNzU5vXyxzbTmeOBukUse2envAwz5r5tKusTL9C+b8CrqW0Opb4gQjAfO8ATkh3UcU5pOv9dwj550qrIxXE8XSLA4D4Rz2ZQCGJl/eMNklpGRADUwyTwJTuLDRjcV+F5zypFgjDcUTfFOziZYTlL3SPOWovYZyLZctfBIaFBts9n4WaY+j2WA8AlCALioasmEndl0Hwdb42WbRLr8rNI3z6jOtQEVbdH7Ai7tb19h6y+nXMCksPOdicWqjq8nj1i/mUY3962oHflQC4TmnwZjco9O/YP5gg01iC1XtKMdcL07uBS0MP6QAnqd0xEgBdJgKEKsdVLnG13Y37jDpmVr/DVeUhU7QxzNfE8UHGQO6uvjQ8wOKOkkJexRpjRXSHbNk6Plwk01CStspFkWw2c8rrYGC5D47YxDQuD+Olrkd8pZUUK8jzUMQ6oFDIVdn33LsU9H08PdBW6c1dbJFbbq+K6N/DN/5gE7wn70L2vJ5cynO6uMdv3Gv07dynq3aSv0Ad1o2DxrTPi7QWRL5GIwybhRg/xzG3l4EDqHSOe52SbFGc17mqY4hOaxqR4lNOJ52g+0KFh8QTFupC1lkguB6bIdzXGt6Rbvvdadw6Ghj4Mj49i8eAWxf1b9Er3FAnWlYmP0IfTjS6sVO7zqHVTXoE+Wp+hW/jgj95+ewzrBz+R0rDIdHU0DzQ9OT5dJkDnDj75g5wdTuOurUleY7cgjrq4ZLaKy59S6m+CdUgZB8eHnCj2KBKJkZbzx76v45EL93TDWd1ewV//BmFPZ1h6GYWOTcx5s8Y5/A3VSKlT/taQ5oiGRTQr++99XvcjTxFHY0UCfUZVuBH3bFJYGxP+6r4RjWsKFCIGWaoZ8HJylnQXHUJKpSarmwRb6JFZP8TLSAvMQp9zdrpNjMU9LOOqGREE6s47v3OPyJo+KuNtcIhSkoNIGw3Cn8+IMRvCXlOPiplNXkaZY+iZz7awnUPZdg4o9jJ5t7Kc6apNYOEwZwsvMFCzoEPab7ndjsX9h+R0b6E4nhO6qUFM1RQnmzP0DEyIaPohtom01iS8XFqFWxN2o0dW2yCZzurYxTWxPfkCzbsavBw5lvtxnW30YXX3JkXVH5Pm9hx3eZXs4lTaXFMyuvo+TEk3Pu7B4vYtclo3GH/qy0PjMGZHOzBTE9efFPp6tMXicC3W9+6S1r7MWFmwvFI5fnLM0eEpq50F3LuhSt2H+1d3RnHWvC+I0yrHq63o3fyB/NY1ngUZynF3R8jv+PCQ46tWxrcGsFITetv+vhx9b/CpbCOvxjflHkKS79mfeSV8pA6188eCoOdx51sd6heG8VK7JRPHuZoIHur5MD4+gof+TbQM7QlPfyG8sfDI7VnoGvoxsTMsyM4Dslo2UZwtESjsNeLpFSsg88IfP9SgcuQy05LKu6rjLOWV4iOhm1K1yXhvD1PrH8e5/cFSNO69jx8ihWCr8zFauvZyufXc0zA0reJkfaiKssAq8NlH8eVkqQmzBypEPa6ivq6O/GAL7uqHsLQ7iruePmUdwyJ3eEBUxajsc5S9pA55k+2PmZEpBtoGlPWtUieeWUM8897msPAn93nRu0xfgRsmnsXyfV5FWwuS/IL+JyGY+T5iYqQQVZErDmztUuilKmzptXjVSVwMDKkYVVr8/kQVmt99R2hpl/z70rNwIf8AZrYHsL75PUHF/XKcmmt9xIMfHlA6uC4ebZXenkG2L4tVxtDTANQNgrlY0H66MUawyV20nJJELrHMurQX72yfkZ4e5j/a+/v748+DgChWSPFxkZce36IxI4Cg9OeU50SQUXke5M52eORvhpaRN20LWzQ8CsE3SVmqdQlH8wTpfM/vRMJqrKeNsVUwfZ894eSEpzEexFe836wzVZ2Ae/hjBtoe8/A3v8PCyQczfWMyXk+gOBoh0jtAPIfyu5uDVTibGuBg54CFtde7usSlhiR++kmXmknhhE9WSPW0xMzOBTdbawKSXrK3N0OEXwAd5xsVR54HoW0WxepHj3tERYIPGVVSwDjicXQAxW2zTL3JxFjXGG8/D6zMvWi+amlnc4xIP8HwpZMfTtbJDbTDxNIOOzMzoks7OVVskh3gx5M+5Yz5bEse/mEFsgPqeRJDSLYUaM6oiAskp36McemeeibKe5pdfc/TvQliHI0wtvbAx9EC+/Ay9neniXM2xdLJHRdLK0IyquUSt8sQhOVxMBoq0h6QCQZf52AqZO4l38uXztUVnkW6YGxmg4uVCeZuccwdnbE38Rp3MyNcXN3xDoymf/mEoecplDyq5WRPJFrm+ti6BuBsaUz8048T9+PFDnwsDLH38MbB1JLEsnPSewGKjRGSgz1xtrfGwTuZBREcukqiMDW2wsPNjajcatYXhvA10cQtNJ6EYBccfTNZEUlYlpcZhlaueNmZ4xZdzMHeEil+wTQuLvEs0Y/smvOFV8U0PvpqJNd8fPLR5lAlDoYGuPp6Y2tkS2HzFbNiEvaniPPw4tmI0p52J+twM9bDwT0ARwsTskUCtdtbjm9w9vkKyBb54Z6Udm6x2pSPnyBtUt145+NwDPTN8fZxw9o6iL7tj4Pg8VovQZZ6mNt74Wlnhlu8smSjMtELU3Np5cqNhOLGKw5mOKUszoukC5s9JWyNvJLH0Vkax4BoepdO5RlcIxEQvAM8sTR04MXwKuO1mZjoCb3w8MDGzp32qTUei0TP1DmM1PggbGwD6FxeoyzWh4LmNXZGqnAwVtqnpa0vrVftATmbJ8Xfg+f9yjTkcLmbEHuRNDm74e4dSv3oGsudRZjrGeIhzdQbO8tJ9tyLaIzc0oQdHVEeaY+OCOD+rtZYB2Qx0NtItK/QA2tL/BIqRCA+5mWCMxraDtSMzNNcGCESZgu8vVyxsQ9nUkTVscoEEQAN8QnwwMLYhZqhSarTfDA0tcXLzQFHrzR5/1GBsx5uuVedUrRBjNltflIxx8PWFAuPRFb3D+kqDhPjKe7lI+5lFylImiC/Ad5UiQRNsruhlynvZGpt40K99DAfYHO4CkdDXZw8/LE3NyW3/opTbU4PeBbvhoF4LxfXIF539lMY7oixhQvezla4RUgTGiLpyw9CVd2Yx80LLLaXYmdsgpubO/5RWcysrJPjZYSpS7gYzwDxvEGCzG1SneKDkYktjpZm+KdVcSgSm4pofzJqlKU626MvCAxIYXHngKIQmwv3VCYMH2J1tIZAayPu/vSj8LuuVA/tMVsRjobl29XBCzjd5Um0sxgHR/zcbLAPkBqerhCm/yO3NaxxtzLG2jdd3hO31l2GnUg6HOzssbQPZmB1n8m6HNwcHeU9LNnVQx8l1BuDwr4N9HD2FLK1MKOoY531lkL8Ih+f7w1cITPIkzKRoEs4WhsgwskUOyc3PLyCqBYJ0/HuMMGyPXor7VEkRwphj8/j3DE2scNJXDcg/bXwu2fCNrzJfSP5mR1ywoT/71kXyWoNDvo6OLp64WBpTkxZH/vTtcLv6OPq54OtsT1P+6ZpKY4i7rGS9BVGe/OoaVnIZ5oYHz/q5k45WGzDR8jD2VU8m280PdPLNOVEEleu/J/nib5kvhKx7GSOcCsNTF3jGN07oac0GhMDcxxtLXAKyWVTCKnvsR+6DvEfE0IRoQqifHjUIAXhLXKC/Hk2uMzAs3iMxTV83F2wcQ6gRyJEqX44OUh74ALpn/vY9ocqk/GJvlwSvNpfhn9AGlLlDmfbFIXaY2zpIuKZJc5hj9g7PaY2XZBbVS3Mrd2pbO7jaayb0DkHPJ2lvYj5zIpEMEX4Tyc7a1yCM1n8aGbxlM7iSPR1jfD09JL3irweP+Vwth4PcyE/YQ/e3lG0zF5RHrg3SaSXG69GLrzP6T4vknyE77UXMcmTpKJG4XOOeBHvir6+NT7ezlhZhzC8u0t1ghtGZo74OlkLWWczPz2It4kWHmHxxAU54xKSz1hvNQFCBmtCi/pFLmBsKMbG3gLHQPEuVxwkc7raQ6CHD+3zF/+2ztPEIEFMbnHr1kOCM0Xc357FW1eLjA6hNx/ibI/nCe/jR8qzbtZGG/APjGNFjMVK4yN8IouEBkNbQTiR2Y0fEZD5hjzcAjLfE8qtLnzsPYQPHyEj0JemuTNm6zKEfzXH092dgMQy8f59hLl70Lx8xHBZFO5RTxhqe4K1sGNvL3dMLd3onNxi/FUSIanKScyOx1HEFLUw+SZPfPaS3f1xQq0NsHHxx9XSiDhBcGZeJ2FoE32+cqvEyOtMDFXuo6OlJQjLPdzjn8v+YLw6Fd37d9HR1ERdELnIxy0iMxV+rfMROrqOXBzqt5huyMY7KO98kkKJ7e4iHn7z9zzQMkRfXQXvtBpO1wZx0NSldOwzpaY/A382KyBX4irWfyICxOQ0OyLplFji2VXfOb/emdRJW5qBkTpeX3OLi7j6KwomX0djYCqCyNwyix+eIHMBZ/vrjI9NsPmxp3yPU+n5Z7iShJ5skOVtS9yzn3diwebiDPMrP0epTlmcGmNm6YqN1l+IL7rn8Q4zYqwurXgfbzMzNfuZk6ZOWZ6ZYuX8tJGtpVnmlj941qMdpqVrX4jiioMNxkdGmV/d/qjO91SMzfT0/CdPKJO+MzW9wBV7686hYH9jkbGx6Uunae0szzA6NiXG9JjVrkdoq5hSN7bIwMto7t02Q3ngkRj36ZlLz3sVlprzsXcMZXz76i8ebi4xPbvyUfLyORzvrDA9syQ7s5+DtflpFq+YpboIxcEmU2JMPzzqb21ugrGJWXY+cfrLVbg0judjsS10YHb58sk4W0uSDp7rxXY3dmoPSa2ZZG7wBfo375PXcV4vcI6TXUFchH3+rAkgYa/TImhNL66/61q/uzrPzMJ5OFHsURFqgb5X7vmYHIlANs3m20RDccameM7xqcX3slccMj85ycb5UTOrc9MsbVwm8ZJ9zb19NxnHLE5PsbajTJH2pusFAXel+YpkSirBCjPXJLpshMW5uQu6qpDv9bYj+lWQZHr5vh/jcEvooPCFnx7VM5amx+UxkyWhOGBOlstFJTllaWZS2LlyQI63lxkbGZPt/myzE1s1VdLrppgdqEBXjGdhr9LfrM2NMzF31crPBzi76p6XoTg94UDqzH52puykf7hKurc9Cc+va8x4zII0Du+c2jS+hhqkVE0KWc9fWrk+2RHvI/zCzvlXFScHLEyNC3J1vd883FwUsl2Rk6svwtk+M2OjTC+scXSun9fZ4+rsBJPzn5fbkRjfqdnlS8/w1u988XNJON5icnRU6MCmkO8FwXyA0/0Npqfm3j2v5E/HJxeU9nK4QLyHzeXT0r4A6wvTLKy9X8842l1ncmxc2Nz1z/F5SLY9xfrbI6Jk7JDhrIN5cPm5fSvtf+Od0Z2xuzbP+PjsJ2OP9LzzF55XguJwk3Ehv/mVrU/K7yqsz08yKvneg7d6eiL8xySr5/5DCemz97q81JaJpqolDZOL9D8P4949a/ouP9L52Mx/vHr8SUh730QednzK2ckRB4fHTNVlY+cSzewnqh5/3/ghQcoNr8KHH+9vzDM6OiHkciCImsgpzz+XoDhT3ndPjN/M4kX68GlI+3Knp4U+yxfbIc3JkMBCJfG+BDG+E8NDzCxf9genIk6NDg+z9C6R3OdZnAe+qa++WO7K91dwcnQo58BHx8cMVCRg753G6qfy05+JP59N6H/EWBl4QVK6spzm14TidIep8akrZnq+4k8FpwfLVKSF4e7qibdXEGVNY+8Tzy/Ahkg8F1Y/8Ppf8XmIZLP9aTre0oyhuxfppY3s/axs6ffD+lgdvvbuVPZdJju/Ng435piYVe4x+BjbVKTHUjXwmQmCP2aIxLq1LBUvV3d8PLzJeNL06SO0fymcbjExPnNFCex1WKMkOYY3Y1+99q+Cw20mp2auWCn/44C0Fy3I3YOSxp9HkP44scWztFA8pNjlHUJFy+TPnuj6UmwsTDG3/sc6qr8kDpgcHmXlD3FeikPmJiY/PbH9BZAmIBY2fx51/Bz+xAnIKWtLi+z8Wt25xcD1tTYy8a4LzVf80eNsh+7GJmauWQH4IhyJJEJakbjYuORfGNLM6i9197nBVjpHPi7J+ooroDjliw7I+4NwynBHI0Pzn9m0/BWfxdnWDM2NneclRl/xx4D5oTY6hq8ojfk1IIhmT0sj0+s/Z5rmjweKD2bN/2Sh2KG3pfXqw3l+BnbXlt6t0v4p42hljMaWvj9a4vvHgl+RgBzRW/UIf3dXPL2DKK7tf9ec5kOsDL8iK+8lP7eR7HxjPu4+icz+rGXRM6pSfUmqGONksZvMrCcsXeO7jmZqsNSzpGVRXP90mzePk/BydcXHP5Lqziklu5c/T8TT2RlPnwjqhr7suDLF4SKVeWkkxCWRU1TFklTVcLDG68ephPj6kJBX9f40gn8R7NNeWUhibDxpWUUMLomQfrxKSWY6XXO/4oz66RaVuenUXCO39cGn+PkmMP+FfGJv5DnmJq60DE3wLDeJhIRkCp83sfGlHPJ0mXQPUwytQ2iZuVgV+WvjlJGWGtqGfj+iMNPxlEfPelgerME7IJ71t+97tkS4pS5JtVKtvYKxxjKCPd3w8PDj0fO2801p4vOGUoI8XHF18Sb/Ve8XOs4DuqqKSBI6k5pRSN/bbqwSDuYpy8ykcewLSl1+MZwy3l5Hy4CQ4dkBS4srP3Op/yKOeZUUTOx5zflbrHS/JLPwlfJEu98XG1046htTOS5J+YD2Z1n4Cj/p5RNKRdPIuez3aXuagberM+6eQeenfH0BTtepKcoWfiWBzPxnzEgzVoptaotTCQ4MJjQshvrh61Y+fg0c01/7ROhIHKlp+XROfpk+nO5vsrj8+bKF/qJATD2y2VwdJS89m86Lx6Mr9qgvy6X8zduN7qeM1pcQJOm/pz+PKjv4fK5zxnhbJSkxcSSnZNM0uHCeMCqY6awkJiSA8OgsBv4FJ6k2ZzrIiAwjJCiY+PRy9j5Vm/MZbK0ufrLR4lB1IY9e9nx5kqxYIcrGiORX/fS+LCAiKJCAoCjetH183PJVONxeZekTZcqthZGEZb0/BGRv/AXmhg50LOzS8DiFsqbL95lqLiOz6DWb5zF+srWCUC833D18yS5vYvP6etl32JvpIiclkcQkcf0apW9cG20kMThQ2FM4EWGRFL5ovbQB/VfF7hxPsxMICQgkJDqVAeF3q9ICz0/J+2VwsLXC8vr1Xm6uIQ+vsNx3/nVvqBwTA1cGNtZpKMkhMT6J7ILnzG5+eRJzON+Ev6s3TVccy/8xdigI8SG3UdrT+mU4252mOC2NusGL5PiUrucFFLzoEJZ+QlNRJs+7/vBu6/WprthIx7Yv9ZKRlsfQ8gX/cLLGi/wsKlvfrnod0vMyDz93NzlXLqnr/6LO44v9dWQkxpKcnE51x6Rsoyebk5SkRhPgGyjiewf7/+3mUL8IVxKQlZlxxmcvB4r99QWmz+uWtxanmV391JzTCY2Z7ty8LRKf3CJKHiUTGJnBxPksxeneCqNDI6yfS2dLGHjV6w72hASPReBR1rVdLljaXp5hav5tQFJwtL3I0/RYHtddPpFCes7x6cVLs8ebC5OMjM2eB/Yz8n30cEvt4nR1jKrqRqT2BHK9pLTUdaHAuz3HC1PvR+JtDigNMOKOhi05haUUpkUTmVrG7vER1TGW3FSxJLegmJwwe378UZuqic8XWx1MlKPx3T1iC4uJtNPC0DtPyH2M0oJC6uoqMb/zg3yW/xdBccD06CgLH9SBy7Xmi8qkcH1eqhH9hGGfjeKmegP78EfkRjpyX8eVISHvpuqXjL8t+juvw946POV4Z42xoSEWLtX3S0t9Us3utry35nBnVf7O/Prl55JqIidnV5RB7WyP9tcv6Zm9XJ//FssdmRjoe9A1vcrM/FvHIcZ/d13oyaDQw8tOsj7FFYeYl3J/h/s31cguLsTT4CG2kRXvyiK2V+eYXVHe72RX6OKwpIvKPx6NPkX3ngEvp3eVOqTYZ+oD2W4vTzE6Oc/b0tLNxUlGpxbE78prSDWcY8PDLL8t3j7HhhiDhWvHYJ8sVx1cpaMpFWfyXpGRwWFWL11DwYawvYU15bNI9e/L28oQsDzawuuWMRZbC9E2cOHt6YU7vUVCfi5IZxgMV0Rw94YqUZkFPCnMJiw0VgQMmK1L5O5PD4jIKuBxdjSq3/5AxNPratgvQDGBl8YNbEJyyYt25p6mA33nbL6twJX//X/833DP/Xgz/nWQ/c4Htfmne2vyvhppLI42F5ma/fj40fc4JN9TD8ekVo6ma7AwdKJpef8z9c/KvRHK8T+Q9xwpRXrMY08znFMqWViYEX5BKeet8Q6q3nQLXTpjd/18jC5tUjpjZXaala0jTqR9RqNDTL7d73GOsadhGDokiIRFQU2cHbcemJD+qIRikVSExQk/cHxGe5YrN+4akPGoiLw4T258+4Ci82ORPwXF6hsMf7xJUFYxie6GaDokszbTja3WA7wj0snIzKF17POJvRLHzI4Le165bGObQgff+pJlWQc/lWQsEmJwW/jRDPKTvLmvYk7rrFI5T4R/mJ5d5uT0lK2laYaGx88JwRkjz2MxtAtlYfdQrq3eET5jZPB9zJBxtk6MjT7xtUtst6Tx7/7iv0fNI1dYkhIbXUX89Jd/wbdWGbLODJUGc/uGGtFZhTwpyCAwLJH+qzpzXcIO6Q6qaNnGUJgdwcN7erwa32Z39BlWhtYU17XS3d7B1LlNfg7SPpXRkYl3+zpkHO8yMzWjbNR5uMGk8C2fkmh7rjPffqtDbHKSiEdV7J+v1Mp7L+bOS/mOt0Q8G2bxg7qLPREfJ4XMpVspTvZJ8zQmMK+ZfekIPgnH28KvjrB6XvIx01lHTcfEO5vbXp5lbmWH05MjFqdGhR9cUE7EnWN3oARjIy8m1gZxe/A9hq5RJCRl0Nr99sALYW8zwt6uOMpWWvVtyvLG3CeD3YMjuQ5d9oNDw6ycC6wqxhbLQOUhBBKa0lyxDinncG8Uk7//C/7qd/aMSp0MJeyP4fTDv+ff/FZf3nw7WZvIvR/vEyqIcFlRLqEBcTJx+RwG8jz58aElpeJ/rNTuElLSw8Z0BzmJ8aSkpWN//zfcMI/7ohLrUynejIwj3MMFnAqfMSneUZLkMXOTU2x8IgM97C3h7u++xzM6iRThy4fmNsn1MsQ3821/qkNmRoeZWrocUw+ELKfP9/DI++SGxy6U5ZyyNDXG5Pw6Jycn1Am52vgWsHk+DnvvfJ1ytMdFLNGyCH2npzUJjthEVHG22YTBj7cIyykmwVUPTds4NoR+Svu+lOOo9KNKnLE2N8WyeIjT4z3ayjNIKqj9bMnx9sq88MmDRJjrEf7svEHokaTvo6x9IuPeGXvCD//6/8k/GkXytgfv8Xwdqv/l/8Pf3fNhWbznUH0VbePvy2GlvXTT5zmU9LwSMZPzngt2JdndyIhUMXFuCUcz+Jvok9+3x9zzYP6//4//AbOo5+/ea64mib/71/8DKj5l8u/NmW7ycc/JucWUyrlyJlNfsKJXHmzIfUMvSvKS0bmrQXHbKM8jpBNUs+lsfYbhnfvktX+Zrz+Q97JMXy4dPTtgfmqKLWnITneZnhQ+6qKx/wL4gIAc8CYnDHs7V5ysrYkr6+VgqQ8/e1PcPP2wMjLEMyiaaD9ntDXNeNJ19Wzt8VIzBjdvk9fxwQyyeLm1gRe4mpnInR6NjF1omt9jY7Cc8Pgy9o8PeZoUgKuLKxZGJuQ2CEc8XoW9iSX+AR4YaOiS+mpK5GfLZId54e3rh62VHc/6tzhbacfLWB8nLz+sdbXwTnstBvyUtscRcgdPR2sTbHwy2To5pSzEDN/sfo6m6gmPeMTc+ihxLlbYOLmTXFivNKqzJcIs9UlvWedwpJgHN7Rp+GBV+WShGf3b93gy9NYMz8iwv49llNQnYoPUQF8qe66ebdwdFY5a2wn54Nrxx9y8oc/0Ww+mWCbIWIWgx5+f0TjdnyUr0AUnZ2chCycqpA7wS024mUun1XhgZmiKT3A0UQGO6Ghb8KL/GoU8HsZTT5dyOU7MYXznDhU1XeTGR9MjCMjIi0SMNR6gY+rLm94+CmK8cHd1w9TIiqe94p6Hy6T6WGNubYeHfzy9kxM8Dpe+44qpCNQVg7soFlvwsDHFQ+iSmY4O4cVdQiX2eRwbTvXYKv3PYghJVR7N2JATQkxpF3vTz9D47e+wcAnAWk+b4LxW4aI3KIzwke9vZmhBftN5D4zjWQJM9Sno32WzLR1dixA5cO68DOG2rh/Tm6OEmWmipmlAZF4jC+O1Qk6mcodlqSNp68QqDWl2/Lt/8+8xDnvE8vI0eSGuOMuydeHl8DrTDXnYWljj7hlCkxiw0VcZctdaD69wWmYP2Z1txstKuqbQbyNbKkd3OZ56g5OJJpqqeiQ+uy6x3yfXwwDv7F7hYUeI9nHDw80JYzM3OpaP2Bp4Kq5hhrefJ6YG5gRHxRLgYom2sTt9wkPMN+USm1PPfOdT8S6eKE/hVfAyxh6HWCHTs2kcHtwgSj7z/gIUG4Qa3sYjV3mkn4Q+6ThPwyj2jncoCPOl+KqTRiScjeFjoEOJfIDQCsa3fuJJzyEnc2/kTsKu1qYEZDbLX/00zv2OvdLvxAi9OD1bIcXbDgdnTxzNjbF3DyYp0g8jDS2ihF5cHWYOeewvZJRYRU2aE/+7GEcdjyQmlmfIC/bjcbeUwK+S5OtB7ei+fFqUuakD/p42Qs5OxMRE4yZs3tQtWThdBdXhpvzuprawIyf0DBxonDtgvaOUyJQKkaCNkeTpgrubo/hfd9pWj9npK8NSXxMdLXMe1/VRnRst+zJrYyPiy3qUj8gWKY6GRDwThrZYi+aNhzwd/yDYbA1idf8W6c3vfccTXy30fJ+h2Jkgxi9IPMvVKerZUi0WmhZIPbZZr+HhHX36WuqwNxO23ylIs/ytz+PsaJWiKA8cnVyws7SjqH2Fzb7n4mcLfDzcMTU2IzBCECZXC7nLeOvCdVeeJ9RMm8x2KYod4qB6k9znPTyNtUPloRZuYbkMdLwh2EPou5MVlu5xTK9ukGV/i7/66/+KR0IJ42OdxHm6Clk7YGzpS8eS8l67I88w0XdgSOj66psM+bQWTR0zqqeke51QGOKIkao6ZkEF7B1OiUTxJnGvPpjdFESy/0UywQnPhF+5CtukOekR9lRpN8EGt4gV+tmUJMbdK4Peni6hX18297028BIvextcnYVNeiezvLfLC0HKrGzc8LQ3w9zOh8SYYKx0NeVTba6rAG3OcMHc+8KpXEeTxIhx0FJVxTXmKVtz0ulrZjg4CHnpW1DatcLpWju+5ia4+wViri1sqKybtSGhf//wV/ztD9pkV48Igi/8jocdbsLf2dj50imS84HyFJKe9nCyOYiftTbqKrrEFTXS/uKR7NudLYzwTKhAWQWt4FWcA3aR1eLHCVx19am4sCAxUZeFoaoaOuYuPG9qJD3ABxHOhYMeJMw/lMaePkJ0/4m//k/fEJZby8bCGMkBwsZcnTE1daFl8YiGdDfsw5SJG6dKf5/TKQLneidOxhqo3dUiuly54jUq4omeph565m4MiEQqQPcWQU8/PEJXweH4awL8Yhi5hov05Hhj6F0g/9yVYsI98/QLSfI2kVa6xL78/B6OnfE3+Dva4urkiK1rJGMimZ9+nYq5hR3+QrdNzG0Jj0nA39YAQ9twJq6p+9/teoyuvhvv5/4VZHmZElIgfMzREqne1liL+GNpYChyuH7hKxdJsDdAXUMHn+hyFhe6CHO2FePshK1LGMMrmzTlh2BlbiP+nsfAcCe+an/Pv/ubn0ScrGV1bZhEL8n+hM6be9C+JuJNTSKGdlFKm5G7dBtQ0CsEuF6HuaY1Mi1Yfsm92/p09w2SEeImj6OJibPwXcccjD7HSuihtr4Z+bVdNOTH4OXpK2KGFbElnZdI7UWM12bJJ4l6u1vx/d/+QHLTkuDagoy4neutvT/NM1fb43p/KdaaajzUNKKgXelb61K90NVTw9AyWkSGU14mhVPSs8bm4DPsRA7l5+WJvqYh2Q1znJ0skRks5CDlNCK2vxw5YHdC5BBWFri4eVF4Phm+2paLoYlEaGDkSTTaqg/RNnSgU77lJmkeVsIOpKOeXwhC04vRrTsUnJ9M9w6CDDU/jiIy64qGxud4EmKKS6qSdBY7qGOb+JznicI3BBUzNdGMm6klzwY/T4vnWotxtbXDVeimc1COiH2nNOcJfbByxNNJ5HSWLsQkxOBkpI2Vfw4bn+dGX4xLBOR4phq9WypC2CN0l4TKHYg7m6sEu1Lh1ewxC08D+OaONTN7J1SFCYcZIjXr+hir3SmoPnBkWgzAQmc5/vbWOAZlsrK5SbazLs7pyrP7K4JMsAgvZ7gpFUOzCJbFi+1trbM6P02WtwHmAaXstmdw844Fw7tnDBZ6oGubLM9wbW+uszQzRoS1Gm6Jb1DMP+Pebx9QKZLAw+ESNNVsaRlsxFaQlvJxEbCOhUMUASqzbZyKKBv88obY7ytCzziArt4naP2kwdPh97Ov273FIoF0ZVo808xjPx6YR4k0CQZfZOJsa0Vw6nOGu4rQVbdh4ILu1CbaYORWKH7ao7m6kiFBsK7CwWQFurfUSCopI8pBF4vAIpl99r7MxU79R35zw5S2L6jmGn0axj1VO5ompyj01UPdrYCdkXIe3NShafWI4RJXvr3lwtLxCaUBBtjHvDr/zw8gkkkv7Xu4xRTxKEoQTMsQpmdGcDXS4/X0Hi1pVvyo6s2stEx1dsLWxirLs6NEWd3DKaWTmdfJqBv5ivuI0L+/zc7+ATsba6zMDBFtpopdWjO7U1Wo3FSjcemEpVexaBiHsnUmHLi5nkhQZmnJdsTM54n8OM/CzHFKfcPeVBmqP+lQv3wsHG8uKg+s6Nk7Y3djg9W5MVLttTEKLBYuWORtnTkYGHsjVcytNmfw8J4Oj56U4C0Ck3d2M4cb9aj+47ekyccu7pJkr4lHhlL9ywINMAl6IZLneixEUtMnFHuqIpR76g60iOCV7yOCgl8mT6Ks0LRJPG+Mp+Cxjw7aThmsy574lHxvfWykACxQl2CNvmchcx1PuPW72zwb+lRJlyAgnoLgZ0grBidsrK8xLxIvJzEmSS9G2WxP5M4dW6aOzoTtGXLbNJqd433iLDWJejXK8PNAzLxKmOl6IYKEJyIfFoFhAk9ByouGhP7PvUTzjiGtwnh2BqsJcHfA2SuO/uk+3LRVyGt976iW29PRELY/u71PV420OnXNaqdiEj/dezhHFpIf64amqb/4nx2Kw9wobB6iKs4Vf6l/zWdwPC38zm1Vpd8pDuaGqiOzi6N4atwm4vUcp3Pl3P7NXWHbe8y8DBP3CWXzyuRMEBBfI1zTOkXe+0YEKic65GnlBYL0tYhrkJLPBTz1NSjr3aEzyZJ7Nqki0Tsg0vBHzCPrOT4YxkZTg5rRLWrDjVB3zRVXPaXASxe3+NcsC73VtZaC1Rnbq6ssTLbipnaP0FczLDak8LvvNGialzyU0NGtDVaW5igNs0DTKlZ6QI6mX2GmZ02XEPdObRz3dbwEdYPpNwW4CT/pG/2YkaFqjNWMaLyQK3cVeKJjncTh/ipvXlYzKZ0vegUUaw2Y3rlPRF4ZyZ7GGHlksb2xRE64By4uIjiZWPPozcd9DD7EQn0K9+8a82pkispoK1TtUuivSuWuiqXw/wrqwwz40SyO/ZMDEq008S+6brJkiXDTh1gH5vA4xRdNQ3dG5pcI0fotVgk1cgJzdrjL2to6Ux0VaN97yOvRU9YaU9G3C2dbjPPZ6QGbq8IeRAJne+8ukdXKTrINKS5YBZXIMWjuRTxWnhEiYbXALbWV49Um7C09KEiLwsYnm4XF5+jeM6FHqPLGcBUhTnbYescyIsj94lATrxoGriG1O2S6aGPonEhJbhSamla0TW2S76bKT5r2xEf6YqgtEpqmq/pJXcQe6Y4aGPsVMjUm4tKDe6S8bCbdRQvLpCYUR4MYf/87Yl8vczBSiraGFYPXzBV1FnjwzT/dw9XHl6i8Opkc2Nz6Bg8pARU+6bnwncZ+RbJcenLd0bJNYHJS2P+PQq+F712tS5B9tXQqdra3sdxNXkJdoh2qxkEMjY8QZaaCc+IzqlM8sEt4zeFyE6q//YasZmW3gIOdTVbWlmkvDOaeiLVyhcnRlPC1+jzqlmLeOM4PvkXF0BFv/3CaR9cZL3Lnn27aMCT10Drux0lTXfgm8dWNdsx1DKhfgr6iAMx8c2R/rjg5YnNthfmpbrwEeQh5MklLltc7ArLZkYeBiRdSD17FUhOOIpHPTAzFTGrUerBLgos1cZm5ODt60tjcIE9etIoQvzPRSKSXLXZOYXSu7HOyNkrVyzdcV0U3kO8rciF7npY+Er5Bjeing/LzSZiuikJF250Z2f9/CoIQe+uh65rB1FQP7ho/EVwxTd8jL+4ZB4uk74wsq1uo+4uc6mgWDyGbjJarE4Cj/jIefPNbTBzdCYxIZXz9iEKh99ElvSy8jEDNJEQ+AnqrNR01NSf6lwew/vGfCSiWaIGCsmBjtOwSmBjvwVf3Ab6p5UQ7SJ3w3x9r35Apknm/Evl3hfCPkv0tTLTgKnxd2OtZ5urTMRIERJLDqtSl29RX7rHBWi3Gtx8SXVAmr8Aae2ayKfLFna3V83G8QWDJFLutSfz2G01q5WOsFOxubrC+NMOzSFtUza84wlqCYoVgk4eECblxMIaT8AXJrTOClDqjbh7O6PgQoYb3sIqpejc+F7Hek4+1VQCp0Z7YBJSwfzCBr5U16XkJ2FmHsi68UYadHhE1syw1pnD7gYXwdcL3Zrii65Ihl93uiLxnaXaYMPO7uGX1M/E8ipsi/xp8pzwnlIda4ZKg7GDe+ygIG/94Yj2MCSkd4WCiAhsbPwoSgnCKKmdhNBeNh05y9/L5jjL8pFw5MJ054fimuuuoE/nqdagIN0PDPIDywjT0VfUokRLR7U5Mfvf/46/+8q8xEPnzNXMYF7BKuMl9HOIqmR6sxPDGPQoH56gIM0LfrZgjxTbuD3+L26M+TlabMVLV59XMl632fgkuEZC9thx++qfvcQ6NINzfh+CUp0x1Psfc3FUkPkKh61MxtouXlbI1Qzh/39IrZ412x0pR+Umb5lVp5WaViYYi7t7RpLVvgHAjXZLPj7ccKw/G2DmN9vpsrOwTWBOJa3GkK/YuPtho38UqsJTttjyMbZRN7WZeRmEmAsHW1gJpfvY4e3hj9PAmXkl1KGYqsDT3Q54L32/DRteakpJsjPVclGxcPHWmkz6hZe2UR9niLxGQgVKMTHwFUTqirTASfXUtgrLr5FnCmjgH7COU3SoXqyK4qSKURGj1/toCHc9CeKjiQEN7DQYq+u+6e0oo9dfBNPjF+W/X43D6GVrf/YRLWDKPn77h7YEOUtnU6HA3CQ56WAZfPlf8KrSLoPFPP2gRGhVFoI83KeVd7AyUYSoYuBQSp6sjsXRIlcesJsEex8hy+f8+wtk4Xpo30LcPJTu/nAlpiXFPGLmxMXXCCluFQ3KKUtbeHu+Mk+xti4uPD6YPvxOG2Elrnh/GPsrO5TIOJkn0EqzaywuzuzdwEqRza6IaE2l2Xshxu1uMq2kwy8c7xNmakNs5S2uuCzZBz+V/fy3k755Rz9ZoMZbCOchz8BtvMFUzo3ZyhsIQF5w8vLBSuSXkrSQtz0MtcUpUGv5CYyZ3v7tJYEw6T153yrWQRzOVWBg4opxsmMRTR1UEVHmpgIHSAAwc09ifrsfK0Ikh8f2eZCHbH7UJk2XrQ+rTLo62xkjwtkDbwJ4qQSiOVvqIcjNFx8ST1plRYqw1iHnb0b4mHgObKEYaSjG1CWT9k97gRJAXI7yzejhYG5C7oHt5eqN28ybplcMiRqeIwJogk+/WLA9so5Tdih95mBLyvI+hl+HC0ZUJAvJcJiBSWeFqcxoG5ucdjFfeyEeRPhkTGnUgla89x/DWHfIaBwjUv0+C3FFaianKIB7q+rMgBZRPYgo/7Zvo2gaT/ahMJMWHbLRlcONbQfQrnuKlcwN1uzimlezsWsh+R+p8fu53AhOfsLU2hL+JGU+nxf+Kcbc1cKBf+rElA0NLX9auvOQHBMTAhV45T18gVCRGKa1SQF8nyEJfXilsT3XDMV5JyHNFgIgql+YUV/Ey1eVl3yKvwh1F0FbuAWlNd8U1sIDl2mRMXVNZ3BgkwtEabx8vtH+4QcSraeYaMjByjFUG8eNtyuO9sHH0xcnwAdoiCZTQnuuFuU+e/J39jgzhF03pE4N6vLnEwJskVO8YUd3RhqWKOi+kboHnqIkzQ8c578LM6zVYb8T4xo8ieUggv7SaxQuzqKeCsLanOovE2Uvuqv8pjBZ680/fPCAwMooQX2/ii5oZqU4V76fsQt6d4YNVuNI/5nsZ45f1fgXtMpaIMLmLupkvmTklDEq1gYpl/CwMedyuTDOWu5/iam2Dn5czN35UoX70mLUmobsOyhnW/elG/Oys8PX2RP3bm8S8Vo5ToKmesF+l851+Fo2RazrjXUWYmrkQF+KGt4gLk1WJGLtlsL7VhsENFZ5NCAkK/Z/sfIn6rZvkt15w3ldilyxXDe5pu5CWVUjnpDSJcEqSjTqu2coeKi8jTNFzz5N/vh6L+Gt/z0NDL6LDg8W7RNA8PES6mzUxNVLUmsPPyIgKiRsuCD9naEHv1QUGtOUIsi+S1q6hQcZmVjjb6sVN35RncgZ4SKqVNt5PlIRwpzsLAwN/2npfYm/myZjwCyfdjzAw82FF/JzjY0JYqTJCFnir88NtCyIjwvDzDKBM+IbqJA+cU+rYX2rAzMQRZQuAE9pLYrC2ccPX3oCbao5sCTVbb8sW1/VnXlLb4z6cNVSIKmljcHiMte1DevP8MffLVyZFR/24Sivu0vvu9eNgYk6jcPISATEPUK42HCz3EC78oIfwvbq3vyO0fFxJQM47tVeE2+AkkmYJp/OC1Aly3TIg/JnQrYjYcOzdBMEca8PBypH23h5sVe5SKPXoOdpiWpB8sx9vEX/ePPdTGCr04/sbmsSkZlLZNPzeBhXrQrcf4Hlh9fh6HIjv/shdPUdiIoV8ffx5ObBJZ34A1iGl8jfK/GzxeiT5my3CzYW/qrnaSvd7StBUMaSsY1C83xQ7hyfk+poTW9xJd6ITRqFPlV/caMBczZzqgU78TM2olhdpDoXu3uGWqgNREaH4egTyonuW9akmfMwE0XaIZGHnkI5cN+wCldc5XGgnWPg6H28vtL6/QeTrGWYlAmKv9AXlwYL0Jyu7bStWajH88QfsAxMpePKa5f1Tjpa7CXOywl0ex28JfjLBZlMGxrZRwhsLnO7wLMkXWwcPXI1UULWIkidlPsKJIK1aGpTIqn1IposNGU29PA7Q5ad7Vkq99fCnqO7j5qYS1nseYSZyjt6RRuwNLImN9Mc58BETfUWYGwcK0nNMjrMJMXVzLErP5xQn/99oeTjmgjiu78yTIoirq3gP4/vf4pTShuJ4ixJBaDQ1jMirEQI+GsVF34DyYeXEc0+uH+ZBRYw2pGFs5U20vwOh+Z30Pw7GMvQJG4vCD93QpVUI4nRnhYn6Qu7eeED1edPBT+F5uCk3H5qRmpFL/cACCsUBBaEO+CZW0N9RjYOeDmmfO35aMYTDnd+ibR1IdFig0MsYulfWeRppja9UjSGsNcrRkLRG8YBHAzjqm/B0/FPbL34eLhGQk9nXGD/QprR/lb39PfYFK98bqEBT05xhaXXtdSzqxqHyZquGRGuMPa7oBizheJ1Yizs8tIpieHmbbXGNu7c0aZtZosBDF6vIF4JEbJDtZohbxhvGmxIxtElkYrAJzdsqvJnZpjLKHGP3R2w2Z6Bh4Ccz4omnwRg6pzJS/5j7940ZWt8kw0VLJNVVIopVofK7exT3LzFTl4KGjgcDky3YqKiR077I1kILturC4Q3PUxpkKJLbAfb7CtHUdqV/c521rX3GX8Vw964Ng6tzhJjpk3/e2PB0ZxCXh99iGvSY+e1dJmsjuffQgbHVbSKNfsQ4sJDF9XWRaOag8sNdHrVLQe2EvqZahuYk3vwxdkceo3nXhI4LK2Q7gtzMLggefnxMiacWD+1SRKJyRPubGiZXzxnKBxh7HoGaridDa7vs7+8gHdu9152PloYD0ur3xLMAdEyVHVorI82wClEm6x/hZAgn1ftktl5Yztnox0pLi1dTuzQlW4vAoEw4lloTuXPTgsGtHXJdH2AZ28jcm3RUtB0ZWt5kbnKM3icx3LtnQf/OFo/s1bCIq2VzvBItbVt5tmijNR0tXV9BQHaJtzUmp1MkYGV+aFrFs7oyhbfmd1gnvWFvsoSb/3CHp6NrTL6MkTsS97YVoXpLn9Y1keR56aLn9wTF0SxuBkaUDymNY/pVHA90XFm8kPTvTVZgoGpGs+zdpI7p6thFVwtdXCPDVUc4lCbO5gWpVLOgRwTUmRfhqOl7MyLLdo/Do31Wl5bZO9gg1eEh5iElbKxtiL+tEmt5XyS+VVSEmWPiWySuKRxToAm20VUstBehaeDKdVUqisMtFmf6CDK4R0D5JKMV4dzW8WJ1ewlf3TvEiWRivSUObeMwEZqE7QliZOT/WPwklfzp4P+0lwExziYeRUy1l6Ot78q24oyyQDM8M97WBe8KsqLJLV0fOqa32Vt+IwjILYp793kTY8JNbS9659dZnWjFUUUQ47RGkWadMdhcR+/0BZ24CGnfkPp9UiTndA5pw2Z+VjrpKYJ8ff9f+E7Hj8HFE8Y739BxzUlcst95qKP0O3t77Er1z3uDOKtrUjAiNHe1GiMVUzpEor5an4iGkYdyhecjHJLnpoltvEgMRcJk+NCIKmF/J4oN4i008BKOf3FQWin9lrK+XdribTENUSYzaXYa+BeMisFYwkkQ0+c9y7wK1uZHs3iWt5ZJlLrr57SxVBWNoVMSTRWh3NcNYHl3hVCt2/hWTAi/kyQS7WCZJCL8jdaN25QNbsnkXd00Sny4Q4SVPklvE4vDWYL0fkJbJM4T6zssd2Xy4LYhHQt7ZNrdQUP4umnhV6Y7ytD+8YYgiVKiukN73Rsmr6kRPlt6hcEdHS5WGu0JcjM7tyL79DcJjqhZxgg9UtDTWMPwNTXwS03pqKvZ0C7+vr+/K5cDTb6IQdUkQE7A2hKc0Pcpkr+b5aSFR/p1K11z+OveJ+LFhU30B7O4G6iRWa8kvU/8dNH2zGd3tQuD23dEYnbIVovwJ/puLO0e0JXmyG2zaDZ25/B6eJNQ8XJ7w8UYGnsj8VMJk2WhqJlHijRvl1j9/8J/95e3aRAMev5pGKrWcSJOHfHIXZ3b+r50zwr9n25A4+YdnvRtc7g4QH1Lv7xi8DG2SLRWxeMSwTrjVZQ1uq5ZbG1vkOasjWtqg8hHJ6h50ynPlH6MAzKFj7GNrGRX0vE9kWAoVomz0CbgmZSFT+GirsZjqUJzphodDUO6ryEgjSm26DhkvU+Ed7pEnNOmSGYHZ1RGWKDlnCZI1yavYu0w8y1gfqICQw1bBoS8DtsyUNdzk5O8PGnPVMIr9kQS25DmjI5tnNBpEfvFM54pTngZaiX8+yv2F+vQ0TST94yhWBN2/yMhT0dZbk7l7j1LNk/PqAi1xE34DRn74pkeqIiE/73T60h3FyQ6Ta4k4GwGT90HxFXNMN+cwm9/84AmEeSHi/3QsIlmZ/+IoXI/7qh5i5i7TrjJDXwKh2lIccYyRCTGx9O4GRpQOqCU9tFMLUZqunSun9GRasW//u/+J+EXp8SjNqEvksPetQMqw4z4UcOV1sl19lbasBAEJKVTSOFkmaaaRpauyfmkGXBVm4SPcp252gRu3jGjZ+M8yBxt0FRXy+yVq5MnFPsZYSaS0S1JvjvKPYZNaS7oeeTK3yh0NcI+TfLX6/jrqRFffTUB2e14xEMVa4beKcApqS66hOR3sVgdxX2pg/rmlogjkWgJojq51oujhpaIjYJxiu9KMcrII0/Y057sbw+EX1gRcU2a+LJ7cIvy5kmGSr3QtU1hd/+Q4QJPbukFsLK7TLDmLfyfTzJdmyiS1hhOt0dx1jfi+fkx0idzL9C7o4fcn/Icg+W+3Fb1Zk4aR+Of8Hw0IrhRsvDjAcru2ytNGPx0h/yBNbqz3bivH6CcNPsQQu+k1VRfQdK2Flsw+M03xDbN0Jztjp5jCqvS++wKX3V8tSWvdWaJvMiNubNTij3u8Rd/8Z941L8j8sBMtDRFvBUjnG6tTZjwswv1SWgIXy6JeLDIHxPho3s7snh415bRrW3SHe5iGV3DrsgdN/cPqImzxcg2icXGdAysIlmTRC3QkeGOlms2Z6creN75a/7V3+gxKMy0L91V9nkoRP4jcmVVmxiRK++w1feUezfVaJg7YWuqi8aO61eri4TfNDuPXzIOprC59x1RL6Y4OT4g2uIeHiL+Hy8OUdvcL096fQQh0yhLNbyzWmS/tCP8raSrhb66OCW0ip+PCTJTJeaVGJGDHizUtCn79RoRntJREoeNuQ0uTk7El7SxOdtPQny6nDzt9L8gJrlcfpGhqkxSCpveO8EPcLI6QIyLGVrq6oKtq8pdfVeFXuxP1uNnY4attS1OvolMimRDqreLT3sumPwOj8OdMLdywcfLg5TSTg5Ga4lJLBFhVyoNKSMhu0oE1DlSvG2wtnOTu3/mV49wMl+FzneCJDj4YGtqQUa1xIJFkH2ahI2pJXbW1oTlKDc4tRTFUVA7K5xWM/Hi2uMTbUR6OmFnY0tiUTPjjZkYmgYoO5ieY2vsDT4WumiK91EXpMYn+ZlId4QzGKvBzVgTDTU1NDQMiC9tkx2LxIQdNVXIOZ+h+xCHwoBiw1IYuxCtVodrCXSykzuuWth50zCxz9l6h0i+NKgcVTLqD6E4WeVxpBuWNo64unpQ0rooZNFGXEyOHGCWOkuJT30uj1nPs1Qyyq/ZFHw2T25UBDUjF5Rrd5aMuFj6pD0grzJIL1WqyunWKIkeVlgJWfu6u5D9SiRup1vkhzhhamaFV1gGg2PDZPjayvtqvFzEGNWMsLfUTWx8lrwBbHeihrj4YhGsd4mzMyS5fonTzX6CbY2wdfLGz9ubvLpxjlZ7iHR1wNXdDQtjK/Lqp1EcL5HhZyfu74qXqxfZL3oYfpOGkU2E3OlUwmp/JRFxjy7NlB+udJIUlcroOenbGq3B29Zc6KINzr5JjEubF9d7SIgUCaH0f6erFIS7YiXJ1s2b551jdL3Iws3GGjsnfxrG5+l4moqz+N1e/N44dcDxUidBjhayfju4RzIggtGR0PmoxEfnZVpXQDjxKHtt7mk50758yvFKN0H2Zji6eMh7r153L7I7Wkl8Srmc3A5XZ5FUIgUqBbXZCZR0zDAnxjmlsJmViQ7ikovYnuvATs+E6sn3UVWxO026n43QYWk/iirmrjFK/ROOK9nTHHVVYavib64RhcpNesdT8ipRYu01s4SKRR5Fh1Mtkuyr0FmaRlG9lHgeEC6cWFDxdWU6p7QLv2N97ndiH7dwerRCQWwcTZLj2e4jWYzbhFDinaEq4YMKufqU5RPq82PJqhT6eLZFlo8ItA7RYrxPmGkuxNrAAHfvIHx9Q+haOGL8ZTapZZ3yf77OiqFUKi9RbJIXH0WXIF2DVRk42zvh7miFtWuUkJWC9a6nsg9aXe0j1M4cB+F/PF38eCHI09pgNdFpZcoES9jDk1gPTC0c8fNxJzq3np3BUgwNXC51oz0Q4xRibyjkriH8iioukYVyx9uThTYCLHUFCVATf9OVa+Il9TlbrsNERZfKSWXA/xAKYUOJoXH0XHA7mxONhLrYC7/igLW9L/XjYtAPxrFVe0h+x5XFDuJGyllJSytHXFxcKWiYYqX/lXi/J7J/G6vKFb5SSW7rcmMprL2uVGCdkvhwnkqJ3lscr5OfFE3teUniUmc5TmaCLHt54uoTwcDsMYrtQfH+2rjEFDPe10CgkLWTtw+ezoHUTc7zLNIO54TX8v9LWOkoJyrtqfxsI89icArIk8dhte0JURlK/6fYnZT3qWkJWWuqqGDmkcj8iYK2TCcMnDM+SjCV2KcqM4r82sunKx0tdBLqYI6VhRXOfslMieGYehKMqln41eUjAjsTDQTYW+DsKHQqKIXJlRVqspN40imlYSvClqJokUxN6FZCTBJT11RsjrzKJi6rRo4/MoT9ZkXG07KgVKxjaVXWxUr2a3bOQYJEHnO60kp8TJZcrnQyXkt0QoFcVTD5OgNDHQMyhQ8/3Zsm2dcOW3sx5p6hNI8uMVSZS8aLfo43B4mPTWNGjldntBRHY2Zijb+vBz7RJezPd+BkYMKL8XPlFr4jMyKS+sn3yj5RU0B8rtRFXYKIzeVSx3Ezgvy88QhOFomdeLbpenEdTQKya1if6SXSyQw7YV8+wv+Xd60w/DqPrIoeFuuT0bcIlVdxJJysDQofEcewCF+K6Vrc7L3okdzS+gCJMYnIk7bHC+QE2SvHX00FE/tI8X0FBwP5wsZs6b0wGXgRU7WPiMqs/CiBa3oUSUx+w/lvYhgmXqEjbLPhmv1Zh0JGoY6WOIjx9/COFqTohMn6QhILlasHTflJ5LyWEs5dShOieNn3fmLnIg4nG4kUMWr6nQKc8fpRPMUiNnK6xqMQZ6ysrLGxdeVpl3AEZ3NkRUe/6y5+vCzk6maNg4Mjbn4xtI9MUZ0VJPIfa5x94pnaORHvUoO9ribhwu8sz/YQKu0p8vQW9udH5cAqqwNVJOS+YrAiBgPbWHliTMKZFD9DE5RE9RyHC13Cx5liez6OTzpW2Rt6RUxSqbL79uk2FQne8l4YL+FPo1Kfvbveh5htKcLW0AjPAD8R+4N4PbzJ2f4k8VJJ3bne1g1e8DUXsDP5htjoPEE0hIm1F+DoGi1XVuxNilwk9rHIMU95nRFPed8aG8PVxAhfLvmTuZYSknJq2N6dIdHdEmtHX/Eewic2TTPf9RxvJxtsbd150tTNI28z/Aren5w4WZdPTK6ycqQ9PxD3aCVhmHyVR1y+cn/HyWq/sFeTd37JNihXvL80kWCGRdD5fqcr0FKcIOLXhfRdcUr3s2SsRQ7mLHy9NJZSzOoRJFfLJUOehL4Kq32VeFgr/ZJXWA6Lh8d0PEkkr0ry6Sc8SYvihbS3WNh0WlQ87YtXx57fBx8QECVO9jZZXd+Whf+HYn9zjfXzjtTvoDhkbW1TuKCrcMa2YJhX/+0iBEPcep+9r/XlY6jrTM/KIXsHl0PJyf4mG1vXTG+c4+Rgm/UtpbMsD7XBRzDCq7C9vsrWRyctnLGxJozqwm1nG3JwC0i/tq70OiiO9lhZWXtH7PrKovGKfsLOZwZjVzzXxs6n3/GXhST/C2TlHNvr6xy8Sw7FdzYvMKwrsCYckYmqBo/fdp0+PWBr92OhnQlyur1/ke6eimu/vf8p+f6WBBd+yVL4BxC6uH6tLiqxc0m2Cnlvy/uxFvq6vsalRxOpzPrahniqL8fx+erVO0h1t3/AeI4+i8Jc2kx9xYsd7mywtvmxO5JsdePCkZyLrUV4eicw+wd25NsaeoaHR7hIMD4tkV/S7yhxzObGNiLHVP62t33JRr8Uu5ub7+zxEsQYbW1/eox2trbe6cHrRGecYyrPf7uM3Q2hY1cch7ol/Mr2hWNWe0pi8RUJ3+7PFJLieI/VC35lsiYNt8Cc60nxOSSdWNu6LnT9clDI9v2Bfpzss/n23uLnrZ1zv7A7hKeZORXXEN/P4XBnndXN88R4b5Z4HxdB4q+eKPokFEcijm0ofYdijYwAd7I/ICof45i1lVW5uuDXxamISVJV++dxuLPJ7uF7Dd9cXfnA116Ng52td8eFjlfGYu6SIJd+/hwcXrjGW0i68M73nR0KG3tPYpQ4oUD4+8D838PfCxzvbgg/8zYuHVGd5E94XsPVNv4z0FoYhl9ipXIF9FqciPFfYffo1x1/KSbtffKFRM4ixvldl3DFsdAXqQjpPU4Pdt7bnBSXP/J1h+R4WxJaIh958WlcOY6Xsbv53ld+CmciV/vIVwgr/FK9/cNwfCnvlHCwvc6WtIF3rQMHU1sa53+PICNwMVc+Wx8k1MOd6uFrWPEnoDjYYmX1fPbiaI4YT0H6rjkw6h1ELJPiw/vc7V8GVxKQP0VItfjFhRXyRvY/DGesLy3+wU3opIRi81JG+fthe3WZ7S84q/xPEwfU58cTnfaUa/bUfiHOWFteZOfPVk4/H7sbK4JkfNrhfw57wiFu/gJNoY621lm/glT+nw2bK4tsXnH86JdDIQiJILt/+JCwu76iPF7xTxGCTC0tr/wiRFVxvM/a+qcnIL4Ip3usLK//rEmHPyfsCX+zuvGH+Zsvxylri8Lf/wH9T95DEILlVd6eQvyHYHNlmT/IvP/kcCKXJO/8ymTqTwVnIvFfFEn8LyGNM0H+VtZ/vwmWSzjeYVmQkT/WzOgXJSCbYy08r7nuiMyrcXJ89IsI5/T4v6HlK07ezbL+seLk6ICjoz9MRssDDbyo//zRwBdxdnL06wXl06NfJHD8i+LshMODA6SWIcL2pNP2/iAcr47w/EWdfFrQl0I6Xeb/rImSEmec/BEJ4PT4kIMLM9A/G4pTWadOzvvQXIeN8VZevOp4X7ojPO+v1fVdoTiT9fsqSCvSK2vbnApbONi/ulzlS3ByeMDxJ3u8/HwoTo85ODjkF77s9diZpvLpK1b/gHHYWZ5mYm79M3FUwdkv8FLroy1U1nR/0crKW/xSMf4rvuIr/rxwmYCc7VBTVkjH5MelNZ/HCcX+0qbXNwy9yiIorkB5NN85tsfqCQ8Kp+W8JvRgaYj0YDesLaxwdA2gsnP688Rld5bHSeEEBIYQGZ/L4KK0PH9Ac0kq3i4ueIekMLT6+5et/Hyc0leZhbOVOVbWLmRX9vwsx/zrQUFTYQyJxW/36JxRleBNYa5Uc3jMlNSA6Gc/6CFZ7kYEFPSw1luOX2AyY2/bywqcrvUTFxRM5dsuojtzFMf7Y2Npib2jBwWv+z8rG8XGODlxIQQGhRCdVMDo2/P1T7aozU8iq7z1XR3uQu9Lwr3dcHP341n7F3aJ/gUw1/mCiEA/QoPDyKloudxQ7AtwutCIu4M3o2tHNIp3evIHPntXvh+WvpkM9dUS6i/t13mfWZ9tj5EaGEB55/kejv1FypKDsBVjYmfvTl5lt3K/wi+Bo3Uq0sMJDBC2GZtO+9R5EfDhGi9z48S9+pS/Szje5PWjJLKftX1UV/1rY7rlCR62llhZ2JFY+IatXykBvxbHa1RkhOJo74SzixeVPat0F4XhGXN+cs1nsN73ioS04ssrhvvjBDg6UPXJ5fozngRZ4BSv3Dcx/DpX6besnMiq6PhM2cjPR19FFhniuh8lnmcbFEd5Yi2dMe/uSsaznzeh8R7LRLtYU9r1+8Sq99gcrCIkPIPJ81rF9YEnONkF83Yrw6+Nyap4dHXtSM4pZeLdoB7S+rSQ1/2fKZsQON0ZI9LJngJ588j12JtvJlnEzOlPV8R+BscU+ZnjlVnP0ngtIb7R9K68d4CK3QnShL950iadUibeYmmQNCnGW4oY7xbICxHjv+IrvuIr3uIyATmew1XrLonvjlBRcLi/x5E8vX/Gwd4+J1IH4I0lpian5eWmvbc1hOsd2OmaUTe/Q6Hz9/y//tV/JqnqbT3sLvmeOvzrf/XXxNWtCM80ia/uTfTd4qmpb6K6KIPsskakJpsnR4ccXXOKgWLsBeo/3SXlRS15gSZyl83W14/Q1bKmrrObTHc9TPyvOZnrA6xNDdDY2MHyeWdPaZZmf3uVgU5lV9vT/RW6WjtZ2Lo+w5yuSeL2jyqkPHnF6xeFJGc9Y/1wl+nBTuob2pg/75Z5cnzM/s46Q93tjC/tcXa4Tk9bO7MbyvRL+fc1BjpaGJx+v/HsZHuB9sYGukeVnaAl7C1P0tzQwsQHneIv4myzF/tv/z1/c9OM7jXlf5YFW5GdVsPBVifmD9RJrhk6LzM7Y3awg8bmTlbf1vqf7TPa3Uxb7xj750s7Z4tvsNSzokvklc0JZvzF//1/xiP3/T6Z5mRb/s1f/M/YZUrqtE26kzoPjX15WdtI3fN8knOfs3l0xrE8vldnfQc9xdz7SYXc1zWke+igYZ/CztExDXmB3P7b/8gdiwR54yTbA7jpahArEtj2knDuq9vSv361zlzEweqUkF0Tk8vKKHwmzXbu7TDR38nA1DqK010GO9sYW7heti+jzLlv5Edd1VMs7t0muFSZWB9vztEqrj26oFw2lVZ+9reW6W3vYFFKZk63xbU76KjNw1TPmt6lE8ba3tA7s8HR7gYzk5PMLy2zvafUicONWdoaGxldfJtgnYmg30NTczcru+dp++kqUdYGZLdM0ZHnwv/yf/sfsTw/DlFCd6Erf/nf/0/YJUon00iNDnW4b+BJZY0Yk8pi0jLKWDxVyM96KOR83Szl2Z6wheZG+iev3twnQWoEanjrRyKL6iiPtue+jjdTu6tUpwVw47/+76i65Cl1+GyT6kx/bv7X/8hd62TleH4BdpbGZb2fWT+vkRX2erC3yWhvByNzW+Idtulrb2Ny5fr9CuuDZWj8cIvQnEpqq8pJTclncueAxbFeGoQfmlg614sToRf7W4wLvRgS9nh2usdgRxvj52NxKt1b/H2sp43ukfl3clNIdt3SQHvf5PU+aKUD4xvf4hyXT1n5M/qmt2hKd8XCL1/5d6GDQ51NNHcM89YcpdXLzcVxOruH5TPo3zR0KjvWKg4Y6+uiv7kSG+nox0Hp+c9YGO6i4YJvk7Hdi6OeEdUzx6y0Z3Pvu/skllTz+nkRaVlP5AMrTneX6BD+pku8k/LWypWVtdkRWtv7LpRsnTIn7tHcKnTxvAv6W30dO5fRQm8Tjb3KhFNxtCHGpoXesQXxLht0N9byrCCDmEQh/7dJ98kWA22NtHaPXu7G+xGOmezrpKenDldDbQrbt9nfXKJLyL21Z+zdfoLjLcl3NjI0I3VsuQ4nPA/W4n/5y78jukJ5FO1aTy4Guq6MCpvd25ijs6metr5x3lb77K9M0trczuTc0ru9Mac7i7LceoSflr+mEDKeHqa5vkH48/db0temRcxpFv5g6+3M3C4ZHpbEFFQSbKqCf4mySalivQtLFVUe90p13KfMDLbT1D74brLj+PiQrcUJurqGWF0apa62Q55I2FuZoEXYyFv/trM4JmymlZlVEcO3p6ivbWXjSCF88BF76/N0d3SzvCfGeH2KdjG+m+9KWMX4DnUKHepk5cIxzmcbndjpm9K4dERPrjP/6//1f8AsUdk4VkJfiSd/9d//v7GJb0SxP42f/i0MXeOoFX6xuiSLzNLGX23F7Su+4iv+9PABAZnH20idtFqpUZuASBbi3K3IaZDC0wKRtg6UDy/R8yITL3sjvvn7b0iqUc7SjFZEYOSQJDvC3EBLDLV0sXCOFy4WjiaqsTe1wEDfkNymeeZeBnNby0fZ2+EiFKc8T/ImMk86/utjnI2+wFDbDrnx8mwRag8sSPB3R989S/77UUcOGvpufG4P0GRdLvaWjvh7u2LpFMHc9gltuT6oa1sT4ueAjrYJ/iFheNnoo28byeyVs2F7xJrfwz7x/SkYEpZ7qgjx8SHI2x4DMz8mhQAGSoJR17AgNMAJXU0jfAJD8XMwQsciWCSnCpqyPLivYkJQgDuaaiKR6NvmdL0HXwtDXDw8sNDVJqpcBKCldtzMjPDw8SPr2fWVcwMlEXiGJhHrakZIqfJM7KfhDhRmVTNel8Df/m9/zV3zQFqmV2kpCMHY1AEvVzE+VsFMbe9Sm+qJsYUrYdFp9J5vqunO98PUI1sOsNXxXujramFo5cuk9OftfvzNjf//7P3Vd11pnuYP/iFzO2sufmvWmrmY6alqqu7OqurqrOTMADtMsgUWMzMzM6OFtsVgWyyLLWZmZmZ95t37HNuydOyIyCA5Sk+sHdaGs/cLX3pexFRHD7+CbjakneNvGdB7uXFSBEx54a7EFapu9dzrzkdbx0Vegu+sP4mvb1kxunPO5socjVm+GNjGywHrbmsajx67KXaRPx3HXu0hT6TVPj6BrfE6PCwt8fHyxszUkcaZPVZbnqD5QA//ADchrzo4eQYR7GmJ+mMbWuZVt81XRFtjE6nYO6LURQO98HL21wcItLHES7zbwsSW6jFBNgr8+eqL2xhZetE8vkBugCWG1q446d/md7ctmdo6oCTMk+w3U8z2vMLf2Ypbv/1XnDN7RZDTg6+NBT7e0vvsqBlbY7E5C1N9Ezx9I6jqUuz8vjdUjKGuE7NC3t+keaD3WAcNIw95Z2iOxwiy08dQXxc/QQq3hl/x4GstWi+sTvIWQyVRuIZJK5JdxcnmCFEu1rj5eGNrYk7G63GVROV06Y2QUwNapTrfes3Dvz6ienGb9ZUlKhOdMHFLVwTlp/ssL8xSl+4t7EWiYhWUb8Fa30t5nwhfL3fMLDzoXdtnvDIO7Ud6+Ph5oK+hjXtACH4Opqjru9GncpOQM0qkTSM9pE1C3+NwupUwkbcAYUe0dW3pXD1ksSkNXbXHeAWINGo8xtkniEBXSx7pONAvAu6RF1E8uqOBh6+3eE6D5NppTg/niHYwwsrFDTsRGLvFlavuXVpux1JTj5cT7+82JLtgI+0FIOxtlp8VprbuuJrpYuX3nJ3zQ7Ld9Pj69j2cArPpaMwVeU3jUPxXFe+CrqEDvtaP+ZffP6Jpdoe+oggMDK3xEOnVMfWiT7l891R5JPq2sSJN52RY3cM0WrEyy1scLHXha26Ao7A3FjpahBT0c743iIueJrZu3tgbqGMVIG1MdU7700D0DC3xcHcju26SnYUOfGzMlfJqT72Q1+5nYQTntHJ2uEaCsEMWdi64ukXQOTpGaVokISGh2Jubk1UvZPlkjRQPc2GL3XE21sEutOAji24cUp/mjba+JZ72hvz7v39Fae82XQXR+Pj642j0GO8nLextzRNqZ4SDsyfxz2r4yIbSnC234O7gSXqiHyb2sXIv0FbfU4wMvZkV3KLxaQTePn7YGz7GP6edveUuPMyNcXV14Mt/+ze8nndzJHTfT9hpR1EW5o8fE17Yy/HJDGlCdvz9fDDQMqZkaFOQ3yIsDYzx8g6kpEWxYtjx3GvMdSzpEYo3/NyDRxaxco+1tN+Vtrm099UZ7c9CsbJzw8fZEseQXLZPT+XlN//ypRquIWm01xYLX5XJzEI7nsYGOHkF8Kyil82ZBpwMDXAR38uvG2JroR5v90gWD04pDLLgsZETfsLmP9axIDQsWMjsIywDCzg+O+VNdgD6RjbCJ1igY+7LgHKlgrGyUPTt40UtQHOaJ3pa2sLeuNMn6fzJJKEOBhgY6BGY3kTvy3Duanp8dEWwG9zgBjf4FgKygb+ZBvE10jKBs3hr6/CkTUEbVtszMTDyZEhe2WaHJEcDguUNjc5JcjEhMi0Hd2EAX4kIvCVFOJ/oAmK9zHlSO0lHtBXa8vJiJ9RmhWGio4Fb9AsR0p8zN9zNwMRHgsmJanRu3cYvIQ0/Sx1c4iuY6ytD/746YUnpRNhp8McHzvJSgx/F2TKhBncwDXrOQGcl+re/Ir1+kuYYcx77SHtknBKm9xXOGYPizzEs1dV5OXhhLNk7TOGi8Q0xrz5cq/v8+JC1pVl6m3PRvn2HkoFDelJseOio2KQvyeIWFtFSz8ESTiLf5QMb1IUaoumpWFO/IsQYx9BSOtJFcOGm+M16Q6Jwuj5MN+Wjfk+T0h5l/ajEBtFWesTUTNKb64u6eZTsMF6F2JL5RCJLc7gbmFMhVeNuByb3NSiT/eEuwcYPiChrl3urjHxy3w/TOlkhQrwztlLRovky1EHUZ4Zw8gakNM4zXRmJvUcCOSFu+OW2MlLrLwLBGHl4TfeLVBG8aGPqlcb60SnTA50Mz6iIggUO+4t5+NUdQlNS8TARQVxC5bsgbqTQT5DBODlIXqyI5pGRr4LAnk7hrfmI2KZPDWU6oTTAkLsmwXQP9uGjdwv75FYWqsK5oxsgBx6VQY95ZKcITqV1sSNKVS8rWhtnwx1NWxG0RAoHbErl6BqtKXbc1vGiY2iQcLO7WERV0ZRsxzcmYfLy0Yf9Bag/MmdMyOXBQI7421Le9yHDQTjrMgUZO19qwlrXnOaFA5oSrbmr60NXfzehRvewiX5JW3EAD7Tc6L+wH0xtrB2WoYqNG2vjnHELEXVib0Jc7Syz9cnY+UaTHeGMT1oHw1WJ3Nf3ksuzvzwNR1NdzJxiZV3Zmhmkc2BaOVzvQwzl+/L1fXOa+vvJdNfkgVWinKfLOFvtxuzu33CLfEKkoyEWPpny5mQSWtOdMXJREhAlBp6L4N0m4TsQEMXeHpp2CQz2N+P84Gv8SrrpKfVD3TBaTvNTZzX0g6Ry2MJX7xEJ9apk4Ygo0/u4ZV5a3e7siI2VRYY7qjF58A3Z4rcLtSE8eBwg5/OlvwiyXHPEX8dEmGoR3zRNd54bDwwiZb0afuqGrmMSb17FoGUSoujRmSpF8xs9GpdVRNFrvVjc+nfu6lvj7ulP49Q+bzI8cAh7wW7vMx5pOMibxbHfgeldTV6OTxJt8g22cc3yzxdrE3hsGc6mCDjNH2hTKbH1tWb01Q0ob3yNk54WhbK9OiHcVOhzjrTL9TFpLgYEFgibJjTIQ+sbIl7JzTjv0Jhox2PnJ/Lf0h4cmo/d2Z5qxvieOiVzoiJnhJ3Vthe2eQJXXXXyexWt/9K8k8pIM+7q+cryGmJ4D/uYEiqTPXBOqWGiPZXHen6KjcUOpJWuDtjbXmN6uI8Im0fYhb1kuy0NNW0PZKu2Vo/ebXVeTKiwuRt9WDx6SMGgqPXDfvH3PZ63C69xsMXCzAhFEeaomcWyNClk8cEdEiuGVJLlt+jP88PINYO1mWYM72tRNX/O4fBzjPTdGRNG4XRP2tNohLwQEbDbJTFZkYC+Y4Io2U18jTQpGtihO80ebVfFPg4bTQk8eGjPmEieNCl7crAVX+17uD9vY6g2jvtqVrRdaM3qzPGUG3UkjT6fq5E3tW1e3qPQ2xBfaYvwgxHM735JUE4j3dXJ3PvyEa8nt0ky/RJL5U7L6/VJ6At56Ost5PEtLYqVw7ZWm1O5f0uX8mFFj/rOcB4GOq5M7wpZsFLDIUtauWgKi6+/IPWNqMvZV+jqOjI42IONlvAxo5JmHco+ISZP6pk5Ej5en+AiRYNWXaLw6UFPCHU0JbJiirmmVOy8I8iJcsc/rYIXCVYYuUv7Rh1TlR6Bue5jnKJLVNqYG9zgBv8xcWUIloeBOhktbwPELQLMtUhpkIzYCgEGBmRJ20gfTuNrok+mvLOwME2ztZjpWNAqnx6S4KBDfPkI9fFOmDsI52ppR93kCmmueiTVzTJZ6MEtvSA5+Dg93KMjz5V7Wv4sfEv37PlkNdpffYlHbBaVjX3vxi2vjLZTWlLO0zA7NIQxVrX06Dscj+N2/8+o2weSFBdLVEIWQ/PrVEfa45wqBeinJDvoE18lMnM8g5O+Fi+uNOVL2CBA52vcMhT7CLzFVEMWFgYWhAR7c//ru5QN7Akn5YaNcvnNHHdDwgqk4HYDb1MdXgoyURfhgNczxf4cHemuuPhlUhpqjn28opXyfPQFxpoWbB+e0F+ZiamGmiiDl/JE5ss4nKpC4w//jqlbKMFO+vzb7x7QsnTI62h7QUCk4TkTgviYUCH5qaUytEVw2aPMXpYgHl7SEKrtERIEWdTUs6dlbo+TiRcY6dohLQUt4UWINW5p9Qy+CEPf3BlnayvyWmepjbTDPaeNlb4M7tw2R97M8+SQufp0bkkbR35LtHkkEZAvbuGf9Izq1uEP5geMFQeiL4IA6dq2cLpq2soekJMxnNQfkd6lkEXVEEGs3QP+8tiexIR4oqITed23yOSLSIxd0uQnamNtcI1SDCdIcNImskgK1q6iRhCQWw8teJZfRu+MokBKPbT4wwNLkhITiI6Ol3so6pJdcVDW+dLrFB4aeCh6GESwaGtkx+iatImjEaFyILhPppsxvk8VyxnmeavzxV1rOa3REfFUivedi1+/SvZFQ02b1FppvfcFvI10yVFullkVY49rQi39VQkYGTviZmlJ9psx6pKccEtqY7U3X9SJHr1SIkSdbL7JEgGNHs2quj0uoCnRlj9+pUlCQgIxkZHk1/Z9QCTe4mytG9M7f8ExOINXrzvZvhBptGW6YuouBfHvIREbfWnneeX5x7EliMPX3NXxICkhlujIFN5MrdKR74OVT4H8RKEIED2zJTO2Sbi5LrHSjrRXcEqOvSAqwRc2bhLYHHiJnbExwUFBPPr6NrmNM8zXhmPmnCF+AdWC5DklSnooAjB7Q2Lrx+gs8MY+pEL+/VJNFAaWYRQneAvSrtjBWSIPFoIclI2rCLeWO7B8pElm8wQrK6vsHZ3RlCpkJeIlKxKxNpNaviVIDT7aog4HSHY2JLlO0ZY8X5eMnn0Ma4MVGKhb0i3ZgJNpvO1syC0pxETPiG6l+c7zNiIivUUoTAfmOoLcLkk5OiBS/2ts321QqUCenwFW0YpdpZmoFPbcnrXheuwMbHkj9Ph8pgZrUyfaOkT6dfV4o9hDUMYzTyGv92yEjEjymsDrngmq4l3xSK+mqzIQQ5sn73V5e4wwe2OcfUOwffwNzkJHFoqDULdNVD4zguMjdXK6rw7OO5uVNpXT5Y0cY28QbGVIQds0r6KdsHIJxN9WnfuC9Ev2f66tBEdBRi2809lVtVrS+Q7xlt/wt4fWRIb78c1v/zeu2b3sTxdjauTN1NY2+aG2WLoE42OpibZDKmsdeWg/0sHbxxMXn0Tmds944WmAZaJiPX+JeOqr29EsgvhgGxO8g4Mxv/MVzk9EHQitqcuJQEdNg6giadjmLhEW2sRVvyXLe8LvGOARHoOLhS1NUhvcQhPqf/4t9v6xJMREk5hZxNz6JjHCP6XIu8EL39eQgr5ZkNwYM/AqDRONR7jHvxJvP6ezJAnDR48IzGpkeeIl5oYezOwekeFgrNxNfgZvQ0NeSO5org5zMydaG6oFUTGhX1n8Oe76xOQI3dpsxVT4+DblRku1cQ44x1QyUJOEkZE9blaWZDSN0JDqgmdSHW8K/LinEyjL8unhPp1Pfbml66mU7Rvc4AY3uExAThZxVvs9pr7pVFdUMzI9TZIIxuxjyxlue8ZX/+OPPBvZoDHeQhhuFzqGJlnZOqQrxxMTjyxlYLJHpNk9gosnRYxUw5/+r/8bf7J/xokwiGGm9wh7OcPZbjeWt/+ImX82w2PjFIfpcVsvTF5DfLr9FeXCkKnC2XApj77Ro/WCFTs93GJpYYnlhUGiRIAQ9LxTfGmPuuJ8umdVtKKdb5HuoodtZJkcACwvrcjzWkp9jDCPkobWnBBl8oCQEhHeHk1g8fAuxd2qCAh0P/PgT3/RoLCxn4G2GvJLXpHio4O241OWJpvQ/foL8kV03xFvg76fYgfyVJuHeGVKLUqrOGrflzdXao4x4i/afgxODBFs+pDAZ92MlQXxQNed/olJymPsMHRJFmldYnxmkd6CINQe2KlY5/uMijAztOziGJmYYmpihHDjO6L+XlAUYUdagpS/OZwePSCycoSdrUGcNe8RUtDF5EgNlhpa5LZNMT06zsrCMK6aXxJeNk5XljuWgcVyQCahyMdQ3tn8/GgM3d/8P/jHW75Ie/iVeOhhIQ1JO14lUP9LHtlG0jU6Rmu2D3+6Y8GcqI6x5hdUi2+owl7nU+7dNWPgIvMQX12fn6Qw0IC/3HWgc3KBo+VmTO8+IK1xlMHyGNR1XBjZO2egroi67guR0Tuc0ZjijLZNDFOizleXF+WyG87z5ZF5jJyvihADLPxeyU9HWNwjSG71u4oXIYboe+crzyQIR//UG02TQEaFLK2uiHcfn1MRYY6RnyJAPp6sQe+uOnkd47RkOPHbv+gxvrFLqpUWITXjTDbE8pc/a/Gqc4TZ5W3an/qgZRbM+PIKK8vL7OwdsDY1wpRId56XNga+hcz2FGJk5suckg28DDXBOLBS3hHe6J//n/zj3xzklXUqg0W+gkW9n2wRYXyL++ahtIk66ckL5Iu/GdInymF3vIXil61Ca65itjYBDW17umaWWRXyt7a9L3J8FaeLzeiIOqn4IPY/YWVmgnQ3db7S9GBodkVeiWd9YZJcXz3+cs+RzqlFYTfOeFNRQJPKDaROeBVpiaHrExZF3S0triBidt5k2KNrr+ghfOalg22S1EOwjp+uGuHv5p59iNnXCXzxu1skv2xnuLuR/LyXPI1w4oFRAMuLQ1jd/5L0mklmKwN4bB4nB8SvQowwC5Pk4kAQIQ3Ca8foK/Hhb1+a82ZkgkxXXayjy5nqyOLRAzPqRyfoyA1E08AHlXsFLrWgf1uNogsbi9bFWmMi6vR4qpLHd7Qo6JxgtDaZx5oO9G0sEmGqRsRLRU/rbFUMaoYBQndHcNF8QNTLfkaqY/ndv9+jqrNLth9+T1uZHG3GSkuL4q41JooDMHZ7vxFVnwgO//THh+TW9TLUWsXzgkoqs4JR13WmV9ibqnhH9F3SOZhvweiBPq+FvT2bfIWuphn90/OEi/R4ZzcyMdRBx/Aib3J8RXmFMKGU14PjQyqCzLCMrWJxpATNe4bUjy0w2t1JqwiS7956TLOo9wwXDcyFXTwcLUH9rh6v+iYYeBmDhpYT/apWB9ifxFP7LgG5bQw3Z/HV7/5KTm0DTmrf8KRxgc4sO27p+DGxss3E1AzT4hm1rx4zufyBQZGx2ZcrvqlLWec4U5OTNAsf9o2WG41NzzExELI6MYaZIA85bQs0pzqgbhHDRHWySPs32Dh4kvmyU5bDnlxf7j92p29igooYBwzdsxmqS+T2XSv6V+aJ0b+NTUIFa2tzzMwvUx5lhrr9E9ZHKjHWd2LoQgPAVE0c//x//d+54/FM4Ut3x/DQVyeiuJvV1RWWlzc4P9+U54tElCp6sJZrY0W9eTO8Mid8wzI9Rf7cVXOka3qWyfkV2p56oKbrT09/GYZa9kztCCJtpoFfmbTh3SQOD9XIlzo1pivQ0hK2d2wUX/37BOa2C59Qj4XmY172bTKa7yt8fOa7HunKcHMMfV5wfjyP+f/5f/Gf/mzDsjCkNWHCjwZVcyh8i9WdP2IemM2I5OODTflSP5hDoVXVuenU9Cp6am5wgxv8x8WHBESYh6q0ACzNzbEys+Vp3SALI9LYeQt8wyKJjXnK6Poq9dkRONg44eYRQFVrqwjYdEl4t1vyMY2FGVTLu3juUhQfKoJsxbCtuoJ06voVw6s2RhsIcjBFR1MTPQMrcmokK7hHqoMGLsnSpNmrOF8dJPvJMyYv7MK1t9BBlKcrjg4OhD15Jbd+na41YHhPg7JhVRGA8GOznUR5OIjfOOEXkc7MzhljtYUUNkhGXQSr+Zm8HtwUsc8aRdkZ9C9cdWAK7FL5JAB9kQddfXOSyzpZHGshyNEKd+8QYuKSGVw5Ya65lLxqxVCbtpIsKjsl47vHi2eZDMxvUxtpxa1Hxnh5OeEe9EQx5+RshYJoH2xtbHD2iqRbWPf92Q4ivRywt3Mlp6pfRSB4SPWzFKr634+8XeoqJeN5Fa3Vr+holojdOc1PQzG18KZ1aouFnpd42FmLdzqSWNQm7h5R/zQaR/Fdn4inTC+P4mOoQ2b7+3f2V+WRX69wgNLO0xnligmcveXPKWpSXD9Z7ifeyxb9x5ro6BoTkye1Am4RZf4Q32fSsJCrOJ7vJiM9n/kPqm2fpvw4HG1tsbOyIyShSISZ0m7A6ThaWePg6MMLaSfhk2V8dQXBLfnIRmB7s+SEuWNv74SHbxhtMwdsDdaRXdgkl+NIXR5FNYp8NBRlUNurkNnLGHqdx/Py9zudyjhcoiDGGztRhu5eQTSNbzPZIuq85u3KTye8KYjB2tKO4NAYkrOLWds/pq34OY2TiwzXZ+NsaY+7u7soS0F8TtfIF+9zsHfE1TuM1tFV5tqL8LC3xckjjDcTcxQEmeOapGx5FRh6XUh+laLXpjk3nidlijQO1LzP19n6MMl+9uhra6GjY0xkdq0c6DTGWaHtnCGkWRV2qM4IE+XmgKuLL6VvVJfv+c40z9MzGJSikHfYojIjCmchS3airiKyRGByfExrQZywH7bYivoMTS5lfW9aEOH7pNR/OJzxLc42xuQV8xwdRPn6xwudOmCx9yXPXyh6H7srn1HSKrXo7lH9PIv6kfcLOXyIE9oK4zARMqn92JDwrFoWZgeI87TH1cOX0OgkeiY32RRk/FmRYgW5YVHfha+l8juhoSCH+vE1uvO9uXNLR9SXB45eUfTLa6geUJMRgr21DY4u/lQr7dwV7MyQ+ySTvgtLBI43lZBXoaivjuJEHMU7HBw8KGyR5vocU5eXQf2Qordtc7SRzNxKOW3jr3Owt7AhJCScmJRcJrdO5R2KvexFeds5EJ/fyOnpJmFmWkRXKFrMFdijNjMYQ00NIQem8mp5h6dblMb7KuyNZwRtErM9nCEvPRdpNNT5+gjPs/NYEh9eFTbD3cYCBxdvXnSIOjtdJS/6rbyK346vMNlUSoFcbqe8zgzg7t/+gpFrMsNzs5Qliu/YuRMaEUlRndIm5UYrys5JeufHV3SabsnH2cIc76AYEhLTGVzcpbs4VqTbiZCgEDJetLC2OE1GiIu45khCXhOqtgda7HhBWl7Du0YV9qfISs3gTUczhXnlbB4LUpwbibWVeG9YOJkvuhgojcLI3JvSsiL8zDVxiK4WtbNJcazQfVFuLsJOd86LAjqaIyPIBXs3b0JD46jrnWJusAZ/B1GvLgHUDS9QFeuIVahi5/Z32Jki3tOJ/I73wbm007K30HtnJxci016xfXZMfWEm9YMK+doZb+Zpfh2z05IfdBJ66kZu/Qgbky2EujtiL8lR8zgHGwM8zyll4+iU1sIcauTfb/AiKxPZ1G2MkJOVh7So1XL3CzztFDKUWNjCufCDQSZaxNe8r5eR+iIhswr79qYgkdQSxaaAQ7X5FFQr7NDWaD2B9maCuAofb2RNdrVU1/sUp8bwou3jdXyDG9zgPwYuEZCP4UxFsKvA6VS1CF79GFXdSfCtkFaUeYuDuVZCAsKFQ5fc6/eAMMoXl9EffJFMSPJLEY5/GocH3/bEd8T5yXtHJuP8Q8fySZyS72mCizw/4youlo8Cp/wYm+hKK/28XxZevPPDDHBypGha3x8oxs4p9F1L+/eFtOfE2+TuTNQSGBjL+PfZtOJTOHtf7qt9LwgITGH2WzaQPDk4+B518/1wenhwSQ4u4fT7yfWV951KfQUCRxMECkJWOfp3yq9U98o/OZwTpMSPquFPj4+T5jb9VJs3L7c9xy88h41vkbFjUXcfs0PfD6dX9u35li00PkB9sh3mPsWKVupLkOT9B6dR1PMn5egihA5cxRlvt/w5nq7BycaHflXs8ordkj79scaWy7hahtK+HKrSfbrcg5PuI1Ib3gfWZ6cqhOmiXH4K0h4jyj/fQYVuHf8ISy6dn73PUWWMNbpWgmC1txBlr4dj1Kt3+T09ulpup5cLQ/gp+dLZElHONuR3foSkXsE5B4ffxQCfXtoX6Yf4ivfvOpyowNHWn+FvHy+pEt9dpm5wgxv8R8J3JCAfx9nRPrsHP46BOT06YP8HbpYnGev9vd1rvzHge5wx1lJDQ+/1bBGS5ujsfSfn9+04Odxn/yNLLP9QHB/scfhTRcjXDOenR+zuqh4K9b1xdsiucunfXwpHe6Lufhqx+Ekw319Pdcvoj1P+PzHOjg9+8fqdaC0jMSWXCZWrk30+ON2e41VOEuGhEWQVvUa5ONT3hyAiu8JHfS7WSpahH7Bh5A1ucIMbqMIPJiA3uMENbnCDG9zgBje4wQ1u8F1xQ0BucIMb3OAGN7jBDW5wgxv8bLghIDe4wQ1ucIMb3OAGN7jBDX42fEBAqiurCAkKIioy8ua4OW6Ov+OIjooiJipa5b1f+ogW6bpuaYuJvp5l9UOP6ywHP/SQ8iXlT9W9z/341cpj5K9XHiVZ/NXKo6Rrou5U3fucj7fy+GvOm6p7n/sRHhpGetoTNje/ZVO374h3BGR9bQ1ba2vSn6RT8aqcl2Uvbo6b4+b4HkdlRQU+Xt4Y6unLf6t65pc6KsorcLCzx9rCSm5oUPXMz3mUCxuTlZHJrS+/oqy0jJcvXqp87nM8qkT5+nh6o6WuSW1trcpnPtdDyo+2phaebu5UV1WrfOazPCT5E8ftr76WHawknyqf+wwPSfeTE5O4/80dWdde/Yp0raa6BldnF0yNjBVxy68ob5IP0dfRxc/H99r5kx9ylL98RX5uHo/uq5GWnCLLp6rnPsejsqKSuJhYNB+pU1RQKOdV1XOf4yHlpTC/gH/9zW+E7VduWvsD8Y6ALC4sEODnx96equ3IbnCDG3wXNDY0kpqcrDy7XigrKSXvea7y7JfH9tYWbi4uyrNfFyQ5iAyPUJ79uiC17tUJIvJrhJuLK+vrH9tH5vPFwvy8CGR9lGe/LlRVVpKRnqE8+3UhKTGR1hZpD61fF87OzggJDJI3Lv21YWpqioiwcOXZrw/3vvlGEP0XyrMfhncEZGlxEX9fX1ZWVO1GfIMb3OC7QGoVjo+NVZ5dL0itTtmZWcqzXx6SzXFycJCd0a8NkhyEBAUrz35dkLrhy19Ju8P/+uDk4Mjc3K9vk7zxsTE83d1/lbpWVlpKctL1bPT5oZCGBP4ayf7Ozg7+Pr5Mi2D914bBwUGCBbk6ODhQXvn14OjoiPt37lBRXq688sPwSQKyv7HIQHcng+OLP/Ga5Ud0v65jaPG77GZ4zubiBN1dXUwufvs4tI3JLupbhuSdgxH/b68opHFI1QZQR0wO9jO38esTmhv8fLhCQM6PWZwYoqurn8XNCxsHHu0InVvl+GfcTOIyATk/PWB2tJ+unkHW9hQafry9RFttBQ1d40qd+emgioDsrs7QK3R7dEZph0T5zQ21U1nZwOzm57MXwRUCcnbM0tSwkIM+5jcubiB5zvrCDMubn4/duUxAzg63GR/qoad/lG2l0GwvT9PT2UZ79wAr259PvV0mIPsbC/R3dzE0sfhu00HO9xl8U0dVXTtr+59HQH+VgJyyOjsq5LGHmVXFqIetxUm629rp7OxiYGSS7cPPYzOtKwRE2IylqRERI/Re0LVTpnubKK9uYnHnp7ZsPx4uE5Czoy3GB3oVuvZ2H5rDddrrKmjumfps9pZRRUBkXRO2/wNdE/ZxY3mRzb33m+7MD76hqqaVlf3rKZ9XCYika2N0d3Yzs3JhhNHZPksLyxy+3xGao+1Vltf+zl29fwacHB/j6uzMm9ZW5ZUfhk8QkBNKw20xsvTA39kKj5hidpXldLC7qwhOjvdYWV67ICzi3tYGu0eKB88Od1he2fj0hl1nh0IYJ4iytiKzRWH4T3Y32Nj9iJE4XCbKQQcbj0DcrS2IK+pU3jhibe1DQrK/vUVnQSS2nlnyrsWHs02EBMYx+m4n7nO2Nzc5PDnj/HyL2vxntExsy3ekNKxt/0g7pd/gPwwuE5DDpRYctR/jFRiMnbkdrwbW2V4bJdLiAfeNg5j9Gfdmu0xA1odKsdDSxz8oACsrL9rnVugoS8PLyRHt+/cJK+xVPvnT4CoB2SfLxxhTRz987S0IfdokDPcgmfFRRPs5YmATxvRnEvBdJiBnC504GWnh4R+IrbkthW3z8vW98Tp0//yvuOV0yeefAy4TkOnqJHT1TAn1d8fKKZzx9T0K/A3RMrLBxTuClrHPZ0jThwTkjJJwKyF3ngQ6W+KV8IrDg31eJvjgERBNdk4xg8ufx5DlKwRkcxRfCy2cfIJwtLTmefMoIw15eNo54G5vxFe3HlM18TMapx+AKwRk5Q2Oerp4BAZiI3StqnuR8aok7F2CSI70xNo9loXPxLVfJiAztcnoPDYXcYw71i5RzC4ukBvmgndwOG5WFqRWDSufvN64SkAOKQ6zx8DKU8Sb1vjEv+T0cIs3+WF888d7ZLYpdHK8LgNHRy8iAlyx9U1l+RqK6BUCsjOIt4keTn6BOJhbkVs/zcnOAuleRnx934H+femhE+a6XmD2zZfYRL68tkTy5OSEiLAwent6lFd+GD5BQA7IdDchtlKcb9VhqG5JVXMDUb6ueHjF0zc5SvGTGEIDfAlJLGXr/IyBinS83T0Ji3vO0HA/z5KiCPH3ISqjkm0VLORodYikAC8Cg9x4+IUWRaMbLPbVEB0STFCgcHLdKrrCBVnxtDChbknY0PooNMxC2VqfpSA5kpCAAOJz6tgTldlWEIe3EHBb7UfYhhaysNBDckgIwUFBPKsaEIRjj8rMKHzchSDbeVDZO0JTYT6dC7vMtJfg7+WFt5sH2dUDyg/f4AbfjssEZGf8JVZGnkgjXRuiTLAKfcHSVB9FSd4YGnsxIhufnweXCcjCmydY2MTKDQhPnTVxSWkVeqFQ1OpIE3Rcs+W/fypcISBnm0Q6GPGsV3iV0XzUtWyZ3DqX7x+OvMJQ15qOlc9jy/TLBORkvAZzc2cki9aaaIWxb5H4a5dnEd7oP1LDJ7NBfu5zwGUCMpAfiEVgvvjrBH8jNVJfdJPtY8aThmWOPg+++A4fEpBj0jyMiX+9JoLaOvR0rWioeYmLnSsNIysftMped1whIEud2JlZ0y8C8dE8D7TtE94FPcvNqRiZBzD3mQTpVwjITCXmhm7Mij9bYm0IDs3jTZYH9lHlzHYXY23rx+Su4tHrjssEZLAgGAt/yXYcEGGqS25SDHYWTkhh/PrraExcEj9oEL6uuEpAtnniakFMvYg3V2sxFfHmxuoib2oLcNIzIL5mUjxzRJKTAYn168JXjOJsYMiboS3Fz68RrhCQtTfYGdjRI8zF8FMPnFxSOVwZoeppJPraDrzZlDTviOG2OuLdLLEKyJMbzK8jJAISGhxMT3e38soPwycIyBHPvI2x8csgP9EXx4DndJdF8tUDS1rGFtk/PGBqoJ3ywmg075pT3fkad1MrSrunmZuYYGVri/HeVl7kBPHwjpmykD9Ea7o3Fj5PmZntwlHDkOKOdqJstHGIyCHd14T7JpFsKJ99h/1Z/Ew1CXpSQqqvLaHPG2jPD0VTx4WCvFS07mhTUFWOq6kd9ROzvAixxtw/l72Tbfpa6sgOtuaxTRSTw+042XvQN9SBvY4R5WMDpLg68by6hiAbS7Jbp5ltf4qhnj29VxJxgxuoxmUCsj9TjYW6PhnFZfhZmZFaNSJfP5p8iY2Z5y9KQJa7hHxrWZJfWoiLqSWFnYuKGwejeBlqk1InGf2fDlcIyPkO8Q7auETnkhvujGNoAQfiVndFJhYPbmHi+4zdq2bkWuIyATmdbsRCR4e0ghICbc1Jq51kujGHsPQaXj8PJTizUfnk9cdlAjJSEsZjU3deFKRjbe5C2/Q2jZl+WFrbY2PjQUXf5zPR9EMCckqOtyE2QZkUJnjjEpZDe20G6n9Twy8kSG5dL+lcUj57vXGFgKz24aivReyzUqKczQnLbVdcF4FgspMhYUWDyvPrjysEZL4OM0190oqL8Lc1I6dmnJPVNsy++T3/+q9/JrSo97MZqnSZgIyVhaNl5ElZSTq21l50trcSbG1A5PMqCiJs0TCP+EwJyB45XiZYBWWQl+SNnXcqihFWR4KYWBFbLT23TKCZAQUD0o0lIi1Nae9Q0Uj9C+MKAdnsxEFbl5jcEiKErsXkvlFc3xGxp6EjLevva2y4IBQbEWvfEBBRBM+9DdA09CAzt5z5PVisisM6KE9xd76HmAB/Up9EYqhhTWFJBhbW/nJLr4TdiSbC/QNJSwlG+4EZDVdaLs8pFWTAK1fRZZjq7kFRRRmOug9xi8oiPyeLgvI2rsRnB/P4GX6DiWsk+eK+1EhTHmHOIz0P8oryySmoEAFLFqY2ofK9heok3INzGe6rIjQomqRgR3Rtw5gY6cXDRAtnD18C40vYOd0kzduL53lZWFu4MipbqAlcDA2pnpb+vsENvh2XCcjBXC3Gt+/gEfmEitbRd47vcKocB+sAuZXu58JlArLS85zHtx4SlJRJfa/SkB+v8DzEmeCnP84Yz0/hKgHZI9HuIdo2ATwtrmNFab9PDrYY7y7FQkOH3K4fZ/3xnxqXCcjZbDOmardxC0nlVbMgoWfLBBvdx8wzBm+j29w2DmRy9fOYK3GZgIyVhnPvgS6JT57ROfHhcKvWVFse26aK8OLzwGUC8sxLh0cmnmTlV7Ik5HGmLgYT63h5WPGbZFsRMBUrHr3muEJA1gZw0LqFnV8CJXU9sq+UsNmTh4G+C8M7KoYsXFNcISAL9Rjfu4dbRIrQtSFhc495EeNKYFoVbXXZmJs4MbL4M7b8/ABcJiATL8O5c1efOFnXFC2jO3N9FOfmEutqhJFn1qeHvF8TXCUg+zz1MhC65i50rYK5nXeekgwPO1KbJKK/TZC5Ls/6pOuCjFiY0tqraj7vL4srBGSrG1v1e9gGxlFS2/M+pt3pxMnMnV7lYxJGisJxDCtVnl0//KQERFqGd21tTb4hMc8MFwMiymaU5zD9IgwjD0UAs976BA1NS17VlmL20ITy7laCBCNNLG2ko7Wd6uwgtA3chCN+hsF9I+pX3wrUewwUhmFoHcrrhgK0//KQwp4+sv0dCM6ooKe3l4lFFd1re5O4mxrwakx5LjD0IhZL+xBau3sYGJ7laKMbFwNj0ivqiLXWwtL/Ka9yvNB3SqT2WRB61iEMD4hndO9g4uBHZkkbO8drxNnbkdfwhgTBUoOzq6h5GoqVUwzzn8+ctRv8wpDWpU+Ii1OeSUT8Beb6zlzsS9hfneJVsgt/+9MDsuuHrpLsnwgFeYKgZ70fVrXYmoapZTjvteyYIv/H/M//o0by8xJqmweEFfjpsLy0hLOjo/JMwhbhtro8aXmfos2FIRrrW+lqLxYERJeC3s+DgEhyEBocojwToexEDSbG9oy/jfTOD5gc7KK9rZ1Y24doOqexpZw7d90hLTF5cRWUgTx/THyeKc8ETtdor2+gtaWZBHczPBNrFXMGPwM4OzoxP6+YnyMNKUt1Ez7w1ftmgr3JOmyMzCiorSfayYzYss+jp2BifBwvDw/lmcByJ9bGZrS/dfcy9kh31sE17fNa9vVFWRkpySnKM4GZSox1nRlVnkpDHRMdtHBPrqOvs0TYY0v6Zj4PAhIbE8PrujrlmQhu8wMx8byga2cHzIwO0N/fQYKXC5l173N9nSFt9xDg68fM9NvW3R1SnUyJqLjoKfcYbn+B2dd/wTDwKbPrh9QmOmETkEV9aRIWtgFMXUN3MDQ0JDc+SStGyVh/g5WOFW0Xhv2d7i7Qmh/GV7/7mqjybg5Oz1if6iXeVoMvNJx4M6IcjXDNIDVghIWE/PgEZFHZA7K6+rYH5Izxzmb6pt6PP9qdG6C5e0JxcrhKTW4q8alZlL1sYPX0nOX+Mozv38YhvIT55TkqnyaT+EQE/5UtrKnyQIcrlGfFE/9EvKOsnoX9M/YXB8hOjCYmPoWaLhVdDye7dLc0MbV+4YWnWzQWZxATFUNO4WskmZxpe0FsVCzPC1/ROTTH9vooz5PiSM98Tm3HKFNvSnCycaOs/BUB5tqEFbUw2tnO9NYJ29OdpMdEEJuYRe/c9V2R4AbXD5d7QE525mhtbGPjgrhuzfZRkJEinGYqeWXNbP5MceflHpD91TFaWnsvtE7v017xnNjoOGIiIskqaf5JW66v9IAIAjTY3sjwwvuvbs318iwplqjIWIrrBz6bQPZyD8j5ziItzW2sX2jteou18S66x97a3euPyz0gm9O9NHeNvW95FQSkLj+dmMhIUp9Xsqwiz9cVlyehj3UJHzh9Mco5ZbihmChRBpnFjWx9HlOSrvaAHKzR1tzC4sWejrMt3tTVMLlxtbHwOuNKD8jeAi2N7axfGMeyOdVJVkI00dEJlLeOfhbDlCRc7gHZmu6juXPs/RCy422aS9OJjIghr6rrXU/WdcfVHpBjxjpbhK5dGO9+tknLqzzSkpNJychlUBqGszdLUWoMEVGptI5ev94PCVd6QI5WaWtsZWnvvdQdro9Rkp1BWkoymUW17BydMNdbR4Yg0qmpaVS8GVc+eb3wk/WArK6sYGRgiK+3N3EigJI2m0oSAVJKgghGxN/SERefJIQhUXEeE0+qKCxJ8TOepJEUG09siCu3fvd7DB0CSJYKUhKcpBTSn6SSIBTp7XveHrHiN6miApITxTvS00gUbD8+IVn+RkJCkvhtwpXfxETHigpKJSku5v21mDjSUlNIjI8XQV0yceJbSeK7KUkivWlPSBXviY9LFOkR70xJI1Okx99Omz/8258xMDLi7p//gJaFF2lPnoh8xJAg0pOalCjn4WL+b46b41NHfFwcVhaWaDx8REJcvHwtNjZBls34C/Iv6VFGRhY5WVlkpKUQp7z+Ux7xsXEY6Rugp61DUoJCr+KETqSlCn1591wMKWkZPM3JISc7m8yfMG1xQtf9/fz48q9/IzoySui1pM/i+ympJMcr7I/8nCgrSW8ThT14ImyFpNsX33Mdj8T4BFkOHty9J9tH+bqwdbIcxFx9PkHYqtQkhbxc9yNF5Ofh/ftYmJq9k6O3Nvvdc4LApoi6ksohTdjqRGFT3927rockV+L4SsijtGHfWx+YfMkHSjIq+QVpZ/HUlBQSVNTndTsk3ffy9JR3eZd0LVbSNdlnCr8ce+FZ2bemkXzRt17zIzkxETNjEx5raCrqTKpHEZtctrkJiSnv4oq0lCRiL7zjuh6SP1FXe4i1pZX8t3xN0rWUi7oWK2xjonxIef4c7KPUqyO1ot+5dRsfL29ZPqXrV3RNlsd0srOyyc5Il2O+2FiRTylmFHboOtpMye+7u7py784dwsPC5LxK9lDWtQu2QooL0tMz5bxliXhUqjdJRrNETJCTlcmTZBWx7y98SHYjPDSUx5qa9Pb+OCtkviMg0o6UDra2FBcW0VBfT8Pr73DUN9D49lnxb13lK168rKBeXJffcfH+xw5Vz0jXGsQ7Ll77tkO8Q/7NhXc1Sun44BnF/Xrxd1NTE/XV5fLW8uXVr2lpbrry7Lem/ea4OS4ckrxJu1872Npdlb1f+hCy7Ofji6e7x/fXrZ/iEOUj2RptTS15iMFFvb1ySLp4HdL8HQ8prVFCDizNzGlqbFT5zOd6SPmxFuRKckSfrBNRn5ft8edwSPJYkJ//ren+rPIm0vn86VMMdPW+Xdc+s6OpoZGQoCB56Ny35utzsyMivXY2NjJp/KQ/+czyJdWTNITTxNCIvOe5318epfx+qjx+wUNKV1ZmJuYmplRXVn3/vF3nQ+SlpqoaW2vrn2YZ3qCAAHls3g1ucIO/D43CIUo9f9cRZSWlssG/Ltje2sLNxUV59uuCJAcSGf01QmoNuzgs5NcENxdX1tc/n31LvisW5ufx9fFRnv26UFVZSUZ6hvLs14XExERaWz6vOTnfBdJQwJDAILnh+9eGyakpeZ7crxWR4eE/xypYN7jBDb4vLs8BuU64PAfkl8bVOSC/HlyeA/JrwuU5IL8mfDgH5NeDK3NAfkW4MgfkV4TLc0B+Lbg6B+TXgytzQH5F+NmW4T07PmBtaZGV1TVWV5ZYXt3k+FO263iXxUXFb1dHmnj2vIyVzWs2Jep4g5GBsWu9l8DZ4bZcjt9nHejT40NOf31+5bOEKgJysLnA0PA4uypmPh6uzzEwOMF7U3XMzMgA0ys/fk/kxwjI2fERJ2dXZ8LvLk0yMDL7fuL3+T7jgwMsbv04q5SrJCDHO0yIb8ypmK29tzYnynGSgwtJ3V4cZ2h8/v2kzGuCjxOQE/b3D68slXm2t8LQwAjvi/aE2dFBppav3yIYVwnIOWuzY6IeFj5aD8eH+xydKO8ebTA8MMT6NZwx+zECcnR0rHJ5072VKfr6RV72FFpyvr8q1+P2NVvIXxUBOdldZWRwhI+56cXxAQbHZuW9eCRsL04weA11TRUBOdpaYnhojJ1Lq1ac7G8Lu7MgfOwSa+tbHMuVeqrUteu3O+FVAvJW1+ZVTqTfXhD2cOxCHb3VtWsWC6skIKf7TA8PXK2HsyM2VpdYWFhgeWWN3QNFpe6vTAv/NPO9YqWfA6oIyKd07XR3mYH+4Q9sxpV6vCb4GQiIYmWB7Zk2wp0s0VFXQ11LD/fQJ8xJ5Xl6orJQjhZ6eJbzgpPjRWKsxPNJL9nak5484/hblpw4O1Fl3K9+RaRV+ZcoiG955+nxVbE8XqzHydSTAaVROv62hH2A8w+C/JPj95ZtdaSZ0vL2DxTh5PTDHJ1dCfBOVRqQ3dl2srNKebtq8cXvXMbp4Sa1T3x4bOrD8JqqWrnBz43LBGR/uYcYTyfM9DQx80hmXrG7koyV/ir8XF3xdnPAO6aU/fMDqlKCcPf0xsnOjVe9P2739GUCcna8T0teJPr6tjTNfiifk815eDq74e1kS0hmIyfnG+RHeuPp6YWjkx+tUz/cWV8hIGe71GTHEOjnhYWFM9VD71dE2ZpsJ9LDBmMdTaz9c9gWyZ19k4eHizteznZEZDdcK0ekmoCc8SrcjMeO8axeSOzhYheRnkIOxOEamMbC3iEN2aG4e3jiZO9CacfbZWGvBy4TkJn2V0QF++FiZU5QVsMVu3Y4WYWhmhZZrYucH0yS6O+Oj6cbju7RDF/YhOs64DIB2VvoI9LBAIfol1d81HhDLp4uHoRHxVE/uMnJSi9RXop6dPFPZuoajWa+TEBONqfJDHbBzFBHXpZ+5IN62KXqiZA/T3/i0vKY2TkXulaAl4sbHk72hOc0cJ1WjL5MQE6X+onzF3nT1cLEKZbpCzZ3tjUPJ2trYV8t0HhoSsXQLA1Po/EQds3JzpmSrgXlk9cDlwnIQucLwoICcRW6FpxZ/4HNm2gS8ugq7KGjsIe5Ih7ZnSLZzx1vL3ecPCIZXL8+lXaFgJzv0VKUTICvD9ZmdhR3XrB5G8MkBjhhbW2HsfojvFKqmR6qJ0D4Tk8XRwJSXnGdtq25QkA2xnkS6o65gTb6VkEMX9iUe0+Ksz1c8BKHa+ATVkSMO9+ar6hHBzvChK59PAL8+fHz9YCcHLK5Nk+qsz4OCZWsb24z0VZJYlQYEdFp9EpLZR4uUJGVQlhULPUtnbyua2K0NYf7//ongkvaWFsYJS8phrCwSMqax1QE3IcMvC4mNiyEqIRnTGyecrYyQOHzp6RGhRL1pIzNgzNmuquICwnlSUEj6+tT5CWEExwUxouWCeYHW6lsUWwKMtLymo7+Cbpq84gMDSE+o4zlIxEELnSREhFORKAjOnq+jOyvUJOTIk+kzCxu5t2eNx/B7mI/mbGhRMQ+oWdqhvaXT+X3J+ZUsba/R0mQMb//oyZ5nTNwsErls2QiQiMpbR4XIcc+7aUZhAUHERKeSs/cNquTrSSGifOweN5MbnGyMcOrZ3H4C5LX1NFKdWWLYMo7NOSJNIp8p+XXsqFiQ4adqS5ywl25p25C0/R1Cr/+4+IyATk93GJldUPUVR1aX9/hxdDbVpFDcr3M8MjoEGR5Ek9zW3KLc7G38mZid5+2DHdBWHJ+1GVwLxOQveVhchP90LqnSfHgRflZI8ZSj6jKaU43WnA0c6WoMAMbhwjW9/YpC7HCMaZKJYH+PrhMQM7PT9hcF4Hc+S7xNhq4ZXfK1yUc7YlyXNtgb6AUtVt6tCzPkOhgRlrLEnvjFZjoWtC5fH28kCoCstpbhtX9r7hv6snEhY6N+mQn7CNfsS/sUpitKSkpiXjZetC3vU/vUy9MXFPZu0YO9jIB2dsS9XJ0yszLcO4b+AvpuYDTLQqDrfjqr3eIqRxisDwKG69sdoXdTHbQJqTgeu2j8SEBOWeovhQ/68fouKZ8GAjsDBNoJ3S2cZJ9kXcJjSku2Ea8lOsx2EKHpzUX9zT4ZXGZgJwe7wtfv8buWi+W39wmvvl94L3RnY+1TSADS1uKUQ9na0TaG5DSsMLe5CtM9GyYXL0+xPEyATk/2GJpdV3YtwYMvviG3L73e36cHO7Ke50tdBVgqGtHRe0LHKxd6N3Yp++5N5buaconrwcuE5CDrXV2D0+ZrAhDXcePpbd24XiOcGE70hoW2JutwMrUg9SkABz8n7G3v0OCox4JhfIOftcCVwnIKVsbmxydHfPMTQfb6Au9PuLa9sYaGxvzxFhrE5D9mpwgKyJfTrG/0oKlrgnd09dnX5fLBORcyNzyiqi3nR6svvmaxIb3FrI+0QHz0JecnqwTZmNJXkMr8W42inqcq8BYy4aOjetj/H82AqLAGSUh9gTkKWa8r0308rq6ghh7bWxj6zhaKefBv31JzMsWZgQzd3QMYry3ArM76qTUD7OxNkfb6xoKEzx5bOTFxBUZOWF2qJPaipd4GzwgsHiC3ZYUvrxrSm1LC0GWhqS+7KTA7zFfGoXTPTxFTrAtHnEv6GzKx8LMkZyseCxsQ1neXCPC1oTclmmmB9uoLs/HRlOXnMYecoPs8U4tp/55EA/VXRg+2qK/uZ6KwmT0HulRPXnI1soCs3ML7Ajl/hA75Hib4RZXSmdnB+OzS4x3C5LwKh9Lwcafdy7RmeONho47vVPrdD/3x8AigOK8WLQ1baiuf4GTjS+NraUY3dGmtLuXGAdTEl+10SLSY+KWTHd9AWp/+xuJlV1MdD3HwTKYSUEAR9peU1mSjr6GLkW9KjZllLA1gLOVNY1TNwTkOuAyAXmL5eY0dAzcL+wwfMLLcFss/Z4yMd6Jm6k+Hm6+2PulyneX3qRiYRXG4o9oey4TEAXmRLBkQnH/xb7hbTJcjHCNr2BisBIbQ2O83Dxwiy6R7w4UB2LlnskP7QO50gMisDPXS3qIK5qPbWiYvvqFmYpo9KxiWFrpx93Qlnqpk+RwEjdzQyoHr0+T82UCcr43Q1p4BKVlhfj6hjL9rnf+mCwPQ8JLFMFqSZgr4UIWnL3ShOUR5dGWjYm1/wd7GvzSuDIE63SD+oIULDXVCXj65oOegom6LGKT88hPDCWjpoeaRE+8M5rle7Xx9rjGVcp/XxeoGoI1Vy18jGfKB5tyHk/UoX/nCxy9Q/AWelvRPU6evzlhxYp6LPC3Ifd5q/z3dcDH5oDsj77AUNuKlrn3+j+Q58ftu1qEBATgGZhC32gHvhbm1Eoc5WwYfyNzxqe2FQ9fA3xsDshmZza6us4MbF4lSw3Jrngkv2amIxtrh2h577Bd8byn1fWat3VlCNbJFo0FSVhoqROY0/aeFK90YW9mQZMsulOE2JtgZGhC+DNFoFgd60xq4vXRNVVDsPaWR3ke44GWhgkvBi7sB6LE8VQFlqaeDK/NEGZpRPGIdHWBcHNTunqkndKvBz42B+RwTOjaYytaF95bko5sb/Ts4xifGSLIxIDwtCxcHB1plutxAm8jI8qGr4/x/5kJyBGFQbb4PVe0RE61lBIbGYOXmQamIWVsCYbmaB2K/Iu5KuwdwgVTHSLExp12ETscLPWRHhdNuLcND/WcGLwSQ+/TU/lcXpPcXvs2Hjm9rDdnYhOQJ99tFc7KNyaXzGgvkuqkr6zgo2/EC3lz9iMinSzJrmgk0duJuOQEPL3jWDk/pK3kCbFxYZg81CY1twg/EeRUSj16Jz24WwXQv77Aq/R4osP8efxQi7LeZVpzY/APiqHtctBzLgy3gSmvZt661W1qnicTHRWJodo3pLZssNaajntwsXw3z1MHNV1XUlJiCQhJoqXxBXbGtiSmxBAQ+pTxyWps9FyRt1jc7cLW1oPi/HRcfBLkeQDHM2WCsIQxvb9GbU4i8eH+aDzQ4mnrovSLq9jow9najtbrNUrjPyxUEZC9+VbcLawp7rmoW1LcNkleYjgREf7oPzYR/4Zi66lwpEstgoDYRCl060eCagIyI4i+GS9GPgxMDhb6hN6FEhnkJpy4DZEh/jiFFcr3+guDsPF6+oN3cFdFQE52l+msKcXbXBe/J40f9LJsjdXiZGpLzbj48ukgzrqW1EkLFh1JBMSI6pHrM6ngMgHpE0Hdg8dOPH0SgZrQ55LOtw7zlGwPA0KKFBtPFYW5COdqirNHsoKAvMnA1C7og40sf2lcnQNyyMxgO8+jXTGwCGL0be/O8TjuWnfxis0m2FILu5BMskOd8UlXEpBYW9wT3+/yfB2gioDMVMVh5ZP+AbE6GH6FoZ45XSs7DBeG4ugRQV6QlahHxUa9ef7WPMuXXeu1gMo5IBsjhNha8KROubmwEh1ZHhi5pbCzvc0TdzOiY5MJdbShWiIg50P4mFgypqJx4JeCKgJysNSBt6UFeR1X/eb5ejf2OobULJyy2ZaKmW2ETED2OjNxE773OuHqHJAToWtveBrlhr5lAJNvdU3Kk4k59fKm/VME2VtgLgLzYGUvcmWsE0kpF9/zy0IVATnd36C/6SVBtga4xLx8T65kHFMSaIFzYqP4exV/M30Kh6Xr84QI/9XZ92N6yh8GlXNANoYJsTMn7ZKucbjMy/Q4ImMCMXioR3pBEe4O9jTI9TiBl5GIPcevj/H/yQnI6urF3SWPeO5tgluW9LEDIo0e4ZNVT3mcHcZ+RWzMvMTayE+EMAITLzG3CGB9RQT5ulY0b53Tn+mChl0CPa8z0NGxofcyqd0bxkHrEQnlXeR4auOc3i0cbiZqOk50j4wQY29GSmkzOSEORL6QWpb2SXE2wC+7hekhEcib2tG5csjAMy9+85//CX+Jmex0Y/bwEQWtPURaGJJQUk2KpzVhhZ30VcTySMOdhoYMtLQcaemsx1Z8P79Pxfimd1gn0d6AgOxmpmemGGvMRfeRAS/edBJo/ICE+lXW3qRhbBbM3MY+TcluWPtlMTO/wPLaHrujpejeu4e5rSfFb4Rj2x/C3UCfZ21TDFUkYOWVQlvlU2xcwsWXRJGMF2BrEUrX0CuMHpjyursVJ73HpDdcHZt6frTDbFsBGncfkFM/iXIe5A1+QVwmIMcLb7C8/SfMAp4yMDbJpjBKs/3t9E2vcXy4x9bGOlNteTi7J9DfK2TawJb6kSlKwh1wi/vhw5wu4jIBOT85YGG0CtM7t4h+MSHk55DR9lZGlnY42tthU6StvyIJ14AcBoWcmRp70Ds1SZqHBSG574dH/b1YXlqSCcjbuV3nZ7tMj0+xLGxQUZAJJj6FbG7OCucywdpkKyZf/hG7yEKGx6VyXCHJ0ZDQ/E5G6zOE7fFh7BqNua+urvmAgCwNNJCXX8TTcCf+9Oe7FHWvsTzcRv/MLh1PvTH1fMLURCfeNrYUlBTjaWZN5eAU5TFOOEeVXav5LR8SkDNW56eZXVhioespmvdMaBMuZK6/ld7RYRpfFlFamIPto7+h75NNQ1k05vbRjE0NEWxlREbjh8H+Lw2JgMzPv2/N2d9coirenrv6HkyubAuF3qSjrYv1mS48zEwp7JqmJcsX9/AiuvMDMfFIk+vRw9yEF13XZznfifFxmYC807WdMXwf/w1Nhzi6hsdY2j7maGWMlp5J5pozMLLwZ3RukjgXC56WNvLUz5zg/C7GGtIxs/ZnfvciHftlcZmAnC5343D/jxh6Z9A/NsHGzjGLQ210jkmxzRkNCfbou2bKAe7pdD2WBmZUCF2riHXENeql/I7rAomASHu3vMW6qJPZxWXm2p6j+ciYnrk9BjvbWd2YJ9nZhBDJHkqNuE4xvMiPwswhivGpQYJsjMlRRLXXAru7uzIBmZmWm2I5Pz1ibmKMxZU1akT9aNsni+hzn66mN6wIzrw/UYH+Q0Pq5ySPeEq2jwmeTxqZ6irAwtyVkZUf01P+MAwNCdsmCMjhoaJB7Hxb6Jr2X9EQutY9PM7K1iFHa+O0tg2yd7wv/OwmiwMVuLn4MzA7zxM3M0LyFPVoah7AxPVpV+P09PSnISALC4vyLugbIui4iP7aEqqU3Vujr3MJ8gskOi6O4oYJTnfHKCuqk1vq2BqlpLSeo8MVqvLLmBXafTTXQWygP1ERUTzJq2T9SoB8QntpKgH+YSSIoK1qcIv99iweqOkSFOhHSGIR2yeCyNSV0TQitVEIfjHZQrS/N36+geS/HpKvnS92ER0cQZ/cw7JHTU4MASGRxEal0bW0y8ZoPSFenkTExpHx9DXre/PkxQYTEhpFUloOI9/iJzZGXhPq5U5gZBo9Y1PU5kQTGBRJYmIKHQvCEO9PkujnRmq5SM/uNDkxQQQGhJBZ3MhwWy621p4UFeXjbmHO0zcLwniUEuTljX9QNC1TexwvD1Ba3ih38Z9tDvGipJHt4w3KkkIJCYsgOuUpwwtXpfBsbZSn8UG4ObsQlvicmbetITf4xVAjAk9pl++3OJxuwNvOBjd3N1xcw+icGCbF3Zq05jlWJ98QH+RLQGAUjSOK7sHOsjR8PL0Jic1m8kce5XClB2R/geLkMDxcXQiIeCZIcx+B1laUjm4x21NJVIAPgWGJdC9I4e8xdU9j8RJpi0otZvlHILurKys42NkpzySs8yo9lkB/P/xDUxneOKO/KBin0EJmh5vwtbYU5eiOu1eY0GtJ7ZqI9PHC1z9c2KiP9BD+QpDkQHJCV7AzxYuXdQgXJByNKfGVMxJL5VlMAN5efqSXtcuPDVRk4OvhSVB0JqPXaPKohLCQUHkjsbeYaC0jIsBf2OQA8l5LzZJbRNoKctHyvjFrtKmcRiFX0r0SYde8hf1LeP76B/ei/dhwsLNncfG9LM13lhPm5yGCAw+e1QywKXyJtQh4xoU5nmrKx8/Dg4CwZPpWRB0dz7+vx5LWa0UaJycm5B2a3+J0c5BIJxuc3DxwdfYQAfg2/QWhWAdKow/2qUyPkHU9NrNc9u+7Yw1E+nri4xtOde/1mqj9oqyMpMQk5ZmIO2bbCHSyFPbWHSf3IFqHhU/2Nie6XGptP6U+XxDhUUU8IaG3PFPUo9C1yAxGhc25ToiOivqAgEy2FBMRFIC/dwAFDWOcrnbhaCrNE1DaQz9PoYdhVA9IQc0mxUkhQh59SHpe96POJ/yh2D84wFfYgLnZt6TogPrcBIL8Rd4CY2ibPeRkthpLE0EuhCJtDdSQU9wi6KMCezPtxAV44eMTTGnr9ZlrJWF4eJiggEC5t0DC+arQNTcrHF3ccXb1oap3hbHiEGyDClgRsV9qeDABfqG86lCUxeZIAxFyPYaKZ6+XX5MQHBhIV+cPb4CU8I6A7O7syK2RluYWwlC5ycZK+tfX118Iu6f8t4+PD57iuo9wNIG+Xni4ewny4Cdfcxd/B/r54iEMmr+/P95urnh4+uDjId7l4SsEyw8vcU3x3reHO34+3ni4uIogQgTtIpiw1rrF7/76AFd3D3y8ffESAYeUBj8vD/k3Xl6+wjG74iwq09/XRwRPiu+ECFbmK31L+U53FzcR2AWKax54efvI3/YUvw0KEOkQafUV73Nz9SRQPOMjgsMP03XxcBO/9xXPuMrP+3h64SfKw016f0CQ4pvifVI+XZyc8fDwJkDcd7J3xEeUh6XG1/zhz99gamTMvb/+gdsapiI/AXi5OotgSpAQkQ75N1LZSd8T1wL8ffEU5egrfcfVQ5CxAPF+EXhdTpu7pyjrIDkgCFZZvjfHz3u4YWRgiMbDh/Lf0jUPDx9CRf1IrQahQYF4OVpw54uvMbERsixk08XBUeiHzzsd8/MVcuDkhKe3n+o6/7sPN3Qfa8s7Pb9Nm7usq4Fy+kIC/fGwMuTrr77BysFdBB/CWAoZlnTGz1PonvSs0Dc3IePePn54f1Jnvtsh7Rj/zde35M3fFNeErnt74SzskJdPgKznOne/Qu2xuexEQ0PD5HIMUeqsZAt83F1wdfPCX9iOy+//5Q4hB/oGqN2/L//99pp0SLoeKOyjh6Mp3wg5MLZyku2oVP8uTq6K+neTbJ7419lZLn9fURdXv/HLHB5ubjy8/wBDPX1xrsibl6gbTxcn4VyFPfUTMmJnzO0vbmFuL6VbekZhw/29JTkSNkvUlYuTi7gm2awfLkc/5iHJo7T79NtzKW9BQSHCxoogQfJPeg+5/Y2mCNzdhR+U6kjUn/A/Uh1drkfPa5M3N2ysrLh3+5v3uibSGiz0PkzSp6BgEYC7on3nKx5pmyt8uMirq9B1H2UdKXTNFVfX66dr+rp6aD5Sf3dN0rGQkDBl3oLwcbXizt++wtjaWX7ez08K4CV7Kz0v4oWLuvaj2twferihrvYQY0ND+W/pmhTLeDo7yroW5OeNvbEGt75+iL20GqDSHrpJ9lDkz0Opa67XUNecHR25f+euvKu2Im+S7ffGVdh+D5EPyVbY6Kjx9V1NkVc3PD2lGFLUk/L3ijjQDVcXyS+JeO/Cu3/Zww0rCwvU7t0XdsBJcU3SteD38ujn6YbOnS9R07EQMYAXbo4OuIg6k+yL9Hsvyfe/rcdrpWvCZ9vZY2JkxNTF5ZN/AN4REAnS6hAjgr2Njox85BiVx5KOjY6quKf6GBPPj4994nnxLsU7pWfHGexsoa6+lbHxCcY/8h3pnRPiUHVPPkalb4p3vrum+MbF940pn3n3m285pLS9y4eK336QT3Ff6vKWvjE5OcabqmKepKZT2dTD9PSknK7xi+/7yPF903hz/PLHxMSErJyq7smHqNPp6Rkmx6W6F3Ip5ORDOVBe+x469l2PyclJpsSh6p58yGmbFrolnatIh6Srslwrz3/gIcm31AX/wXXlN95+d2JyiumpiQ+fuXAo9PL66YgkB9L4ZlX3FMeoXNaT48q0S7ou/v7AZv1EcvBDDylfUov6xWuSPXtvk5Uy/jH79javP5Ic/ZiHJI+SLVd1TzokvzQzPcW4fK5KRy7X4/U4JB25omuXjonJaWYmlfUq5+NDXVf4uOuna5IsftKuiXqaEvI4Jdtc1fevs65NCJm7eE2yee90Tfwt1eu4sp6u2MNrqmtSDCnZvw/TeqkelLr2sbRfV3mU0iTb/k/Ik0LXxuW/5TxfspXX1a9JvTsXe4h/KD4gIDe4wQ1ucIMb3OAGN7jBDW7wU+KGgNzgBje4wQ1ucIMb3OAGN/jZcENAbnCDG9zgBje4wQ1ucIMb/Gy4ISA3uMENbnCDG9zgBje4wQ1+NtwQkBvc4AY3uMENbnCDG9zgBj8bbgjIDW5wgxvc4AY3uMENbnCDnw03BOQGN7jBDW5wgxvc4AY3+Llw/uEGs+dnp/w0W86e/0Tv/eH4lRGQc1ZnJphb+zH2/Dxna2GEqtIiat4My7uUyzjaZLC7m4XNd1eu4PRwk5HudlqbW2h908Py7s+0J+7ZOhXpMcSl5fGq4hWdw2vKG98Pp1sTlBWWMrurvPAdcS7KZmJsiv1PbCY7215GRFgMpeVVVFa38T0/AQertJSXUPzqNbMbB8qLPwa2eF2ST9fMj/lOgfN9xnq7mVz+9pyuzU2zvPV+x/v9lTEqSwp53TX5gQHZXJxh4bKMH24xPjLGliyW5+wuT1D7ooiKxj7kHJ3vMtLTRmNDEy1CLjt7RtmWxXKPrtcvKXnVyMqVrB8xO9xNY30jzc3NtHX2s7wt7e56xlh7LUXFlUyuX9aDc7aXxqguLaCieYD3udmjt158p7yB5QtJPz/YYGZmkaO3MnO+R494rvhVAyv7HzGbZzuMD4+xsX+qvPAec/1NFBe9ZHhB2r/5PValst1+nxoFztlbmaTuZTEVDb18+LlzFidGmH1XzseMtFZRXFbN7ObbbeBPRDnUUVyiqhxu8NPhnNnBNnpGl5XnPyP25nhRWCLq+60M/IQQujDY1sLYynXaw/rvwOkeU2MTSnsj4ZTlmTHmN5T6eHLA0tIymxsrDLQJ+9TaQVdHG82NbxgZH6evs11caxPX2mlsbGF0+v0O+z8Jzvaof1FA++S28sKPiKMlKgoLGfn7XPN7nKxTLXxD//y+8sINJEy3V/Hidb+QsO+Ccxb6qokKjqZMxEsva9o4+m4//DtwypTwv32zkkxtUBrvg2NAChPrCqXofpFORlnn1XTvr9LW0sbK3t+zQ/85Y6+f4ujoRVl9Bz0d3Sx9Kjj7BfDrIiAHQ1h98S+o2aV8JLCdJyMyhr4t5emnsDdFZqQ/IWFhmGncx+9ZBycnGzzxtsLU2BQTax+6l1QHHdP18ah9+Qif0DDCw1Pomv/eYfbHcf5xATrZHqM4K5Mn0YG4+UbRNX3ROH13DnwyX4fhQ10a55UXvuNvh8uD+ef/3+/I7vqYgzinp6qQjPREfN3cSX/RLcK69/i2rxyvD+BjcA9NA0vszfWxCchi5W0ccKk14QoOJ0kOT2D4cgz6DlO4ad0l8fWG8lwKs38gRKBcHOWCiZkZRkb2VI+odmjn+2tUPfHmL7/5HeEVY/K1o8U2PEwN8AkOxlJbi6iyQWHDdmjNj+L2b/8Vt/SLantGXbIV//Rfv6J0XGTwfJvCWF+CwiKw1bqHa2oTpyfzpPrZYWRogoW+Gv/220fUjcxTGu2EmZM/QU7GmLilsnbRAp4LQ5ngjaGeEVZmevz7P/+ZtLoxOgvDMTJzIczPAR0TH4Y23//oXBDE7GB7LC2tePDXP+GS2ijq9YhXMeI79n4Eu5hg4BjH2tkZa+ONuGv+ib889mFeqhdB1gpDbcVzIj3OJhi5JLKsIs7rzXHjv/+3P5LV+k5AZQyXJ2BsZENokDva2rY0z4t0Ha5Tmeolyvb3RFVNKJ9U4niZgoQggkLCsdV5gENsxTt53B4q4Ov/9t+xS2oQZ+c0Z/pgbOFGqLcN2hZBzB8c01cQhqGZM6GiHLSNPOhfv17G/WM4ne8gKi6THyW8+lbTcEZtZiQlnZvKc9X47tZJwimdr7LIrxkXfy8Imx7L4Id886fDagcmGo8pH1VNCjpyk8iun1Se/UCcrlOelUbt8Lrygmp8m+n76fDd5H254wn//p9+Q2TFqOLC4Ty+Gv/CP6v5sSK9Yr0Hbyd3XjW8JsLRDI1v/sxvf/sF+kZ2JGWkEeThiN6dv/K//+3PaBlYkF74RvGeHxnvcnOyjLuwkSn1C8oLqrHypoiYrNfKs++IrXbM1TR5KYnuFXyPijyYwlnnEZmtPw0J//tk6hcTxHdoTnBA3zX7fYPxJ3FKb0MZWclJQsZcSS7t4PRCFr41N2sDxMamsvKBz/yYThzzpjCdku5Vjqcq0X5sTsPoAgfS48czJAWF0qKi8fNsfYKslAyGV/+eBo8tgi20CCroYXWhn2dPshlc+/h7vps2/7j4VRGQyaoEjLS10XxkSs2UItIcaiohPiwYX/9QcrIi+dM//iMa1lG8mfoW93tyxMGxQgRfR5ii4ZzB+mIVhho2TG7sEmWmQWSVakczWOSDlmmk4Llvcc5w4wuy0pMIcHMhJqOUuvKneNjakVLW9VG2vtDfRE5iKA52PlT1jlH7PAZ3Jyc8/GLpFZHZ8UIvSaG+eLl7kJjbLKKmKZ7Gh+Lj4UZwfB4LchHsUZ8bg6ujA65ekbR9It8j9c/xdHbFx9mCBxpWQljPGazOFNeccHXz41XXnPJJFThbI8nTAu2Hmlj7P39nAOa6yglyd8LdO4L2qWX6a54T5OOFh1cQ1f0K47kyUEeIhzNOji6kCSOgWkVOqIgw4Y5huAhepfMjlhaW2FufJT/OT+TPCd+wDKYE1zuc7SS/+DUS/doYa+ZleSNvCkL4zX/6L2g6x9KzeMDZxjBpod44O7uTWd4jamiJQFMdctr22Bl9TbCnK67OLiQXvZEVc7K1gicxAdjZBdKxfLXV6Wx/garnGaQlReNs60ReyzTsdmPxUI+6tUNyPbVxSWtTPv0hThYHKXoaj9Wj+/jm9srX2lKd0HFOV3y7MID7hsEsiW+8ep6Js/5dESzXyc9J2Bwox9FUnbu3H/OsQ2paO+fgUCFVnRn2fKMX/gEhn6uNQ8NQEIehFoweatEit8YNYPlQg+JB1ab7cKIc3UdGNI6M4aV7n4w2qQz2CDZUI+LllOIhgfPTE3Z3FeXzJtWKvz4W315oweSRgSgHcXG/H4v7auQPLDDWVk6cjxVqWg5MSLZ38zW6dzSpWRF/nw9hI9KTN/hh4How14iXkTb3v3lIvByAvsUyQcYPCX8pkZITkq3VcEoX9bo1KZetpdp9/PP7FY++xenxu3Lqz3Lhlp4/8teOlkjxNOXhnds4RIsA42ASe3VNcoelslnGU0edhOJKfMx0yG6XfrGDn94dQouGpV9/EptjjYKEOeAtSE9i0nNG1o6Y7aqktH5Avj/S8IJXrQqi1PkyHW9nR3xCUhla+XaXerjUT2qIkGkRzGW86pavjTVJdieFIDcH/OOLWDs4oibShP/yD/+EY/gzRmZmqc9Lw9/dmfDM1xwcLZIfG4iL0MX453XsfswLH69SlhyCi4MDnkHJjIhiOF8ZID+/Si7DvZkOyoTejQ++Rvt//yO/+8aGFx2TLE/2kJcagYONCDgHltmYaiXM0wUnB2dSittkeZ/rfEmgmzPeoamMbqi2jkPCnjb2jNNXHsG//X/+AS3bGLqWD9kYbSTCxw1Xd39edUr2Sjj+iuc8SUnCz9GOGGEnpTcu9lYSLGyOV1ASQ6sXm0FUY/pNMd4u7qIcbfhGzZjmRZHSjRHSw3xFeXuQUd7LxrQILv/yP/jNlwY8q5Zk7ZjmvATZZvtHP2NeVOHKUBPZiSHY2/lS0zNMQ0UuaQkxeLp4kldZT3FyKHaO/jSMSa1kezSWltK3ssn4m3KypXp0d8A3tgCJkuxNtxLt7YaLk/ApTz9RVzvT5IR54CxseFxiCtU9Cxyt9VFUUCPX1f7UG/LLGmS7u9xbRYinVH5BVInnVOOQpvw4PIRfcPMIoeGTPe2H5IUKgi70x8QxVoREAntjeOrd4l/+1x8ILhM6vD+AlY4B1eOKAKy/xJvHprEKXVRiriwcNeMgJNOgEiLwG24owNfJHt+4PCR1OVroJjHIAxdRts9qBj4aUK4M1BLuLey9owhCi9+IctgjykYdY1FHIZ6OhKVXyb3IK/01hApZ9Qp5wtDYMIkWX/EP//MLwrKq5fvjTYX4C7l194umc26P4/URijPTSIwKwdHJl8Yx4XtPhnHVuouNZwQ+jo5kVg7KaeivyhZ+1xkXN1+hJzPyNVVYGagWuuFCkKcz9+9pUTIoObx58uKChM66Ev+0lp2PZPRoZZD8jHSSIv2FHxP617/K2fYMJc9S8LWzJeFFP0eb02SGeeHs4EhwYrHsa7cn23ialk5siAdewsfWv35FhKewJ3HivqyeR7QWJQk5d8DFPYSWqR3mhU3Lr+iUv7s9+YaC0kY21ufIjfUX8upKYn6T3Niz0FNFalw4LvbuvJadwCUcrFJbkkmImxMBya/YOdim4kmoqCthr568VMQCx8vCZvnh6e2NteYDrCPK2dsUdr/wBVIHw/FSL4WFolzEo+sDog49nHDxCKNlZJ7h5kKCfL3w9BD2QhnfbIw2EOHlKtukxIKWC734F3HE6wQ7/ts//FesAjIZnpulPDUMNydn2R4OS8HfxrjwPaJs7e1IfdkuyE4tDV39FATo8l/+xx+IL25hZqidaF9XEYe4kVLUIuvgTEc1GaI+7R1DaB4YoPxlJcvCT0005ePn4oyzixcFTYqGyk9htDqZP/7Tf0bXRdi48QmqS14xK/TibHWQlGAPkT8PoRf9LIw0EeYldF7YkeSiNllPJlpeCb+RTKC7C9EZJdQJG+ppa0tSycfis78Pvx4Ccr5Fqqctz1pGKIuwwS2tVb6cafVX/vm2Da97Bhnvf4nB17eJzO9i6X1/8EexNd1HXqIf9/72DalNIljeGyXA2oQAETzY27jSOKm6Z2OsIoSv/qRGYHQ8mcVNslN97vaQW7rBdHbXof+nf8UqpoyO8iQePDCja1W1k21Nt+d//Y8vyajsZnl1heH+bsZHB4mxUcMqooazvTWGe5px1fgjen5lckt6T88AowMt2Gje50ndNCstyWhq2tHU309pmCUallGsSgm6hNOFViwfPSK1uovaFHv+8KUh/ctnLI31Mjg2yosoW9QtIj7asrAzWIy1XRST081YaZvxRlLA3UFcRbAWIZS4q6mGtqFpZoZF+qT3iTrSsElk/XAWP/1HBD9vpb+9AJ27DynoeU/d3uF8mWAR5HkVjigvKHC6s0Jvdzdjwx14aN8muGSa7aZkHjz2ROqHmSgNQMcyhunuSrS/ukdMRS+ru5tke5tgG1pIb3shBg8NqBwaJspan+zWLY6WR+gaGGegMpUH940Z2zziVYAW//JHXUobB0War6rg2XoTWr/9Lf55b2h9LgiDrhfLe8ukeVjjHhyJi6U1hR1LyqdV4YgMRz18nvXJZwWeBtjE18h/H7Rn8+iRDb1KkS0JNsE+SnFPaiVN9rAns6KScGtTERArWkt3lkYoSQnm0RdfCYKgbHmUsU2UuRo+ecOc7/RjePsrkiuHmRipRv/O16TXCxd/dsLR0fGF1qBzXgQZYexfKmR5G+/HX+GW2sDk+CDu2l/hkaEIdj/EASm2D7CMb2WrOw8tbSfG5fctEybqO7BcUY+7A7noaTswLnGW3Q6Mb98iulykZ7QG01u3iG+8GATtkhvoSPyzKhLdLQUBudCjsdeJrYaWIDaKQqqINsHEq0T+WwqC0ux1BblTlO1F7C2OUpoRivqXXxFSuEpYdAAA/xlJREFUPCRf6y0KxzMim7IUH5zjGjmeb0RP3ZQ3cvR0SJaTETaBIZgaW9A8K/+EdDcdPBKUdfIxCJIebaWOU3wFfU2ZfPnff0vmwC5NSXboej2THyn1NcZGkMulwRcYaZtT0dlLlochxr55H9U9Gee7ZLgbYhteRP+bPPQe6PF6bo0Cbw1hd4Lo7m3BSv0+ac3LLNYncfsbDRHojLK50Mij//lfMQ3OZ2RqkRdxDpi4JdPXU431w4ek1L8nl+9xTlumJ5pmAfT295HiooNF8Cv2e3JRU7NDqpXl+li09H2Y31gkWP82Fv6FTK1s01fsxz//1z+S9KKDxaUBfE00Cchpor+zBL17GpT0jBBv9g02keXMzs2xcaAqmjon11sbh7hm1qar0P3qNrFlfayuD4n3aRMmSMab4gg0dFwZWd8iSPPf0RXfH2x+htZdQ5pXlkmxuYdZcAkz4hvr3zIs4Xy7DycNNaJK2oVu+/Lvf9KmZ22D0hBLbIKe0dtWhpG6DmUtfaTbaaLtnsLo7DrTNUlo6zvT2tsjbLYWXtmNND91519+c4uc2gGW53qwuPV/cEproC0vkN//9isyajtFgGKMrvtzoWsb+GtrkdE/SYHfY77WCaKrpwXrR3dJbZjiaGOKXlFeQy0iX7e0eDGhqhvojIZkRzQtwsWzzViK75nF1bM1ko3GQwekJrS1mig5uF/fHMHbQFuUZTstzwJ5qOPG2NbV8j8/PWS0t5MxEYRne+ug55ItN/aowtliE/ZWvgzNDeCmb0DZpPB1h6P42NgJAh6Cjq4jvUNduJpbUqsMQAfK/NGzTPiAgMy/jELDPPTjBGRvGmf1L/HKeM3swhKHh0skOevjGv+KnsZsHj/Qp2ZKtc9fnx6md3CEvrpUNO8b0T6zQ4LJX1B3zmCgqwqTew941jFGpv0DYQMLmZ5fZHt7k5ooa249dqVteJb9yVosHuuT29BDWYwdhq5pQqbzuPVvX/O0ZZDCIFN03HI4PZvE5tafcU2ro70smvvqNoK8HzM33MfQ6CgVsQ6omYSi0lOczBBo+BCvJ/X0lMfzp9/doWpyjaYnbhg7J4r6bcBayGlizbTyBx9ip/MJv/vNH0mu6qA+3YNHZuFMd5Zz61/+CaeEl4yLcnvqY4qpbzYD/V246dwjoqifpYoA/s+f9ajv6iTU+Eu+0gsRcUwt5mr3eNa9xVZXFlrqFlT39VOT4ISWVTRt1Yk8fGTPgqjuxlgbLHwzKIj3wMI7XbYtFmoPye3dojXGkH/6nTqFdV2s7KiIgzaHMP7Df+GRcwpDE4s0ZvqjbxNGX18b7jpqRFdPCMIagrqhN13imuf9P2MUWcPWVDXqj4yQOip3uzLQ1PJgfGeOYCN1gp810NP0mva+MWbGhxgcH6My0Rl1cxHf7ItnTDTwyWwQ9VeG4R01stoXlYm5iFOmalO5e1uN3PphNndXGezqZXy4hyADNdye93E4VcHf/ud/xzWpnMnFRZ7YG+CZ10H/qwhu3TOiaWie9blxegbHGa7P4dF9PfpXD6mLNOA3vxW2sHmENeGXdTUMaJ0/YHligMHhUbnuHuh4Ma3KNF7A5kQDhne/JDi3m7W5ekzUDGnc3KXE3wQzUcd9wi51942zODcmp2GgMkXEo8aMbx1R5q/FV9oBdPTUY/iX/415ZDEdFSmoPTChXdWwhL8TvxoCcrzwGu0vviA4p4IUN03+puEjM94sdwN8croUD5304WpgQrVq/byCtdE3ZCXF4GSsi0t0GVvCTw1VpWFjYk5MbgMqhqDLGH0VzL27ZuRVVNHQPixE9ZQ8fyO8MhWtnKFWj0lt2RYyPIjVY0NeTqruzm/NdBHBQK7y7ITuimxCgwMxVfsjBj5F8tU9EfibGLrQuyGM68kqlTkJBPt4cv+LL0kv7aI5whqz6Gr5WWbK0L6vJAeXsNSYxkM9F0WvzWYrtgaWghiJ672VRAYH42qsxl09P5SdQldQF2vJV+qOlL96hvoffkto+RxHk69E4GnDzIXIabq9nOjAAFyEkj4wiWBwogyDR7bIjcsCibYP8c1S1tdFnC8SoP0NPiWX+q5Pt6jPSyI4yFcQjN/jmTPMTmsGuibCoYrbs9XRmLqkcbQ+Ir5pRaPUAXQyi/U3/yacsg8xYd7oahpS0tlHlI0gIG925RaCjJgwAl0s+PPftBlZ3aEi0hxnEUx/DCcrjVjpmNMiBalLtRjpWtEnDOqiMGJuFqYEJJby6YbWLZJtdfAVhktCvocBtolKAtKRg4a6LQNKvc/1M8QhRtEDMlwUjJZpMJNL/bhrqRNfPSkTh82ZHp4lxuJuro9d4FPe9uBudGajds+UHjmYPqarNBkHOxeCfJ249bd7PG8Y4GVSMM6uPpT3KHqoTpabhSFTo0hqbROYaS3Czd5BEHE/Hv3tjwQUXCQ4CrTn+KJh4MWkiEwO2jPRuEhADNQJUQ41W+3IREcQkFE5djqj52UqTvYuhAU4c/v3t8nset+6Ol2XhJauC0MzE4SaahCY38Xx29hxvxMbdS0K3hEQ4Uh93hKQTRKstfFTQUC2p3t5nirKyUKUU0geU1Nd2GvpUNw7Jepc6E5gKWtjNehrmNGmJCDZzsbYBgZ/QEAy3XTxTKhVnHwE59tvsHikRYXcwLlOuJkR2YJst6S7iQC+UH6mOtJJOL86Wot9+PPvHhAYEYObiQ6WPtmyPfsozoZFYPM7NC0DiAvzQEc4kvLpBYpDzfFW2p10N0MCSwU9mK/FxMxVEeSsvcZE04RWedTkJkE6f+UbEbjHRfpjqKYlgpmrdSvJTYz1I0G2FT1KG02pmJgEsNmZj76eB5J53WhLx8Q8RO55e+ZlTGSpoqB6C30wsEuTG2XOZgrRfmBJv9L8pTpqCDLSztDLaLQ1DYjPrWdbJTc4pyjIRDh2yU6M4mZoSpOk7IKM3Pv9/8bGM0wxVE6yizOrhNvokSX0Whqu5a2nT8HwFiPlceho6BKdU827KT0fwaEgVlqP7JAp8+4ADuZ2tA/24qPxVx5YeBAT4oOWSO+r7lleRzkJG9Qu/64qzIjff6lFdEwUDgaP8Eqv4XW2jwjCFHXN9hB2BgbUSPKwVI3BY3sk67baGIO+eZyg8FtEmhnzdGCK4jCLd/4jU9RjQEEf5yLozo0LJ8jbjq9/d5fnAyoMu3hHovljYTcV5Pp1vCMuqa/ZGHmOkb4X0qe3m1Mxck5gobeIu7/7k7AX4YS5WfLQ0J1hlcMKzxlpLCIiJAjbx1/wyDbpo3P5+vO9+fK2MSUVZZh89TtskqWymcFD+NDqsUUKAk2xcvDGzsr+XQt4f6kfehbxF0YQwNyLSDTMQoT1+AjO9qhJ9UJTyLLUo324Nozp1/+Gvl0AUcHusjy9GFLdln2wOEB2bAi+Is9ffa1B3cAicU5CN1sVFCjTRQvvjA7GapNFMKhDZHalPHxxujgcE48s+Zn58iihr3/GNyQSX1t9TNyTaKt/joV5oNwQtt2YgK5NFBt7Q7jqG1ElddTudGCua0Lz0jFL/bXEBAXgavKI21oiuJTfegmzwq88MKJRZnvL+FpLDRQDJFnc4UtdB6IjgtDT1CLupeqe2M03mRgY+yr0fqkJMz0ruipyMTZ2YkaKZc5msNF6QH6vojbbUp3x8MthoSoGQ5cn8rXXws/bR0jDUiHB4THJlSJ4TbTHILBYvsZ6PUZqJjROTxMk7FZmTRtRDmbkt4wRafJX7hkI2xIViIG6OlmtazQmOmIVVqb4rSqs9WGto0vFuCLYSrX5hr89tCRe+GdzrUfEvmqX/aFbiqIRrCtTyFJ4BetTdRgY2Mg964eD+ZgLW9Q9XoGpujXK7MlY6JXmgITgbqbOHcNQEU+Vo6duSafSV2c7a+OY1KI4uYSTydeYmQqdld93QGtJOmGBwr599VfsU1vYmqhEX9+RWTnpx+S4mhDwYkyofTFG1kGyPT8Tcpot6bCbDX/5qwa9C9vUJ1pjG64c4bDQjImuGe1LZ3LvbryI/7xE/PjVfXsGv40HHM3jZWFI6bBwvHttIj6xpWVlAF89TXI63uvC4UIv6dGKeOcvX2gzurZDuYh3PJ4oRmOE2zwmsUFo4/kIdtoGlCoy/KPgV0NA2rPdufPIgifZz8hKDuHe3+5S2LsihNMY32xFV6DcSqqlS6WyUW9nfYlFUdiqcHb8Plrca47gd3/Up08E+W0laURHRpKQWcbCtupofKDIB33bVOWZhFNyvPVxT5Uc5iGBllokNYrAaq8LCy2DjxKQlnRnTD3yZGe9O16M5m0dqkbnKArUwcC7mLODFcKsDUhtUDD04eIg7j0Wgd7cJL6GD0ku7qI72Q4t9+fy/b2OJ6irOzGioqdzq/MpDx+Zy4bvZDQP9YfmdI9M4qlzRwS1YyJwCOKRrheHKvzR+e447jp3sfFN4NnTHIKt1Xlkl8LCcD266gb0KIt4b74NO7X7xNaO0f1MBKjGIYzMCUNxV48WueF+Cz/9e0S9UtXqekyx32NuGUUrnd0ZSwuLgrVHo6ZmT8/sDLFWd3HL6BfVnImmjrfc3d+fbc9Dq1QOV/qFcTWhXrp4tojjwy/xfdrGyvIqW9t7nJ5O42eszbP2TUoD9DANKmJ+pBKtO9oMLG9TESERENWGSMLJSoOoS/F+qYluphwDXRv6t/borc4nLiKS+OQcBt5NWFGFEzIc9AgsVhCs5lgrNJ0z5b9nigNQMwmRCZWEkmBjnJMUw7k680IxNLTC3cWcf/+H/8QDh0Tmti8w4/5s/vCvd2mW6+CAVPuHmEcqCekFrPUXCkNnR8fyHsuzU4yNT7C2I7HCc+F0LHhonXQlAN5fbcNJV5/iwU2OtldZXJXZHd3FUWhpWdKgHNN6PlnO4zu6NEkvOB7AUu0Ruf0K574/mIueIBXSdI2L2OwvxljPRqTnkN21JZY39hgoS8DMyBR3Z2v+9E//yFcGwYxsHbKysMDu4Sy+uveIrJTc/TlJNo9wz1DqvZCdNDtdgqXgW+DsYJuFhWUOji7Ux1gOf/3DI168rsHT0gQnV1c0//wbfvNXU2obarF9pEmhPOJyGS89bVLKqnEVROppj2TI9/EXchtdLh442WV5eV01Ud8XMvhQOHg5FpzA8b4a2f07dKS7YOCTJz+SZauJY3oDPVIjhrobgwsrrK5vsn94LGzSriyv7ybsX8TpFM4PvxIy3cXKyiqbQvbOOOKZtwEest05J9lZXxCQcc4mX6Kr74BsNdbqMNU0pVk+2SLC5BusIirld2xsbHN0cqliZJzyxFEd2wRFIDJeFCDsXQJ7/UVoqTsgUY3ZFz7c1w2UdfWJ02NCihTDSnpEQGponya3mJ8sVKDzjTb1clS5S7DhfcJKFT1jezOtmN79kpiXF3q53uGcwgBDXBKE6zoZFDZdn3qp2pfr0fjqG561Tov0r7G9d8j50RI+po950iBpzxQeIph52q0gtQcLXVirfUVY8QjnQiaWV7fEm6/ieLwMrXtGdEpFMVeF+n1DOidGCNYX9iarWXxrhQ1hQ87PDinwNMElU6GbDSJYu2sSzPTyCuuiDo9Oz2hMc8RcEBC5VDcHsNHTpVxS+ZlX6GnZI4nGXG0EekoCEm5sIGRkkqJQM6X/OCfVxZCo0g4aEm3RcstibqoFs9v3yep7ayEuYo90ey3slXPGctz1cEhuYHcin8dazoKSiVIp8uWeaSTLYxVofv2Igt45VlbX2do94ExFgZysNGH8zQOet8/RkGyFumWcanJ8skqE5UMMncJ5+uwpMYI43db2YWllCm9jQ4rHTjhbbsXo3/+B//xnfVpnFD63r8QHbdPYDwlIWTgPjYNU9wwInCkTujn4Ep27WjTUvMZV+y6RZX2yLG9t775vrPgAxzz1eIyxqJO5kQr0BOmu7l8ixvw+QaWSwp8RZXof/1wF+Ttc6sVO+I5IEUjOlYag55wuX197ncDtOwa0TC6zurbO/vEpcy0p6Bv6InGNlZpodKyjWN8bxFlHjxeSWK8KEqBvTcdIDz66aoSXD9FfFMwDLTe5Z+oK1loxuafJK6kQ9nsxVFOnon+MDHt1zCJeKORwS+is6oyy3Z7JQzVrRqTbY8Xo6DrRW1eEsYkzUwqFxFXrG+LrFKVcJki+Z0wlCxVR6DkmyXFIVYQF9uGKhpZoYauSK8cZzXaR/b2E85F8tB5aMSbMYluaO/e+/gJt+1hWjg6JMrqFfUK1sGErwj5tyw1lFVHWWH+KgKz2YqmnR8Wwoo8ty1kdPa8cFsU7Nja2ODk/odBPD8swRcBeJuIs45BytudE7KFpxoT4xqoo+4dC7gbmmjG9r0Ojshttb3kQJ81viHgxyNDLCB7p+7M7WY/BPW2q5AaZXaF/jwgsUAyTu4zDkXJ0BYmTOvVO+nK4f9eYltlZsuw1sUlsYkvok76hKFs5vDsgy8UIv9Jh1nueo22iaCAvDTBA3zuH+QmR3ruadM5t8TreGrsIJQGZbcRI34r+yQkijNXwzutivDpexDw2DAn3dbi5yuqWomyuYG8SF8PH5HYLP7zTKuITK1rWJgkxUCO2WlEIR3ubpAqSZR5SzPxwhRzvDK5s8yrcFNckqbHgmBArQWrrhJE+6MXmsf4NAbmCc2HorPWIq1I4OQlF/mY4xRSTE+VEWJ5yiMjJClGWajy2CqdXBJV1T7xxiXqpuHcJJ0sDJAZ6EizYsb2eBo5RpR8dW3kZU69j+Pp3X+Pg7o6nVyQdC+uURtjgny0xykMiHI1JbxHmVRgRB2Mrqj+YLP4e7U+9sPNXOKuj1Tc4CMbvGhyPm/4dHFOaWWh9yl//5V8wdvQmNauGlfY8wd61iYgKR+/RI54Iz3aw2ISNpibufv7YGeoTUdAlG5Ir2J8n2kYbIwdfAuwMuKvjyPDCJilCOM2cQwh1MZC7Vk9UlMFiawYGxt5Kpi+wJFi7pjGNk7M89TVFx9yFAL8gXtY1keBogJlbMAH2huhaxbB5uk9hoDl6Fh4Eelhj4hDJ9I5qA7ovCIyD+heo6ZhjZ6aLQ3guI50vsNB4TEBkAlYatwnIl4YWjeCm8whrrzCctW+j55nD6fEmkaYP0HaIo395h+6iCPQNbImOiSYhuZjF/Vmi7Ewo7NmlPcsDTRGgJYW5clcypoKk1sTb45328cmPJ6stOBnb0CzFNrPVWJo506uYrPLt2BglPcKNb377z/z5jjnP6obYXWjFXksTVx8/LA2MyGwQYd35EvkxgTz8y7/yhy+0SC1RjJlXYJogMxNyewUJOJ7hSZCXkN1QnI21sAp4jsSV96erMFAzoE4aCCrheIPqZwmEhYbhZGpEZEHHFdk43x3GWUudtKa3rv+ErleZhIWF42NjjHvcCxHiQO/TYBzDizg4mcH69/9f/vsf7guyYIC1WxLzJ1uiji3QM3PHz8EUm4CnSB12Q6+f46x7h3/5X7/FPjidsZUdmvOSiQiX0mNMZF67HBCWRTvjk3phsuf5OnGOJiTJxHuaQBtLyoYOGHkRIYiPCf5+zhia+8jd2VLZPgl35fb/+Q1/uWtBftMIa+OV2NoFMjo9w/NoH4KEjruZPMbcN4uLDb6vk9xwjqwSf51SFefAYyETAW5WQn4TWd8/4k26p5ATodeetpjYRzAn1HizOx0zi1Dm3rdfXMAx5bH2aOjbERlgyx/++UueDe6xM1SK3kMNfEID0Pv6Ft7ZHRxujONnrotrQCTR0bFUdM6zN1GEhXBcYyrbK85oex4sHJ4tMdHRRKcUs3Z8RGm4FQGy3Tkn09uS8Bci2t0dwE79a+winzM6WIuruR2tyuodr07BSNeU6KhoouKyGFpUbZsW255iqKEjytofcz0hn00izDqYIcBIHXPXINwFmdC0jZZloyHJjjsPLHjVPU3vy0hsPLMUjQinO+QFWaJj5kagl40ow2imN9cpT4shPDQQEz1jSnpUzS84l/PlkyZc1/k2ERYP0LWLETZ9iZIIR4xtvIgV6U/PrxfyuEG4vQnZkr0VshJgbk3Z4AR1OQniG8GYiW+UCjI8VRSKuV+OCBNU4HSdVFd9dC28iXQz5ov7VnKP8/DLaAxEABklyjs2JZf5g3P6c325fdeA5zWD7M224Gygh3dEFDERCbROrtCW54dDUImCgGwN42phTo0Ubc5WYW7sgdQvOF8fj6VDivAU28TZWJE3NM3LGHul/zgny9uKuPIBhl+Eo65tSXSsPxq3dSiRJuKowHR9Ko/VdIScB/Lgj7/FLqVFEC5B2I0eYu4s6srkPmp2yYI0b5MXYI2pvZ8ov0jSihrZVWHCTvdG8DUUBNQ3RsioIBiemXI9X8bu2EtMdG3peZus/RG5waKwroFQZ3tKB6QGCyEfMQb8p99o0CXPSIfBl8GYivRcJCDzFXHo2UTKvQmqcLa3SG58MKHBPhgZSL5rhc5ngeibOBIjbHxiqgiwVOrkCfUpLmjp2hMT7ImGphGNo5vkuNzn1mM7Qr2s0Tb0Zmh1g7rsBCKEzJjrGVIgSOz+QAEaX98jJLuWw50Z4pyMhWyHEhMZQ3HTMLO9uVhZhcgkb60+CVOXJDZF2XmbmVMhtfStvcHewlluPHviaoCxc6C8+MZjQVqVHauXsEthiCVaIqiN9rHhy9t6Qnb2WXiTjbGOqfD7McTGP6FPdUbZ73vOl//yb5h7+uNoqIlHWjNbo7VYWHkwKTPIU7pyg9F6bC78tTcGhnY0z+4yWx6DuUe6bIvr4h3wiFM0PCS5GpJSM8fxWgdOOho4C1vgZKKPf2aj7EcOJyq5/V/+31g+UcRfIxUJGOiaC32JIS42WwTm5zSkCBsbUy7fV4n1AZzMzakaUUjYkohxzHQMCRH6HROZLC8EtNJbKOynJv6ibozu3sYxplqY2nUiROBsYu+Nm/lj1I1CWTk9oMDfVAT/jgT6BlFU00yihzGmjkFEuBujYR4hiOwuJWG26Jq4CJtki5FNMKObqsvzfGsQ18e3sQzOYrCtHFttLXyiorDVUMMnp53tyRrMrbyYlpN+SK63DWGvxtjoL8TUNkQmIG3Z3mjo2pAY4ck9NVMGFndoSnXGPb5e+pEQ/FasLZwYXFgl19cEfVsfwjyt0NTzkRuQqkPs8MhsVjx7GXvT+FiZUNQn/OBuBw6iPtt3ThksChF+0hg/UV9pha8pTfVBx9BRjnfuPbJiYn2X6jg7fOWh1cdEOxuT0iA073AAZxMrKj7SYP734FfSA3LExtoayvmkMk73t1nb2GZ3d5ud/fcCtLcyzuvqehZ2jtnbXGH5Iz0gCGGdGeqg6tUrGrtGOfyO5EPC2ckeC5NjDPT10d8/wsbBMYe7W8p0nLOztcGe1Ix5fszWxqZIt+qXH4s8bO3sy4ovYWtukLraBsbmltk9POF4b5v56XEGxXcmpqVmxHMWhtqobWhnbmWdfWWB7C2OUFtezpuBGYXj+whOduZpqqmmZ2yB7Z0d+dnTrXkaa2rpG5tjY0ele5ZZ9MbmxUDljO21VXalF5ytEGNxH23XDDaPzjndnqOpuoa+8Xm5lVbGyQ69TdVU1b1h5VvGY5/uLtFcWUpZRSPzm4r0LI91Uvu6lZmlFblcJGwvDFNb08ikIH+7e4oy3FsS5VDdyKI81vSM6b5Wysur6BiY4uD0lD1RL/vSz4UR6mupo7lziJUNUQ5n56L+Ntne+8Qo/LMjuS7l1unTQzY3tz7S4qYCRztMjQwyOj7J2NAQM4IcS9hbHKamvIKusbcDDw6YHR1iZGyCCfH8xPz6O9kQH2Vnc1MEXOLP8yPmR7qpFnVe3zb4bqjg6cEWq2uKd8s4O5aXM614WUHn8PwV8iFDyPKqkKX3fQVnrE33Uy30oqlrTJhVBQ42V1kS7z4V71ydn2FidISB/n6Gx2YUQZ0gId2NVVQ39iCv5CuwvTLD0MAwkxNjDI9OsSPqbnG4nYpXFXQMvk/P9tqSqIeLRu+c3a1NhQ4J3V9dFPIqJ+SUqd5mKisbmH27TPbxDpMXynZ2dYeT4z2WllY5PjlicaxHlHE5r9sG2H2fSRlHQr+kVmAZZ/sMvqmlsq6dNXnpEoHzQ0bb66isbWF5TyrkA4qCLIQDrPjoUEUp6O5trqejsxp3HR1SmxVzXCS9rWvsZGl9iz2lnB1tztJUVU51fTuLQrZqBAmyDi78xDLXJ0z3t1ApZLp9YJrDt3KrtH9725vsyAICqxPdwk50sCbyt7O1daFX5ZylsS7xjgqahd3bUdXlqcT6ZK/8XM/Y+5H5+8K+1te8ZnRujZ1dqRdGvPFgjfa6agZmNzg+3JN7HN8Vz6nQteYaqmrfiDJUfGt1ql+uk56JlQvy/SEOdt7r497ymMKmS6xG1NNAay0VlXUMTi4LiZBkRei1QjHZFnp5eHrC+uwQNa/K6ZZ0SxCMGFsDwov7Pvq9s70VWmur6RqeZXN7V7lc5ymzA2+oKK+krX9CoWen20LOa+lULhF8sDzB68pyUbfSGPdDkf8dYdOVMnV+wpbQWdlMSzZD+Cupdk4Pd2XbKK3evyvu75+ccnChHvelepR/dMjQm3oa2gfk3huph0U1zpntb6WhuZMMb1NslAHf/tKYsJH1wo6svpfz420hn0LORfkNzayKHKqGop7FM1OLoh4OVJbbyeE26+s7H9zb21hna0+Q7u0tDt4ayLNDVlfX39nLk4MdYT93P7BHUplsbO6otlEShC9dGO2UZX9o9i3jOWK8q5GKimq6h2YVKw6pwuke/S21NHUOs7ohyvHkjMO9LZYmhb+trmNCasgQ2BAyI/nRztFFZTpOmOhuor59VK63M2nJ1NeVVNY0Mbm8xcnJoahfhR89O9pjQ+qVFHW+/bbOhc/YFHot1erpzgLNNTX0jM7Jdf+xcud4i86Gatp6J9jY3uFQGdosSzor7GZL1zBbH9HZzbYstLXseNXZSmNzn2LZcVH2G0InRJaVOGWmr4XyilrGleuly/Wh9NVSHLO9q9Q7oVe7yhjjYFXIeUU5LT0Tcn4UOGVjVcQqwu8rIOKT4Q5ZX1q7x2R7K8c4u2+9iAoIfyLryIWWz3XJ/4hvNb4ZELGV4vtLI+3UiBhgblX4BeX7jtenRezymuHZFbbf2hxhf9Mc1HggCO6W+O3Znogn6kS5j8ywLp6RIeRBsiGVNS0syUHMx7E51SdijzesC/uyNSP+rhV1L8jCnoj5zuQ4QNHTI+Vd1lthf89O9t/LsuxXXtPUMcjyutB/YbOPhOxtvy2TUyEjIv9SmZ7tL/OmtobOoWnx+z0OV3twNTAkr/ttfHAJ55K921AspqSMNRVVcSLrhZS/hS2h9+d7inhHyM6H8Y70VYX9/CBeVdUK/XfiVzME6wbXE9tTTXhZmpJcrrob8wY3+NXgfJuO+kYWLnKlj2KTpyGBlPV9dFrtJRwx0N4hr+5zgx8Ze7M0NnbwkY7XXxVackIJzmlUnt3gPxL2RioJDEz7+ET+/wDYnusk2NaYiCLF/IbPGecb47R0jH6clH8G+FkIyMbSHEsftGBKLXB9DExcE1U43WdhZk7RAnqyTUNBCkk55ax8gphfPxwz2d/NxHfY8O7nxLHUkvSxMfESzo5ZmptlU9mS8X2wvzxOd//kx1uLLuLslO31ZebmpNbyT6us1PLc0zsiz3dZX5hj8/CIpfE+hqZVjbH+4diY7qGspJLBsREGhqc/aDH8e3B+uM2mspXqY1ibHqard4g1ZbP/0dYig32DrF7c8Ohkh+GeLsbmVQ/tUI0z5of7GJ797mW1tTBB/+DkBxsBHm8t0NPVy+LW+/a0j2F1aoC+d71EnwukVqdmxle/E1sROGN9cZrxqaUPHM7+2jS9vcPvepXe4uTogGPluHgJB2szojz7PqzfG3wS50dbjPT1MLl0oZdcagVc37jQyvshTo/2WF6YV86H+j44YlnYQVWba27P9lJWWiFswyhDI0JPvlcVnjI3JvRjaFLRE3l29OHcpw9wztxIL6Pz25wdbjI3v6JyyO17nNJTW0ZDv2IO4kWc7K4zO7/8Lb//7pBa4ZcXF1hcWBT+ZEWe3yNB8i9bH7V1p+xurMo2//vuBXy4LXzFwroK33LKZGcdZZXNjI4PMzr5sUFhV3GwvcGiqOO52Xk2dn7+4GJnfpCWzlFRJ4cszop455Mu4pyhhhfUdV8dDHZ6sCHysKR6LtonsL8yKfz1hLIV/lM4Z39rTa7r1dU1ud6XV4TOfdvvzvblfO1IdX26S1NRKklZL1m6MDjj5EDEI0tX59GdnRywtjjPwtLFgX8KTHVUU940rCLQP2dzWYptVQ9T/T7YXRqnR8Qy301MFeWzsCD0U3nlW3G6xUBXD8vv7Iuku6U0DqieVXUmymludvF7jfz5e/DTEJDTTSpKiuUx0RJqs2N5Wv1hC3hNtDmWgaXKsx8fq73CSDR8uGTrR7E3QlKYYjOr/f6n6GqYUNzUw8W5vNcfe8SbaxNYrJgs99lgf4msmEgaxr5PkKvAXHkEGhaKlXa+DctdJZg/1sLF3RMHSwvCs+s+unTkYlsKj3U8mds7pjwlltqJBYqCjHBO/Cm4+iGNhSkEevngamdNxPNmYV7+fqwMVuNjY4qJqR25jRMq3nXE68wQrK0c8fQOpaJLGOylTvwtDNFWv889LSfaF0443xsnzsMOFzd3bIzNSKv8+Dr6l5HnYYhTimKc8LdhqjEHS30dNO/eQs8lmRURNG+P1OBhY4WHmwtm5q7fuhFbfZwtxgEFyrOfDwezXRSWf3xltE9jhWBDHRIbVY/2/hBHtD6PwEjnMWq3buEUWy4HRktdxThaWuJsZ4WFczTSquCnB5tUpXihpmlH+6IiyJlrL8LFygZPVyfMrbxpm/2upOc/Ls535nka4YGbizOG2obkNCnWJZpqLsTNyhingGyWrnj/YypinXlsZI2rvRWuQZnMfXTcz2UskSPsYO3QZeJySkdpMj4+gbhbWxH5tPa7E5DtCeKcDdHQ1EH/sRpapr70Ln/aqT3zMpRX8dqeqiEmvuDDjUkvY62DALdAupaVw7cuYKO/iqi4nE///ntguiEHCx0N9PQM0LzzN6HvhRxsrlCU6I2RvjUFb97P/3yLo/E67PS1sXN2xtLMjrym8e9sw+bb84lJeXV1cv3xPLlxYQR5e2Bn60RB09XvqsROP36mulg4uOPl6kN+veqVqjorCmhXTsb/sTFZGoquUzJ7B5OkRcTRvfiJ0tjqJ8jDl5aZq951Z7qO6Kgs5q9W+ycx/zoGbeMAvkUEBQ6oSPZBT12NO19+xf376pg7RTDybXH+0TgpETH0Cg5xMCzNhzWkoKGLrW+N0s9oeRqInrY5ro42OPgkMi4teSrfWiDOy5OX/armoh1T9zSWnMrvGGd+AlMvQ9Exj0TVVy7jbL0DL0NdrB2csTa1Jrt2+Ns3jjzux+6RDsXjStu/0oafRyA9KnRXwtFEo6jjDJTb6f1k+JCAnO4x3tPG64pC4uMy6J6Y4s2rHGKTnjEhbQh1vkVzSTYx4RGkF75mQ6rYnUW6O95QkZdBTNJzpjYOmWvM4C///L+wC3vO2NIe0z1NdIxJRXtAa2kmSU8y8bXUxCWuTsTNS1TlphEVHkluRYfKSW87C4Pkp8QRGRVPRbtifYj9pSGeJ0eTkF7EzCUJO9+eFcH4bf71S0NKm4ZYXx6jOCOeSKF0r1oVy39uzI/zRjDA+PhUukcn6WxuYW5tmWcej/j9l2bUDcyxPNPN06RooqJTaBxUMMWNyY7/P3t//V1plufpoX/HXev+4LWufW2PvWZ5bN/psT3Y3dPVRVlZCcERYmZmjBBTgCDEzMwshViKEDMzM7P03H3OUWYGKIqmOrs6az8rtOKc97yw343fz6Yv6VHhJBbUs/VxgTjfp6s6h6jwcFLz37Cp6GE43WSwu5P64gwR/hT6lxQZ4Izp4QHqCxKJzW4QTcw10+8qiAkPIzm3ji1x3epYD0Nzqux4sDLBwNgc67ND5MZHERGZSMvwjX+Eo1UqMxNJy4jHUVef2MZ5jtfHKUwV8RXxQ3ytj7WRGBlOZmmrKt3e5/KE2bFe2t5UkvD6NRVvb5zcCNXcUZ5JhEjvvNpe5Xz/i50FejubyYh8Tc3AR+r5+lj5Xh31ZcTFpvBudJbBxkIio9IZVk7QVgR3lPzEKKKTCphUzq09oquliRllS3XGwJt8IkPDyShp5fa1X1dMtpcSE5dKrK8tRk+TODpc+T4PFdT1cXRLYZysfMVjPQ+mt7dZGW3E5skDwspVjcBCXz0JEYq4aVNu+7ndl46ZeQALJ+cMt7UwsblHZYQdVu6RZCfHkV7afjNd44rpzmqiwyPIqXynXIh5sS/Kw9sWMhOiqeudFfduEHEaTkxyPuM3XTGHKyMi70YRm1LM/OYO4++qSY6J4PnL2Jv8IbLNxgSFydEizyTQNnZbL8UVKxODdLbVkxL1msKmUZGLrinyEUIprZXeslfo24ax+1Fc7PYXYWbsTN+GKnJF+edElOHp6RV29iZxf/SPuObMcdiVwv0njsqFbj2JdmjaiYZLecVnON+msSCVlLQknpnoE5Clqlbme+uJE3GbVdZ+S0Nwze7yDDMrm+yOVvL4Z19SvHRKR5w92m6K3WWuibF4jPONT58PuBb5pjKTuIR0gh0McYhUzWtX5POkyAiS8+rYuKXBulbkFRFORV7Jq+5C6bztcp/2MlF/RcWRnV9Mz7QQw+dbNOQnEx4WSXmbqvfrYneeivQYUc8VMr20QnWYOX/38wekVb1V3ud0XdRJivoiKol3k7eP7l7szlGUEk96RgzWmgZk9gpxdbYpnpUi0jqR9tFPe5MVve6rc1MsbmwzXRnKb74wYPh4mwRHXQJyhzk+WsJf/xGvamZZHWnmlaspv/1Kg8obb91FT3UxCFbEzxFB+vcILvloK+uPOFwZIiP6NWmFFXS8G2bvXOS1yQHGFhSdBFfMD/czuaoyzSbfVip3ecurEXF5S929MfGOtNjXREYnizhR9RYr8u27llqSRT2aW9evFFMHqzP0tlUTJ/J79/IRZzszFCSp6rqOSRFHIt26uoZvFq8fMtTTw4ZoOw8WB8iMjSAyNp2BBYXxLuqHwV7mlJXvCeN9fSzufdqKrotwZcSKtIoW9dTEp2l1dXLA4vySsqe0NFAPDSfVdquKbaJdLLT57df6NL/vokbJAbHWmrhl9HB0MILNvd8S8UZVdmc6q4iJEPVEdQ8HR/uiTei+yZ9XzAz2ML28ykC7oh684lLkkbK0GCKT8pndPGJW1DEpIqzPn8fQo3xHRZaZpiQlmvCIeNEWKPZZ+pgLasOseGASKOqvHXa35omwvo++bzFXp3uM9nWLNjGKjKohceoezYXJJCam4mmuR3BhPyeb47S0D4v3P2d2RNTpb8qIfR1D/U2P+NpYO4mhAfg/j6N/Ubk/NcvjAzRX5hCbXMb0/Ditb4c4O9mhvTyLSNEmZpa0sP2ZXndFPREr8pGiDr7NYFSsFVhbWWF9fZEom4dYhL7hbGua1FBPNH7zc6zDakRt8SF7HWk8Ubdj7OiI3lR77ugGKacfXe8vUJERq8wz/YuHXG4LO6dnXLWe7WyHwf4BJkZ7aO+aEKmjaJtF2ok2sKhVGHqnO7SV54o67QVh8YWs3NQx6+NtJIv2NToxj/FbjLrLlVqMHuhSNXXCyfERJ6fnbE738bZfJWAUa4naO2qw/Orv0RCGaPfMOvubS/S315IQlcjbyWVGFE6VRTwmZlaydDPkqbBHMkTb8To2k8ElRZm8ZH5siKbSNKJSKzm8uGS6vUS0l2lEe1lh7JXGiajb3ja1srJ3ztJkH+2N1aLOjKSqS2UrbE51khYRiF9QNJ0zis6fa5anRmmtFLZgchEzsxN0tPcphfC0yNdxon2LTRHtuaJAfoIi/oRdEZ9MdIAdJs7R7J+f0N9QKNrNcJJzalj5ZO6jYu3TJqvLLVg/vE9E2QRrou7bXZ28seOiqWyfUKa3YvS8q6mS+NgkeiZm6Rd23OLmBoUBevzqKzPqhhbZWBpStrevRf16e1k5p8DHCJsXtaLcruKpc4/wqgXl9sy5cS+VHXUNQ6rCfqDwKB4fQVx6FRunZ8z2t4rnquy0uZ464kVcpAvbeHNvm86KbGErR5Au8r0wi2/hkom2UmErJRLlY4uZa6KyfjtcHiIn7rUoR6KdURiDH3E6W4reAyNaVneZLHvOt4/tUfQ1KWwGRZ2pyoPf2RpDZMbFkZHyChNNKxqWz0Ub2UHSS39RduMZWFKV3YXeOpGOkaSk51LXMcbBzjytzV1KAa6IB4WtHRGZLPLhHz7i94fwoQA5GcX+m19i+zyNjFAXvvntYyJzS3lpp4PNywpOr9apKyymvrYMVx0NIhoWhdIs4f6vfsMrIQReO+qL80qY7C7g4S//EbewfCaFAMkNsCAot4+Fphi0DZzIL8nF+Lf/BZuot8IimqWsuJy6qlxMNbXIVe0H+R7XrI53UFJUTU1eGFqa9gzsbpHzzAALryQam9uE6PlIgOwtEuegxi8fWgnjYUw0eN2UlVVSWxiJjoYFvevX9CTb8u//4zeEpFUwOdqAu4kVTXPrlATq8uuvTal4N8nUQDNlVbWUJjxD29iPhfVtImzUcQ3NpLGjh82PCs7lwRpvSgtE/FTz1EiNkJIZrueruPMPv8A7NoeUIBu0bKM4OFzGS/0XfKluLwzmXqab0zHRsyarqIgQax3c4+poSfNEzzlRWciqgi1xfF3O9FgX5WV1VCb5oqX/VKjTc+pfO2Dk+ILS3HC+/c+/JLp9hT1RKZWWVVEr4ktXx4HOqUmCjJ+IMJSJRqEbZdv8Pqer+Gj8jIe2EZRlizh+Ykzzoqi0s/0wsPSluChf6cQsunGBtZZ4fv5f/h6ngHhhUHzUM305j7f21+i6x1AQ78XXv35AaGoeUZ5GmHjlKA3dSFeRF5KKyY1wx9w9gY3DVbzNDSgfO2CmMQZ9kT+KRDw8M1THK6VV+f7vszlchImGIUl5JTzT+5L7Donsb01RXlIh8lA2RhraFHV/Oh1nquY1+tbPv99Z5W2SI/ruWSwNN+JoYUtOeTkhtka8KBpge7wAS8vnbJ4cEmllQlr/LPXR1vz6G1NyRVzYaTwhsn6KtdFSbE2dKBDX+lga8LpqisP+NP7x3/89dkHxdI3PCAFWRU2tKNweppgFFHB4tka4rT5PI9LJTUmjpW9MGB71VNe/IcnXEuvAAmFvinhyMMD1VRZF6c9Fnreh/UaY/MAJiQ5PeGAo0ic3Dh01A1rm9+lI8sIhKJXcKC8cg3M/mNakoDvbi0ca5sIgeEVwaAojq+81GhczuDy5w+umVWGoK3bV0sPS0QUbM1sKOpc/SYsfuKYjzRtdMy9KihNR+/uf4Scaje2JeuzFtbkifoKsDQjKVnlZvY3TsRLU7+jwdvOKg+k6rHV0cHFxxsLOl95bdmIarwpHV9eB/MJsDL/+R6yjGjlZ78HD1ILk0goi3Uxxi6z+ZEj7UoiE0qIy6qvzMRP1TXHvCouKfe7tApVl6MuffU1e75xIb1fMnENF3k/DVE2Pkv4pGqKdMHB4QW3TO2aFAKmKsOHnv3lCRnUH+8JoDLUX6fo6j+JkP7REuev5pIv8kGw/M8w9oyhOD+TL//wN+WMrNCaINPOJoyI/BmNDRzoWbm2tlEyXBfNQ15/l3UHcdPUR0ayk7Lkxds/rlUIJ8ZuzoSFl4ypjdaVT1K1auri6Oip3X5n4XdPaTlYIs9XG+UUaOVEu/OLvntC6dUGBnzFuiQoheEa8vQEhlZOsDZRgbe5EsUhfbzODWxZxXzHbVUdxlfiL8kDTPISDy3OSbB/wjY47JUIIGj3SomhsnaEiX/7hP/4Cn6hixudHee1ijEdoNsVpQejou/G2rwkbdW2qFq65mqnAUN+JrrFRgq2F2E0oIj/SDW1TP2a293ghREBUvaIdWcBLV5fUW+qD6XeiXq+uozDaDR2TgJutMj/kdH+D/sZC7HTUeV2t2Df1gFfW6pjY2KOrboyoDj/ikGRnPWxeFfC2PhtLQyvqpk/ZGijGykzUaxXl+NmaEZNdhp+ZFq8bhDg5n8BJ20Dkrz5eWBlS2H9AY4QV+g6vqGvuYG5lTzkVpubNG9ICLLHwzuVUGPUJbkY4haRRnPkKTU0L2j92inu2hJfOIyKbfhhhWxV1t66RD8cLrWj94u9EWxRA9btp3qb5oGfuI+qRBB784uc8rxhjsycRE9FWHZ5t46/7FfoeMRSKfK2h7czoxhULXbWU1L6hWMS7jk0YJ9enRJt9zc/vGpNe3s5QQyJGts/Z2lymrryMupoKHPTUiSz7tOd/fagMexM7ZR0cbGtIQObndxu8Xm3BTMOYts1LNtrF+4i4s9VXwz60WpX332O/OwctNTPRlr8lxc8KJ2GbnF7tkyMMYffQLCHygsU7vqS/txIj0eYp/Pwc9oq22NqHoowX2Im43pjrFc/TIi6/inbRDlzvr9JQWc6b+jq8zHUILx3lar1TvJse4dlFIo1slE4fVz4qYtfrTZjdf0hwcik19a2sivy22ZuHnpYVJVWFOFnYU9pSj9ODX6FjF0nX9Dr9RYGiLfmZaCsKGJ6Zo72uVNgWtQRbaeCZ1MXF9gRepkIwClGQF+4qylcwG3tbvLb4ip/fMRPiUuSft3mYapuSWlCMm9YXPHbN5PSwHycDS9qmd4k2/w0aQhSUp4WgoW5DtzAOlnrqKa2pp1zYPTpmQrSdXpHp+oC//bUOiZXNjLemYWnuy7zIcoON5VSKMEW7G2EZoNru/332xyow0zIgPr8Ef8MvuGMVy9HxAS2VpdTV1oh6QwPflM/s4sQs3sYG5PSo2qidyS5KSsqpLYlBT92UdytXDGU68R/+w28JEqJ3fKxF6eetfnqDyueG/OpLQ0rejjM91Ep5ZS3lyQq7yZ3RTyZbnFMSYoHZ0zS6Woox0TKkZvKEo6l2CsvqeZMTiqa+C4sb66S7GYo2OomGZmFHnR6S62eCX9Y4B5P1mOsYEp9TQGFhhajDZoUILBHpVYqLsJVDKz9dA7sxUIShpiEpBQV4qH+JmksqR0dLhDua8kLYpdkvnURbkajy9v4ep3MiTrVt6Dm4YKn+NQ+0PNjcXibWw5LARJEXXntg7hbH6v420Q66oi5PJTvCiV/8TJ3G9UsWOmsor3tD4WtnYTtGMzXVj4e5BWlFxdjd+zkWYY3sTYpnGHszeTBPhK0BTyPzKEryQ1NbtTX+n4sPBcjhIC6iUatW1FnrzehpmzN5KQ43x4hCFap0vrM42E5xThJ2j+7intnLzlg5+iaeSh8Fh13JonIOZ+t0Ax87axQ7MyrIFIX/ZU4H+QFmeGcOKI+9ibTBOaxOfLpgvKuB/NRYdO7fIbZY5dzqfa5Pt+mqFwkS58+j32pStbxPa6KnMHie0ji4cKtRM5wVjP2rmylepzv0iIKSER/MkzuPlA6JeuOdML7Ze58DRQVijmKnxrXmMGEM5Cjveb2/TGtNEYmvnLn/yJyBlX3KXlhhaP+c7lt7OK9ZGu2gOC8DZ52vsIvu5HyyCkM9F5TuvHa7MRdxOjs5SICJHom9KvVZ5GWMfbxqysqJMGB19b0ZnGzHzsiWzvEJgoQRXKzwm3CyTntVCWlh7jy4Y07H+hSBxlqo/PadEmNjRHiNaCgv9uhuKCM91p/H9zQpH1gg28dYZOYYhuZvmep0ssAzUx0yu1S9mlH2eoQW1BNmrUtcs8qI6c3wwFRUyBN1SeiY+yvzwidczOJvrE/aoMJgHMDqiQHt4sTr0TzM7EOY6KpB42tRWcTlkPrKiceiMRuZXyXI3oI3AzNki0bVp1jlMGul/hVaRkF8PEr8NtoZYx9VRbdSHYahc5R48zPGO9+QlxKN1t27pFR+2sgpBIieVcj3XuD7c59h6h5LVZIn34rKOj2/ULktpUVwIXOTwrCyes6GECAxdqIiF2GrirT/3hFhd6IrNv6ZVMS48NUTG7KLhWAyeYxNeD3bnWloG3kr935XsLs4So0wkl866IkGP5LxaUXl4czUe5XK3vIYVUUFvHQS59jFcjJajq6mA6oq65gICw0CP/IAr+jNTnRXONdT9VpFCcES+Wae66Mpop/ZYuP6gq65TyYQ0BRvz30NN9q6e8kQlaeBS6LSX4oi/1SE2qDvHI/CXcmVEIZpfjZoqj3mwSND8joWP2ngf2CLV5bqIu+pekfyvax5UdZDa4YbXysawvwC/EyF4eaTrepl/JjjRV6Id/RMalP1hi9342ulj+ajh2gYedItyvuHHJPpYoiHqH8UNEe74Bpbz2zNS774UpuEohLCXfRRs319y6jNiciHjeSnxaH34C6p1SNMloRgG5jP8kwD1pbejM/04a5rQOGMIjRQ+8oKx7AKOsui0dezo/itqvdt8206Fu5RynP2BlPR0XK7cSB2oPRnE1Wt+vY9h73YaWpTqXRzs0mIhRV5bxp4qnVHxE00RWkRqN1/Qtbb20a8RAotd4jr1UloXRKvIe4lGsrKKVUYK8LMsQm62VJ8qw97PSHqbwTIzlQT7kaaaD65h7ZlEKObt/VUqjiaLcNQ3RKle5OrQZx0zWlcOaUo2AqvNIV/i3PSPGyIaRiiNtqGbx7Zk5ufh6f+Y6xflCrT733OdxdpFHVWUpCj8tyt0z1SRL59Xqyy3suEIHNPbeWtMLaMnVU+FU4nc9DRcLwpIyfKvBFXM0ZFiCV+Ge/ozgvANaKSqc5E9EQdoepUWMJdX5PC1kli3E2Ib1SIjiWCzczI6vm0rlaEq1kYfvEh9tx7ZEXvLR17Ci/RIS62qD/QIKp8ULRUVwxUJvHU1Z3g8BSmPqkEj0l30eRbUccbP/wS8+eq9qch1JwvH1tRUJyPl8lDnKNraEkPwCqkhKnmFEwdoti7WCHIwoii/mMhxoLQ1negoku1wFSxG15NaR6hbrpo2EQxO6TwcWDBmDIZr4m00SK5SNWufs/RrBA2aqR3/iC+tt5lYGTsxf5UI+ZapjQrC/4eL420CG1U1VjZvhaEFA+y0ZuMuX0sB8cbBJsakDGiqNOX8DDSp3zsUjmK8KaimAR/G+6ou3J4sSOMHW2Rrqr6aKM1GUObIPauFLsNCkMuMxULtTv4xr+3nfYN7TF2/PqeqCdKigkQ9Yj+s6xb23TFu9aFWmPomansWDhfHyHhuTcert7ktYx9cs1RXx6PvvwGaxsTfvOlDs1rIndu92H49S9xFQI7NyGAJw/1aZnbJVUYlq8rBnkT745vRjtjjZHYPM1md20SX3Mt3MNymd1WqYqlkbcUZWdgr3Mfn/gGlstD0HZS+cnguBvLx7qUT3/Yy3e90YzpnW9xDYknNUuk+80I9Nt4a/71//r/iHhTzTpIf2ZOQoOqY68n5yn6tvHfd6KsT3ZTVpgl8tBdLF7UMtWQLMpzoKpOvZ7DVVePvv4BYkVb8LJeVfe0httjGqhyWjxb+gKTp6kc7vfhYmxL+6QQK/a6JLUpbIJNfA0NyR465PpghRZRNhKeO3BPtG9Tu6fkuOvzNFeVx3YHszAz9WFOvOLh8iiVhXmE2OugaRWu/P19OpM9MPBQOTFcaYoUgi9M2d4o3qUkJwtXgwfYBRYqf/+Ea8V2+npkvrspaGd79DVVkpn4HPU7DygZOmE41Q0DkV+UnPTjbGCGwmXFVnskdkJQKLuADlZprykmWdhN9+4b0PJJx8El5S/N+PquKf5eLmirGZDWPMvl+Q7vhN2ZFeHDnbsGjC5u0Rjrjq6FN00jqhGRXFF/PS+cojPdC1NhN/7ABXP9rcJWTsTu4R2cEz/N901xdph5q9JmoeIV1s9SmZgsRe2X3xKSXEyaqJseqbsw+pGYPV+uRf/LL7Hx9MPNzp7s1jmOJmt5/JvfEBiTQ1qoC+q6rrT0vMFG1wqFGxCuh0T+MKNm4YLLnXkaKwuI8bfkscEzOt814GzlwcDSErHOpsLm2+B6phJL62DedeRgoOd+45dmm2AjNcJqPmrX/hv4RIC4GxmjvP9sHabmTkyJwG/VR2HiFs/cSKVQeRYUN7cQaq6hNAC2hbFkbOmrnLu23paIpf1rVnZmcTUzRdFOKlAJkHby/E3xzlbtPlAdaoF7TBtzLWnoGzoKRdkoGrsnxJV8LEAuaYx2Rd/pNS1NeRjf16J4SlEZXjLRKr6rqZHY8Knjuk6h3q2CVZ6Q3yV7isrwpbi+UJyvIQTIEd3xHji8rlT+zvY7HPWFQS9eYq4mCAtXRca9piBQNOq+GbSURwlDTChupV1wTH95tDCODOkY/bBh25kS8aNpTG5jC5FO6jhEv+VMCBAjfVelh1u232KqbSkEyBDBlpbkjSuK4jV5HobYxbcrzuCoNwUdPW/Wzi/I8hKq3MoCa884YdJcUxlijZlPCi3VieiKBq1jdQJ/0XhkK7fZPhKGqiGxogFuE4XB2CGclsZcDJ5oUqp0mblHW84L1DXMaZn+yAARBqCXmR7ZPQpz7ZrXtnpElLzhpYW2yIwqI7Y7zQ3LgCIm3iRj5hopzIJbEAIk0MyErCHxXkddOBlYo3Ame9SXjaXzC8Y6KtC494jMuk66u3sYn1sVdcocXtYKATItjEp9IUBU4mFRGJM6Zi9Z/6hVaY9yxMhXJRznyxQVahJ9dQkYGrvQ1PIGB+0ntwqQyeoIUZm/Uhmk52u8Mr2PR0YrzWnuPNR6RltXNz29gyxtHbDan4W55Y0Asb0RIK9tcRPpqeBtnDN2QdmURzry0CyIt91d9PQPsbx1JARsAiZ2r1Qeew/G8TXRISirnrIIZ/TtoxgVFYyxphPTN9b89Y5o4My0CMlsoCxKVKaOcRwNlaClYa90SqYwZkNFA/ii/GZa3PcckexpzIsiRdVwKPKbCbGN0xwsdRId6E9gwAthwHxaUXSmibLgrnJweNAdhYaun4jjSzrzgjC1e/G91/ouUbFr2kYrP280hHFX3ZllEXmXF8IM+2TC6ZbIK2pE1KqGorPcRKUsBEhzmgsPdbxpV8btEAtru58YCVenK0IIWeMcVqZqLBTCylED1wTV3vHVIQbouH0sXI7IcNbHI0t1Tr1oZJ1j6pipDOHrR7bUvVM8r5/ppa1PnjfbkCAEvh31zU246quRVjXETE2YMPx1cHF9SlaLiLPjUezVtCmcVSVSVYgogy9rlZ+XhqqVI2DhtVMstadi5KRqdHf7k9AUwk7Vtu0RYKJG3JubCvA7hACx1dBGpUtW8TcxJ7e+Hk9NkReTqunp6mJgZJo95V7QH3K2NkiIrTGvCr8zNMdx1VQjU+kdTxgu7jriHioHeJxN4Wpsisqf2DEhpg+FgFU59Mty08DyRbX4dM3FhWLy54cczpRioGbBkCIfXPTjqCMa9FUhQALMeZap8kMRZ2NIZOMw1ZFWPDF5wbvubnpF+i59vPD6+oC0Z0Y4vMilpTgSNSEqNk8UAsSQF6Wqnvlib1OeZrXzThjd9gGqxnhvJF0YAUKAKAN3xHMLIbqa19jvTsPYyBxLM1tKRg/Y6ghHUz8IVZfKAm4G2pR1zhDlZEBihyIsSzzT0SWj72N1sSvCZYJDsCJcYaJOtKbvI43yfhbfqBXC9hsrZq8u6C5JIsjXl8jUslvmwB+Q4GjE8+o5LtYaRd1rzLvNKxrDLXhg6qeKp74BlnbOOJ9rxF4Y81YWZoQWKroa1vA31SerSyWZ53srsNLSJi2/mBhnYwJT66mKd0HXPprp/ib0dcwZVxaKSyJstEkp+2jt39UuEaYPsE9QtSsKmqJs0XJM5XRJ0bnlRJdyYHGD56INCWtSzTxIe2pC8EcC5LmFKTmjok6/mOGpuRl1g+vk+BjjEl5Ec95L1LXd2D/bJs7VmJhalXhebUnG1OU1E+/KMdM3o7SpmQALTfxvESBtr635Rs9LVQf3DTK3qmgXP+V6Q2Hcq5Fz41hkZ66HxJf+BAS8pKb307VUe+8y0TXyFm94SZm/MbYRDUJ4DmF05yvCC1roFs8bmZxTbjYyWfYKQyMLLMycaFo+Z6HuBebOSSJFFdl4mZIwJ/StQ5ntqsZSz5i8N82EOuiJ92lgqThQxGuCqiwdvsNSGLA18x9ajZcrdVjp2jH0QdE+U3bE/sf/+2+FuFd0ppwT66RPjMoLHj3ZXth45SjrxbPVNuy1hVioaiHNR19ZH42Ldk/LPEDcRXA5hYu+IQODg8Q7W5HwTlX3NIXZYhqksoMmCgKEeEsRAqRfCBAbIUA2ee1sRJrCKbIoP36m5pSMLVAYaIl9YDYtpeFoaNkxtX1MzlMLXlarusS2RPtoYRXM7OoiQZbavMptojjcCT3r8E/qk3dJ7hjceFFfqAvFxCme5cke7PT1SK9pIcbNAMegzwuQpwa6QoCoRvfeCrvGwDJY2HGlmKmrUTp0wECKF3avVPUG+724GCrqK1Hy34j0E2miKCKKTmMrL2E3VcULO87oFgFyRmGAJb6ZqjI0muLEE4uXZMX5YOUZTWt9JlqP9eieUdztgvHmdAwf6VI0ME/xcxteCAHyLvWZ0t/Yd2x052KobUGJsJVfmarjeosAaYyx/V6AzBQHYyHE4fhYIWpfaQkbskvYSH1MzCyr0vc9zhaETflQxEvzKGtCHCo4GCzi4df3yagRtlVXDxPza2xOV2KsYcmgMth9OGoJO2txmXRhN7iHF9OUG4S2iRed3e04az4Q5d2VkNgS9kQino8WKQXI29YM9HTcUVnYmwQaaRLV8GlZ+1P5SID046SjQ4XCppmpVjqkGRf14UZtOHpOMcwMFArD15Ccmio8Ne4KAdLD1kgJusaebIhAr7XGYmQZyvbJDsEmQtm+zFHuJa2YdhCQ08t8/Ws0dOzIKszF/Ju/E5VjN3P1sahp21BVVSAi9S7RRR8LkAtqXlqjYfuC6vI41L/UpGJqga6qEirKi4Rw0CBa0ev/EZPlL3nw0IKatxNUxzigYxFCdVES6ncfUDF2TFeMs2iIbzLuVge2WoYofK3MVvoL4z1JPPWKDE9dzJ4lU5nix/1HJrRN7dJekUt5SQZmmvo0DXwkQEYL0H2gS1rFG/yNv8Em+h3XC/U8+NnPcYtII9bHAmPPDA6PFvDW1ydzUGWwzTTGo6NmRlp2DgHWhngnq5zQKBYm/c3/8D/inq8wPs/J8jTA4GksFTni3b42pHP/VOmZVM82iKK8CO797W9IFA1wQ5wjutaiUi4UcXtfnYK34zQVF1FRkICBlhH1H3syO1/HX/sX3BdGd35SMLo69vSuH/NWCDdt06fk5qRjL8Kb3bPGYoNiNOwzC79FA+UjKpbUftFAiIrYWsOE9h3xsScdfXNvNrcWee1kjFdULnXV1TR1TnB5soC7sT5lo/tMCkNQS9tOPC8HdxN9QotUBub7bAzki4Zdj9isQnyNvuaRSzp9FREiX9lTUyV+u3+PpJu1He8z9yaaX//dP+Dg7i0aXw00RcU9LlqX/bFyLA1E3JfWUCPCNLS4z9aAqGCM/VkXAuS1EHUpfTPURFjyq6+MSM9OVxoGqW8XWB8pxFzfmqyKWmqrKxkRhtpGcxy6poFK51PsD+Oq9Ri/tFKShaGlbhHG5tGK0uOzR3gmRZkZ1DfW4W6oTmBSOekBZqhZRHB9ssRLK22cglOVvXSGps8Y/GT/1SPiXXQIyFNIWyFShGgMq5zg6uJU6ddhb2+f41t2u9mfqMFETZPIjGwCrBTTot6xPpTN3/1P/wsPTVzx9/Uho2GcsRohujXMyC8sJsnfBnPvdA4PV4j1C6DhloWJrUmeaBl7UFCUiIbI737FI2yN12BlYE76Tdz2vecv4jvaY8z5V//q/8LS3R8/n0BaJ5epCrdD1zKIYpFn/Sx18U5qFSbEh4yK8q2paUt2biamd3+JhTAuTta6cDYwJCqvWqRHBW8VvVQftYjTVRE81rCioqoQ08f3SKkYYqo0mLv3dPAJCCYmtZz53X1KRMOiGOnMzYkXBpQVNQNLjLWWUVymmj4TVDTB7kQlmvefkFzbyeHWNEHCwHINzSA3xkvUg76M7XzcHB+S7mWEiWs4hRnBfPW335A3vEh9jLt4/whqamuorm/jZvv9H7g+IsX2C/7n//OXePj44xv0mpGNUxqiHdGzCSAn8zXG+va0zx9wMN9PXoQ7v/yP/xmL4AxGljfI8jXCyCWMkqJiUa50iBQC/XS4Cu+Q1E8dux0v88JKA8fgZDLCHPjVzzVRdJCO5gegbuBCbm4Mj/7+l4S+mWdVtAdmBjbkVolwi7+hue8mON5wdUCMgybWAWlUp3rzzUMHts9EHLg85rdqzuRkxGKoYUzd7A59OR6YP81VidCDOUIsNHBS9FLH+2Fk9kw1beJsHsev/w3/19deynBfr/fjqqeOT0y2csqwiWM4qyeXVIn2QtcumJyUAL4UcZwz9FG4hACJc9DC2i+DioSn3H1swceDJMcbY6LsJVBQWMgLez1lz7FCPp8dH4iypdin//hmf//32SfWVoun2QqReEWyozr2Me1sD5WIesKKLBFHNeVVDCrX0hyRZPxf+Z//kybdm4obzeNlqEVW5zZjjUWUlpfiZWZAQkYuryy18ImvIDvQmIfmr9g92CDaUQfbgERyRX1tYOJG3/LH9YNoV5oSefjltzx7FUf8czce3NEkv1/E3HoTpppWdCjt/CtaEt1E2X1GQXYcT774JYElo8KAisfI6rVSgAQY6pMxJMJ8IYxcI0NRFlZJctHEPiSL8nh3vn3iysHZFlH2OoRXqgzflaZ4DBzCGGnNF22bIQWV5ULM3sM79lNDbH2gWBj15qSKekJRbnumPpraq+SS1lg7HlmGfz/6fnVxpvQn8rm6bu9tGmpajsre25PRfJ48MGNgdZu8QGscApOUU4DqGrqU97ve6UP37/8V/6DzWtm5Nl7sj6lrCgtL85QVFVKaGIixZQgzb0vQVxPGX1klT40f4hHZyMXqWyzVtXiVlk2Cjw2WXqmfTJu52mzC4IsvcApJJDFOGMODs8w0p2Bg5su7tzWYPdGhZmqTshBTtK1e0ju3QacQIGauaUoD9HT5DaYP1IgprCfc9j5GAeWcrY/iJuwfv7gc0l44iXollp3DTcItDIhqVvVZr/VkoftE5KPsQp7qfcVDpwxODnpx0DOjdWKDMDsdEpsVmV/kPyGsikbnhN2jh6VPGhVJXtx7YsWkECCZLkYE3Gxdu9mbhrGpP9PLS3jqPSQ4tYJkHyPRvn06ArI3XIqhmg5ROYUEGv+WBw6JLI93iDZIneTiKiFKH2Pt/zkBMo6blrpoa1WdoM3CrtEU7XJ1SSpad+9RPHRIf6I75oH5qmp+rxt7HQPeCAGyWBuEkU2MUoDkC8Fm4h5PVXow9+7r0fRJv9wlpUGGfPPEgaTEZFxNDYVAbac4zA4Dp3DeFIRz964BA8PzdNYJu7M0VykGc3qnKQgywzdrjIOJaozURd0q8kB6ZgFtJUnoC/snp7YSD7U7uCTceDZ/j/WePJE2uiTm5OKp8w3qwu48OBJtv40B/nFF1NVU8+bdmGpk7T1OFJ1ETyzpfa+/5/pgllf2hnhF5ihtq8Z348K2WuGVqMsdAhPJjHLli59p0bK2TJy9Jo4v8iiNcuaxoScdnY1YP7qLjUcAL8Pj6JhY52SkCCODZ4zvTvPcVAu30Exyo70xtPBn/JNFxH86HwqQywMmh4dRjtAfbzI8Mo7Cv9b51gLD44opGGcMvikkISmThrYeFtYPOT/cYHh0WjlMeLa7xMjovDLCVgbeEJ+QxujqEZvzY8ysKYyWIzrK0olPK+KdUHezayIGxTMVC50T0/Jp7epn5ZZtKc/3FIvGEkgvrFIuFts/O2a6q5aEyCgK63pQ+pX7iKuTdWqzRQVdN8jRgfick0BabiVdfYNCIF2ztzjJuCjkSs73GB8eUS56PtmcZXRiSfkOisXcBSmx5JbU0zcyKSrjE4abi4iJiqWyfeyW6SRnjDQXE5+YSWPbO6bFO5+MlmIkMmJsXhbJKYVMKxPvlKmhYVaV+8UpuGCsrYy4yGjyqt5+vwjv+miDrvY2lhRurAXHmxMUJsWRXVpHT9+EagHt4dL3cdPTN8La3rmI0mUqM+NJzxPHBoQhuLdLb02+CHc8b3pu2bb2ZBEfC228X6WQlZJK64iqN4wLxYK7THFdHFVvJ5WF/GxrXuSF+U/voeD6hJmREVYOxAtcijgdHGVX8XF/ReSRKaVxcbymWCAfR5yohOs7xbHrc6ZHh1lTvswJ/fWKcMZQ0tB/+yiLePJ4aymxsem0vOthdG6Ta5F+baUZJKUX0No9wNonuwOIcO+t0FZdTF5uPlVv3qnyuJJrFvobSI6JEXmwQAiQPaXDn9HRGc6vLlkYG2Vl/5jd5Wl6OhrIiI+lqGHgJu2vmOmsJlFcm5xZqPQarXrX2e97LVZHW0mJjaesvp2R8SVlHB6vDfNM9ytR4cSwuHPM1mQHybGJVLxpZWhSNbSrjCeR92ITsxlYuK1H8JLlyWFmlYvNLpkfH2b+D9rS9Yp5xWK5yEhyKm8WT29MUF9RTmlxoTC482jsVdTQpww2lRAfHUNaThULe5esd2ehr+dE39ZNBn2fU8Wi7RSSc0ro6h1icV3VaMz31aviNr2QofmPDUERP2OdVJaVUlKYT25eIYOKHZpONmksTiMmOpb86nfcumTh8pB3Im/GJ+fztrefySWFUScq9fE20uJiSUjOpPPGGdwHiLzytiKLxNQ8Ud/0sbqzTX6wtTAkypgc78NL+2tcFR62TzZEw5NCTEwSzYMqo2p5qJnk6CiyylqVnty5FmEoSyMpv0G5APt4bUQYhDHEJecJw1/1/h9ztjNNUXKsuEc9vX1jQpAqEmCTpqI0YqPjKKjpYOvjjH99xmRPE2WlpRTl55IvGm6lrX++qdx8ISY2hbfjqnc9XBmjqriAiooKikqqmVJsfHC0THVuCrEx8ZSKcqVwy1kbao9FYN6tZexgaYDMxCQK82Iw07KkTuHW/XyLN3nJpOYJA1HUM8vKMnbN1Pf5v4SxpfdaxBsUGy7kJMVTUF5P9/Acl1f7JLnpYe+bTFZyIlWdqgXx+ysTjE3/sMXw0doo+UmxxCXliDzxXf4XZXWkk66RHxaSKnrBM+OjSUgvZuqmUJ/vzlKSEkdORQN9/eNs3rIH64FiIwhx/7zSN6q6/aNTroTh3VaWQ1x0NGn5NSz/QU5CLlmaGGJ6VRUP+0sT9I+qultnu2pIjBXxJNq+0WXV++zM9tPRO3EzxUa0aSNDrIu6c2WoSZSZKLIrVBs3bE91kBov6pDaFlE/qJzJnm5OUizq0diELPrmbjPYVcz31xPzIogXYQl0jN9M7RNldXRw/IfF3qK8KTZcSM4spbt/iAWRtuf7oi0fF89SLkIfYVWxXff1MZMjw6L9FKFdFnkkIZ6iqgZ6FW2+qMcXxbsvbKlqxrOdJWU7oXDGNvCmQLSJWTS+7WZu5dM8okCxEYiinkhKz2PgtmnCImcsDov6/mbR7B/ChajzB4cnRMwKFA7f+npZPb4WxtoSVdlJog1JpFyUB1VJvWCq/y19QgQoOFyfUebHEyH23hQkEx2XRqdSGF0y2iLa+IR0Gtq7mLlJy9XRFlJEmqWIunJJsZPJxwgxPthWT3FBPvm5hXSJtmB1dpShaVUn5MJwF+MrRxyvjpAZG0urSKu99TnGplZuysSlcsF3Qnyacm3QxIIqnNsz3WTERQmhWnozReyCOZFGizvflexzRpuKiI3LoFW0l2Oivby62GdiWLTNx+csTAyzrKzMTpgWNtC6iB/lBj/vlY2TiytWJ0eZ3VDF1PnBCiMjKptvfaRZCKpEKhvaGJq6sRs+4IrJtxWivU/jTVu3sLlWRCm+YqqjgnjxLvXCTppc+Fz+PRJ20iArNxn18nCV2txEUnMqhB04wNbxFQfLU4zN3tTzyvcS+VM0vqdbcyL/Lt6UlSmKRFnJLqqjd3CMm0GDD9heGKZatH8F+YU0dgnjXRy7UtQj6QlkF1bSOTjF6fERk++qlHZasbABFG38+uwI0yuqeFHYAvHK3/qEIBe2YoOwlZNFvm/vYX71tjx9zliraGNFPDR19jExrWr7D5eHyUsWNlJCqrDXZr6vE7/jSrRNIwNjn7SLR8JmKEoTdUJcMnXvJpTvcCTKaVZcDAV1LQwMTiq3a1fU79mJcRRWNDIwPkd/qajn7QLpn5iiJtSSeyYv2TjaYmRY5Wj4aHlI5IcY0dYq2rVbu57/ZD4UIJI/O0fDxdhaB97MDf8L5XiRAAdryob/vJlLcjuHq0OE2Bjysvhf1pbJw40lQoiqetZ+OlxQHeOJpZM/KYmRuNq7Utaragh+slysUp5bwMjv82p4PoavhQO187fJlD+VA5KeWhCnXCQukUgkkn9OVt5mYWViS2RSMiHuDjxPb1J2Fv8YSAHyT8zVyS4L8ys3PeZ/oVyds7o4z45iuEvyT46id62rs59NGd9/GVyfMNnXQUNDC1M328v+pFEMw/0hXB2zPL/I/h/rcex3csXm8jzre79H/EgkEonkR2FzbpimN2/oHvnM7JZ/Iv4oAbK/vsDY0DCTU9NMjo0yNjHP0dkZ2ytzjAyNsLjxQw/62eE2M6MjjE0tfj8d5Z+StaF6Xvj4UPbukxVGPwLnjHU00TvzyYzqPxs7M700tA/fDNd/HsU+1Y3Nt/tTkUgkEolEIpFI/rn5IwTIFZ2FkVjpa3H3i19x96E21i5h9HQ342GsjcNTb+zNzIks7lXOWWuM90BL25pnrvZYubxgWLG35z8ZZ6R6GOAeVcXszfzbH5cz0pwN8M7+0weTplsKyGtSbtZ7KyPZfug5xf/ekZS5xnC0DXyZ/7HG0CQSiUQikUgkkj+CP2oE5PLijJOTeQKNHxOSP87J6RmnI+XoaVoxJCzjldoXPNEPUG6LWOxjgOPrFq6vjwg0uotf6uedCym52KH7TQXFuSkEevlT3qkayRhrKeKlny8BIZG03eKxVsHiQBGP//4/oOeaxvTeGXtzXUQH++Hr95zKLtUGYjP9TeQlxxD8IpGR2QXaairJTQonMDSN7r4ecqODCInKY0W8x9XGKGmvn+Pn60dSUavSO/ZtXO7OkB35nPCI51hraBFRM83x6jCp4YH4+QSQXtGlHLHYn+8h8YU/AeEpjClcVn7EyfoEPpr/wN9/rU9e4yhHW/MUxL0Q9/AjLqdBuUvHbGUEOnq2RCZGEPQ8geE11X3me2oIC/Ql5HUmUzsXrHcmYGYdysbFJT3VaQT5+hAcmsjgimIe9zEdJcn4eQWQUztw6zy/MxGWnOgQ/L39SMhrVO52tb84THVJKWnRwSK+MpjdVQ3SzXZWEhrgy4vobGb3LtidbqesTrVN6FBzDX0T87wrTyNQhOF5RBrjChF6vU9Lfjy+3oEUiHeVAzUSiUQikUgkf138CWtAtgiz0eV1pWov4KupWvQfaRJfVM5LG01sXqh8axT5m+IYWsPm6iSu2g8IL/nUE+QHHPVj/puf4xJbSV2aP2r6nswdnDPV205nTw+FL+zQcYhS+hv5mO2FFizufIHz6zcsrgziZ6FLSMYbWsui0NKwpEuoijynr/kv31pS2trLYlce9375LXGlb0jx1uOLezbUtNTxzPAxwYWjXG9N0dTSSU9zAQZqWlQO3PZUhfMaa4zdomltzEHrZ7/gRe0MR+tTtLa/o6shDf0nBrTM7Asxpovxs2T6RsZZVWzR8BHne6vEOj7hoakP70aXOVibo721jZ53FVipPSG3/4DNxlB+8YvHZL9pJcHDAPOAYg4XOnE2MSezvo3sEFvsnxcw2pmFtV0Y68dXjLxrobunm1h3A+zDajidqkDjri657X1MTC7eKkAOV6ZoaRHPfluKuZo6RUPHLJT78Y9f6FPZ1kSI5ROepvVzsvgOB2MLchraSQ+wxDakmI25Vqy0DYlPT8Ta1JGOsUWGOjvo7ekizEEHt9gWjobzeHLPkOJ3/UxNq3Ybk0gkEolEIpH89fCBADle6CX2pWK0IYnhjc/tfLJOqLUOEeWqfZ2upuvQ/fYb3F5E8NzdBhPnMJb2T6h+Zcpv7xjh7eVJYHQht3T8f8D1Xg/OBqbKPZw56Mba0JJ3G5fszHSRGReFv60uD/X9uN0FyhbhDqYUjCg2bklDW8vj5rxjnltokFA9Rr6fOf45qt7504FcjI29UDxq5c1LjG3jlMebouxwDq9VjsY0FaUT88KX+1/fp6j1tqcu4GOoRnKHSlBkPbXkuUJknW5Sn5fE6xfPePjNfYoHTxivikBX15yUys7Prs1oSfTAPeaN6svZDu1lmURFBKP1zZfENGywUhOOmWeScv3oSXc6FjZBDJS+5usv7/IqJpEQZ0NMPON415SFjV2o0oHf0kAjSdExuBo9Er9lcLU9TpCVHrZ+8Z/Z2lVwuk1raTpR4YFofPMViS3bLCgc/nmqvBQPZD3FSYiZscpIfvub+0TEJhLkqIe+YzSKTWCn8934V//9vyGkVLW9pnK75KgoHHTvY+VfyOXGED6mujgFpzC8InfdkkgkEolEIvlr4wMBcnGwyehAr3Lv9O2Tz62FX1c6RgovUwmQ89EKjI3clcY8wuw3/uYbCocWqA61xNI3h9WtH3aVUTpJOzi6dZX99V43Loam1CpmXq23YW3mTN/0EMGm2rwo6aYzOwANQ9/PbGe7QoilHuldx5xMZKH5xJ4ppaG/ibeRBlmtc+QGCIFQoHKkc9iXi4mJl9Jr8Uz1cywcVWsr6l7b8yyhif68QLStnzM2+hZbjScUNN+2sH0Vf6PHxDQrJkidEWmhS3j9CK3pTzGwj2VsuAlL9cdkdaref2+mDTv1RyQV9ym/f0xNhAOOkfXKz8PFgWga+DEwOsBTgwdE16+yWv0KTetwZTh3W2KEaApjtCqGB2oWtI/PMje/yPbhKXOtcVg4RDM/N4qDtrp491HKxb1NXeKV91bslV0X54qanhcTt2jM3lwftI0DGRrpw03vIfFNG8yXvsDUM1k5WtGV6qEUaZM10dxXt6ZzQvXszf1jkYhHVIba8quf/QKX2BZ2l7qx0NSmsHOU/GArLJ+lqx5ytkt5uD3qJkHMn11yuL+H+E8ikUgkEolE8lfAnzAFa4NQq/dGQGbfoPv1F9j6hBDkYYulWyRLB6eUBVngGdehPOc71vuycHGLYuWWuT+KERBXIzNqFYMNQoDYmLkwMD9NpL0e9sGxRHpZoCkM1ttHQFZ4YW1AaschnK7y2lEP62dhRAc6Ye7ymuWjS9K9zAjJV42AHPbnY2rirbzXTNULLJ1ULvvrI+3xSmxlsjICTV07MlMj0HigTkmbyhHZh1zTnuqFtr4DiYnPUVNM6WqdprcoCG0DN9ISw9F6pEZR7xb95ckkJcbjYGhATv3tC81Hi5/z4LEh+S3jjNXGoKNpRVJqEiaPvyW+eZOt1ih+/fO7BEdF4WSoRVBOPxc7MwTZGOMdnizCmk5D/xyznalYO0WxtDbPM0M1fCNSCXbQwcInj4vFbhLikogLccbUPozlW0alxipfoaVpTXJKIkaP7pLSrhgBeYnZ0xSVAEl7isOLCs63pvC3MsL3dary2Y0Dc8y0pWJsHcL4ZB/uxiakFJbiZqxDUHQavlaa2AWXcjb3ljgRhmh/Oyw9k1jbHsPXwZWW6T+nrwGJRCKRSCQSyV8qf4IAuWRzeZGt71zHXh4zP95PW3MLbe/6+c4J9d76kjAu3/PMfH1KxStb7F+WcXrbPvRXJ6wuLas80l4csbK0qjzveGOCysIiWnrHWF7Z/oyDlAs2V5a+92Nxsb9EQ2k+hWWNLClcPwq215bZ2FMZuVcneywvrSsXiJ8dbLKyuq2c2nS4tSLCLF7g6pj+pgrKalqYmFvi4Pj2pyq8uPfUl1Fe387swgp7R+K8i0O660sor3vLzPwSh2civqZ7KM7L4U3nBCe3vbuCsx3e1hRR3zvH9eU5o+1VlFQ2MzEzx97JJRcizIuzE7RWF1PZ2M/xzVSu440ZakvyKCiuZmRhi7PTPVZWNpXvszvbR4kQAV1Dk6yK97o+3uRtXSn5RbXMKdzZ3oZIz+HWSkqqWpicmRfPvuJ8f5PlNZUX6+OdNVY2VNO3FOtdaorzKCyuYXxpi73NJRbXVdOqdlfmWN48YEvx7oVl9IxOsb5zwuXhutIjeUHpG5YUrjyvDpmemGL3WA6BSCQSiUQikfw18CcIkD+Rqx1heNYwu/eZRRASiUQikUgkEonkJ8+PJ0AkEolEIpFIJBLJXz0/MQFyzfrsJAvveWT/b+X6ZIeJ0Ql2b3bPPdleoLd7kO3fsavXzuIEne1ttLW00De2yPnnpl39UVyxJe77tq2Vd939rO7fTIG7jfM1qgsKmNy6Ymeyh77pNdanOygub+dmhtyflYOlHuJCnpNbUkZpZQMbe39d06kudpfoaO9k58dw+f9n54rJ3nYGZ2/bavp3cLxERUEhU9s33/8ZOd0YoTi/gtUfIf5n31VS2jRy8+2P5HKbuqJ8xtbP2Z7ooWt0WTlV8g9lfbKTksIiuiff94d0ycrsNJsHn5km+hFDDUXUdt+2qcZfBgezXeSVNHL8Z6kzf2Cpt5biN6o1gH8I11fnzA+1U5Sbz9vRlZujomrdmaOupJDatmHen8S6vzbPwtru9+mpOK++uIAacd7vaCokEonkr5aflgA5HsH2679DzSGBH/beep9FUkMjGFAtZ/gDuKQu2pL/+O/vU71wxflGD3625tjaWOHok8jarQbPAbGOGuhaPuN16EtSS9s5vGmVRFzffFglPfQ1XZvvTUe7+j0GxOUmkXaaaNl68zLgKSYGFmS3zH5gwHx/t8M+7DS0KB+7ZKG1iJL2cYarX2BoHcntm+9+prV/7/DlZ05RsDTcQm5qKtEh3oRl1LL/nuK6+l0Xvs/175matz9NTHgUc+8tK/qYiz9wdt/ve9Qfy8XqMBlpuSx+p3u/S+cPuPqjjM3vuPyDw/rp3S8+F/fHi8SFv2ZSsYGboK04g6qu2/eX+xzXO93YaOtSPfnDM67+lBcU/N5XvP7dgnZ3NA99TXtGbi/0vzcOry7+MONdQWuMIyb+uTffFPwRmel8Bk8DTYr6D5hvKSSvYfjmBxHG36PZVzrzsDaxITzsOca6JpQO7nJ5tEpBqCO/+Mffktp6u5PWjynwN8Q1uvXmm+C/qTD8gXn6j3jGUn006qb+Sme2v4/rP7xw0J36FIOnqTffFPzukO8vdhDs5ICLowXffvmEvD4hLo6nCbEzxftFOJ5mOvimtIkwnDJYnYD6P/491uHVymsvtwbwszLG52U4HmZ6BGS03brzo0Qikfw185MSIDO1sVgaGaOvbUX9jKp/aqS5kIiQQHz8n5ORHsZv/t3fCCM+lLezN9bX72CrvwIXSx3UnxhTPnHCStUr9BwT2DuewE5Hl4bZ2xrATYLM1Iis+cGguz5epTQhRDRmHuQ2DjLcEM8v/uZveGgTwruJJTpL43jm6oqHZzCNo58xJM4W8TPUIqpJtQ/YZFUY99XtGBcG+fF8J6/9n+Lm7kVu04SwPMfxNDEVxuEli+9qqO2aZro9Hp1HBvgHPsfVPYCWSZUUGWvKxdfdFU+fMDpmxM2u1qnMTiXE047g1Hrmeut57umOm6s7SWXdymtOlnqJDvDAxdWH4rYJlkYalR7RfZ56kVbVp2zaLzaGiQ96Kt7ZmaCYItY/1w14tUd9RgSeLq4EvM5hVdiCK/1vSEuM46WvBx6BicwfXNCX7cN//rd/g7FnLP2zS7wtTiHYxw3/qFImR1sI83bH3dmN6LyWz47yXO/Pkv06ADcXN15nNnAmDKjBxhKSYqPx93AlMqOcN0UJuNg6kVY3cquJcjzzlvTMSpQadn+GwvxSJiZHKCuvZ+/8nP7KJDydnXF1dOJVao3Sk/xEYwZeLi64uHhR/FbR+3zBu9IMEWceuPklsXxLNlrpqyJAxLuHqxsJpZ0irLdxyXhHFYkx0YT4uCjjSiHQzhY6CfN9irt4ZlhaHafiPYfEe0YFeuIWFEdhTAC/+Pf/Dn3XCPoX9hluLqNjbI3NiTYSQ4NwdHlG08jtKn2mvVC8iys+HvY8UTOlQ7H/9tYISS+8cXX1IKH47e09vmfbVKa8xPupJ54B8Sj2KjicfUu4nwiTuw/5LSLfCvrqcnjl74WnXwwLR5d0FceKvOGEq2fQZ8vGwUwV5o+eiPuG4uHsQVm3ate6jeE3PH/qKvKgK7GFb5XpOd1eQUKYr3jHV3RNTVAUGyjiSbzP8yQmdz4jRI4WyQn1wuOZvxBdD7F7XaM8PFCdwlMXkdaiHFR0374/n4LVgRoCXJ3x9XJF/ZE2teMnLIhyWdc7y/ZKDxFeIh+IMISl13Nwq118RJqrAe6pncpvtSEWmD8vZm93guL0BKy0HxOj3L/8di62xkkIcMfLPwDTJ3cIyFKMBJzTlh/LU1cXYSinMLF1+4jq1mQHafGJRL14hpPHK/qWVfXqcF0mXuJaFxdvKnoX2JptJyu3QVX2tobJzSxj4+KcntIEnrmJZzxPYFyRpXYmyc9IIvZVMO5eL6ise0NysCfOPtFKQbzXnY2GmjbBAQE4ufhQN7Ilsvk2tQVJIg6dCEoUZep4l9KYQNycnHgWFM/o5mdGg09XKYr0xe1pAA76j7F4XqI8PPImCx83V576htM5c3uXzMX5CafK257w2uRL7FNGRfsShZ7tK+XmJVvvElHXcWNpfYeOmmwCbPWw9C9UXMBCSTCPTZ8rzzvpTkPLwJ2Fz+z5IZFIJH+t/HQEyNUuiV5O5L2boirCEc8k1RbAGfbf8A+PXWgfnmBurAazBw+JKh1i47tdvD7H+TqxT13IbWgg1MGGwtFTTqbrcbV04Plzf1y8Ipn/bmjjA3YJNb+LpvlTYqKSeDuzzXp/Oo/vGVE7KBrqnX12Z5swv/+YFyXv2Nw/ZG58iNnZSXIDjDHyyFQ69PuEsyUCTfWEAJlTfT+axFFbm6J3AyR4muGb/Iah5jT0texomxokwNKCxrlLOsLtsI+pZbo3mW9/qUZp9wSVoXbouSaztNiBg54JeW+HqY1yQdc5icPNfgx+9beYBmUxtbjJ+sIko+OzDFZFCcPAgeHDfbKfGeMcXsroQBcdXcMsL80yOjnHUFUM6lr2LO3uUuBvjm1IAeNjffjoP8Evt/tWg368Mhx9M296R4YIt9MhIP8tjcmufPXQhe7REQLN1AkqGmF7ohKth0/IaJxg+2AMmy/+MzpPkxmdXWN9eZrRiWkhNlPRfmxI88JtT7qgNsIB86eJjAw14yQEZE7rIOnuGjx2SmasvxytX/0S75QmusvD0dBx4UajfcDFWguG9zWoWbhguzUKXcuXjPbUYmLmxlBvM45m1jSMTBJpfQ+riEaOFhqw0DSkoHOMwYrXaGi6MLK/RpD6P3Lf8hXd4wu37oy2szDOkDJOY1HTsGR847Y+1EtK/DT5hfozBiaGCbF4gndyO9e7CwyOzDD5rgQ9dQO6J5fJdrnHP6p50j4xy2JXGfpPHpNcM6z0HZPgqsvLokHGcpz4D/9ViwIRL9/vcvceV9uDOOtoEC1EZmdhIL/9Rp/e5SPKn1spvfCPDFRiLozHgoFb+q+vzlienaAk3IYvH7uztrNGlJMhgenNDDYkoatlS59QqQmmv+TX+v50T8wx1ZCGgb49rWPjNCV5omkawNYtW+gdzVWh+cUdEhuHaE5+ipZtJAeHcwSY6vA8v5NxES6zxzqUT6xR+dyAf/itKbXdM2xtrTE2MsLMpMijRg8IzB29ueP7XNOZ4YW25QuGRnp5pvu1SFchFGZrMNU0o7xvjJ7C5yLfOzO8f4uSPBbhMNEgMLud/vo47nz5gIbpE9rCbLF9Xcne4Spjw9NMdOaj/0CX8plbhnEulgky1iGyUVX2x7P80HaIuhkl2OeVjQ5R73V4fMgl1aE2GHqIfD/cgd2Dn+OVM8FmZxYGhi50DA+R6K6P7csKpcH8MRNFPvz8S2PaRFlMctfBMbqDw5lmzLQMKe4aY6D8NdpGHvS3l2P0xIhOUWZmy4LQc4xnoisfEwMHmoeGSPcyxDa8nu3xOh7++kvSm0eoemHKL+5b09HfT5ilJr6FY+wMFnL3i2/JaRmmMckVLZvXrG7MYv2b/wcDX1EnLWzQmOiFoUMYY2NjJHnoYxNYcBPaDxkoCEDL2I/+kUGCTO5gFFTG4XIL1jpmFHWNUBluj55TDL9zX5SNLiwePCZ/dIu2JDcsA1TPuphpwEDTiOEVVX7sTHTH0q9AWcdtNkVz/6EZTaOTDBSFcu+RJUN7t9VJEolE8tfLT0aAnC81of/N14RkVAmDXIevtHxF0wyZXqYE5PTfnDTEU1NL6m9s+N/FYH4gOlavmF3px0NXm7jmRdGUH/Mm9QW2Nu7CSJv8zLD6Di8tHmEfkklTUzvTG4ec788Q4WyEsV0gTYpuwMs5fE2tKZtVdYuNNRXwIjgQR/1v0XT8zPSxGwESI8Kh5HBEOQUmp6oOm0e/wswliLBAd4yMnWgc7CPQyoKG2Us6Y93xSG5grD0OW7dkpZFxNZaHsbEPdWXx3Pn1HbxCIwh0MhPiJ4nd5S6cDSxp2FQ9Zneui/jnQfi5mXPnjjAWVgbw0jegZEz1u4KD2U7iXobg72LObx/ZsjzRi5eBEXlTqr7wrhRXjNwzb+0ZLws04Df3DHgdEYqTsTbBuW28SfHG+ZXKKeObCHtcE9qEITeGg6Ut/cqlCuO4GRhQdhOG4+VBUsOD8PW04dtvhTiYuH1k6oXR1zzQcycyNEAYUKbkNHWS7mPPq+oZ8fuWiF9DhA0E251YGprTvay88CMuyfE2xzeploIwJwILxrgUec/C2pvxoQ7cLCzJrX3DS0czkltXWS57gZZd9M188Wk8dAzI7x3ltYMRyW2fH4U7mO8m/pUiTi347V1jxpZvGwM5pyTADu8sVc94b5onTl7pXB/Okx31kuBnTnzzjQbvBifJ97YiuHJceR5CSDhZWNOpnNp+TdJTMyLLBxnK9MH6ppf4Nvb7C9HSc2BRkfEvxnhmbUfr0AL+ur9C09Kb1y/9MNY1JLfrM3McL5Z4bm1KRpdIxO0e9L/8r1i6hfDK3xVDEyc65/ZIcDcmqlpVQOtf22ERXKT8zGob1sLgm13/1EzemyjB0thDxK5gtECUs+dCcJdhrOPIoNLuuyLdzVAI2S4qIh3xiFPFF5e7NGRHExjog97dX+OZ0qs6/gEnZIqy65mj+q03zRu3mGrGCoPQF+VJWQdcDuOoLoTX8Kdjb5ezzRhom9KnXCuzTpCtKXXjh7yNccU1voFTIZSyI54T5O3AvV89Ju+2kafzZQJNPhQguo4xN/XEGsGW2kR/ToBc74vftYhUOliCyjA7XuQN8U4Y97/6WpOw8DDczLVxCS+/tXyOFYRg5pmi/Dyc54Pjy3L6SiKEwIhQHuNiDg9RHwyNz5LhZUF4cQspXjbEtqzSn/mMX/32Ca/CwvCw1ME5spbVoTrMLJ+iGMvaro/EyFnlIFUxtc01qo2l7nzMnEJV262v1GEq8lvvwBAe5sKgv3nFMFtNXpWpRszWm+KwNPVWfv6QCwqfmuKUKOoOwVh+EI5hZSw0RvLrX97DJywCfwcTTNxj2f3c/KiLVWJd9HAMr1Kmc2O0A1bvCRBDLWOG11TCojnaWSlAlLnzfJPy+BA8ngUR7GLE1xouzPxTLL6TSCSSf8H8ZARIZ8ZTHmk7kJ6TT05qGGrfPqKwf438QAv8s24Mi6M+nPQMqZlVfd3fXGb5xqfFh1zTXRCGpaUj3k+t+cW/+7doe6WxsLZEdUYiMa8jya7oYP/WTq1NAs01SW7/wbi8UqwJuL6gPcWDh8ZBbG/N4mNoQum8OH7cg/kDdfL7VuhIcUTLNlopnD5BOQVLm4j6aS5OtmmIdeKunh/TcxM4atwntnacra1tDo5OuTgYwM3QmDczl7yLdsE18Q3jHTFoanmJ0AmJ1BqDnsULetsyUH9sSev8Jts7uxyeCsN9rR07XSHSNhQvd0CSgxa2MY0sDZeg/8ic9tUp/A3USepQmT8n++tEinMco+tZGSlDW92S+bkxgow0iWpTTZkpDTDD9qWqEf+Y+jBLNOxfs7S1xe7uPhdXV7yJdcQ2uEr5e/UrGyFAWkViDShFQc/3AkSfYuUU+kuyvfSw8C9lZaoOwyeaVI7dNpVmnyhrIQzDatkU8bS7fyzSZZtEJxOClEpmBT9jffIGRSiFsWtmIJ51qwARZ7amoH3/Wx5rO/FWEaFTlZhYetHf2YCj3gOMLJwIz2hQ9oau1YbxSNdbaXCx+xYLdWFIzU0TbmtIUstnDHXORLg0cIiqY2W0HO1Hhgwt3iZALoSAM8PseYXyW80rSzyEsdSe4IK+eyKriz1YamjT1jdO7jMhQCpu1hysdmMl8l/HzdraBA8jIkoHGMzwFgKkUGX83cLJRBU66iYMKIbolmrQUzOiY3yNl6b38cl4y9bmNvsHQnDfuhjklIY4dxxCbgTFVg+mD++S1Dh1k29PuL7aI9TRgMiKKeUpbxNd0XaKU34+H85HX9uOpVu6q/fGizDTd2JERNF5fxZG1iHMTTRg+sSIRqXhv8sLUx3iWyeoFILWI/ad8rr55kjU1FwYWVkm2uGJEASq4x9yTqGPMTaRTcpvhb5G2Ig4nq+PQN0kWLWmar0BoyfGNC7fMmq02omZmjb1illhJ32YP1GjdvyIjmhXvBKrqIoXaeWVxcrCO2weqpE5cNuq/kNRDrVxTu5SfqsMMsfqpSrNFWX0hZU28U2fmbrJMVF2mvjmKUZ3roi1f4RP1ghDOd48Mglgbn2Lnd09js9uT/VRYbgbucQr80SvqGPtXpQzWZ+IuuEz1QjM1lvMNUX+3LxiuSkW9a++RtvUkwlhcE/k+/LAwIvpNdUzTi6vhYgtQt/YlSURVctVYRgIIaWoFxqE2HSJamelOxc1LVuWRBY6HcxAz+AZ49NjuJqZ0jClKANXJDpriTrtreLpDOf6YOIQqfz8IZdUBZtjFlKp/FbzwgLToGJW3yXx8LEt7xa3VHXe8bmynH7M1fEGGX6WmHrEs34TNcP5AWhYvlCNcrTGomXgweKNsOhMcMUqsEz15Xsu6Mz0x+JZEorBsZ3VRdZ2pBKRSCQSBT8NAXK9SYSjKfENP3gsL39uh2d0GTlRTwkvvNn95HKLaEct5TzegbV9mlL9efpaZeh+nnle2NlRNPT53uoPOSJOGDMPta155u7G65w3TA22EBXyHH83GxxD8jg+OSTdUx8tm5d0j3TyysEQR59wAm11sPDL/H7R+gdcibDbPOAfv3qCqaEu2gYOVA8rjI5LmlP8MLV0IzwsjPi0Gtb3xwm2t6dl4ZKeZD/8M5qZHShA+6u7uAWEYKOvR3jpMJfn68R5WGLn+YKI0FfkNEzC9gDPrFxoUU75OaMu2g1dMzfCnnugq+XM4PEV/TmB6OiY4+vjR1pxC6UJPhiZuxPz3BV1fTeW9s8ZLQ/HQM+KAL9nmJp70DZ/e/wdzjThZmaM76swwl/G0LWwSUe2Il1uRkBiPPFOE8bGxSYvLJ9g/DSOwZl+XjjZCqGhCOMlbWne6Bs6EhHsha6uGY3Tt8+pmG9Nx9LYgtDQMF5FZzK3uUp+gAvh1Qrv9Gu8sremVHHP9Xc42TqLPKK67hNO53B/9F+4Z5em7PE8n6jF0S2E4b4mHHXVcfV9QbCPF3FFHZztLxBub4ithx8+dmY8ja7h+HqHKFcrMjs+J0AuqYt1Q0/Ee8xzNxGnLkzdusXTlRAdZvzDFxoEPffBUCEcp/eZqnqNnp41UaF+aOlY0TsyQ0mwGxE1N1OMTpcJs9HAwDWcoYU9Cl46ES9+Gy14gVtEudIgvJXzHdKemWNk+5QgkZef6NrSLwzP2ZpoTI3tlL3pkdHZTB/eEv8HUzjf/wfuG9jj6x/D1u4OrWn+mFm5q/JtRo0w0o5J9LYloU4xIiWCudKJp4meiE9/XC1MeJHzVtXD/BH7QgA62XgzLn68GC7CxvklGxcHVIQ5CzHoTsAze6zco1k7vaBeGP4BqSpDfm+8AistXfxDo7DXe0xwwZDy+Mes9+RhqqmLb2AIllqPcEto4/J4gefW+jg89eOZjSne8XW3rz26OqL0pYNIS2dCvF1RUzcUgv+MblEugzObGaiNQV/fhvDXAULgm1Axefvy66WOTEy0jPDz8cbcwo2OxQPOt4aI9XPi21/8PQ90HSjuuH1od6o2Dj1xbeDLFxg/vsPLsikuNwfxsTTmaUioKHcR1PTO32qIT5S9xt43XZknBoUYcQsV+WN/hTBHIcREnvayM+VpZJmqzjoewuRn/x6D4BLlvS42+wmwNsYj6JXqGUOrHE7VY+vgx4pIq7U3cdh6pYhcDK0JnvgJgbU5UomuEPdOTwNxMNIlKKeH86Mpnto70DyjGqNZ7czFTMcIfz8/LE2syHv3Q73/PjvDpVho6eAV+BJb3UfYizrl6myNaFdzHJ69EnXeS3Lrh5XP/5j1rhR+/r//H9zVMhH1rSFBGR1cbk/gb6GHg5cvTkIQxVZNiGt3qUp9hf6dX/FzUQ4js5vY3J0i63Uor0J8sRL1cv2YQlSekRXsxKu820bZJBKJ5K+Pn8gIyDn7u3ucv9eSXJ0esbt/yPGx+BOGx3ecbM3T0dLB6uE5Jwc7whC6dcXFe1xxdHDA6R+6m5PgdH+L+ZlJJsbHmFvZ4vTkgPGeNpra+9g5U93nfHdRGY7lvQul5/a3Le1MLW5weHJ6qyGgGJU52d9kbnqKKYWH8g/mwp8zN/SOhoYWRmfWRDxccizCrIiPCyF2Dk/Oubw443Bvi5GedjoHZ7/v5b4+3aa/vYmm1nfMbx6KA5cc7iuuvbn/5QHD71rpGZ1jd+/oxji9pjXOgTt63swdCMP4+oiRzjZ6RmbZOVCMLCjOuWJ5rJvGxjYWPud1/YaTjTnaGt/Q3jXCzvEZFyLtDsX/Cs5E+inCr+BobYq2tk4hsM44Pjzg7Ls0uTpRxm/X4LRIcxH2z1rQsDU3TPObBrqGZzg6u+TsSOQP8b8qnfdFOis+nnMg4u937ap1crDL/o2H/OvLM3H+IeOKHl0TH8ZXN3iX5cmdJ+4sintcn2zQ3dpIe++E0ru/Iv4Uzzp5P8N+zOUhI13vxemtowrnlPhbY/8qm56eTsbmv+s9P2dm8B1v+8bY2jvk8vKS06ODD3q5FR7029vesn5wroxjRRxcing/OLpN6PzA9ekWPW3NDE6vcXh0dLPF9DUrE70i/zXSP7bArU7tL8/Z2VhhTpSLyal5zpVBuWBmoIM3ja2Mza1zIe51ItJVlR4qznYW6GhsEEJdMQXydpTxL8q68veLU/YPjlRlSAia8Z5Wkbd7vl87cibi4bv8pGBzdpDW9l5WtnZEenzuCbAx1UeLKL8bu/sc3dQnl4drdDY38LZ/6jObBNxwuc9gRwu9Y0scHIo4E2l5rszXivucM9X3lnf9E2zvHoq8+/k8sTk7QGNDqxDOKqlzdX7A/OQUC0tLor6Z+h2969csjnTR1jUq8sOBeE9V+M92RL3T/IbWdwOiTN1eRi9Pj0WYVb8pyqVihFXB1fEm3S0NIk9P3uRpFUdCWB4qC5GK870V3ok4au3oY21f1G3KsnWoNPqvzn64tyo+zrkSaXm4v8NkX4fy3qp4vVCWx/P36uCd+RGaRH4bW/iciFexJdK3pa1HxI1It5t0vz7Zoq+tkea2LhYVdd4tXJwesL6yLPLrNBMTkyyuqYTh+a6Is6Y39E6uqvKYCNvG0gzTswsszs0yv7LN2fkR491tNDS2M7f1Xbxesb+zKcrybRPdJBKJ5K+Pn84idMmPxsX+Aml+9njF132+t/yvkIPFbkI9nXjq5c8z92dkvRkR5uU/JRc0JT4nuvwP928gkUgkEolE8s+NFCCSP5rrixO2NrdQduBKPuTiiLXlJbY+06P85+by/IzzP9QBikQikUgkEslfAFKASCQSiUQikUgkkh8NKUAkEolEIpFIJBLJj4YUIBKJRCKRSCQSieRHQwoQiUQikUgkEolE8qMhBYhEIpFIJBKJRCL50ZACRCKRSCQSiUQikfxoSAEikUgkEolEIpFIfjSkAJFIJBKJRCKRSCQ/GlKASCQSiUQikUgkkh8NKUAkEolEIpFIJBLJj4YUIBKJRCKRSCR/QWxMviUvp4qVk5sDCk7Xqc3LpXNm++YArI22UVr5luOb71e7c1TmZ5CcnEZJbRf7Z4qjZ4x1tjO6uK8853Chn5TwIHy9/UgtaePwUnn4VuZ735CRkkRGZh7dkxs3R8Udt6bIi32Jr5cvMZnVbJ6qjq+NtInzU8jMzKKyuZ+DC9XxnYUBClKTSU3P4k3nhAgRXOzO0t7Wx97VzTkznSSGBuHvH0xGaTs7p9dc78zR/rafw5tzDpZGaO8ZR/zCRHsFaSmppKckU946ytX1FTPvKoh8+ZzIuHymd89VF33CAQPtbcztXIj3mBb3H+Lo5pfduUE6+mbEpwsGGkqo61lQ/XC6TXfHO9ZFemxM9dA5NK86fnXE29I0gny9CXqVSO+8Ko7Ptmepyk0lJSWdsoaem3SQvI8UIBKJRCKRSCR/QTTF2PKv/7t/jXfhyM0RGK8K4P/33/+vuCZ1qA5c7RLvfJ//89/dp35BZWxvtSZx744WSTmZeBs9xjGinishT15baRNaucj5ajc2T77FxjeajOQ4zO79FvuIat7XOT9wRrzjE3QdQ8lOfo76IyNqZ8WZBzP4GNzDwPk56WlJOGt9i/7TdA7FFWW+hjww86EgO5ln5trY+GezJ453p7pw74kjuVmpmKk9JrpunqOxbPS03ZgW4mJ7rBSDu3dwDY4hOz0J/6fBNM2fcNSXja6hO1M3Bvx4yQt07cM5FyIi2PgO5t4JlBYX8KZ7mtWBEkw0jciuaaAkO4++pQPVRR9zPcUzAx0y+47Y6YxHz9CXuWvVT4MZPui7pYo428P30b/jf/kvhgzuih/2B7A3sqR97ZLWeCfMAwrFwUtqI+zEe5mTIIRGpJc5v31gSf/mBZsdidy/o0FqThYeBmq4RNWIMEveRwoQiUQikUgkkr8YrnkT+xTNhw/RtnvFkmKE4mqZSA8jNDQ0CYhrUZ51MFGNu6MHvi52PItvVh7baBQGteVzFAMPo9mOPDSJEYbvGdF2ekS/madNGM+ajgniCSoO+tN4dNeY7s3vjrzPCdHOeoRWLYvPm7g9vENc7zbTVc95qO/LjuokWHuDzrdqNM4eURVoiUdap+r44RCWjx9SMLhGf5YHtkGVysMZLmrYRDZzPJGPkYEXiycnJNs+EsfeKH9/n513GegZezJ9I0AmSl+i7xgh3mmXQAstomtnubxUDY8sv03gzpfaNM7/nuGG62khzvTI6hcCpCsBA2N/5m9efyjTD0OPNBF/67y0N0L93l0cohq5PpnGzcxaKUDaElywfl7BxXYnhncfUzx+M8wj4ivS9CGeeYMsdaZiZPtKeXQwwZ6HVq+FZJK8jxQgEolEIpFIJH8xXFEb6c7T4Fie2ZiT2bfHTk8mTl4hJL1wwTu6SXlWa+JTnsY1sT6Ug77BUxaFUDnuSuPub77F3tEGtcfGFPeviDN3eW1rRHzDAGneBngm9SqvV7LbiZWaNlUjtxnt5yQ7q3FP0xwHAzXMvFLZFLZ2TbgZ5v7lN+comOOZvjq5bUvUPbfBJUElhhQjKHH2OgSX9DBY6s/XX2rhZGuMpskzBtfOOBzOxMTYl8nVJRy1HlE8esrV1iiJLzxx93zFu5VjDvtyMDB9xsxN8CbLQzFwei0EwhEvTb7hoZ49gQGh1A+tKkeEysMd+Uq8v1d0GZuf0yFCgPgY65OtECCdiRiaBnIz0Yrh7ACMPNO5uF4lxMGR3PIC7PRNqWhuw8fekQ6FAEl0xTa0hn0RNk0tZ8a+0x+ChjAbrMNrme0p4NGXX+PoINJBw4yKARE+yQdIASKRSCQSiUTyF8MV1eHO+CQ00J4bgp1nGBHPnEhs7Kc+1g3P6HZxzi7+ul+haRtMcpgHv/7b35A7dsqxECoa2nZU1BVhpalDTo9ivcguEbaGxDWOkudvjH24SsAouF6pRf+hPs2LN4ssPuCUeBdtHF/mUhLlgr5DtLIXvznGGj23LNUpCs6GsFNXp3xol5pga9ySFeFTsI233kNiG6cZLPRG3zqU2qI4dHXsGdiBIyFAjI19mNnewlv7DtHNwki/2GNiqBGne9/iXzfP2WghuoaeQuKomK4IRc8+nEv2CLbQICSnk8XFFXaPflAbqyN1WNz/DU+Tb6aqfcI8fib6ZPUdsdsdh55hAAqZpmAs2x8D9zQuhQDxt7KkZuaA3hwf9HWE6LJ0pXPjRoC8quZ4ogSNRxb0K+ae3VD0zBAn8f4L3Vno6NpTU12AuaYehf0/rNuRqJACRCKRSCQSieQvhivKn1tiF9bM+d4Q+n/7b/hPdxxZOrum9qU5bnHvWOvNRVPDgorWDro6O4hy1sI4oIzF1lQ0jHyV6zGGM1x5aBrOwdUh4RbqhNYsM1cTxtd3DGmd2ubkeI3MZ3qo2USyfZv+4FgIFzUCixSLstdwU7vD6+Y19gZzufflQwp7F8U99qmLtOeurjdrp9fCANdH3yeDmelhCkPt+FbNkZm9KzoT7TF5Vqy8a5arBtbhDWyPZqOt4cq8eHZHjB2/fWzP25k9rq9XCNR8gH/1LOx1YXTnnhBPs8rwxjlqYPmyStxlD2/Dh4RXznBxcc75xQUb8yP0j65wzRGxDo+wCK5QPu99zo/2WJ9vxe6JGtlDp1ys1KPz1X0yOhY5Plgi3FINh7hWceYCHob65A0dC4G1xLM7f8P/59+r0b+rEGB2mPgViZst4an2W5yiGjg4PmG+Mxf1rx9SPL7HWms0mib+ysX2vYmOPLYIY/u2WW5/xUgBIpFIJBKJRPIXwzWd+VFE53UrPxc+d8Q7QTVq8TY3kozafrrK4ojI+qGH/2i0Gt+gJAa6q3n+Kg1lf/t6NwFPQ5jY2aQsOpj8t+tweURRqAsaTzTR0dbE0CaAnuXbl6ArplCVxgSQ0aAQINCZ+5KgJMX6k3OaUwPQfqyOjpYWOsYu1I2pVoR0ZQXw6METjI2NsXYKoGVSsYIbBstjeZXUoFx7stWVh++LdCYnmgkNTlBOHeN8g5znTmhpaKGrpY6WgRvNs4odpS7pKYpA9/FjtLU0MHF4zrBiHpgIW16QLfpGVjjb2RKaWc/ou3IcdDXR1tTA2C6IvpVP52AdTDfiqHUXbdtXKNbTK+7fkfMc7UdPlNeZu0UwqdgW7HyZpNCXNE2pdrWaexOFluFTZsQ1QxUxhGWqppmt95Vip6uGjqaWEFN6hOW9U66/2egtIfBVOoqrr1c78PMMZnBLKpD3kQJEIpFIJBKJ5K+Io+1VFpc3uHXg4w/kbH+ThcVVZS//x1z/ibb2ye6auOfaJztGnYtnLS6tC7nwMddcXV2JP9UDzw62WBRh+vyOU5fsbm5w9N66DQWnu+siPjaVAumP5vKYlcUFdo4+DZ3k80gBIpFIJBKJRCKRSH40pACRSCQSiUQikfxFcjO48adzfcnFxcWfNroh+SdDChCJRCKRSCQSyQ2HtBWlEP4qnJjoWEoaB1E5Ot+kOCmW1gnVuojfx/bKPGt7n9sL9/dxzfTbUgLdnXFxdiMyrZq1w4/mTf2BHIxW4+75nNX3dquS/PMjBYhEIpFIJBKJRMXFGC6Pv8E9qpTq4lwc9dR4ltzKhRAm3U1vGF85RtiOXJ0fMD02yvq+YiXJFUuTQwxOLCrXlVyfbxHrpMez+Bb2brbIPdlaoL+3n+Vd1ffr6yuuLk9ZnBxlcfNIeew7pt7E8vibx4Sml/CmpoyYVzF0zKq2sr062mS4r5/FbdXi+eurKy5P95gcG2f76JKzoy3GBnoZmVpVjnoc9uejb+jEovQE+BeFFCASiUQikUgkEhXnI3jq6VM4rFrKfTKQw5MHFvRuLpP1wpeGyTOWWxLQuvcQfRsPGoeX6Mx5iaOzF08dbHmV1crqbDN6//Dv+IffmpDdPMnqUA1OZhY8dXPDyNiehplDDkeKMHr8GB1jK7IbZ5XPUnKxir/uHXzyh28O/MDJah8v3OzxevYMO1tP2mf2GKuOQOPuQwwdfOmcWKc9JxRvbx+cTA0JLx1hf6IGc3N3lqQA+YtCChCJRCKRSCQSiYrzUSFAdMnqUm2ty143Nur6lI2M8MpSn7y+U6bz3PiN+lMWFYMQKw3o331MYsMQ/cWv+OaBNTNnZxQFWvCycFqccE60vRY+2f3K21W9tMQ5pJS9jhh+840J3VtC6FweMD7YxbuuEVan3mKirkHd3DVny91EeNsJAeHN29UdOlJcUTP2Z2hilAgrdRwjymlJc+FbwxA2bra+Ot7fYWNlhqJX5ug6pzI/UI+lpYcUIH9hSAEikUgkEolEIlGhFCB65A+qpjhdjhWjfteEzvVZQm2NKew/ZjzXH9vgAuXvV/053P3lV3iEvub1q+eEJZWzd3VElrcJL4sUIxv7eBipk9m5pTx/rCAIt2dJbLYlY+YSxZ7i4O4MubEh+AfF8XagE1ftB0Q3KfyTn7G11o/no0dEdY5SEWYmBI4NUZERvAwKo7pzjDfxXrhEVivuIsK+S0GoOw4egXhZPkHPI52FvjopQP4CkQJEIpFIJBKJRKLiYhTHB0JQxFXRVluAs/Y9LELKObtew9tAnZyeI8YyPDH0TFX627ha78BGQ4fsriX29/bY2TsWR8/I8NTBIbSOvaMjUj30sH5RwtrqCjEu+gSkd7LZGI2WeQjryoe+zyXNcU789q4ZlT2zrC93YvftHaK7lhkoCULfJpTF3T32xLPOLy9488oWs6BC1aU77Rh984D8gV26U+1Rs41jprsKfQN7Fv6wtfOSHwkpQCQSiUQikUgkN2xREOqJiYEpdraOhKZWsa30sbdNaXIcXQtnrL4tIaWoXen1W7Fj1UhtKq52Dri7uhGZ06x0TrjYno2NoTlZzVPsLfXx0s0eB3tHvF6ksSRO2B95Q2J6tdJb+Cdc71GVEICJni56WtpYuYYzvH0lxNEKmS89cXJywcP7BR0T60w3F5JR2Xtz3SF1yYHY2rsR7O9HQulbtuaGSEnN42bNuuQvBClAJBKJRCKRSCT/bVycsH/4oZV/dXbC6fl3/tavODxUjI78EVyecHCzi9b7nBzsc/I7duU9P/kjnyP50ZECRCKRSCQSiUQikfxoSAEikUgkEolEIpFIfjSkAJFIJBKJRCKRSCQ/GlKASCQSiUQikUgkkh8NKUAkEolEIpFIJBLJj4YUIBKJRCKRSCQSieRHQwoQiUQikUgkEolE8qMhBYhEIpFIJBKJRCL50ZACRCKRSCQSiUQikfxoSAEikUgkEolEIpFIfjSkAJFIJBKJRCKRSCQ/GlKASCQSiUTF9bXin+rj5TmHB/vs7+9zcnbOxfmF6ocbri8vuLy6+cI5GysrbB9+eI5EIpFIJLchBYhEIpH8NXC6TOxTS4Kyum4OwGZ3HmamTjRNHyi/j9VnkVzRBxfrJPra4+Tui7+vP2WdE/RWJBKW2qg8b3+0mhehaWxcwuFsBwF2JhgZGmGoY0RUcRdShkgkEonkdyEFiEQikfwVsPYuB81f/we+0PZj9lR1bLI4gP/z//s/oemaguJQe6wLFs/Lud7rw/jBQ3I6FllbXWHn8ITd4VI0vtWidniaFFctXBPbuLpYI8T4DhZBeUzNzjFUl8DDL+6RO7CleoBEIpFIJLcgBYhEIpH85Dmn8KU7kTnVvHa3JL5xUXl0pDAcGyd3HAy1SH27Tn+2Pw7h1XAwhJX6I2IK2+jtG2X7WDWm8S7Tj6//69+h5fSa9Us4Gs5D/bEFw6oBFCXpbprYR7TcfJNIJBKJ5FOkAJFIJJKfOju92GvrUtA9R1mgITrumcrDo3nB2L0sZKg2Al3zQLJjA/GIqhHKYhSru7/C0v05kdEZDK0eKs8/mSrjv/53/y+0w5qV35fbI9HUecb8mfKrktIQU2yDhYiRSCQSieQzSAEikUgkP3HmqkP59suH+L4IJ8BBm199bc7IMUwWPcfcL0+csUu0rQ5f/+Zb3BKFuNjrw1rflM5N1fVKrreI97DE9Zk3pvpmNC9dcD5bgdodHdrXbs5hhxDj+3hnD998l0gkEonkU6QAkUgkkp8yF+uEWqjhldbJ/t4+B3uzBBjcwStvjPHCIHRdk5Sn7fTl8J/+h/83GsFv4HgIw9/+Ep+4UiorKumbWKA3P4AHut6sX0NzmBkPrWM4OD8kxUWdB4bPKCsvJ9bbjHtargxuXirvKZFIJBLJbUgBIpFIJD9lzjZpq61nZu/7PXNZHGimqWeW3flBmrsmUO28e8K7miIa+5fF50Nai1KIfB2l/KvtHGG4vY62kXXlmVd701SU1LJxrjh1nvzoQBxt7fAOSWBg6b0FIRKJRCKR3IIUIBKJRCKRSCQSieRHQwoQiUQikUgkEolE8qMhBYhEIpFIJBKJRCL50ZACRCKRSCQSiUQikfxoSAEikUgkEolEIpFIfjSkAJFIJBKJRCKRSCQ/GlKASCQSiUQikUgkkh8NKUAkEolEIpFIJBLJj4YUIBKJRCKRSCQSieRHQwoQiUQikUgkEolE8qMhBYhEIpFIJBKJRCL50fhpCJCLHdorC0hJyaAgL4/05BQqGvpVv10d0t1Yw/Dykeq7YG9xmMrCHPLzS+gaX+FaHLs6WKO1qpC83HzyC8sYWznl+miVvp4RDq5U133Hxvg7Gt6OcHbz/TauD5ZpqiwW9yugoraVlYML1Q8irF315RTk5pGfU0TP1Lrq+Htc7S9TV5hOWnq2eJ9c0sT71HXPqH48XaWlpoH5/Zv7idCvjndSkpNDQXElwwu7yqN7y+P0DS8oPy8OtpGXmkJSchpNbyeUxzjeoLW+ntmdS9V3cZ/NiXekxrwmLjWfsbXTm+MSiUQikUgkEsmfj5+GADlbpSw5Al8bPf7hv/wCCw9fknOblD/tjlZy79/+z2g/r+A7HdEU68hDHQdSEyIxUNenaHib/eF8nnz7kIjkHLKFaBhcOmF/JAdDXTdGf9AuggPiTH/D3/xCh3cr5zfHPmW7PZX736oRIQz/CF87dI096FkV5683YPjNPfxis8hOz+Xt2MrNFT9wsTlFZmQQToaP+buffYW7lx+ZtYPK3+abX/Of/tW/xSfnu2Q7JsNTBw2zAJJiAtHUMKd16YCJEn+MnVKFrLgg3vYhdzXt8PULpLCyW3nVTF0c//C//WtcMvuU38+X27HX0yUyq4zcjBSaRZxIJBKJRCKRSCR/bn5aU7CW3mCm78zIzVeE5KiM8sLNzQMrSxd6bmzqmtf2OEU2KD8nOuoSXDbBzmA2esaezJ8oDyvZ7s9AX9vlAwFyOF6Om70zHjbGBGb33hz9lLXGeLRN/dlUfrsk66kOZiHVnK6KMGpZ825D+cPvZOdtOvo2QfwQpD1S/F3wdHfF0jaIZeXgxSFJrgaEFM2Jz+e4a3xDTOMCMxWBGDmkiBg4IVIIs9jmLcXJKq7EffzEfdycsXAIYeVaaLiRYh58+YCKyfciQCKRSCQSiUQi+TPzkxIg1+MVGOva07V/c+BgmGeWDnSs7JAmjPTgojHlYcUIyLcPDAnxtuOLL9SpX4Cj4Xwe/voLnJ4GEhZXyLowyveHsz4aAbnkTbQHflldLLSloG8RwsZH07O+Y70pER0TH+Zvfp8ue4m21StW11ox/vI3WLj48uJ1KuNrn5/ItdCQgK6lLxs3Ay2n09XY2gQyvzOHn4kemT0H4ug5mULc3NOwwd3KEFPXKBaOrhkp9MXEKVUIkHPi7B7xUM+Fl2GvqelZ4WqpEUdbXya3Vgg21SW9a0fc54DqWHe+/uJbnkaVsCp1iEQikUgkEonkn4CftABZaojm61/fJzw5HXfNL7hrHYNi5URrnCM6VkG0tbWRGmiD08sSJt4VoK9rTePABNNzKyhWQOwMZGKo58HkdzOtzhd5pvEbdF3CSQtz4xc/+5bi8dstdYUA0TX1Y/nme0+qO5oO8eysNmH+xID8jnEmZxY4PP2MghF8L0Bulnu8S3Hly6/1SExLxfjrn2H6vEZ5PNNTD0vvFDJeOqDnEC2kBAzn+9wIkDNi7DSwDcqmpbWdieU9+jOf8ptv9EhOT8bs6/+KQVCZ8j4KlobrsX74FT4RVTdHJBKJRCKRSCSSPx8/LQEyWoqOmiXvDhXfDkh0Foa5byINTS3UF0SjdkeDhpVjmmMdsApRGd29GS48sYqgt1kxBcuDpe/ExrViClYaGg/MaJhcZXNrh6m6WLTULcivbaK5sZ4g04eYPy/jtpUg641xPFS3o2tpheG2Yozvfc3L8lmuV2swfGJOp2LQ4fcwXxeDmvFTNhWr5E/m8TZS42lUAc3NzZQn+XDvsR0zh8dkuuvik6NYXL6Jm8Z9EloWGS/xRc82UTkFK9xCg7DqReU9uVjEz1ANj+gCmpqaqU7y5aGaFU2j08zMqRbEVwQaY+cUr/wskUgkEolEIpH8OflpCZC5Fnw8XzCmUAR7owS7P+Xt92u8z8gPcSa+YZ7Rqmi0n2hgb2ePtd1T3kzscjTbjI3mfcxtHLB38qSqf5vLzTZsHn7LYzVNjKy8eO3hQlSRahG3gq2uTJw8oli5ZRbV8Uglxg+/5omGDga6xoRmNXGs+GGvBw89dYwt7bG3diazYVS5C9dtrHYW4hkYrxzROJ57wzP3F8x+/6w1wl1dqBydpSYhkLhy1fSyzowgApJrGWrJICCsTNz7nNznT8loVgmQo6kGnnmEMPv9JldrxPu5E5mcjZeZFtqa2mgaOFA3rFq9IpFIJBKJRCKR/Dn5aS1Cf5/r61sN++sr1dGr81MODw85f38G1NUFx0dHHIq/84ubq68vOT055vj4lIvL26ZL3f4cJVeXnBwfc/bdvb5D3PPk6FA8/4jT8++2wf3dXF/fPlXrSrznxyjO/VyYRHrffPqQ66srjrZXGBudZPv489PCJBKJRCKRSCSS/xZ+ugJEIpFIJBKJRCKR/MUhBci/UK5P91lb3+GnMVZxzfbaCge/y7PjT4zFkS76Jv+AvZglEolEIpFIfmL8ZATI6fYURclxxMYmkF/Vwe6PZcweDPPyaRCd321V9Qew0FNHXHQ0CUnptA0tf34K1/eckh/mRXbrzZ5a18cUhXkTXdL3mWvPaCxIpbb3uz24/kDOd2gpyadl5FPniJ9nn8b8LBoHvwvbIVmh3hS0qryw/36uWO0pxcnMCP/4WvY+k27Xu3PkpKQzvnnbkv8/hSM6q3JFOsSQlFrA8JJq67S92T6yE6OIi0+kuKGPw1uSdWf2HQkvAwl6GUvntMrzPGc7NOQnEOIfTHpph9J3y8nqEOmvgwkIjKBxeFV1noKrVV5YG5HQqjh2xURrMSHennh5BZBT08OBclae4ngRwc888PTwJa9h+NbNDiQSiUQikUj+pfGTESBLrdHc/0qXjMI8nhk/wTmi+vvRgYONJZY39rm6PGNtborJuVXeX3mxtTTL/OqO0pi/vjxhbV6cM7vywTmfcsX64iIr47XYappTd7N91unOKlNT85x8VlWckeWqjbpjGAWZ4Wg91KFoQLUl1tXRNlMT0+y/Z2kerC+xtDpNmL0OEYpdtK4u2JluIzo8kYkb21fB3uocc8tbnF9ccCHec6C1jp4p1ULy6+NtJicm2Tr6HW90sEBuqAM/+7f/N/bxLTcHr0WcXd66zuQ7TmYquPt//e88sI5iT3naPi9ttYkqHVf+zsUBM+LZm4eqZ1++t47m+kpx7zN6q3NJTcumoKye9fd2Nd5fXxTponrJ68M1mmrfsLgn3u9kn/nJceZW95S//Umcj+L65A6e0UXkRTijYezDshA/Q7nPuKdmTVlxPvYaD/HP6bq5QMX1wQR+ZrqEZNdQFeuBurE/G2fHtCQ8w/ZZLO96+ugbnOD0ZJ1IR32exVRQlxOCuqYj/bsqNbPXn4uJyVMWRZSMlr7gwR1NItLyKMlN5eXLaMbEKy80RvHgWzXC03LJTwtD7TdfE151E6cSiUQikUgk/4L5yQiQ+abXGFmEKT9v1IbwyCCYs41BfK1N0NPVIzy/laHaDJ65euBqbY53XC2n1yfUxftibWmHk1sAbWNrTDal4+7mjpuNKV4xlZzdNsdJGM1vknwxNXPAw1aHL740oXMftvtK8XRwxN3FAffgNFZPbrv4mDQ3E/xLFZ7LIdLsGzwzJzlZ6STQVdzP1QVHz3BmD05Z6cjCysgUT3cHvvnlFyS1bHI8VoOX+zMCvVxw8ktk++yCmYYU7K1tcTDR5FsNO7pntqhLD6eke42T5Xae2Vjg6uSEqbkzdWO37/97fbjBxFgviU/FudEqL/EcLRDh4ULp4OemCl3xJs4Xn6CXOJtaUTmlUA/HRDgbkVi3wOXRDFFezri7umHvGEDX3BIFL9yIqZlic6AQr8AUFrdmSAvxI8DfW5zjR+f6GUejVTjbWOPn7Y2JjjGpLQtC6cwSFRbF1MomTRmvcHf3wM7MjLiKIVVQ/lhOh/AwMKJaMVCzVI2Rri1jRwoB4o25d5bylBJPHQyDSj4YZdp7m4y2wTOVf5fjYey1jSnraOaZqTEJVZ0MDI5zKJL9Yr4MA01bBpVbny3jrfeE2CaFK/5rqsMdcI1pFWpsBsfHd3nd8NGI0/U2Icb38M4evDkAfRnOPDYJZee2LCWRSCQSiUTyL4ifzghIexxq90zJKSvC21QT34xerpcbePyrr0l+p5r+cnKwy9b6Kt35L1DXfUb3UDXmWla827rgdG+D9c09zk4O2Nhap6fgJY80HFhV7IH7EadLTZip6VO/eMbBWCFad43p2FgnzkYNp8ga5sdqMb3zgMS3t02BOiPH0wA99yhKsiPQE89vXd6nLMgEQ49kZqd7eKrzhOdZ1YS7GPGqYoaro1lcte/wWuHL4/KIza1tZtvz0XykT//MApmeFoS/WWK/KwUtkwD2rs+JdTEkqrSX0mAznKIblU+uDbfB0jNN+flzlAVa4hx1I0DEs0Z6u1nc+X7P3g85GOOZpQ0Nc1uUhpjjpDCqueC1swlZzTOM53ujZuzP0JwQD3ZqWIXVszFYipnGQ9S1zUhrnBTm+CV7m1uszvXgo/OYwKoZNjrTuPfQnOmDa4YzvTDyzOBgbxQbfRNap484PdxjY3WRwudWSseLt3F5ssf0yAADo9PsH98y8nMxgYf6V2hZuGL5+Ase28Yqt0keKfDnq9/cw9ZMl0f6HvQvH4lo2GJ8cIDxuVUGC8PQs3nOluIeZ1P4mZoTk5OF6cOvsfd+RbC7JVZP4+hqTMfM+NmNE8tNXlqpE1ou8uHZDE9NjCiePBOquQrtR+b0iI97w7X4ezjh7hvL8Pwg7jrq5PR874Kf1XcJaOt4sCA91EskEolEIvkXzk9GgCy/jef+rx8RGJ1M6ZseFDvJXs5UYWnszpDS/jynpyQae1s3fIWB/FjPl6aqJIwsgllT3kFFb3EU9vYe+Ilz7mo4s36LANkezsBQx41pxX0vB/E0daV1cRAvtd+gZxtIxIsg/HzC6Ji7bYrQOXlPdbmr70xSWg5dU4oRiQPCze/wQNed8Fch+Hm/pKapESdzI8qHVRZnmpc58XWLbA+U4WrngN8zJ769a8DQ/BrVEc6YOQYQ6utCYHIjV8KojxeiJKaojTBHPRIaVUJoviocW2E8f55rSgMscY1pvvn+u1nrSOLbn3+FT3giXib3+I2GN1uXF8S5CSH4ZpyOMHN+9ciM0LBQER++pNcpfJWc8Pzh/8b/+I+OwiwX0bc1yCs3e7x9vDH4+ltCqqZY68rCxDFcOQVuriYCK48UtrbHcbGwpXN6ndoEPxxcfXExfoy+Y5wiKJ9wsDhAQqAnT4MTGF9Seqb8kLMRPHU0eV0+xNTEW57q6xDfvshgcTC61iF01OVgqGVO29I5J3PthHk9JSS+gMasSAytg1C6bDwd56mxBSmF2Vjom9GhVCULOOhpERUXhp3ZU8aVa1rWCTbTJL55l53OZIytQlCOKa01on9XnYo58abHW0IwlWF07xG5HSP4Gz4mvknlGFLBdGUg6kbBbNyipSQSiUQikUj+JfGTESBzb0LR0PFWTY254WKiDAMNW2UPM9eL+Gjdxb98glVhOKupOdExWIPZE0Pq5w/YWZ5hfnYMb4O7hJSNs96ZwoOHFizfoiHOV9owf6JFyfAG8+3xfPMLTVo3Nkl01MYr9a3Sv8fBwREXNz5HPuSYJHttnMV5P3BGob8JlgGF7IlrD4+OuT5fJ9RSHd+cXnaXejD55hdE1y9RHmCA2fMKDkUYdO5r0zsyTbafGY/UjfEJiWd4XdHlfkaEgx6vS3opf26GVUgJe3t75IjznF+Vqx75MdcXHOyukWCvgZFvvgjHiTi0R1t1JaMrtxjw18cku+mJMGfS1z9A77sKTO7fJ7VhmFg3A1Lqp5ks8kPHNoLl/UOOjw9FfFzSU/AKKyEC3SyN8M/qZLbqJfcV6XawSbjhA7yKxlh5m4qmmb9yIfdUWQhGjglsbY1iZ2JNQ9MbEfdqVE7s0ZHogqZFqCo8fyyngzg+eUJyxwaHWyO4qd0nvHGO3lxvdF0SladUiLjW9czk6L1kvJitweCRHpVCOK50pKBj+JTJhVF8DLWIa1lkb64BMz0Lajva8NDVIuPdKjtT5RhrWtK5dUJJkBXe6d85s9wnw0OL+0YB9C3uc7zaiNH9B5SMnNAYbso9Q1+GV7bZnHqLk9o3eKZ0/J51SRKJRCKRSCR/+fxkBMjGUAVhEbnKXvXvuFzpJio0mRllL/QFnQURWJpa4eXjTcDzTNaF0d2WEYjGvYcY2frxdnKdgcoYLM1s8fd5indoFvu3TXm5vqQt6zlmRtb4Bvnh4xvL9KliRlIdT22tcHV2wetFCjM7t+2MdU5D2mvSGz5cUHy61M1zV2ucnZxx94sUQuKUjb4S7E2McPcOwueZDw0Th2z0FuFgboGP1zPc/aNZXJwn3c8aJ79oMpLCMTNxoHV6h/qMSMp717lY7yLAwRI7W3ucn0UwvPkZE/ZogawwL0x0tNHVtSCmsIOziy2SAn2oGVF27X/I2TwJz5/TvvjDooS29DASipspz42nbmBLCJglEn0dsXV0wdMrmKbeIfIinlM1fszZdC2BwUlMzgwR7mqFo6cXz1x9KO8TBvtkI+Hxhcpdn1Z7SohJqxeibomkmHimVjaojHmGuZULvt6ehKXdTBf7Y7leIy3AETOR1s4ODrxIrkSxRn+mOZOI1BrlKfvj1QQEJ7L0QR44pyXzOVZmNtjbOpPVNKU8OlqTiI2ZOXbWtkQXvuNSiJbB8hhxzBIHGwcSK4a52O3F3sCCxgVlhlRyfTBLgq+N0gO9tpo6Vk8jmVHMvDqeIcbTHA11DfGbFh7h+Wz/4RutSSQSiUQikfzF8pMRIH8ox/u7nLxvg19vEWGljk9m380Bcc7BLrctG/iY4/2dD++l4OqEjY1NTj72fv4HccHWxgaHpz/c9OJ4n/3jDy3PS8Wx7xa47wzhqKtGdHk/4z1VmKppkt//0bDN9RlbW9v/bL3nu5sb7B79YHR/wtUpu3vK1dp/INfs7+79s44GnOxvs/eRx/jzw222P3Jmcn6ww+6h6thERRg2z5K4ZVYfp/tbbO78sObjOw53Ntn5a3KQIpFIJBKJ5CfPX50A+Zi1oXpeBb6idfK/YUvXf06uL5hoL+Wlnw8B/iEUNg1z/qdoH8k/OYfb62ztylXkEolEIpFI/rr5qxcgEonk/9/eW3XJkWT7nh9lHuZ1Zs3D3Hm7aw2de+fc04eqq7u6u7pYKkEJUkpm5sygjGRmZlAyMzMzMzP+xtwjUkplpqq6qgSl7vivtVeEm5sbbNu+wdzdzAADDDDAAAMMMOD9wRCAGGCAAQYYYIABBhhggAHvDYYAxAADDDDAAAMMMMAAAwx4b3gtAGlvbycuJpakxEQD/cYoJTmZzIwMkhOTbj1vIAMZyEBvk1KSDDrnXdIlf1OS/n75K/UtKyPTIEMfMSULkuQ0NTmFpITb8xjoH4MS4uIpKS5mf//mgjm/BC8DkK2tLawsLNFqNCQLpZEYH2+g3whJhkqr1vCnP/yRmKgoWRBuy2cgAxnIQG+DJIcxODCIP/7+UyIjIgw65y2TZGODAwP5/LM/ERIU9HdpcyUZCgkO5g+ffEJURKRBhj5CkgKO+Lg4vvrrF3i4uYsgJPnWfAb6+yfp/pXu43/6v/8f6mpr5QDi1+JlALK4sIDKV8HxsWHJz98iNtY3UIrxMcAAAwx4Hzg6PMTXy1t/ZMDbxqHgrzThd3R0pE/5+4PkT3h5eOqPDPhYIQXJY6Oj+iMD/pHx9RdfUFxUpD/6dXgZgCwvLaHw8WF1dVU+YcBvCzPTM3i6e8hGywADDDDgXWN1ZQV3F1f29vb0KQa8TawI/vp6e/9d29y1tTVcnJzf2isbBrx/nJ+f46dW093VpU8x4B8V0oTCV3/9K2WlpfqUX4efDEAu9lfo7exienlHn/LucLCxyNziBq9v7/YTONygv6ePzZ98cHPO/s4ux1d2rzve2+X05OZ2drtzvVTUdvFTrv7B5gy9veO8j2dG1wOQ08Nt5qanmZtfYG5mhsWVVZbmZ1nd+jkb+t2Oo40Zenon/oZ+/Qyezvf9LJ7+/c4JGmDAx4GbAcgFB3s7HOn3RT07PmD/8JWW2Bhvo7Jx4L1uEHq0OkH34LT+6CdwccrW6gJTkxPMzK0KvXXIktCdW0c/y+K8NdwWgBztbTA7OcnS5t+ixw8Z7e5hfvu3qy1vBiAXwmZss3/8Os/3t7dupOlwxuxwD1OLr2/furE4w9LGLTy6OGCsv4+V9R3WFubY2X99E98fw/nBEr1dQ/yacPtM2K/uvnHOfnIvrjM2luaYnpljUbRzenqO7R/d/fiM5bkZdsRQn21OkJWYQEvvvP7cu8X1AOTi9IjdvX0xknpcnLC3u8d1Tm8tjNI/PPfz/LmPEOcn+0KPTDO/8vP3kttdWxC+28+57oTxnh5mNz7MRPTJyQkOdna0NrfoU34dfjQA2R2vxeXZIywsrbF0VNA6Jd3wZ+wf6I3O+TYVOWm0TlwJTk6OXhdEofRPrkng0cFN5l2cnTLZWkxmUYcs2Benhxz+1I56ouzdmSZcLOzo3NAlnR4fvboxXsMpFdG+hOf36Q53RgjxUTC+pFPex4eXSvyE5qwokkp79eWccnS9A3rMtydiZRXEiv747OjwnRnfVwGIrp3rwxV42Vly94s/cee+Cf4RSeTmZlLbuyifl3AuhOU1CMVxNVi4DRenp8w2JWFtG8a6Pu3sR3haGeNLWF6v7nBvjFDB07HF6zw91fG0RJ/v7PiGTFxiviMJK8vAlzy9TVYMMMCAd4+bAcgG4SZf89g9WZ4gmKtLIjCpUu9g7FMaH0RG3bh8dInz00uFc87pNSVydHhNPwktc3apF04OudUfvYLzszPmqiKw9IjTp0gq7vANugoOxmqwN36CtzKAyPgilnYWKE1Lo2fx9qmWC9GG10yQsDdvsgW/BDcDkC0yNXaYO3ji4WBLeF7bS1t6dnz48v8lzs6m8Re2Oadfd/3p0cE1vXp2Q98f33jd6+LluEg2+G3jZgCyTujzv/K9YzRb+nq3xyt59PtPCa+d1SW8hgNSfa1JqRhkpqWYwnrda0CdxWmUtL3Kf36ql6WLRQIcbUUgPEhjYRYjM5eBixi701fMOdy/Frycn7IzXoKtqS8T+iSED3JDBs/P3hxciHMbramYOQbpJtqEvBzckHE9ztfIDfHG9MG3/OWv32Fh707VsGircOYPDm+Ow+nxBpXZ6UyubNKa4ImRXSBjs1vyucN3bCNvBCAbg2g8vGlb0PVtpjENZVCuGCkhcUIGL3nWnavB3ifj5aTj8S1vb5wLf0P/j6PXmC0dv4F3EmQ+/ch5CecnHF+5IS6Eb3rd/XlV/wVHlzMrl7g4e6lLzm6ZVL1EV7aWZyb2eLvZ4xvxgv2XVYp7S///5GD/Zd3zHSVklXTIenOsIZ/iKr1PKrXh+FUbjg8ObrT37GyBUFtrUtv1wef5sfCTdX91OOfwej/eIk4FvwL9/enr1ftyvxJvDkAutom1+wGHyCrRoSPWVxZZmRskNzZcfm81tbSbtYl6Hv7hn/nBKYLpHRGh91cR7q8lMDyJkdUj9ue7iA5Qo/D2IDSzTiihDarTI1D5+BISX8ia4NP6UD2xwb6owrNpb66lpnmQhal2YgP80fgFUdk9p2vPNWxNtRLup0bjbsMDIyfGhI2caM0jWKMmNC6Pue2bwjlZGsgjiyBhKkV/GxMwtQ5g/eyIzpIUAlRqYkQbd872aSp8wfDGBQeLfcQFqPALiqZ9dILmknImd8/Zn+uhqr6Xib4sHB0ikeLX4eoM/BQ+qANi6F94+68sXH8Cci6c+P29DYKt7+GfN8SBEPD2she0TW6xOtxEcmwkgWoRHKRWyf1d6qsgWOWLQhVITf+SXMZ1TLcWECAUjZeNEc8cYmWFMt4oeCrSQmPzmN26ydOpsmDB0wB51milOVHwVCvG9Yiu0hQCJZ5m1Op5WsiIuH55oJIglZLg6BxGJwYpLasX58VN2VNNXd8CG/2Z2Auebpzv0ZgViVLIZFBMPgt7V5WTAQYY8K5xIwCRnLvHf+Sf/uNr8vq2xb0fhG1AATvzg7yobBPG/oyh5ko6J9bZne8mIyaG0AAN0Wm5vEiPxVcRTOeC0CrHa5SmRAj9riWrok8Y0EMacyPw9NJQ2DrJ/EAFgUoFKlUwDSOvJsRe4Zzxhlz8VP74WD3EyCtDThusySZQ40d4YgHzOzf1xUZbKk9M3ZjaOeHk5JTzizVqXpTR099Gbk4FW4db1ObnM7Z1ymz7C/wVwi5pwuiY2WJvqVfYAjVhCXlM//yJzltxMwBZxN/CiNj2ddYbo/jmkQdrwikZq8sStkWBWhtN35LQ/wezZIT6ERjoxYMvjCib2Wauu4ywAD+0/pF0zu1xtDJEQpAfSm9PAhNL2drfoe1FAlqVH/H5jRyIQK2jMpvYSMmeh1JQXES0v0LYi2p23+Rg/wLcCEAu5vD74T/5p09/oLhf50CXRzvwu//3PwgpHuVwoZcXVd0i9ZzuujJGJuYoDPEgNb+UGIuv+f13tjQJ+RpvLKR+cIP96RbiY2IJ1/gSmFzB3uEqER6O1LaO0FldwuTaid4PEXY8II7uiSlhi5LwFzYtJP6F7INsjNYSolKhdjfnoZGKZVH7fFeZsFPCXqqDaRI29WhljKwYFa6+kfTNXwZTrzAnnEp/lRa1/VN+cI7nYGWSzNgQefGY1LLuW94mEA62sNkTL7Tct/BndW+fzfkB0iIChFyL+6J6SOQ5oa0oE38fN1KLGmmqrmZosBnvu3/irm0oU+vLNOQmECB8nvDEIlbeURxy4xUs4RtG2z9BlTMgH2YrzFBn9rA0VCnudy3agCjBoy2GSkNw0eRLPaUlPw61rw/+ERnMC3WyKPgb5u+NNrZM+JaTFMSFijqCKG6f4WR7gfz4ICHL8XTP37zZjpcHSYsOFrKsIa28V3DpJlZGmoj0UxKVVsq6iLkXekR9Wg1Bov7JzQOWxflYlQca4dcsCN+2LDlM6KMACkSAeyT0QHV2LFHhofiHxFFSlEeQrzepVQOiL9dxTqm/DU7xrZzvdWN514jpkTFqhIwpXJSUdY4z2JhPkJ+GwIg0xhfXyPa4w7/84TFFbdNM9QufV+i8i60p0kI1+PqF0z4wxVB1JkFacY+HpzAhReoH82RHCN86yJuHXzwmf2xL+MBtRGiVKH39KO6c42R/ntyoIAJC4+iZvRZgvyVIAYjk//f29OhTfh3eHIBs92L70IiiySsdOd2iv7WB0rQgHj6wpH1wFIXZfdQZHWxuj+DxRPxPzBMR2kOs/AooiHZFk9JAVYQNRh5p9FTGYGYfxODQIEGWPxBeNUNnkgt/vmNB6+A0LRlqnJRZrO8s0lZXRby3MY8doti+oRB3SHJ9jiK5gZ7CAB48daGjrwunHx4SnZOL5+MvcU9q0+e9gr1hXJ+ZUjO9R3W4E4EvRtkeyefJPVOycnMw/+YOKW3tRDraky+EIFdlhUd0OUOivTPzHXgZmVG+eMpqUzw2LrH0j7wQQUE8kzMtODyzompgiLIQO0x8M976K0S3fwNyRrzbc6KrpIDijGRXC6Jr5+lMc+fbZ5709LXj/PwZadWNBNuaklg3QG9BgAgYlMzvX2PqzjCeIm+KCKyKA2154hjP8loPdvceyDz1evwVbgmt+sxXsD+C2zMTqgVP6yKdCCgYZme0gKeCp5mCpxbf3iG5tY1oF2dy6urR2pgTXdbJsJCdxc48npu6Myc0SEucK24x9eyP5ePmFktLfQrm1hohK0NE2D9Gkd75cjbCAAMMePe4EYCczxDq6kpYmBZrlwgqcsPxjqlisTGJJ/ZhcpZ0hQVRFaPMV/vz/UMFPcLRMPriC8JKu8nxs8A5tp6RIqGzjd3Jy4nmvjDY1e0DuH737zgnNTI31YybiSkZLYO0Z6sxsgxg/pr3dr7aJ+u1jIZe8v3NeOKRxeFsAybfPyYxNw/nB9/glXbzffWd3jy+/8tn2LkrSSruEfpkGpWpLWUDIyT6WGNqZomHfwbLwmF1MTYjv2uIxmRvbNyjKIxXct/Yl46RGQ5u83h+AW4GIGuE2TzgibUbDqbPCSkc4nixCaunllT2D1Mh9KuDOpWKVH+svZPo6yvF6PP7vJjaZWdhlMaacgJt7mMXUU1TsgfuURU0J7vy0DZaBIZpPP3BmrzcdJ59+5AXda0EWD/EJ7OFsjBbvnriTkdXFbaPnlEx9fZmUG8EICdTBLs64uHqjEd4JUfrvSiEXVN6OhFVPMFyXTRPhG0VzgaxnhaklvZSGeVFZlmr7OiZeiQwv75PoZ85gUUiWH3hyx8feDAgbJ3n8+fkVLcS6+dDW3OHCEScaO4dI1tpjXdCBUP9Q8wurzM91ElVaTrG3z0ir71b2CYLgvJaaUpXcP+JipntcZQmz0lrGqQrR4OxWxxdlSl8/acvSK0fYnP/dQG42JnC1/wpMcIZrolx5K5VOMcHG/S0NVCc7MvdO/YMviE4WKuNxtg5Wn5KcLa/Rk9zLcVR7nzzWPhix0soH3yOmSqTibkJQl3sKG7sIN3NBLvAfNa2tpnub6eqJJ3n335HWtfrr6m9Ldz2Dch0eTDPneLZ2RF+n7k97Wvn7C+O0FBTgb/NI5yjyuiujUcZWsx4Xz7mpp50CVue6P4MH+Evlvk/40sjL7pHFykOsuOpfTB5KWruPvakqjiWH+6bUNIyzNbRzZvtfG+VrpZ6ihJ9uHvXkeEbztYpJQEW3LcKpHdymePNIdwefY9/Wi4BlvdwjS2hKtmdv35lT8foDNUx7jy2VJGXHsRd4dc2Cn/F/uE3ZDb3EmX3PU/d0uiujufxE08mbjTnnKowByxVabRWxWNuo2VzvBWTrz/DI66WhbUtVqb6qa0swu3xPbT5XTSkefDIUsvU4iZtqT6oIktpjnfB1i+L/sEh5udXWZ3spbaiCKfHdwgpGWW8OBAzl2j6+qsx/eoRBT3dRAq5DS7oYKghETMzbyqK4nn4vTlVnUNsHbybCdv3F4DsDeEgnM+MwVdCfbI6TGJoAKFab+7dN6ZzapNEpRNCb8B6DXf//AU+IbFE+geQUdZOUbQzZk4aeea9UER71RH2uCbphLgzwQmX6EZa0tR4xTfIaf0FgXj55zEuotPwIBEROzwRyjOE9Rue5yTeRsZUSG8bHQ2gcPWmpCyTh599R2BSKmEaJTkNLx+kXsE5RUFOuPlHoXEXwi+C6/FCX/76ZyOiUlII0gTRNDZEjKs7hd3NaMwsKHypjCfwMrahYUMYsq50XHySGRguwNszjqb6eKzsJaUp0JfOD+YqNt6yt3x7AHJMrOszIiukx3EnpHvbk9AgApAsNb7JumAhXWmLh1aNs6Uv8gPr3U7Mn1nSsXzt4d5UGSbGriyIv8cDubh4JjI4ks3d33/7kqfZt/L0gpJgZ1y1Ek896NoSnCpS8MWfn77i6egQcd4+ZGUnYWXlweQlSydLMbVWCLMLPUL5K5Ka2BvNx8MtkvQoD1ximuVsgxmeWCpzb5l9MMAAA94VbgtAtNb21IwvkCX0ysN7D/FNqWdFOLdm7vFylrwARxJqxpitCsctsEKkrKEW1zSKm3y+IgTn8CKKA0z5+qkTKfFCZ4QkMtDTidrJgS7JR53M55GxD/Lc+GYrVkJXdV6+C6rH3lCxCBZc5Znqo84kHLR5rDfG8ufPHxCZkECgUkt+y+uvgknY7MzE2MKdocUd/WsLk6jNbakXbdttC+R//Z/+C7HdBzCawyMLP92s9Xw11mYuwlEZIlkt9JwqlrHlN3iTPxM3A5AVwuyM8Y1JRWH1lPDqebaa43hkFyWfPR0pwMHKGbWzM0FlOp0fbutA4fgq4405BAWE4mV+H8ugEtoyfHhupyBU7U16/RRD2R788VtzklPi0aoj6RroJMjDhYo5Ybobo7HVZInyDgh1MCGn5+1Nn90MQATPbZx5UVuFQqQHiPYFZ1dRHO5B0IsxVhriMfNJk7OmaxzJruynPMKD3PoRejO0BGRKT0eg0N9aBLUTTBUH4xhep0tTOBCSUkCEv0IEIJ3EibJbGxpR2VlTPqU3yKcbFCWEEhbhz/PvnpBWkIerlSOt0kT7ViMudsH0jBWLoM8L+T2BzRYsbbwoyo7FRRV/68TiyXwz1sZWDEtVTBRg6xnD2uwA8SGBhPk7c/cbKzrfEBssV0cKRz5Sfttge6ad6MAgIpV2fPnQg5n9GcLs7SiZlizfLpHuDtQOTFMf6SP6PiYiljUKYkMIDgni6XdfE9+kfw/9LePWj9B3+vGwdCAqMgB3/yz5KcRIbSbBQcF4mj7EMTiftpoE/CLyqczU4KTVfbS8VOKPhSqdwkhXAl7o7tEo6++4Y6EiNSGcgNBMZlZnKY5RYu+somHk8mXsV9iZ7SQmSPJDnbj7rTVdevV0FZsTrQS72eMTnsdIfyGPP/sSRUwyUcIXymvooTJejTpR5yNluN7hWxNv0uLC8YvMYLizAW9nD9lfaol1RZM5JBRNP07PXZDUw+u4oC7Chj99ZURASBwds0LONzpxtHFnUG7XMS35sQSHBWN3/w7q/D5GaqLxCi+Xr+5JU6KNziPJ3Zj4lkshOaQhM4qQ4BCsf7hLQHYb1eHO+GTrXj9M8PAkpzALWwtHeuX2LONl+pyinhnK4pQ4uGiEH3upU94u3nkAIikMHU544WfGPXMN7ULwqiqEkoh04/tnXuLmLsT4oRGtIgBJ8niOMqOL7Z1BPE1MSKnpZ0o4y9tCw5cHmPPlnSf4BiUxs3XCSEEARtaBDA0OEGhrTELjHG1J7jiGSoZKepdOg4cyiaQAG8w1uTSmefPQQsvqDc9zizinp/gmNdCd78e392xo6mrD3dSS4p5Jpqfm2HnDC8Qbvfn89f/63/jWq1CeUV9oTsLM1IPWsSmmZ1ZErxcJMDcnt3+cTB9z3CPLGBroZXJ+mBArI0JetPFCY85Du2gGh3JwsI9gfKoe68eWVPUPUhziiH1g4Y33dX8tZmdm5QDk9SUbjwm3uUdQifSa2gmJzmZE1c7Tm+PLfRMfunqacDYxI7euAT+LZyTWDdKZF4ipYzD6T19eYXsA16dPSa7vFeNuwT3LCBaWO3AysqC4+5Knt78HudFXwJeCp1+5F8g8XWxNETx1p0Xm6bJo2RJB1jZk1dSgsjQluqSDwd4B5ofrsH1qSmFrB/7mX+MY1cj+iLixbENpqIrDxEItzwiEO5kQmN+vq8wAAwx4L1gTjrEUgLx0Hs+n8TEyonhaaJuZGv78f/zPfK2p53CsDKOnjjR3N2Fz93OiqsaZrgjExrdAXDSH+3NzqufPGctXYen/gj5hB8xdI5mYnGJueYPjlWGcTY2plzy+7S4cHhuR0TxIS6YfFs6RXJ8rOV/pwd7oKZmNfeRpjPjeMZXDqRosn9lTNTDB5Mwcu7d8WL7Vnsb33z+jsr2foZFp9k5HURhbU9jVSZSXA55uzlg6hTI+1ozjUxPyO4aoTfLFxjOBmfVVpoeasL33JSEVt32r8PMhBR5SAPLK5i7iZ/qUxL59jkazePDYk97eKqyfWFDRN0SpsL9eoblUJqmx8Eqiv6eYh59+T/HMGOFm9/FKrqEgyErYzjwak935+tuHeGpiGFk9ZEE49iYWSroFz6fmVznfn0JhaUbB6CkLYqxMvJK5uNhEbfYDmW8xAFlfX5cDkIMDved2Mo7H02eUzxxRq/6S/+W/3qF384CyACuU2cPsDebx2MiN9p56TL/7koyKfooD7UmrHmYgS4GpCHSXtw4pUJvgXzghHFotXzzxprunBXcTc4qbOgjzdKKxvo1w4bA3d4+S4WOBV3wFQ0ND9NZn8+TuI2Fz2vB+/ISk6gbCHc0IzGulIdWbr7/3ZHJ7GC9hC1ObBmnP8sNGOMxdZQlYuoayqevF69idFA7gY2LKu6mKsuaObRRdmUrumappq8/i8TemtL3htb2l8iDuW4XIk2vdyW7cNw2koy6Ju/edmdqdJsBM2O8RyZPdIMheyEH3GOVae+HIjnC+VMW9b4wobWnG/fE3RNZdytHbhfAR5QCkp1sX/OlwQVXoE/73//IJme3SVMAxQaZf4plUS2GAHXYiKGkqi8RNm89IZxbGzz3oHBwkwdNc2PIeyoKt8EmXviM4pyTIAXu/LOE3TjG/us3exipL0wMEW9zBOqRK9imuojfVjbumfrTVpfPoG3Parwd3or3rC7OMdpVheu8eiSWVaG0sSGsYZWpylr2TYyojnXEPq5KzN8a5YumTJM5NsSDq359uxc7UihERVVUH2+AlTZpvt2HxwI6uGwHIOcUaK5xjdZOlMhYbsTC2p1uaODmcxvH+l0SWthPv8BQv4SuP10fzzFLDnKirLdkTRXgJ9TGO2PhlMjA0wlR/GQ53vie+spVwh0fCv+5guNBfflLW31/J0z/eIae9nRB7E4LyO+gXgZ6FpZLe2TUWpgcF377FWh+Uv22cnZ29mwBkSQQgKoWCra0rt9jxIjlhvtgL51ERnsPY1Bj5sUEi4o4kLbeMdeFlL7TmolSGMiQuW+6rIEgIakBoPO1jE+RpHfGNyRdRuhIzx0AW93epTA1F5asiNrtenk1YHayjrlun0FfH2mlsH2NZ/r5DS3RENPl1/bc68ztTzYSoFIRHxJFTUid/5zBWn4lWpSY4NJm+pVvCYgkXWxTFh1A+qHv/VIo2m/Ni0ag1RMQWsHC0Q09NFWPi9PFiNxFqH/yC4hgQHvtqbwkaXyVRCamUNw4LXo1TU60biP7yVNS+vgRGZjL9DhYMW5hfwNvTS45Ar6K3ppCuad1dMVhfRd/CIf05Cu4/NidA40e8CJgkLHaXEqDwRRMQTecbGjjdnIdGoSIqNomSmkE5bbQ26xVPF9/AU7YpSQihdOBSdgRPRdQv81T6fkPmaTUT26cs9Zbh5+1FiOD10tEx/aUJKBUBJKak0jS8zsX2KNU1PWLMD6hOC0Mp8Tuj6pbX8AwwwIB3ic2NDeGUu1+Z9NijpaycyzVHOooSyKmfEf+OqU4JRuMXSmJ6FkOL++zNdlHTMinOHdBYXsWcUFE7E23C+Z8SaRuyDtao/UjIq2V9e5eW6grm9cZ9uvUFWmGLtEGx9F4mXsOYcCRVvlriEuIpbNI9me2vSJN1VVBUmmjDLddtTpIeqSUgMJiYpGKWj7foqmukr6+V4vJ2keGIuvwchtdOmGnJx89XgX9oEqPieE0Y/iBheOXvS/Tx2K/FhuCvUtiMzc1XerOjskzYLunZyy7V+QVM7ZwxVpsh7I5Cfod8SlLBh7OkBimFrYkmWfRj4fiM+Y4iAtRaouKTqe4aoTTMFY+QDApTAjG18hHO7AlNedHCkdQQllzChrDznXWSTpaK66SieVgUfEZ7VQmj1544/RpIGxy7iSD21f5iuzSVljF7KOqdbhB+RIPsYE53VNI6Ks3g71OaEICffxiJGXlMzG8x1VnLkGD62Uo3gQollX3LzHZV0ymYsSAc+K/umRESoCY6t1mUdUZ3fQ2Liyv0NNSwIGT1aL6DcJUXfiGpDE3P05AbI2QrnPi4HMZ3TtkcrSNIjEN4bCK5RW3yh78SP/1Fml9gHP2rZ5yuDFFZ3/3GicU5kV/joyY2Ppb8hjFO1ydIDfUjODyWjOwqIfG341DcJ0XVOsf+ZEU46EF+hEVFkVLQIu6qfSEPlYxvSeHJiZDVKmbXd5npqKNtXJKZfeFPhaENCCMpNZPBlXdnJP39/MR98vqHxwezjYRFZLGqfy1purWQAOG3RUYlUd8/ydJML3Wt0r15RkN2lLyPWXhSifx0c7azkuYRXcB0sTVBepgfWr8AMqp6WZnuJzlEjX9I4q3f25yuDpMUIngbIXibU30rbyeb8+XvfKLTK5DU1WJXMYHiOFD4cl3za8wNttDUo59I2J8jJ0rInLh/Uopb2dpcp7G6Rm7nfFcNzUOinWcrVBcLXaW74jVMd1RT23PlW+WjRarKa1nTi3yf8A212iBiolNpnxbjtj9NjNqXnLph5sfaaOtbFLfFBAkBvvj6R9M3OsdQldBl2kCiE9PpkBTu2TKZocK3Do8kMeGFuH8u2B5vIlStkPVu0/g2x0s9xAr5CQxLZGDx7TylvQ0BWu3bD0Ckx+0mz56Lwv1JSkggIS6OxMRksjMzSElIJD09Xd6KPz0lmeTkNHKyMkmOjyNFOI4pwghIW7SnpmWQlhhHQmIamakh3PvkX7ljZIf98+/5wx+/xT9GXJeZRmJ8AhmivCRRR3JqusibLNeXnCKuS0shJTmVtKREUV4mOempJIpz0vmrJOWV8qSkZogyM0iKjydNlJkiFIDU7tREXR9uUHwS2Tl5ZKcm6Y8TyZTaEhsr+pUi+pRAeobUj3iSRD/TUxKFkk8RxwlyX1OTksT5LLJEu5ITU8jKEP0RfZf4kyzakCr6I+W9Ue+vIGk3Uq0IJr7+4kuiI4UAinouz0ltyUjW1ZeWniG3y+XRX/jqsaPgTToZabr2paaJdiUlyGOXkaLv+2sk+CfypiSKsRZlZmekymlSv36ap4l/E0+l6yX+SL8SL5OFnKWlCvlJTCIzK5tMqV0yT1PFeCYKGZFkRd8GWcau1WsgAxnonZBkA6Sd0L/6/K9EhUfodY7Q25mZpCZIeeLFPZsr9LOku8X9nSruc8leZGfLekbSnVlCl0vnMsW9nyKu0aWJ/EIHZwo9lSD0Q4qkH4R+y8zIlPPo9JCkK+JlHZ+RnCjSXm/b67oqm+x0qR5JT2SQHCfpqpTbdZVIzxV6Ki8nR9gvSV8LHZORLnR8qqzHJT2bKfVPXCu3QeiclBRxXtabkh7T6Xdd/38dXfL326++JiQoWG9zBX8FH6T6EuISydK3ReqXpP90tiVe7p9sh5NSyc0WfJPblSbySvzIITczisd//Fe++sESB7Mf+PTTL1CFp8h9TtTrZKmvGaJcqS/yuOh5KNUv1XFbm38uSXZe2sDui88/JyriUob0PJbqTckgNytDtu+S75AhbK10XpYlYXNzsrKEvZX8AGGPBU8SJTssjqWduaU0SZa8jb/hT/dsSRPjKNs6ydZI/JLstPR7aceFHMl2PDlZlC/ZbuEHZGfp7brgnb4e2T+Ry9fZKUkGpfFIErzOkuyRvm/X6ZL/aSIAzxG8lNr6yleS5PL26xLF+Wwhe/J/UUe6sIHJyemCL2KsZHnQ3Qvy2EjjJeq4yqsMcY9d3nfpSW/fRkpjFi9k5vvvvsPbw1Pm6+W5JNHO/Nxs/X37igeS/5ApxlDy4yR/TtYBgneSj6bzJyR/JEPYe929LfVb8gHjY0V6im7sU8T9kCyul8btsr5L0vHpx3mbIsqRfUIhE/J9K42n1M6EJHmsJd/o0u+U7iepnfGxog/SdaIPks6SypX8S9kvETorS/iZt9Ul90VflkyijizpeuEfy3pJr6skH0fSZ4kJQgaTk2Q5lmQvQ1wrtUH6TZL8LCGjkl8kyWiW/poEcY3uvKTDxH1xRTdJsim1MUnmm9CbkrzLOuRVG98GSbIg+Z+Pf/jh7a+CJQUg1haWYvCTKCkupriwSEdFxZSWlFBSpDsuKS6h9Pp5kXb9vPz7Io+EyHAioxN4UVRGmXTdtfLeRNL1PzuP+C+V/Vr7/hbSt+m2617r77W+vkZ/Y79+CUltkAT54b374obPFXW8uX9S3gJhlLKy80R7Sl9rz2t9uY1u69874KlUR+llHXKdQl5u49s75KmBDGSgN5NkA9KEY37/7vfCyc3+UZ0jkXT+Z+mIn7i3ZR3xY+XJ9b0lXXUbSWVdbcPl8Rva+3Ppkr+PHjwUDnGafHxbPpluqfuGLr/Cj5Iica4wn6ToCCKj4skvLKWsROTV87xU/L687h2S1Cepb/fu3BVOU44sI7flu04/JktXx1wqv0A4Y5lZN23ddbppx18v/2q5V9Pe1I4bJK69XsZP2ttb6Gdf8yO8ehskjUXRi0KMHj8hNDhYlp/b8sl0Cw9endPJ3pvGSB7zK+d/ig8/yadb6vvRa36ifb+KpLKv8eW2tryW9kuueUOet0XSGOXn5mFuYvpuluFVK5Wv3vc14DeF1ZVVFD6++iMDDDDAgHeLvd1d+bVP6R1wA94+dgV/NSrVlX1W/v6wf3CAh5u7/siAjxVBAQEMD0lLAxvwjw5JFt79KlgG/KZw+ypYBhhggAHvBjdWwTLgreLmKlh/f7ixCpYBHx1uXQXLgH9IvL9leF/DxY2VCAx4v/iQAcjm/AjD03/bChtn+5ssLV9+VPn2cXq0z87uwS3yeMbG0iJb+297/bFfhsP1SWqr61nZ+pkrypzuMS6tuja7KO7FNQ5vX8zNAAPeOW4PQE5ZW17mHS0z/w+FNwUgm8sLrG7pPqI/3N3h4Oj21QffjBPWFhfZ+dnXvX38aABy65O1U1ZF2/c/fNMN0OOnApDbh3GX+dl5dg709vhkl8VFaVtNAz5mvNcA5HRnljSNI8r46re+sZ4BPw9vCkCG8rWYe8W/XIniBg6XaKhvZuOXDuD5KvFqBSUDf9vSKGuNCTh6JuiP3j4WesrllVNudmeTOFcHMttv3+X95+B0c5qGhjZ2frG23CXdywxzn3gWVm9fxedN2JnrJsLHFQ9XV8IzquRd4g0w4EPgRgByusKLKA1Wzx9jYq9laPW3Eex/rLgRgJzvUJMWipeHBz7+ycxub9JamE5lr7TM6c/BLIE29hQNX670+OFwMwC5YHumE38naxKqpFXSruB4lRcxfvJyyO6KKMY23mTUDHifeFMAcrLWi7e0aWibtHvYK2xPtRHiK2RYEUhp1yx7KyPEqD1xd3LCL66UbYNN+2jxHgOQcwZrs3F6+Bce2MXoNoYy4IPh1gDkbJlom6/4l8/uk98tPaE4Z7S7jbkd8W9rjv7BcSYbkvnzJ38gIL2BvXNh9AZqiQ0LJTGris1jYQwWx2gsK5RXiqhs7aGpOIPYlELkvbbOdmnJj8bTQy0UyQzHB2t0tHbIjvnF1jRtveMc7ixQlh5HZHwW4yLK2WxOwMZVvynjG3BxuEZtXhIRUan0Tq8w2VVFbHgYSbk1bBzD0eokzbVlpCfEU1jXRUd1HlGxWUztnLAz3UVNYz/rm/O0VpWTmRhNZoW0VPMe8U6mOKsjSIhPoW1SJ7HbMz2kRYUSmZjL1PapCC7maasvJysxhvSiNnkH2tPdWYpSY4hOyGNqY5+RIn8+++RzokuGRLlnTLaWyisBFTUMcbmY5Gs42aGtNIOIsARax9fYW6jh8b//AUVOK2urC/T1jMrLNy4M9TK+uMba3BgVmXEk5teyvLxAaVosUVGxovw+FqcHyY2LRKVQU9KhU+zbos+p0WGiD3lM/uJI0gADfh5uBCBnO0yNjjM7P4zT3T+gzBnRpRvwi3A9ADlbbsPom6/J699md2uT/eN9+uqq6J1ZZm6kj5riHKHb0mjt7aNE6Iy0olak7U6Wx7uoKCogPiKa2gGprEW05lYUje+zvzJEZkwk8ZnlrB5cCN06QlZ8FOkvmtl+D0+xbgQgF9vUZEXy9ItPcY5p0aXpMV0Xg5mlH7OCLwnOj/BOlV0TAz4wbg9ATqiIc+Lf/uk/0OZc+SBZBNFpSmsCszvZ2T8UHskpFeEuOASXsbrci8ODp+QNvJsNEw1493jvr2BNVUdg4xz7xnWsDXg/uC0AWe9Ixyc0i9oMf1yCi0XKPoE2T8kdvuCwPxN75yC664v4/suviSnuYm2yCScTSzLLKol0NkGTWUdDlooHj30ozQ3nzhffEZFThtbmCYGFw4yWBGHmGExdbSG2z60pa27C18KE0qk9Rgr8cQtKIjPIHWe/JDKCHXnukc54cxpOnnG6Bt6KExoTvLFwC6FCtKNraIqRrgZKivNxefqY2KZlZmoiufvQghdFqTz6y5doEwuIcjfDO6mB8fZkfLSZdLYkcP8ra0oqsrH4wZqmpTmSnR9j5hFPQYwnJs4JrO8vEGhtQmhOOfkhjlj7FzBYk8qD75+QW1aMw9NnFA8tURpkh5NfMmmBjlh5xdNUHs/dL++S3jTCcn8BViZ2ZOVmYPnoMTnd1++EC3qlzR1t1ORkhPLsuQfNPZVYfv4F6vw2JtoysbYMRNorqVjlRERFG1WJjvzpM1F3Ux/ZgS54h+eQ6mvEA8dEVhcnqCuvICfcA3PXGNZXFvC3NSY8p4K8IEdMPZLldc0NMOBd443fgByP4fjwPpldBqvwa3DjCcjROsk+xnxv5Ex5j/Qk95Q0LyfSW7tI8TLB3DOB/HAn/nLHnLzCXKGTjakaWKFM/YRvbCOoyAnl8TNfpvZmCXNwoayvjygnczTxOYQ5P8cjpoqicBuMXaNp6Rxm50MEIHpURTjiFdOoP9KhIcod+4AS+X9PqidWqmz5vwEfFrcFICtdBQREx5Mc5EtE3oA+VeBoGKfv/oq1dyCBfoFUtfcR7mFJTI0kzxfEOxoRXKjbt8eAjw/vPQCZrArD2jXe8ATkA+NmAHJOodqYh9YB5EW58ZdvrBnb2SbayYTCcSEoo/kiEIhkbWEcb1cfZs6E0qgI4Kl7inz1ZnMcdp4B5MQGokqQNuGaxNXUkYEj6M9U4h5VRJqPCWHVulevcn2sCS7ppj5ZiSoylQiFLyU19fg+/xojJ38i1G44qjLoa0zByeNHApCLDULtnxPbuKJPgLHmImLC/TH5+mu0JeOMVUfjFCDtoryHv4UZVYui7SIocfXPoqc9DV+/DNrqE3BTSnkgwdGRnN4ekrwdyeoVztJ6HU42gXSNFGH9zAf5BYaVOsxtFJRkReGiTpavy1XZEl9ejeLhl5i6BxLq64BrQCYTwy34uPvLu94Op7vw5y9/ICIsHBtLG/JbRGNewwmZ7g/5yyMX4qTXUyw1DG2MEeHoRv2a6MFQDlZWofKTlqogT2IqWimP90KdqlPmpYFWOPqnkhzoSWTxEKfbM+QmRKJ2fM4Day2dTaVY23gjf4GzUYvZQwf6b30MY4ABbxe3BiDnO2QqrXCNqhSSb8Cvwe3fgBzSkh3Mva9+oKBvlGyNJ2ktHaQpnUlp34aJQsxsQ+QnqulKO9IqeykOcSW6QQoGV/F+YknpdB+Rbj4Ul2Rh9NUXuGrD0Djboo6vZKhT2AVLW2LzW9h5D3rkTQFIZZgD3nFXdo8WaIh0xe5KAGKjyZX/G/BhcT0AuTiaQ/n8Lj5JeYQ7PMFancvm5YP5/Q5s7vxAVucUQyVhmD63wcHKmoR6yQqfkyAC4ZBiQwDyseK9BiAnh3u0pXvy0NiP6d1DwwdEHxDXA5DjlQ7sHt1DHZNNQV42Ng++Izi/jQRPY2JqZhkt8OauWRDrC6M4mlnQOHvAZlsSj597M7u9TVO8J+7hmZQkaPCIqBcFDmBvZEu3sHGtCe44RZZTFmqHQ0Qt28Ip1lg+J6l9g6PFar7/l//Gt5aBbO5sEG5rRGBuhyw3u8cXrNZFYe4YJVp4yuTQAMt716VmjzQvE9wTGkS5W8yPNIm23yWtsV8EEkao8ocYrQjDRpnJmTCoyufPKJs+YbIoAEd1Bl0tibj7JtNcE4uDR4Yo75gIERhk9XQR52JNUusKJ/PlWJtoGJxvwf4HU+oWtpmvicZcBEZNL2Kw8YyWX6VK8TAhpryVKLvnBL/oEQ6Xrg97Y+VYGtvTv3PEdKkI2qw1jC+tsraxxemNWcMzEUTYyrN1q2urrItruJjA96kJRTNHHEwWYvrEjdHVJUKMvidQBCClMZ6oklvlq4v9TPj864d4BaWxIYLEpkhbHokgsb86FiMLBQN9bdg+N6NxbpvZ2iieW/qz9B5mLg0w4EYAcr5Blq8xd03VDCxssrNveB3w1+B6AHK8u8r4+LzQ8RuEmt9FU1BHiq8rSY2tJHnaEduwxP5AFs8sAtkXGizW3ZzkigHKAyywi21mc6YOs0cOdK+NEmjtSEFtKS5Cd+S2T4k61tk/PuVgb5/FgWKe/PUbcgZ+3vdpvwS3fQNyuLdNutcTLNVF7B+dcra3ytjELH2lERgL/ba8vSnrZk3223FyDPh1uBGA7C/zIiGU2MQYTD//N76xDGVBuCWzo4OsrE6htXhKZu8mG+0p2Np5EyFk2C2yhu21QVyMzCgaMkxnf6x4ZwHIkghApDXJDw9fKaWV/hoC3G2xsHAiteztbDxiwC/D2uqaCBBf7QNyPNdKckaN/kic7ywko6yHqd4ivN19CfX3IzZPN8NUFatAEVnA7tkZ9alB+Pqq0ATEMS38h6Xucoqb5kSuTfLT8uWZ9uXOYgpa50WsMEKE0gulUkmEqEs343lKpp8bMWXD8tHWUBX+vgoCg8MobJvjbLGDnCIhUgeDuFs60SMCmus4nm8n0MsNpV8UrYOT1GVHovYPIUgVQsPMHruTTeRW9oucF1RmpDMhlNvBWD0vqvtYXeykpLKbhZl2Ckp0Mtmck8vA+hptRbl0Sd758SQ5aRUiNIChsgRh5BWoVEG0zJ+K4KSD7GLdu8fdpam0zZ2LsqvR+ioJDIygtH1GnDkk09+NgOR6UcYuxbH+qLUBRCfns3ibz7U5QpxWQUBAIAkFbSLhgKr0LEZkm3vEiwgFPv5B+KvCaZ8XTkZrKZWduicpL/zscA9NJzdGg3dQBqMDLQSL+zAiSCvzXArfBkrj8fFRyn1oGJde5jLAgHePA+E0+nh66Y8kzBPs+BwTSwec7dzIbrr2EbEBPwuSUy45dgcHept7MkeC0hlrSyvctenyWwe9ZQV0LSzRWZovdIfQaFsDpGXXy9k7SrPontqgNtyab4ycCFJ6k1Aq7dVwQXVGFuP7F0w3ZMrfkwWFxdE+ucZUSwHB/uI4KofV9zCjKE2YSRNnVzFQmY6XvQXWdirqRjdY7k7HyTtF2JcTyuL88BV2zj86z/Da928IwYGBjAzrbP5VjNbmUzMgGfk5FNb2dIhB2+h9ga+HJwplAPUTe0LQx4lSe6P0URBfKLubBnzEkGThrQcg62vr8m6X9rZ2KH195achSuGU+Wm0BGr9UCuEEyvSDPT+SSkcfAc7O/7wye/lFVKkQESpUOHv54fKV5dHo/FDqxaBhUqJh5MTXr4aAvw08rVqHy+cHZzwUSjxVytwEWV5eqvwE4GFWqUR1ylFGYqX5alVUlmSw6tB7e0m6nZCJcpXy3KhJMA/gACNWm6HRu2Hws0JW1tH4SQrRLCiFuVocDX7nk8++RIXkef1/viilq7xcMHJyQ2VUmqHD66ifUq1Fq1SBAtSGRqVnFfrp5XrVSmldqpkY6oVdavlPLo2+Il2a0Tf/EQb/RSiPhFgSW1QifZIed0d7XFx99Fd//I6iWdaUbdC3wdH7C77IORe5eWBk4MzConPKl8cbaxxcRPB2Gt90ZHEJz8fd+ysbfHwktJEvVKbJH6JsjS+Xrg4uuKn9dfxXC36IoIMpbcdf/nd77hn6oijyX1+98//jr2nGAMPZ9w8REAj9UGMn9ZP9MHBDlcRWPqLPtzWBgMZ6G2SZANcnZz59D8/EQ6ku0iT7mOhI0QgLsmlNFllsAm/nJSCny5CT3/26acynyU9LZOXO/Y29vgqJZ0mdJOk04TOkHWb0FU6vS/0uqT3JJ2v9ODOp//GF/dN8RROn0boFsnRe6UTNXg62mHv4CKPqcrHE0dbe7yFHtVIuvKWtr0tktro6uzM7//jP+UgRCdDog2iXVo/f71+88Xkuz/x2VdPZVvgr/LByU7qv5Axg3z9BsgXX28f/vLZZ1iYmcn2SEqTZEmSV8k/lGySp9UPfPIfn+PgKcmskDkne5xdvWWbq1YJe+3lhqOQQbU4J4357XUZ6LdNvvKmone//Y6BfmmC+NfjZQAiPQ6WnFxpO/rOjg7aWttoa2uj/QrJaQZ679TZ2cmLggKePzWiob6Bjvb2l2PzMt/lcVu7nF/Kc3m+vb1DpHW8dr5TX8bVcnTnr6RJv+LaLpH/Ms9lvpfH4rejo/NVnstz7V309/fScZnvKumvkeRMLku0RW7z5bWXvyLv5fHLtOu/+vKu06tz+v523Ozv1fyv9UGqV7Tt8j5oF2V0dXa94pl07VUSaZd86mjXH0v5LsuS+K/vq5ymP98heNTRVEGUVjgKIQnUt/XQ3dmu482V8bvRh6t1G8hA74AkeS0vK8PoyRPqamtf0zlX6bZrDfTT1Cnu8bLSUkyMjWU+S/e3zN+rekTKK/H4Gl3VC11tzZQW5FBU2UhPd9fLc/KvnqSyu67p/0s9ddmed0GSDFWUl/Pk0SPq6upkPS+fE/VKbbmkzq4e+nq7dcciz1U9er1MA71fksajtaUFK3NzUpKS6e7qfj2Pfgzb2jrp6++jU/6vk7nXbK4s13oZvHq9gT4akmShsaEROxtbcb++nTeiXvsGRKVQsLNjWGPnt4ilxSV8vLwR46VPMcAAAwx4d5C+0fJy95Df+zXg7WNre1u2udt/xzZ3Z3cXd1c3zs4Mmz98zAj092dw4MpqVwb8w0KShfe2CpYBvw28aSPCf2QsT/QxMGGQVwMMeBd44zK8BrwV3L4K1t8X3rQKlgEfD960EaEB/3h478vwXpwZZr9+C/ixAOT05JeNkaRYbnugcnF+ytHRyeurnl2csrW+zt7RsTh3/Pq5N0CSnaPjvy3vz8XuTDtB3s44e4fRv/ym1Xgu9H085/joiLPfwupRoi1Sm27D6fERJ9eW2Trc2WBj+0CM8RHHH9OteH7I3MQEqz97rc8L9jbX2d4/5Fjw4zcxZv+geFMAcmZ4IvJW8OYA5OdrzAuhnyW9/Fu7Xd4UgPyYDJ0IXW3AbwdvDEDOTzh+w4Oti1vG9+ijMmAG3Ib3GIAcM1Cbg6+DNY7CyRuQt8Y24EPhtgDkfGeOrFAfHOwc0UblMP+zJio3qcrOoGPm5kVrw8WoFUmv7f2yN96In5cbCpWCiKwmTv8GG7nZX4ZKG8PKW98w4ITWrEAsTCwwNzElrKBLXhf/Bg6XKc3NY3h8klitgnZ5Q5APi63JFrKyq27ZTPCI4gg1qbWvVha6ONsgL8QbT28FAcExDKz/BNPP9pkaG5d3vP9xXLA8Nc7i9rvbCKAzW8MzEw9qh+UdTP5mnG2ME6d1x9vXB21sPms/3RkD3hFuBCBnW9RlReNqY4l3aBZLhkntX4WbAcghHcXJBPgHExUZQ3Hz8O167RbszdWi8oxg7l3M9vwK3AhATjeoyYjE2doC34g8Vq6uBHyxT3txEipvT4Lji1g7+o115h8UtwUgGxMtRGl9hZ4OoG7kqo4/prc0GQ97a5xVcUxJ2+0LO1wYF4SPhw8p5T2G/YM+YrzHAOSAwbYG6usbUT77HNOAMn26AR8CNwKQi11yVSY8tg+msbmJkoIXDM2s0FVXQnZOMSPLOoW/sThNf0cjZVWtLK4s0lRaROuw5Ikf0lZRwfDKtsgzx1BXA0XFNawcX7A5lIPlEyfya6qoax+Vl7Pdnu4lLzUShZeG6iHd5oSbIq0gJ4e67kk5z3WsdmRj7aBmRdiRk80pyvOzqemc4vRol6npBVkRXRxtib4tc3p+SG9tEfnFDawc/rjTOdeYyIPvTShobKetKoXHX90jp2+D0911JkZ6qSgsomdahE9n2zRXVzMpnG2NrRGRWTWUVzSwJvzus50VZpfW5bnG9YVp1g8uOD9cpbE0n8rmIQ5/1PadMd1bT15eKaOL22wvDotAJ4uSum72RdOPtteYHOqmsrScodllxrtqKa3pYl+Uub84QEVVO5uCB/PjIzRVFVPTMSnacUau0haPwBTKy6oYXRHjfLJOfUEmoRofIrOb5b1LOD+gv6GUnLwyJtZenxRY6XnB06+/JrZyku2dTWZHuygrq2dhQ/C7u47szDw6x9c4PZlF9eQu1gHCiZT2aTnboa2ygNyiGnEsOnB2wMJkP5VllYws3LLsr8jfWf2CvNJG1g5ujpW0maLPD3/APqqe3b1tFuYX5I0YD9YXWNzY42hng/GBVkorWtkSjsloWxUFhWW09k6wsTRNVV4ifiLoyqgZ1s0FH2/QWl5AXlGdcHp/XDYMeHu4EYCcrtNWW0djYzkmX/yBwCLDMry/BjcDkCUCzO7jGltCk7i/7J48Jb52nJPDTRYWpW1Rz1mZnWNb2IDNlQVGepopLChjeuuMw7kSbE0UTJ2dMt/bQG5mDi0Dcx/8iciNAORklVZZhkow+uKPhJTP6tIFljszsTBxp623B3/LhwS+uLnsqwHvHzcCkONlgu2fE5DXQVdeAE9tQ1jTOwAXF0f0NVVT31iH272/4pnRSndhEDY+yfR1l2F+34SKScNS8h8r3vsrWBIy3R/jFNOgPzLgQ+B6AHK+0oXZg0dUTcuHMo7nesjKSCctwhszhwjWTo+JsfkOG1UkAS7GPHjqTkqsGqPnXozsLJKiUFI9MUC03TPsvMMIdrfALaqa9fkSHnzyDSEJ0dgYmfFiYIOtyU7ysrNID/LANbyMzdk2XC2siE1MxMXYmNiqm7ubrnXm4uARytrmMpGejoSKvApHR1JfvEBpY0ftwgXz1ZG4+KVRkRWEhyqKxAA3nP2y2H2j5Twly8dIGGlp93YdijTGuCd10Jnmw0MTJ+LClZhZa5gQshyr8qRxcA7N408wU8YR4maOZ3wtA+WxuGmzZAOd4mNFVvsGjTFOmLuGUVLRwvqPfDM5XZeEpYWoJzaZiqY+eptLSUvPwMfanLjqAXpKg3n0wJGECAX37/5AQEwSriZPiKmdZW+iBKUyhYHREoy/EGnJkVg8taZubpnSQEvuPvYgPtgdE+dYVg+WqczLJT87HkdbDwY2jujOVGHjGkBilAIT0cfJKw75VF08X/7nv6NMb2KgJpl7f/pPHEJyGZuapDovjczkcCytPWgZ7MDzzp+4K4LXERGElYW74qiIId7fSchKOjMjHZh/8TueesTSNXltNX5hYKrjlbhpoonzc8E1KJeDa7zaW+jB9sv/wROfHMb7qvF09mZC5OnP9EGT1sFgcQRf/vnP+CWUUpcdjou7hjBfC+4+UzE4O0p5XhZ5CYHYuoWztr9NUbAzTqK+eD9HLD3iWTdMob0XvPkbkA18nt4hum5Bf2zAL8FtAUiInQXJnboZ5ZECtZD3BBrLEvAKKBIpB8Q4uVE6PkKqhzFPrdTEBjhj6Z7AxHQ17tZ+TBxuU5ebQmZaDFamNtSMv/vNBn8Mb/4GZAWPx3eIb3r1WLo5zgN7rdRP6Ep2w1qTJ/834MPiRgByMI7T44dkDwnbs9WI8feWdNyIKS6ItX9CQGYDiWproqqWdGl2TwktMUxcfKx47wHIWFUkRibeDG0a3t/7kLgegJzMNPL8B2M6XhuuXdpKswhVWPHNd/YM7W4T7vAcaaJytT4UM+dUkWePIEs7Sib7iHZ2pWigi3B7awrHTzgazsXeKYq+0SIcrUOQ3sQt1Tjgn9fHmfToPC+VAPvHfO8YRUWSD3b+L+RaB7OEw++eIue/CikAcVFGM9hSyr3P/4wyNAan5/dQptVTGeqEKq2WbK0rCVU1aJ9+xTNnf8K8LfjBTMX0G53MAxJdjFBnShtu6VATboN7XBMNwoB5JUkbAS6jsrGismeGMHdbKjvHCHSypFHypSdfYOrgR0VaEM7qTHmGPcXLjNTWTQYL/HlmKgx85yxnb3wCckKWwgKfjFc34O58P7lJkVjd/QbP5ArqcvzxCG8U+nYcRyMrOoVy7k3zxiWmnu2xfJydo+jsycHeJkJ+cpTv60R8QzsFIW6EFc+IKvrEdS70HZwy1VZGTJAvd7/+nsKOSeGgPCFXnhhcx9/ClPCCMpIDFERm1rC6NIza0ZkhUehGXSTPRYChcx3PGGstIyHQky+/ekzt5DxFAZ4kNq8I6zKA3UNzWqWMR0M4WjmQl5+NnZUbE7e9in28gPv9TzFyCyPSy5R7lv5s3niT64QUX0tSO4WsLjdhb+HMuLBVg5leKJJb6cgOwEqVJedsS/bBKSBHBCLBuAfkiytP6anKI9rXis/vuzDYW4eDmT3dkoE7Fu17akS1tFekAe8ctwcg59TGuGDqkciGwST8KtwegJgT3zwvH83VhmLlFE5lQQxufpKuPSLGwZnCkX7iXW1IadsSOmYEVxMr8uvK8bHXMHtxzkJPNUmhCr794g4pzboNTz8Ubg9ATqmKcMTCO5XtKzJUH+6KfVCp/L833RtrvY4w4MPi5itYJ3QXRmNj5YjSzVzYFGv6Xn8YT2++P89tg1jZ3SfKxZiYGkkOz0h0fU5w4bgukwEfHd5pACJtLrOx8WrGc64lAwtjBxpmrkmXAe8dc7NzeHl4cnKi98yPZvF68g3+haPy4eHOKnUJvpgKg9XTmoPpIycGd3aIdjGjZFqYttoIHHwyRc4dgi0dKJ8eIEYEIMVDPUQ5OVAydcTuUB5OzjH0jxXjbBMqXH0o0boRU9lNTZI3dn65dBWH89wlmpp0P6x80+W6WxOkmatC2Zm+io2uXJx8oxjpqMT0mRUNwyssr6zKr15tDRRi+tUfuGcbyuLBMkGmjwgq6GR5cYnNPcnzPWdzfQ3hg99Ac6wDjxxi5fZJfPA1uk9i2zqtiR4o0oQ4ny+jtrOhum+OcA9bqrsn8bN8TOnsBSf96Vi4RdKSH4WdbwrnF3v4m98jtlH3xctcZw7P7jyhfPKYw601dm841xe88LPCLVEKdIRPvDODn9VjwovbyfOzwyexnPq8YBQxTaIdo7iaO9MnnOfuNB9c4xrZHS+QA5CuvnxcHKJlXuQrXEhs6BQBiAcRZSJaFAGIm6WKhuYczJ670NzdjJvxE4q6Zoi0f0JKl8SfGbxNLcjvW2B1bpr51V1O1vrwsLShV5zeqI/GTpEov0O+O1KAyWMnWnqacTI2pWp8lny1M1E1kqMzjtMPz6kRsQibbSIo8qSirBB3Dw1zt30icrqM0vQeIYV9rC5LY3VbphPiPZ6T0Cw6vt6Bnbk9YyJbQ5gZrvEdwjiJYCNC90pnZ5YPX/zlexx9I5gSfu5cTQTGloH0tb/A2MSNgcFmXE2taJTat9GG7XNrOnRvABrwjrGxvo6Hq9uV786Oac/yx8zOn8kPO7H+d4E1wV9p0m/9pc1dIdjGlITWJc525wixfIAis4OR2ijsfXKF6tlA8diYF5OjJLlbEVW9INR5B45mTlQKHevrGEj/dCMOj62p624X+uEpiU3SzPOHw8bmJq7OLhy9/LD8iOY0DWYOQcxeqo7TAza3d4VeCMDcJUFOKg+wxju5Vf5vwIfHbU7n2eEeQyUhmDtHI+2FviPs9dHZORPV8ZibudOlj6uzFZb4ZEhL+G6gNjMlu+faU3UDPhqIeEHesPqtByBLS8vybMzS0iKnZ6ecnqwSav5n/ulfv8DkmTGKiEK2RfQjRUAGer8kraE+OTEhr6e+u7urSz8/YbI2kcfffouZiRn2XiEUZMZjb2GN0scdcysNo9ubJKtdqRDO9EJDIoqgfI5O14n1VFI7NUiq2o/K4V6SlQoqJnbYGipCpU5lYKwClVecPN6VERpSagfoKYnEzMwRpac1lr4ZrC/2obI1xVUERbY2blSPbsgrm1xt92p3Eb7aONZ2NkjTOODooSIwOJyG0W3OjldQ3/t3ngVVcH5+Rn9hGFZWzvhpAsmq6OVodwKVo5Mod+dGuQdr/SjN7/P4uSmWT+7Lrw2tH1/QlqoiOKeL08N5whVeNPTPkOjvQ/3APDEOdzF28MLe1ITwkmF2lrtwM32Ci4c3po+NyO9do7c4EY3SHVt7NX2zk0S621PQu3Wj/qWuAuEIP8fFTU12aR3J/s7YuilwEeMQXlhPU1Eswcktoh0jaESevo1TenKD8MtoYXO8FLU6me5+8atIZl+UVxKiJquli5I4fxIrJzjd68PPPYyOgVo8hMJW+HpjYWZN7eQhY+URQrnb4elii0dwDptHl69gnXN2sEC44xMc/HNpqUxCFZrJrih/b6YBVxMTfDXePDNxpm12k65MFQ+M3WgdXaJV8M1c8N7TwYaAzBZWRhtRqoKZ2n293zo6pD0vBCtrF2GUtGRIY3Ujzz4ZWifSWtY5PVonztMMcwdfHI3u4f9igP6SWDQJlYKvJ9QnuPPI2JWIQBWayGw6anOwN7FEo3bBSMjw9NaOyOOLuajPw94Kv6Q69iT9dKNOA71NOhM8XlxYkHfp3tra0qVv9mD5l3/mPz6/h4mROdGFnZxcu85AfyMJ/i4I/np7erK4qLe5pxskeTzhs7/c4bnRU+yUCSyIe/Bwpg7HZ09xU3hgdN+OhsVxEhwe8vU9S1xtzPCJrmJloQGNdzSji/2oLYzxUvtgYmJDUYco+7b63wNJdmt5eQknB0e2t7d16WsdmPzp/+OTLx5g8tRC2JYh5ntzcfeJZW5xgkAHM5xdXbG2V9I5v3ejTAO9fzo+PkatVMqbkUpjenq6R1tJClpfJU52LhR2r3J+PEOA0BVVgxOEPP2Uf/n0W0yfGRGY1cJUVzkOZua4O9vhrEll+eDkRh0G+jhImozSqFRvPwBZXV3D6LFwyITTp9X4iUoU+Hh64ObkiJ21DU7O7qhExVLlBnq/JEWcLk5O/OkPf5RnzPzUGpGuJjDAH29HKzFuRtg6uqP10+Bqa4GFlQO+QjlI16p8fVEpVcLZVaD0Vchp0q9KKBTVy19dHo34L52TlM1lXumcUqEWMqHA0dIMaztnFArRJq0/Kg8noWSe4+DqQ4C/Vs5/ldQisJGeqmn8tGgVnlgZP8PM3Bovb6XcB7VCqlct8oq++KlxsTbj+TMpqPHF3eIB//a7z3Dy9sNfLeV5Va7WP0AoPw/MjZ7wXBhZlcafAPVlW3X9luqV+vSybwofnG0sMLd0QO0n8mv98HayxdzcFm8f0VdxvbeLveiPMS5eGpQOj/m3//EptiJo0l6r31+rxcvBChNjCzy8Vfj5ir6ZmuLo4oVanJc2F9O145Kfev6LtEvevs5j/TiIPCrBW/k60SY/cR/6OIs2iuDDSxyrVRrRbh2fTEys8FVpRb+vtE2jQeHuKIIVG7ykMkV5Unu0Qn689eVIK2ppRDlapRc25ma4uCsI1qpwMDfG1NwOleCNVq1v42W5r5FaboOzlSnGIgB0cvW6Jc/lWIj/ai1qL1csTM3FuPrIZep4IfgonKS7v//v/P6rZzgYfc3/+V//G2auSiHTIsi1tMfHR/BQBMkBQvbsRfvMLOzlsdNeq8tAb58kGyBNeHz26R/kiSlZ54j71dvDHVdHe2ytbXF1u33sDfTTdMnfP//xMzzchO6Wba4alY8Xzna2ODi4CFkPkPWidP96iXvC3NJW3BMaAv3d+Op3/8znd56I+8QOhbjH/MU9qxD3rJ/I6+tqj7mpJR5eQvdKuu+W+t8HSbPmUt/++Pvf35QhB0mG7PD08sL4m0/55PPH+AWFoPbU2RRnDwWBQkffVq6B3h/JdlrYpr/++S/YWFrJm9BJttJT2E4To2fYOXkRFByCl/UD/vVf/oiDl7AdXp7Cb3QQfqO1CCY98RfXSPbS+LkF3kpJn79uTw30cZD0Gp60Gfb3d+7Q19cnBxC/Fi8DEOl9VCcHB6qrqkR00ytTf1+/vPulRAOiQinqMdCHoF7KSkoxMzaRt8S/mj4wMMjQ4CCD/X3y9vjSsTRe/frxkgSlT8rb23ctrffar648XZ7LX31eUa50/aBUdv+rsvvF/0FR90B/v3x8g8R1r8oRsiS1U7Str1d3XpKv/j5J1qS8fbq+yLLWS2dbG13dIk3877ks7wpJ5Q0NDgkS7ZHaJ6VJfZT/6+qV2n3Zfin/gF6W++X6RR6p/XJ9/XL/X7Wxny5Rf2e34Oet9Ut8HpDbKtUnXyfaLvFBrutaO97Utle8eb2tr6672cZLPun6oev3VdLll9rxarxfK0eSEymtV9dmuQyRVx7bl2W+atut9LIN4vrL8btGEk8ux7mv77JuMd76+voFSefaaosIVQiHxNOPnLLG1/r3UufcaN/rdRnoXVAvtdXVmAhnsKW55WXapRzJY/GGsTfQ30K91Aj+WpiZUVtTIx9L6TpdcuVe0ee91F269DayE+J4UdMm6/7r9+yre/3VPfihqLamludPjWhteSVDA1dlSLSvvbWdXqEjJL0kt122KT+ifwz0Xkn69sNWBBOZGRni+IqcSrZSb/Nke90jdLf4f1VH6HS43l5KttqgMz5qkp6CSXGCNOZvA699AyLNmO7eWPHEgN8CVpalDxZ99EcGGGCAAe8Wuzs7eHt4cnb+aqU1A94edgR/pdll6bXav1dICxhIT0HOb9vx1oCPBtKTDynYNcCAoIAAORh5G3gtAHnTMrwGfHj82E7oBhhggAFvG29ehteAt4Gbq2D9/eHNy/Aa8LHgjTuhG/APB+k7kPe2DO/p3ho9zXV0DS/oNgQz4IPhTQHI2cE2qxvvdgZtpLmUmu45/dGP43BxmOb2D7GB1DHzYyMsbt5cO/Z4e5qWxm7+oU3g+R6Tw6Ns/MQmj1dxtDZNc+s/ON/+gXFbALK/NkNrfR3Dc7pV4wz45bg1ADnalG1uW98Up5yxPDXK/PrPXXJsl97GJqZv0YXvG28KQI52N9navda+8xNW5ybk13aGJxY4Njx4+03gTQHI0fo0TbW19E+tvu4fnu/S31JPx9D8y/StuSEa6ttYMWwk+1HjXQQg3dIfydhIH+6ur1+ucXlAY34SoQFarJ9KO7JO6dMN+BC4XIZXWpHiKppCjfnkvgeTb5qk3BohITaZiY1XN/7R3q68/OtVnBy9XBOR46vr6R5NE6HU0rbwxo05xCWH7B/rVM16fTQWTtHy/1txJe+bcHa4z6vFnY7Y2b1mgC9OOdGfPz66bNc+ddnpNI29coyODnVr+O5OFGBnpmLiTJj0a1Xv7d5k3NFLXuhwKBywy+b0FseTWTOiPxIQ7ds/ur4A8es4P9rn8EqW2/h//nJcLzj8Cct7INpztca9vesOyiv+nB7qyz1bojA1k6H1l4zl5PQVM06O9esdXxyzr1/7eKc7D2tHNdM70u4cV3HCrrxU8iucnxzeWIb5Jk7Z23+dtwb8drEunEdpGd6DA718nS+RHxcpbIKC50+tqP7Am9x97JCcc3kZ3kube7JMgtIRL3UQQeHpzGxv0VGaQ93AqwDl6FI3nB7fuN8OL+91ZlEZm5E/tCMfnR/uvdKnApI+Ojj5cR38tiAt6y8tw/tq4uyMqdZcnn3xGarcV3s5SThb6sLV6FuemdviFZLFqkFV/GZw3encG6/D18GJ4PBY8iu7r9iHbXICXfFQaHG3sSa9aYbtiRo8HV3xV3lg4xbBnOEljo8WUjAqLYokfW/2NiAFIPLXJJKxkd5H3dzclE9IONd7a/mKpzhGGnZC/5BYmF+QVyCQlsF7iYMxQlzMeGJkQmKNbne2hoIMBiR7ttpHSXkjA5UJ/P5ffodXdBm7pyd0FcWjkVZj8otmeO2A5eF64oLDCNGqCE/MICcxAh/fYPrXhMXamSQtRCOvVBWbU8fmxhwvsrJZFNrmdLaN3Ip2lsfbiNKqUQiFUzm4yk5HGg6eiXJbrmN9rJEIPwW+ygAqe2/fRXm4JgM/pYqIxCKmp8fIjglC5e1NVG67UHKblMbHEh0ZjJ9fEFl5eYT5ehCd3yFf21pYQN/SEp0l2cREhKP29iG/fZ6zjTrMv3qIOlSU5RfDqBSjnK1QEBeMRulLYFQOy8LYjVSmEhEVhZ/gc0aNtFnSGa0F8XI5QTEFzKwuEfzsP/n9d860TW2xPd9LjL8SX9H34rYrW9JfwURTLlrRn1BRx/zODp0vEuTVxlTaKAZXTkTbBkgJCScixI/A8HjyslJQevpQ2vtqh+BX2KchIwxvRQClnfMi+lqmQPBH4etLXG4zB2cn1GVGEC76rtEEk5WTS4TGk7CsVtGTHSqzipjaW6U2ORpfTzcKOicYbiwlwM2B4Kx6lmeGSQ5W4eurobhrlv3Jeswf3MHXPwyVJoKhjQtOVgaIDZRWMFMImWiWnaDlnlL8fJWEBmnFOLUJP2qYnIJqOciaai2hqntRBMLjJAVrRNkqMqsGDE9UPwJsCufRy83jtUmPM9mR3UJjfIfImg+7x8THDsk5l767fGlzN3qxuP89BUOXTwvO6Ch5QdfsIr3VBcSEh8mr3iVk5pMcqkYZmsGmuMkmGrMICoog0Neb2CLJMVgnxMaeipl95rqKCZD1TSR9i4dsDlfhJ4Ke6NRKMYrvHtISzm4urq/2r+KI3sZyVFY/4J2g20vpEsfjlbi5qQ17zPwGEaDVXnE6z3jh74QmpZ7942tTaSt1WP5gh/QOxFJ1GM7uocQGeKPNkYLNbaE3npLSodvp34CPE9L3QNICA78e8P8DQTIsy3n5alwAAAAASUVORK5CYII=">
          <a:extLst>
            <a:ext uri="{FF2B5EF4-FFF2-40B4-BE49-F238E27FC236}">
              <a16:creationId xmlns:a16="http://schemas.microsoft.com/office/drawing/2014/main" id="{0DB72D3D-5307-4514-AA4A-C056B118C265}"/>
            </a:ext>
          </a:extLst>
        </xdr:cNvPr>
        <xdr:cNvSpPr>
          <a:spLocks noChangeAspect="1" noChangeArrowheads="1"/>
        </xdr:cNvSpPr>
      </xdr:nvSpPr>
      <xdr:spPr bwMode="auto">
        <a:xfrm>
          <a:off x="0" y="106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128587</xdr:colOff>
      <xdr:row>23</xdr:row>
      <xdr:rowOff>4762</xdr:rowOff>
    </xdr:from>
    <xdr:to>
      <xdr:col>4</xdr:col>
      <xdr:colOff>1414462</xdr:colOff>
      <xdr:row>44</xdr:row>
      <xdr:rowOff>23812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82F6C36-62F2-4E71-A7A3-C8640AC6D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587" y="1252537"/>
          <a:ext cx="7620000" cy="38195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123825</xdr:rowOff>
    </xdr:to>
    <xdr:sp macro="" textlink="">
      <xdr:nvSpPr>
        <xdr:cNvPr id="9220" name="AutoShape 4" descr="data:image/png;base64,iVBORw0KGgoAAAANSUhEUgAAAlEAAADcCAIAAADfr2OmAAAgAElEQVR4Aey991cUSfgvXN//4X3f+96fdAUGBhhmyEpQkpKTEsWEATFhAEyYcDGLGDCvOYuKimJe2TUQJakoiKuCHBU4CAo4c2f69D3VPR2nCmZMq2vv8SzdPdVVz/N5nq5PV3V1fwAp/SchICEgISAhICHwayAAfg03fy4vy0lyjvRPQkBC4GdD4MHP1dH8mtZKnPejxf0tSf4/JAmkfxICEgI/GwL/L0m2/mgdimSPCAGJ80SA/Ou7E36261yiZwkBCQEWgcn/eg8iGdA3AhLn9Y3Pd/61QiI8CQEJgZ8Zgf8hycrv3GtIzZmEgMR5JsH1rQtP/5mvdvZWV7xBvANr4oCHO0heAy5vA75jwDOduMx/0nHJqV8SgVnfupuQ6v8SBCTO+xL0vu65WpL8//6TfcSHfOAyAuzfDyb5ATsFmLQHqKUHlhIC/1kE/n+S1H3drkGq7SsiIHHeVwTzC6sqZQmP6AS3z4G8U+DMaXDhMqh4BjRsB0GA+lvgzCn4K/x3Glx/CAgStD8CF/JBXQc3fiLawc18cOsxPMJVmAcKroBHb5himNq6noL805QBeaDgJmj6yJRnzGgpB+fywOVSMXupW0D+brByCVi7DRQ38c7SgIrL4OxZUMY/SNX25gHYnw1WLAGrssGFcnGFLCYkCXpegII8cP4WeE/oa+58Ai5eBC969bvtdaAwH1wvB92MnfzT4fYn8OAiyMkCy1aAA1dBF1MPSYCnhSB7BVieBfLKgBZ3Ou84B9EZUHgLNPKRZ8JHx+hMHnjE+5VvUksFOED5nr0P1HdycDXfB9tXgaXLwJ6LnLP8EwUxNTpJRDXAXQLUXAEXboEOFgpkpHrA/QvgbD54+l5vJMyo8+D+C7jLZpfAXwI8vgEu3KRqZtPsNDh7DtyqAB/Z5kzKAX49+eB2OejQcKChzeCFjHUfB3vnE7B/A1i2BOSeAm+1+ppxhUkSdDeCgrOg+BVnA9NExRf2BdLp3w4BifO+Hbam1nyAuWBA7yWgGgDMeP884sA1mi16QYpC+NNiyBOXpgOzgWBOIXf59RYA5QBgnwKPiCu0AFMPUTyKqe3yDEETMiVYcxsyq97CTpBiDwuYK8DZduYgCZovgSAb7kRzBTjCdAddl4DzQPiTKgm0s/2dFlxIB3bUcdbZgPngNWbms3AWVflAMOk40FHG/JkOzM3ApkfQhqqtwOE34OAMbAYCn3TQyrbCmq0DB+OAOQ/V8I0UxRLgVgawZo+bgZR8nrPs6cINEURmliAhCzRRXbAY7d/AkjscSmyU/9kPlDzfFcHgwSdYrHobcBgILBXAww76G7ASdAmbpmsQtzIA9JskbNPcRi+YagHM7cF1qmmSBMhIqS/rE9JxAmimoqO+BVwHguCN0GCxJbS/vWCWDcyQK58AaZBmjuGgqI3CxKQcMKjHZghYc0V/R4g2wwA6HOztN8EIGZe9HjNBCwFwhUktuL8D+Mph+YQDhtly2NSLXyr/3RCQOO+7Qd1vQwvYnoimK8eZ4E07aHoI9s4EtgOAdSCooLoP2JUowfk3oL0dtHeAD1Rv1Q/nUfw3ZB542wae5ANfM2AxBNxVw86oj9pmnAHtb8Cf62DXbBXOPYTryIedsrsbsBgAJp3QX/C6V2CCApj9BsZmg8fN4J8ysGo02Fyr7+vPTwXmFsDTCZjZgJPv9Acb90JWtvIEe/4Er1tA9UUQq4LMPeuCYScCT6F9VFgBC3dQ1AWPcJzXC1JVQB4Le2TYlgwcZseybK+nA2d+BwdugldN4EAiNN7CAxSrgfYhCDEDll7g4hPw8Chw+w1Y+oOHzG0+GxTRBm1MSj5ofwce3QQpvrD7C1kHSZQfvvZ20NEB1IYETIIXp0HmPvDwFajaB1x/g9Bl3gdkB0hWAAsncPEdIFpB6hBgJgfHGcT4NvBbMTJJ+Kfrtw04Dxkpui1bOTD/DSz+EyIv4Dwqu+h05fwVch7Nf2ffgDf1YMNIeOcxMhfeuJiWA7x0fdcEbu0GI6yAmQxsqIAm8QHhzGCjz2ygYdeCnEBgZgbmnwdNtWCaC9zOrsXEiAQVq4CVBfDzgI6gOG9xv1e7VODfQkDivH8LecN2E9kuib56necyE31asC2UGsZdZliKd2NOn2UM57ktgBUSrSDRCsg8QYnGqNq0D0GQGZD5gip6HokAZycDc0uw7zzwHgRsE+DtMEmCJ5uA5QBgPwUxwCLawFQFsIkHF5cC2QAw7hBFaVqQ7Q87+kW34On0v+fbgdUAoJwKPjBH2J/0nGcO5s2ClYzcCmcgOc7rBBMtgGom6CVB8TJgYQa2N3DV8iuht98ehA3RIDTthpYHbaCmND+Bhc7AzAIcRdEMvx4a8LRr+la0T0CEBTBXgcKP+s6XCx/KF35VxFuQYA7MBoHMYqCtBgFmwCoevKNQLZhGQUTRDP8UtovnWjEiSUQ1wF0h56EjxdBJ9GzgMwhYh4OnWgTncZbQ/qI4D475SPBoAwR8xGqgMTUH6Dp5yf90C5APAE4p4CNjpNgMPPh82HVNINaMu9e5nQ7JbNxhLoX4hUkSvLgKLjwCZSthKqI4b5Lh5S0d+UEQkDjvBwkESZJ4ziNB9Vp4dQVt0LOUmQwkpIB5s0FqOijthlemMZxn6w3mpIBxvkBmCzIuU9ODVCeCrm0AGJUBjvwBFkbAIVF4tp6AiXdgojWwjgPNvWC5O7zL3k9Nup6ZCAc6Y2k+E3Y0747DCcyEfaD3Hhj2G7COBU06QL4HE2VwEHOe97BQfQ8M/Q1YBoEnqGEW9NEc7CkF4xXA3AHkv+NxnhZsCgQW9mDFNjBxCLD0BRVqrsMS9/UEyJsMO7Whi+CTv5LlENuxh/VMvCUI3uPnUM9BxSfy/BJxHqkB6/30gwP6lkU+FMyZDWO0cA/++SJV4dtTcNxs4Q7udAPdCxBtBizcwM33MNaHJ0A7p59H+CK+MTIiSRDuCDkPHSmGTuJ2g8NjgPlAMP0c6OXPbVLjPLG/BpxnZgWWHgD7c8Aoexj3nErTc8CA8zRVIGCQnqu+BHZNMbyBsxoN2qhbjac5kJVDsjnY+TFiYSyXOO/H6T6NtkTiPKOh+uYF++I8+iL0Xclwnhnw8gfBASAkDBRSywqM4TxLFQgKAD6OsBt1igR32/usjX2+NQCEr+bWOLQcghOtcXsgZd7LgHQYvRPoCLA/FnJecj7XTei7BgIcSYAjpz9ewSUkS93g9u7ngHgNRpvDgRH7JIkkgaYCDB8ELIeDWhznmYG9TaDsd9gl+a8C13jP87qfgDXJYGQwSJgGLtQbmMGjq8ZjYPBvwNIdXKEGc38tpCZpT1Kn6MCOCEhdG2v6qoG9yWDHeaQWQLIcBLLK9OM8SzuIdnAAiMwA73mtsz0mvaF5BpKcYItphRTp6sBxiudkMqAwg5CaDQCzChDGGHJev0kiahru8jkPEyl2TBm7G3SXguFm8Jai+AoYzD7PozhP7K8h57EZZQ3W3oPOmpwDBpynfQLCzIDMC5Rrvgh2dRFw/w3IJ+gnGJ7nwgQLWK+HXRwjJpoS533zTvEbNCBx3jcA9TOrFD/P48/SXJoJiSp6l56l+IsO6I7MGM6j5zZJDTieSNW2s5/aUs6D5tsgXA6Z6SS9gkYHDsTBWdboNLBuDVidBGeWrMJAgw7Q47zo3frVJWz3qmsCCTK4SmL+KnhKMvXcK3Ir0HWCKTI4TDzJW9PYUwgcBwKrOP18KVsJ5yPFecRbkKwC5nZgwVQ4jalfw3ISrF8Dm1i3BmQf0t+wi2ogSdByGfhaAAsHsJd51ijoubRgUwBkoF3UikTD09kj4nFeF0hRwhP3vDRhblP3Gizwoh6C7gY9TE9K9oL7p8DmDWDnMXBwBnyEBp/zsb8yG4ac12+SGFbC5zxspJhxXuxueHNzNgkO9RLT4YNP/RoWivP46QobMuA8cwW42AqKsoBiAHBKpNbCmJoDBpz3oQAmjOVI8FL3RbBryuC0rVUceEON8x5vhJwXtQPCjo4RFQVB5jBxoUCWnud9Zif4HU6TOO87gGxkEwfZLknUnb0vARFyODzaWsd0JbxHGvRZJnAeCSqyBDOlfTPonUVwGDQ8C85t6l6AGAu4GsXZXv8PjkWomcD6LbCbsA4HT9hJRR3Q6MCL3ZAX5bbMKXawmGUQqPtErRoYCCYzq2BIAlyYBtsKzUa/LQB9pDiPJMHDbFittSU8AjmPALc2gKSJYAr1LzlTv7yQhZTeaLsNQuTAQgV2POBYpGUffLbnlk5N3r4H0xXA3BHcpN5/6HkPPrDuCDo1/WSyfpxHgNJ1sCuXB8NZWVH4RDawu0QrWBkICS8hF/38klSDdX6Q2gt4rzGwp4taMSZJ2HO5jY9gsgWcKL75CR8pxiPIeSTQ1IJQC2Ahg/ibynnweV43yHCHA+I1FYCkV44YnwNCziPegw2hcBwcvhkmjAgQzkdh4JCw0yNOCxdwm3riCBfyDATpN+DD7z5ihOe8I0Ze81Kx74+AxHnfH3Nci2XsVUpfvXJ3MG0qmBgNnKg5rqCV1Kta1GVvZg0ydoN9e+G/vGI4TQT5YAAYOgrMSAYzpoE1F/VdgP5dBepOXDUK7NkLdq0DQbaQQddV6BkUXRvz5gO9qsLCBdz4CJ5tg/QQvpUbzP2ZDlkqYB1QN4Mk6gUGt1FgYy7YsQ6M8QKZd8H2cEhLuexkYw9YSC2K21ANXh6Gz7HM5WDSUrBrB1gxAT72s3ABF99yhMRiop9OZDiPaAdznampP2acxy+J3v4EFrvAU5wDKZSSwczp4OQToGsAo2TA3BakZoPVE6CDHvPhmghNBfAbBGwn4I0ZAIZFgelJIM4XErmZFci6A2NBh88uHKINY7QPlBguIiVB0QIInYU9mJisj9rSE5C8S06DgtvgQQnYlwJsBwK/TN4QkNd9f0aSCGDRgNMbQO4S+A6J5QhQq+4rUnRbNOeRBChMgZabCTlP7C9qnEevYalZB+FyS4Mgm5YDdPJbgNipIHkCGKGCNtj6g7vU9P4XwU7PaQ8EYXNAbhbwMocLm29/xMSIBO0V4OAfIIt69cV3Gti3H1Qxby5SIEvv5+F6uX//uMR5/34MGAt0JPm/6F5JXQQ8mGc5lnLgEwZWnWTeTVaDJUOovp55OuJKDVD+Wkx1u8zBEauB+gZwHQTc5sMum1+hTAZ8RoKtN6i3mjC13UgFMjOwmF5RqQN/xAKL38D8a9T7bXKwh7ckUn0P+JgBq1BQrwPt98CkofreEHZGHuB0OZzYVERx7zmQJLi/DJoasRX27/e2AF/eK31ukSCvDs0xJAmgVVbgKMMf/xwD7hbA3AYcpuddeXwg6NzZ4z1gNvXGG/suoBl1Lw9fidsNPCz0qA6OAfeolw7Vt8CQgcBhJtoeDvDfgMIBRCaBU1XUAzkh2rCtgWABb20qa1vhLDjDzBkzALikAlIH9oxiDpqBsFTwlHnjnj3xs5NEUMMnMJdGwxwknwT/p6WvSKmvA5dBYDy9zIcEuucg2RWOhMYdEmcX5+8nMN8JWNIjp08g3ZHapgbNukYw2ga+jwEH0yblAC9dLcyA81CQ/DuoZsiGn+ScGWz0mQ007CTorgKJg/XIWzmB7LswmrjCFb/DmRIudvSwVd/E/5a+w8L0aT/iX4nzfqiozBT0SsxV+nMdbC4Aw8zAxH2gC/NqudgdNXheA0pLwdPX3PBRXObbQ6FpB9VloKpBvzwVcvMSILMEmyrRnPcNLdSAFzWguBQ00m9tfzPfe96AihLwhLmH+IYe9evCj5EDpAb8UwXKKkEb84b+Z2Ey+4fqUyRjRAhInCcC5N/drSTJ//msy+y798uYXuzNdbBwFlzdEIJ5JvezeEe0gWlKEL2No8CfxXLJzn8Vgf8hyZp/txORWu8bAYnz+sbn+/866V+9Yr+UOzurQM5K8Hs2qGj90qr+ZRwI0NGq/6jVv2wJ5vZCsuqHRGDq9+8ypBZNQkDiPJPg+g6FW/+r6go/ZA/1kxOzRIc/FgL/iyTbvkMfITXxJQhInPcl6H2jc6tIMl36JyEgIfCzIVD9jXoEqdqviIDEeV8RTKkqCQEJAQkBCYEfGgGJ837o8EjGSQhICEgISAh8RQQkzvuKYEpVSQhICEgISAj80AhInPdDh0cyTkJAQkBCQELgKyIgcd5XBFOqSkJAQkBCQELgh0ZA4rwfOjyScRICEgISAhICXxEBifO+IphSVRICEgISAhICPzQCEuf90OGRjJMQkBCQEJAQ+IoISJz3FcGUqpIQkBCQEJAQ+KERkDjvhw6PZJyEgISAhICEwFdEQOK8rwimVJWEgISAhICEwA+NgMR5P3R4JOMkBCQEJAQkBL4iAhLnfUUwpaokBCQEJAQkBH5oBCTO+6HDIxknISAhICEgIfAVEZA47yuCKVUlISAhICEgIfBDIyBx3g8dnm9sHKHVEt+4CZ1O97ktfMGpxjX58UX5vYdvNcYV/s+VMjL43zwK/zlgJYd+bAR+Zc7rarh9/uLfjd3YCOnelBecPX36zOm8/IvXS562qrmS2ob89WuOVuLP5Yp+wdbntKJuKT+3a93KpZkbd50rf80z2cAO9f1lXooZBof7PmCSSdr6LaGKuINvP4NYtfXbQqwTDr7t2xrxr10NRfkX7jwzJizE24uzR/gO9wtbX9EjrqbffW3D+Y1ZR6uMaQfWpXtbcSn/ckULR6/dz4oKil9x+/22SGobLqxfdfyrZZy6eKmnanpBP+2aEgXi/eMbeXl5p07z/uWdvfW0nyZ+tp9/ETeZsCA6Sd3bB5fPCbO5oejS/Vca4v3j63lnBAlw+syZmxXl18+e5mfF6bzTZ24//cg08b3//rqcp2valyA3k8nHHm3BdMlE8x/RMpX/pLTU1LlTE4KcFO6xWVebtFSI1PfWRI9cWNCGOdUwjJqSdVHha4r74iDDk0xthWgrWh2psHD0Gz09ZeaksCEKxZjDL7HjLPXdDE/bZMNW+zxikknaJ5uCbeP24QDuqyFt3eYgecK+lr7KiH/TNe2LUwwyU4w50m+LxNvzKb5jDjS8L84KCV9d1iuuqp999d21seGLLrUaF36YSBZmAywjNj/Ss5z2yZZgeYJJNwOf7q6LisgoMLLJfuwnSfW9DHfl1Av9lDMlCtraHYl+Pn7ePr4uthaDFB5ecDsg6WA/TXzvnzWl6yJHrjbxQuQZ+W+5+VkdCM/uz9pEdZJE854YqwEDrUO5bH6aE2Ibd/CtpnbnuOHDvX38vFyVv5mpBnv7efsMHz55zcpxAT4+ft7ebjaDZIohvt4+fj4jkg82fpZFX+GkX5bzdI07RjqPy1zsaxO/9xWaFnRNe6Ms/bIq9P1UZ/WeMU52ITm1yLtzoutVdWVDK/Pbp9b6B2UP6t+xHKe+keZqP/faJ37MNO3Pq8vLqp63s6X0vxJdr2oeNLQxlTHnqNuf11aUlNe9/ojua99fS3Ox8JpT0ELzMqluul1wnxlkadqf15SVVTdyjYk5z8BmOELpanpYzveDsUX/F22StuN5dXn1y061kPPQhYU1ajueV1VUv+xSCznvU9s/teWl5Y9bMK7DSnSNuyIdElcs9LeO3ScIqe5DU21FxdN3fPAJ9ceOFhijJ83t3SKgYSwral518dOC6G17Vl1R+ayNX0mfIHB+wUSy8gsPdVBOONFEVSriPLR3RG9rY0155TP+/AJXKWkYUP2PlPm1QvPVbc8flpdUPGZTp2/Ow0SBVLfWV5ZX1AuQ5JlEb/bmT1U4pN4QA0V84K4QfCYgjO999/QBzEHhjQnR2VRbUfm8XRC7PjGhL0/1zTQn5znXBJccKvNhq2WV4lZ5zqLdRFUFTxL1D6Jd1FkiA1AdCKyV11Ego4NGj+dHH5vITlLXtDvaxjsi3E418Vgznc16zmN7pd7z0+SOadcFGJNk74Wp1s7zxEf7aJ7ofFVTUfOqk38dkqSm/Z/qsvIqXkfWRxWon35VztPWbQ62T85793BjoG1YboMQVT1QIs4jSd2zHVEylwW3eklSU7rC22nWZbhVvMLXd+66lGE2ZhYuc6+RJNF+Z2O8q5NvRGykh71b3NbyTqLt5BRnK3PzgeY2NgqHkdueaEmi/f6W0W6ObiFxowLcFK5jNhe/hxmjKVnuPWLO2jlDrSzNndKufmBbIdXF6/xVTh4hMTFhQxWqyPXFH8ThJNpPJtohh61E+/2cBA+le3h0VJCLwi1+cwnVGI/zDG2Gl2l70eoIByf/yEg/pbnZIJnKf3W5hnMcY5Ku+UK6v8JxRESYr0d4cpyHNT3O699+ktQ1F6T72Tv4jgr19gqbkuBuSY/z1MVrg5T2XsFR8aHuKmX4xvtdYtepfW1dTrhqytl3tZsC5JHbmJAS7X+tCnN28ouO9HE0GyiTKYJWlWkQMYJVwFD6zMtZFhsYFBHsYuMctbWSmvbUvS5cGuTg4jMyPnSos9vMc28ITUmmr2pWYS+JAUFoIEwkefS2qznBcs/0G+9JkuRxHto73esrGcHOjj7RMWHeDu4pZ9+QmpKVXvazYcbByKACCpNn+NxNmTH+YRGBbtYOsXrz1SVrAhxVnuGjYiPcFY5h64shfnjOw0SBaLuTHTPY1SsiPszTySU+twwdBZIkxWSgKc708k1dk+JjaW7lOO9aFzKTMcar6w5OcHP2DIsN93EL2VCtgUHK9PZP27BwlJd/VOhQle2IJVeo2zo0JsLLc07eqSmOtma/mZtZKW2V0Vvr4IUovlohOE/2T/CwHxoRFeHnEppdJaBVNrRiN9FVCQ2Ye82I7sLQgE8GHYioo1Cjo2OIHmu9MRvoThJynm1k7rXsEFu39JtUNn9lzoMJ45OWvTx+RPCoAFc7++jcB/TjB6L9Xs7YISrP4JgYf1eVy+itdK9pjC+8Mr8o52mq1gbYJ5/vILVPcsItA7Mf6kdGPGRI0oDzSE3p70Nl4ZufapkuA3Z6dzM8zcw9ko4/69V0d6vJ7qIMd6fJx17BGnsfbQ5VRGx5qiVJ4W1a91+LPFSjch9TPVjnveUjZD6ry9V0T2Rp5pasr0zfMcFSuqYH9/WPHt9fmuWimF4gfpikvpfhJg/KeWLgSnfR4mGKqO2P9I1l+loOzyqHFxY7t4m0Wfd8V6TNyK31sJ9p2DZKMfogHKP0Z9LH6+kuioQ/GqHLz/NmuplZ0ZzXv/3kx+upbor4/dSp/+RN9xxkQXOerulBMeP65VlOqmkXBWHS72iq14xwnprfQWqf5oTYBGx8ROGge74j2joil3Zia4R9/AF4a4r0Vx9K+4Tcyi6SJN6emqJQpVzqJsnOK7NdnMYfpSKqa6990NCth+5irzFxoRNJPmp7Y8ethcMsA7Or1HzOQ3rXWThniGo8nUS6Nn2TS90U08/DIGICCkNjqYrb8YAy/+Qke+XMyzBJdE0Vxc/pbHl/abajYuaFbjaOhkhiotD910IPl0QmrTeFKUO31BtkGl2bmAzUd5e6mVsOSTrRQF0h6ExAG68pXuGjTL7QCStWd3XBgYP67tIhZjb+y2+/I0iyu2ylr9x3daUGh4nB5UkKx3nITNAUZw5VTc+nSP1T1wfxgFWPmdhNZFUG/YNR3QXKAGEHQsHFdRTo6CDQM4w3/gimk6Q4L2LH844/F7tbhWyA2fyVOY9KGKe47ZWd8Do8PdHOcSa8DqnLVhGzTd9r3l/ma+2TVSEaTOLdYX/5NTlPXbrC23n6RXgp6Z5tD+NNYLLAUH2FYG4TDgSq1vnKAtfXiDnPKuEwM4WovrvE0yom5++y8rKy8rLik7PdFYmnu0Scp/47Y7B14vF2fWva2mx/y7CcJ3RPZDv6EFsZ/dCFIitYVtv5ur7mQdmZ+b6WhitD1NdmK+XRf7xmZxj0tavvLBqiGM819nBDgHVQDp/z0DZryld526dcou6wus4lK3zXPtCwfSXOJE3xCm9ZwhHYH0F767KDbHjP8/q0X1OyfKj16MP6B1baxzlBVrznedqu1/W1FaVn071t4g7oPeP/UZes9HKcRfWOuobcSJnPampOWlP+u59q5mXKiQ/nklS+ayo1JNpf5iYAMhmMfkNuiFXM7lekumiRi+3UM4JhDX27oC/ZT1w4ztMRr09NtLdPOPRKLXqeJ/JOXTTfVTlZ3CTDebiA8m5HoPlbwy2j9rBzvNqulvqaB6VnFnpZJRx4y8aRDyG1jYmC+u4yN3lc9t9UVpeVnJgzVD4xj6IigxoMxnmwC5OPZZOaOsEgE9DG6xp2RMtdE7cVvaJv9GnOc7NNztff8WlKVnjLov9o6u0ryXmXJynkPHQm6J7tirR2G5/7F9eqoZdiN9FV0UnFMwBmjmAX1V2gDDDkPK6jwEQHgR7fD01rfUU5DGh5ZWOHuNcgSVwnyXCejmg5OclJMebwK/U34Dz97R2VyKE2o3a/0pHqvxd7yMef4HrNjUGy4C2G9/h8H1HbvyTn9RZlDLHwGr9i3Zq169asTo+0t3Rfet/wbs5wnNd9KUUhGwOvXu4SFXV/vRem2Zk5BUTFxEVT/2JiJ2ffg/fV/Od5PeeSrXjz3cTbQ3GWPitK2J6IYRSuFVLXfHX5SDe7wYER0bEhHnYWcQffiNJUfX+Jh5Xf2mrx3XdPfpKcN41OvD0Ybz00k895GJu7ixa4O4QuPnj+woG0QHvvzPuw3+nHJHXhbEfbGQV6B3hrWIyw/2qKSjmd4RHe6gld85XMSFcHV/9RUdHh7jZyFOf1Fi32MPdMXL4WxnRVapTKfNiSe/AWsPv2YjdlxKIDF8/vmx9g57cCOoHxlzd6g5zXuDNCHrXjBQmD5bLwluB+kgt6/37xOI8kNY+3RMrd5l8p28ysYUF5B0M2JP1PUZMM5+ECygsNNH/HKKvIXS90JKl7Xbgi2kXpPiIiNip0mLUs4cAbNo4GfYIaHYXeizOszV2GR+R/LaYAACAASURBVOuzOjp2dOKm+3reEdchHgBBzmO7MDiDjcpknPHql4VrJ3op5A4haYeqqElZQW3a+i3hsqCcx119JzmTVTCB+c/zsJnwsnDdBG+lzDF83uFq46gdWxU1m8IawGUOBRv2LAMDBB0I/zKE80m46Bigx4uVrvlsRlwsDGjMmDU3BLd0sBS2k2Q5D2bztjBrj7Sr5ZuoNSxsh/SFz/MECaN7vj3CNnLHCx3Zcy7JlvecmHh7MEE2bGUJeuaZ56h481fkvI/XUoeoRmVs3b4jl/q3aVaAzHXhTYMrWMx5uubjEx1lETvhoyLuEhUlsfr2QjerCac6xECrb6YNZtewfLqR7iiffBLOhcP/qHFe1I7n/GqpH4StWMfueQYDrH28KdTKkPPIjrNJKouQLXUi0lPfTHWyTTzFNgbHeZE7+JyHtllTtsrXOzlr1fzp01JX/PFXE90D92OS+m6Gh2wsM6jUPs4OpMd5EKV+7Idzs9Zjjupv47SPcwLpcR5s0S5mdyPlel12kC2C8z5en+fiNHJxLh3Q3O2bZ42wdpl/q5vUlP0+witpTVbarOS5K/cWNVNOoP0Vj/MYzvt0Pc3BNvmsoFNgg26EXwLOI8mPd5cMsw2cPTuQXreJ9E59Y56jMums4JEt1xHgAsqFhqJshvPgiTbxevwe5wTJ++Y8dBTURYtd5BNPGqQ1ncDC//fNeRjEMMbTNevePzo+00sWAm/qoTu20/L14z71/eVelvGH3vb2neQs5ZCk+laaM7uGBZcJVLO69w+Pp3hYhsMJGMR/IjdxVbGpQlch3sV0F1RhgQGCDoTX/8CSfUeHjx7CD/QhfCfJ4zyS/HhniY9V4NxZgXDd5jfmPPWNVBeriafZjqx2Y5Asctdz5FoMtFP00V+Q8zoLZjg4p1zmOhSi+WCc3DnlsqBX089tyoalnqmqqX5w7+rxdVN8reTBWXfphwvsrKMoicnOy3OclGP3PdPfpGs7O6h1R+p7S4bKJ5yke3Si7fxUB1Xc3npYiOgoyvCzidwJH48Irnz+rvrqXCfFpDz4bkTP492jHWUIziM/3lnhZaEMXnrxCWyy93Xp8SWpuyo/tecnOyvi/mAaW+ptG7W9ns95aJt7r6c5OcVmbD94+Hhe/pW7j+k1qJyFaJM6zs9QKROPUo/+nh1PdtE/z0MXFmZmR/40J7vxx6lTG48nuemf56mvzbFXTTzdTrm+J16FGOd1Xkyxd5zDCyDRvD/BCh7pvZ462Cl6ae7+o8dPny+8U0c7gYsR/5acHecRrWenKJ0mHKPeUlE/Lzxxs1nHBt0Yv6gHw/B5Hn11Em/PJDtYWJrJqHcVkN4RbXlTHFSJJ+gmGwtP3mim+np6tERgAsqFRsB5n66lqhRTTlGp82j3GGXf4zwSE4XOwhRnh9H8tBYsa+VHUkQGPMthKQxiaOPVzyqq3sF7OOLtkfE2w9dXwYnppUPM7ELW3u8gSOJ90cKhtuG59VocJsKxO9X+/SXuignMDBkyEz41VlTqWz06xjZgbRXfO3Zb7CayKtGNlMEu+tJDGSDoQMQdBTo6CPRY6/vZ6KOTFHAeSbw9m+RoZWYu/wzO09QcXbTocLW+p+Qs4m7vYCKz4zyiLX+6vSJhj74j+yvDRxm5A/dQmavNYOvX47yughR717SrfIIjWo6OV9nPvso+M6BhIt6dGGdtNmCg2YCBMplyaPDklccrmXlvTckKL2bdZqYPvYRPD66upXBZuL1iaHBsQmz4cBf3mWeop1tdRcu95E4+kVFTdtVpSd2rixlBKnuPsPhRIwarfOccf0JFnquWqoy3+7F0U4RS6RYy0t8nKjU13mHsUf0zM0FIe56cWhBsbzlgkJVMZvmbfOjo7DttBKl7VbAwyFHhGRETFeBkPyLl+FNqIldTDC2nzkfZTLw5P22IR/S8pYsXzJ81LlClCN9Q2kP2a5L66cFEN7lz4MiIEcMnbV01znE09azTGPvVTw5NcFU4+UeH+wZM3LxmrGrsIfhO+sfS7FF2Cs/giCCfyPR5sc5jjgh8JskPBTOdXVKvCUN6fLzCOeXKxzf5MwcPiZubsWR+2uxx/k6KkOzSHpJE+UstCYShpGe5da/2Rivi9zbBx7gNx2d42jr7jooL9vQIzrzVRtDQwXWbxvhFvD4Yp4iDjyTo/7SNhya4mimSz8BhE9o7TcOJ5KFKe9/o6BCvISG/32wjNcUrhzHrNtEB1YeG7kJ0r/bE2cbugzcQH8s2RjjYuoeHBwyPTE2LcRx/uBWuEKYSWIQk3MVEQff6yooQB5V7yOi42EgfV89pdFojKui9NNPBZUER25XxLaccRmUy2vgPt5b4ObiHR8eEuKh8U/Lgu6awQ5SHJU729wiMDnZTOsVuK6cCj8YELvMUXp7kh9tLfa3sh0dGJu96rEVmQtetZd6OnsExcYGujl4pZzFvuIrdRFbFJhXzuMLAHlQqIg0QdCC8y5CKADI6CPQQ4UId6quTJFoOxKuieU+Knx2a6GSuSqKyma6s91KKnesi4dw8SfZenql0m3+bzQuy8+REmWJWgajbhZBRqc4k8u4YZcwfMJFJ3asLi0KVdl6hsTHDnZ18U07QvSbKgz6O/Xqc1wcYX/Gn3nf1FSWlFY+bOrnpZqK7+WFpaW0T84oZ0d1SV1FWzr0z1U/7us4XVWVVz98zXSeuuLq9saqsGL7GxytJNVZa/riZad3wbKHNmoqs4aqp+fqZBOLdodE2vmvFy7YxJvW0PK4of/xGlMyYwkJDeloel1egTq0uq/ynX9eFdZGkpiLLx2nqOdaJw/FW/nAVC/Wf0F/xqaJ9dduzytKKxy097AQOW8Aov9jSiA1d5wuUd+r2hsqycmSTcOQDs6fvgHJNQRPLK/tPHeYMdBRIsvdd/YPSkgd1/LRmzjHhrymIad+/qCktrWpkXsTTDwJ61O+eVJQ/bunmx8NITIju5tqy0hruUjDMBO37F9WlZZVsq0Y7Z1iVMacanoUyQNyBiGtGREeMnviUf3GfaD2X7OaXWWzi91iI7pYnFaUVj7jomeqDxHmmIvarlIcrla180o7eedjQ8Pje6WUhymHzb3ETwj8HDJrqtSNsfeYdv1Pb0PD4/qkl4XYei27xx4M/hxuSlRwCgokv7rC09ZMhoKnZFBaUdd9ExvsaTkqc9zVQ/G/W8fFJ/vp546MjgkNGxk1ZtPXaP8z8zM/k7se68+vnJEaFhQdHJExekHvt+c/oxM8E+Le2VVu7Z3LcRmpN7rduSqr/WyLQ+74DMWnyLVvU1y1x3ncAWWpCQkBCQEJAQuCHQEDivB8iDJIREgISAhICEgLfAYF/m/P+U+pcRiqSGR9WQv+Anvh8ETpkY+p3daV3ih+9+dJ5vp8gej+BicgQ/VoH/70o/Xstf/0I/5d8+frosDX+q5xnijoXa/EPtsHpydFydJeM5RHuRKRH6orNsS4Ke7e4rDP3z8zxSRZ+iAp5ipEHNbXbohT2/nHxcUsufclyDvgJDHm88JNSRprwvYp9zwRTv7h//lqtUFxK01RccP3R1/a2D1lHfVO9TSX5uzdmLV2+Jmf/5WpW7MNEQ7oabuzP/n3J8vW7Lj5k3tEhya6G6/s3ZS7NXLuroJY9qm2turhv48rlS1fvzK9q5y0XNqbJz0wkorP+1sW/GrhPSahf3jvP6rSdPnfvBbcqHmOGqfqORGvRrlXbbrSY6CCu9a+qwWmqLySpba25tD/n92UrVu84X9XG8wkd4rbqSwezf1+xdI1BiInOp38WFPEigXH4Bzn873KeUC/mB4FEbEbfglucnhz7nrK4AvQ+dyLqd93LIynz81raKw4siAuJnLTprrAzRZ1i5DFt7QZ/m7j9/SrM9Vudti4nzCruwJdX1G9LbAFNyYbIiLX3++3LmBN4HzBjDn2zv5/uLnOXhQs+8d1zK91VOeE4vsm+UwtzXl+yjiRJ9tQdnu5jJXMeMXpayuyZ40I9bFTRubWib/NgquYd/liWHaoaOnbl7n07VsS52g1feQ9+i+Fj+YYwR/dxWTv37Vwa52Y9IusuvGtS/53hNzR+Ufbe/TmzQxSWAVnFordUePUiNj8jkbQtRVsTPawHmPMA1z3bFi63cYXybFChLXB+fr9ag7xv4yHsMjykbTiYHD5xz2OT0TSsCsJmqgYnshbmoKm+qIsWuKk8Rk6ZPiNxuEom88m8Q98AY0L850IPhWf0xBmzxo1wHCQbvvyOfgm3tuWvzROHyQZaBufAT+n/DP99AefBd0rEAlNY/SoBFl+izmW0HBRSkwxls8A0xFmCD/QxhfliYPpjDOfpOl9WV1Q97zAxAyhJsdpXnbzTcEpRRqhtMXYa/lXfXeymTOZ9jMmwCHsEqnxViJTYSG3HP1XlNVDhTsB5BgptTC269/9UVTJKgpr2hsrKBpEiHFL3C76CJtax+3RjvpND6lUe5yHiBb/O9vkifJTVSOGu/nJbXZbpJQ/I5jrE7uvpznbJeW0MEIZyiajUwgWdqUUs9yGUdfx4Z5mvzClxd1UX896a9l35uSvi79GxlWE2iJYj41SeS+7R3NVxMcXBNvHYO6Ll6ATF0GV39UcLZjgqxx97R5DEuxcvO+n2NBVZ3lbDMsu4t1IxLVBRQiYSiUpvQS2dhalubgkrt6T78m8ydM+2hqumXjBmngWj70iq39VXClQvBc0a7GBVAJH5079fMN95Gpz9ZgJlEM6X/poj2hob9SPyj7cXu5m7pN5QkyQ2xK1c6aIF7paOqTfhpxs6r8xx94hbuS3VT24K5xmLM7L/MQ4Wg2BxB/rjPHVRxhCnNH0vo6vfGq5MOPyOINV1+ycOcfAOjR7p7Rq+gfo2D0a/imuK3voSdS4DOSh10WIPp3l6IVZdfW6YYtyhd/AOCqW4hrBZaBziLKJVLLglEgP7xOnJQc6TR85Ni/AdERnhoVAFLL8JP5Wi/muRm+tcvUalrn5bpO0YSnaAO5EkWq4tC3Vx9ImOCvZwHLH8RjtUSEMrRX2+3Bfl6/v8aU625r+ZQf2wIQuvqTEAYsTM4JcjLy7wtXP2jYjw8oycEj9MRo/zkApt+kqWRweEh/k42fgsKqjITx8ZHBbhq7DxX3IDfkuMJJG6X0gdO6L1ZLKD3HLgb5aWtkq7Ubl1WkS84LcavkCEDyfcZVxuayrX+luM2Fijv2v5eG3eYNX0i9T78Ai5RK1BamGDLkxT8WdgebKOxNsT42yV445+8di7u2CawplJWpJsPzHW0iXtRvfF6SqHedeZr7G3Hxtn7ZhG9X2sheqS5UPlgZs44md/EW5gEgmZ3sIz4Xdxmp82vCfgIB5+DJO5STSS8zD6jkTb3Q2x7k7eo2LCvVSuCVuR8oDUJ0hG7oSfeETqQeLyBy2tx/UACFE99OUvggLjC7o50bm8XfhtW4vB6fAz6kaEGH5E18pp/p8wDTSvn8BIPNkUbG0k5xmFM67/wfWKPF+M2OyP8z7dWuCkSNE/pGKHz5qS5cMcp56nBsPqD5SsFUbTS2zCl6hzGcpBqW+lD1bMpHU0Sd5EFkqTDGGzyDjUWZBA+R9ipz59xBMD4334Dn5eeZBV0LI/4ZTKx+KVPjL/NZUkqf4z3Vk1g0GQGxtxHxjsujLXjRFL63l64XRRK1YpCqnRhVLbErnG24XjPNU0/TgPAyC0DaXE9vFGqqsqbt9zShzv7DR3mTnNeViFNkv7+F3VH0lS/WCVn6XMPfnQk16S/PDnwmFW8Qdhx4zW/YJ3D2aGOnYkKRznIeOFSTCoP9i/CB9839ncULjLyNwmYd8hGwHV3OA04LXZzq4phdQUEFYuUZBaMLhGyIMZcB4n6/jpWpq9bPQ+mvK63zY21NfX1zc8a35vzLCLlyO6l7sjLX2zKDUmeBh+81o+7ujLnSOtvXhHr6c6y8adoEhd3faq4Un1nWOLw+09Us5QH4ri1WewiUkkZHobnKw/YMh528Jthiakp6YuWpZ96OYz9NvOGH3H7qJFwxwnnqBVLx/mRNiGbUNM1VGfmgzZCj8yj1QBxOQPdTkbampyPQCV8CINTiMyAeMLpjkcjqT26bZImcPM8+0EqesjxAzsT3PDLJ2nXaDvWamDJnCecThj+h8jLxCso/ofPo/zdM92jFS4jN/OyVrhNL1E7X+ROpehHBSmy6YbFWmSGdossg15FpLz+GJgwsS1STrPCnstH2odvdcIzlMXLRCLpeGUotAaXSi1LaRv1EFjOU/JTBNxSmya4kxPy7GHWIW7TaGWvOd5GIU2eq5JXTjLwUk/JiBaj4yzpPTtMLpfzCwxZS+rY0eKOY/6WRRlTILp4RAV1h/l/gi+8aFr2EoLdxmZ23CMWb81zNrrd8gVXYVznVzn36CyAS+XyOc8XNA58+gtBOcxso4955JlsqQ8qtGem1kRgcEBAV525naoqWzNu/oH5VDlseKBgXqatn5bsGXQBvYpINTzk8cfqN8SYu2/gdVXVt9e4CYbTU9alG8aHervN0xl7Rw8Z8+9t7wFEWLz4T4mkdDpjaoAHhNzHtlTd+XIkVNnTh3dnZXkb2sbtq6UW9/CVILRd1TfW+JuG73pDtS8LCsvPjHP3XryKcMFXjzOoyoUqwCi8wen1yjsOviiesYJxWF8wTXHQCD6q2k4MNreKeEglGomtfgQ06dpGvYlOKnGHHrGjK7hYeM5z0icOWTgRcUoQRp7gYgcNNj9PM4jSfXLK2sm+NrKnINTj0BZK5yml6jBL1TnEstB4TgPpUlmaLPINhJ9FmKcxxMDE47zPG3Z3oXKnqBNRnAeQiwNpxRlvNqW2Ddu33TOY5XYPl2Zq1TMYh4F8pYe9KXQpue8q3OdGc4jO08kWnpnlWlwul9CzmM0fQw4DxUvTILBKc/+RfiECgDsB92NzG0Ise75rmirYStL1B8uz3JxW/QX7TxeLpHPebigc6Gjtww5j5V1VBdluMrCN/NHKOrrcx1sppwzeMqle312UUIMlHiMT1h9UyQRRzT/EWXpk1nKDA/V11JUiqQzzXuirXnP6tRXZjvKk/L54ynt26LMIFub2D+e9cl6mETCpbcYAXrfgPN4xWDs5HYpVwzcxug79hYk21g6joilNS+jY+JjJ+ZA1UvRfzzOQ6oACjmPFQTA+MX17IKEJ40VisP4gpWHFDkDd3Vvrs33VfksvKb/YD3RZ4h1b64sGKHwWXxV9Hl74znPSJw5ZKCNTP9j7AWC8FNwqD/OgyLRNsl6tSrtow16OTS6Dt37RydmeFoH58AJQIxIm6A1yBAojbS+9Z+EVZA8OSh4p2mddJ5+pq59lB3Qv+Iaz2ZRvRBolE6bQHBL2C3CUaBAVMhm6gX9kjV18TJP67iDUNtqvqtdEoPgw43B+rEReyJCLA2nFIXT6KI8EahtiXzj7Qo5Dw8gN85jcg76PsRyPKtw92hTCO0LvNSxCm19cR4m7oIugNX0gZx3k7eGBRkvTIJRYUIFlwcMDCZfj5TlPCNzmw5C84E4a68l1/JnOvksK9YvtsHLJQq03IyUBxNzHl/WsfPyLEcrv6xyfRJClzCcJ3RcvNcLlWOnnNFToe7F7kjLgLVVvYWzHW2mnGWP7hxpbaBRrHuxM9rcevp5A7bhN4FJpD7Tm38+td0X55Hd55IUVkmMmjp3LkbfEc612E7oVx6Q4zyYooZ6kOj8ITF+sT2AWPAId/lzblBbGF9wzYnOJkmitWhlsIPnzLMvmHsbksSHmGi7vTLMbmjKGV5pfZXGc56ROHPI8DnPSFgM/BQf6I/zdM+2h1mOyCrvJUl1w9EkvRyamhOYOjxW6bcWrrnAiLSJGvwSdS5DOShdQ26kzHc1bd2RyX0qrhnaLDINqWQGew2B4JYgrcWc5zHIJnz1PTjT/f52xlD5yG31JAmXUFv7ZlX0kuSnhmOTXJlnYGxciXcnJ6n4Ymk3m7FKUUiNLpTalqbmSMbCQzW8FY6MtwLOwwHIEjk/50iy40KyvcN4Whyv8UQS40ufCm19cR6J0f1C6thRYC9zt56o1z5DxwuTYOjCDCbMX0FwWc4zNrepWog3R8Ypnbx9FD6ry5muBC+XyE8tbNAZ6/R/IefhZB1JzZPd8QqZx4ScGw3vtSSpaavZGWdrjRjniSoV7RJtZ5Mc7cYdpZ5v9VSsC7EO2FilIVrPJiuViYfpow82BNoEQUU74l118VP9uk1t0/FJzrKwXGqoiU9CTCIh01tkGrsr4jzdm+qyRv3QTN14dIKjKuEQ4rkiRt+x83LKYLuEAw36C0bb2YGSB+RxHlLPEp0/JFokT3S7zE0RkcZmAsYXTHMscPRGT+XmSHtF2OqCB7U1NbU1NQ/rmj8QJCbEZM+DzVEKRURWwQOqcG1t3Wt2ZbDh3CZOGA8iYQzObN8ITWXHecbCInLUYLc/ziOJN5fSfOV2PqFh/gFJuavGOCQcfkt0/bnEx9ktJC460E3pPSfvJWUaWqRN3OIXqHMh5KCIN5fTvBUKr4hQv+CkbWsSlOOwimsom4XGoZXMSKHglkgMjNEhg/cE91f4eictSfId5j8y3E3hGrulgnoiQLy5NN/L2n5YWIRvYPLW1ePsxhyBisI8BaxPdYcnu9tRYmlDnYZnFLbilaKMVdvqPDlBrphxibvfZ11VFy8b5pxyRX9xowFEi5lB0nlycJKL9eARo0b6jpiyefUEZQLlS18KbXRD6pvpbkMW/UXvdOZNVQxf9wBSAlL3S68xZqBjR5JdRUu8bVU+UZFT9jzWouOFSTB0YRYVegMn3IXRZhOdTe8SrWeS7QbJgzaxT8Ogm2i5RGFqGSkP1pesI1wJ21G+b16wo9WA3yxlMssBA63sA2cf5c92Iq02OKhpPD3TS2nvEx0T7uXgOXl3JTWFqWk8OdPH1mF4ZGykh6NX4p4qeFRbv2+8u51r4Mi40aFD7RVeyXupwySJT0JcIqHS28A0svdKmotCaWMtHzRQJrNW2jomn2wlNVVbIxydh4WNjhsV5KocErn00kv+Mye2Foy+o+711aWhzgr38Nj40WE+bm7Tz4om8GAFHOehdRNx+YOW1uN6AENRPeOE4jC+oJtjEaA2tE+3hVjQ4qD6/8vGUTeTmBBvCbWilESZU2SJx9tJsvfqPFelja1CZmY2SKawUThPOQlfJMYJ41EXvBE44/qf76if1/v2SUVFnfBLVVDfqay08jkja0UBaaR+1eerc6HkoFDWkSRKkwxpsyAVUGdRWmUiwS3BSaKd3rd1FRUPXwuEvXrfPq2oeCJEUHiauvnk1CE+S4rauAsVqxTVr9oW0Zo/1TXAWGkqNIBC83h7PS115eV1KHE8UxTaeBWapMpGdL+uLS1jtM8w8UInGKYw35I+to3MbXwNVAUGcoliLTds0PEVo37RdjY9flBS8qCuuYtLKFTBvo7B66W8rPqfDmbAShWG12BZWc1zwVFdZ3MdFIysa2FFG/tNQnQiUSJ9BtqTfZnJ/aZuf15TXlxa+7xdf0vH/STYQus70vKAJSUPBKqX/BN1L3ZE2kbu+Id+WGmKCiCsxfCy5ddtsG1kJuB8MbU5fvvIEPML9LndvzAeFPrrC+e+qjcSlj6q6Hec18e50k9fDQHN+9fPq3cmKGL3v2beJf6CujU12ZFBK00VY/yCBqVTJQTECPznkvDj24bSPWNVzrOvGC5uETv/K+//e8J4RqIucZ6RQH3TYrrGk6lxoRETFp8RrAH+7Db/NWmqz7ZYOvE/h8B/LAnVJTnxoVETMgueC0a9/7mwfblDP3rgJc778hhLNUgISAhICEgI/BwISJz3c8RJslJCQEJAQkBC4MsRkDhPiKEkQSXEQ9rrEwHt4wNzZu2iPzbWZ8Ef/sf+Eh+lDYk69sM7Khn4qyMgcR4vAz5Hbk33pqLg7OnTZ06fuXi1uPF9n5+f4DX1Y27qOp7evXzh8t9P2rGL/dQv7+WfOXU6j/p35txdVqTsQ8P1gxszly9bu+cCq6uGLUyaoM0mgArVCl1AJOJFtFdfOcvYCa09feZmHXx3BK2ypn55Pz+PdirvVF4+7RbRVlPIHoQunzlz44n+RTSqUXVx5lBV8tl2gtTi1MWQBmtbqy/v37Rq6bK12/OrecplyMI8/7FOkaTmTVne9lXLlq3IPvL3q75XLfIq1G/2q2BHa0PC0tqGC+tXHa/shl9ZXuqpml7Q58vnhk1JRyQE/mUE/kOcZ6q4miHy8C1XecK+FsNfsEdYMbN5s5OjhqoUIxZebP5JeU/XcHiis2PQhOmJfqohiUf1C7JFnsNvFMiULt5QoszbZ3hA2nnqNSb4gp7SfcLKnQe2L0twsQlYSemqYQqTpmiz8dtHtwI7YkMRL03Fpjh/WkoN/t/d0cJ8+KpK+hMBhipr8N18C1s3L0p6zdsnOI3SXtNUbI7zoz2F/3dXyc181lCvFdJW9d5e6Ok481Inqcaoi6ENVt9ePEThFTlp1vRxAUozuc8KCiwSXZjvP4lzStt4JHGIMiQtZ9/+jTMDFC7JJxFvYwtqEu7wPiMn/IHZo7+MA/c+3V0XFZFR0ErwXqlmSkl/JQR+AgSM4jxKoqnqZaexnblx8khEb2tjTXnlM76YGl4bCSFJJRLDE350H2KPFlczjApGbo00FDwzOFfwIaju0kwfq8GL7zBiK5QAXP+CWBCI6vIqgaocSlJO5C984efpA4SCYXV5WVV/byhBR4SQaqpW+ynHHWuFH1ffFW0ZsoUVaeE7rXuWG8b/3Cj1G9FybKzCewmjq3ZhprPN+BPvCBJZmDRNm41rHNeKESJe2vrckVZeK+G3wNCKM7qGbZEK9lupXJu8LW39tgjbYZklbHDJj9fnubrNu/YRfsUJpS6GM5hoff6MUS77c6GnmVP6DTWJK8yzQLTJOQU//yGP3/uKuj41jzYGyoevYxSNRCcJdzFSiIbSya26nAAAIABJREFUaxzncRUwH8uAepHl1WK9SFQCw5zjS8Rh9ee4RqQtCYGvjUC/nMeXaBq5fH6sI/wOC4nRXYN6aEbIUFGf38gIdnb0iY4J83ZwTzn7BqsYh5GkEonhGSuuZggfRm4NIXiGfHFOwHmkujDFXjb2WBtptCCWrqUwI8zeaXhkbISno+eMs28ItKScyF/4RZT9Ezzsh0ZERfi5hGZXwfXTxtqMhhR+F9R13nU4LdZ9LtmG0j1AwIXivO6LMxWOaXqJQJJsPzZB5jT/hhrDeZ+rzYZrpX8RLyjloxi1C8qefTbnQR0T65hdjdx9X2dBiqN7RpFobo+nLoY1mINV+2hTiLnzwltq0ojC3Glwi3OKeHdojMxtyR39jCb8/Lzl2OP9iYSbpGDHcZ6mZKWX/Wwo3wU5TxE5e364d2BkmJdCEbzsBt0mVhPRd+66lGE2ZhYuc6+h9eegJICHMngTK90gdFnakxD4Cgj0x3kYiSacoIFx8khkZ+GcIYxinK6t9kFDN6X5hJKMgvewhpJmKDE84TjPKL00ksTIreEEzwwQF3Ceumadv9xjeYmG+mismRGCWJ2F85ztE49QHzDUtT2sgED8tdDDJfEYreT1aFOYMnRLvdbAX4RmntE2oyElWo6OU7klH7pXWZQ7brBr2g1DKRWKMraHWfmMTk1PXZC58eCtBvjtKd3LndEy79Ws2tqn62kOssTj70k4tykuTJquzUaDjm1FHxPsh26JluMTFY6UPBjlAEplDc5tWg4bm5qaPn/5poOG2mtEy/EJ9g7TL3KiYUT7mSTHoStKRI/OtJy6WH8GU1/t2hpubQ+rNaKwIPcETn28OENhM5FhOW3thiBZ6LZ6jp0FZ+p3TFOw4ziP+6Qk/Jy3zDIg8xalF3k/c7jMbx1czYNMYIMrAqk/R+r+Ob964aYb8Nt80n8SAt8GgX44DyvRhBZrNVYeqWi+sYpxok/dM5JmKDE8IedRcPWnl0Zi5NawgmcGQaA++OsStyx32+Z16bEeCp/0i6+hivLdDE8jBLGgLgT3oXqqcrSknIG/hpp5xtvMdVuQAxhISVLz6nr2rITw0OgJCw+Wd2C6nZ4nhYePnczLO7JzdZKf0iZ4Q2k3XAEhC8hmvy8JtThkYw61kiSiMGmyNpsec3wrdAEc52kfbgi09sosY+Yk0SprPXVXDx09ffr0sZ1Zyb4KZdC6Mv7HNrS12QGWvpmlHMERb09MUIxYxXu4B60QqIv1ZzAsPVZlP45SLsMVxqjciZzqvL3E28YhIm3NpuzM1HHeCplZ+HYobIr/z0QFOwznuStZ6QKqwrg9zSQ6gcVXBG2ZWH8Ob6/0i4TA10KgH87DSTRhxnlGyiOZoBgn4jxWkspAwE8sKGqUXhqJkVvDCp4ZwE5xnlNk6tp12bl/nL3/kvmwO18ZAC+IBRWhnOffZrpjWHvvxRnW5i7Do+P0Ul6xoxM33Yer5ESChaT6ZeG6Cd5KmWP4vMPVnbCNZCvHNGpuEtZDvD0UZ+mzosTAYpxiDkm01929eePmDfjv1v0G/vpERCWQLht3RsgcUgq7m/bGyrx+Z9XWPl2dq7ROPsfXVeMK936uNhvRTysYzuu8luZiHbubmtcUu4FWWYPfcbdQzinkJi07r85zk0fv5dVBNB8YYxuYLZiDE6uL9W2w7s3VRb6K4Qv0ymWYwp1olTtDp3QddVcObc/euGV3XlHBigDr8f3o4pioYIflPEZYmL6VCc1+jEtgugZGexHqGV5dPtLNbnBgRHRsiIedRdzBN5i7LHHUpH0JgS9CoD/Ou5vhIRsLv6AN/4PPKmzi9rUQJE64zjgZKhMU47CcRxkkEMPrX1yN9oL/f4zcGlbwjH8ubUHT3ihLvyx2Xk9fQHSF45Sf1NdTnW2SzvFnETGScnS9An/hIZ5mnvE2C8d57G2EpmLP7EmTpkyE/6amH36MfV1B7yNJducnWdsmnevuvTJXaZvMqa3tjJYNX18lOp8pTH6uNls/rSA5T/dyX5zScWYBZtSKVlnrPpcslyefYwZ6upcH4mxdZlzk1aF7sTtKGbqVN32IUhfDG0y0FmUFKb1n8rTI8IVZuJmNvp0imvfHKUO21IvgZ07W/zVRwQ7PeXrxSlJdnOlhmXDwLXzU7yKfaEC54isCqT8nMlLalRD4Bgj0w3kkRqIJo7tmpDwS0ZY3xYGvGHcDrxiH7qBRYnjqe/2KqxkCiJZbwwqeGVQgeJ7H/Sq6wnHKT0RrXrKd/aRjTbCD+tR45cSN1zqkpJyBv4aaecbbjIaUM76PLd2bqvJnzFi28cgkB8W4Q006ovVcksphHP1YsufBukA7//XVGhJdmDRJm40k3t7YnJ55tkFLYlphrEVx3qeyVd4y39/LuDlJtMqa7k0Vp732/HCis2LMYWa1v7rsdz8L71W8OkhdfW6YbczuF+zsIVpdDGdwT+XWSDtVaNalCqhbVltT+6S5i8AVZtzj/ho6RZIEoR8kqZ/nzXJ3SjrZDPfxMmZYKUSMgh2G89xk1qFrab3IPxf5WEVsh0yLTGBqbpMnEadG6s/B53mrFmZLz/O4aEtbXx2B/jiP5Ek0+Y1dMMmbHueRaN01uCDTCHkk+ODjRPJQJaUY5zUk5PebbVjFOLQkFVIMzwhxNUP8MHJrOMEzcQXE64NxtoHrq0V31UYLYmkajk/ztnEYMTIm3MMtPPNmO4GUlDPwt+vWMm9Hz+CYuEBXR6+Usy9h92uszWhIxZ4h9zVVm0c5OPiExiaMDHC3c4laUkCLlGmenUoZpnD2GRkf5unsMXEvpbaGK0yaoM1Gams3hVu7LroFaQvZClbEiyQ/FM5xVcQf5LiJxKisaao3Rzjbe0XExkX7D3Zwjlyud4skya6rs51Ucfv5dWgfZofYxh+kaIVCSVuPVhdDG6x9uiXcfCCjQwY35OPgTArGO3EcEE7pmg6MGewbEpsQFehh75mY/bd+zWYfMmZYKUS0gh2dz9AUffLAdZvFy739khYn+3oERYZ4KpxGbyn/QBnblyYiO2H8sXRThFLpFjLS3ycqNTXeYexR+KKn+u4Sd0WQtG5THHRp/ysi0C/nwbagRFPZo5ZuzZNNwbbU3CZlAVZ3zTh5JHV7Q2VZ+eOWHm4e3xRtJJQYnlHiaobooeXWSLTgmeHpxh7Beadue1ZVWl7HBwIhKWfgLzxQWlbZaKhgaCDSZqyFRpVTt/9TU1ZSWvOPSKSMMhC+qMX/7jyuMAlLG6nNJrAK2YqgRL87aJU1+LJYWXFZTb9vNmoqV/upxh83dm2hSQabVJjv6KfWZ5UlJeWPm7mXaPuXMSO/ioId7AbKHwn1ImkputKSB3VNnfx04JsMJS6ryqqe/+TfLhK4JO38BAgYxXmMH3D6iMd5zGHpr4TAr4OApizLyz75DJSD/qH/++FlzH5o9CTj/rsImMR5uqaT82IzLnEvKf13cZE8kxDAIKDtbn/f+6MzHlwB/L6DN4WCcUY6LCHwqyFgEuf9auBI/koISAhICEgI/KcQkDjvPxVOyRkJAQkBCQEJgT4QkDivD3B+/J/UrXUld+8/esMuh/uGJvensPYNmzaqapSaG+qYUZWZWoh9WYDQsW8wmFrHT1X+h8iGH8IIk8L2zRPy54PEJPy+RuFfmfO6Gm6fv/h3I/Pu8deAk6qD6Hx6+2JRA79eXUf9ncsXL/39FC9MR5K6N+V6Kb4LhX8/esu9VIaxTPNwa6RK5ZcQF7PsEv+1dkzxLzoMl+Mr4g4au1jxi9qCJ+velF/Ky8s7nXf23MUbxU/b+gVDXbzCQzELqrlpG/LXrzlKKbzdX+almHHpW98Q9JRkR7iqFO4Jq/KLT8z0m3Hxi73nKjBC0ZArTGqayy/lX7r/Enrch/if5k153va1SzOWr8o9W/4Gu66SV7FoE34pTR5/yNRs0LbWXNqf8/uyFat3nK/iyQZCiY+Gm4dyVi3JyFy/91pDj6g59O7nqF2ia/puR2kZwm+XkJ8ZF9PUH02Tivxu2Brf0K/LebqmfQlyM5l87NEW/IIEkzX5tC1Fmye7W5qZ8bR4dM+OTHBx9k+cOW64o/PE47xPWAnixErxpc6dOcbf2dpj+vFG0Wt/gvLamuwRVgn7+7BeUPzLdr7zkl2ieU+MXBEwZV5qWsrUsf5OStfY1YXUm/s4N7gX7dX31kSPXFjQRojfg8ad+oXHdQ0HUhacb20t/WNubHh4Uu79919YIXu6UYqGbGlS27Ar2t7c3DI456mWJHHif0TL+elDHIPmbN5/eG9WorfcPf2KyYvS+tXb44zittRFC9xUHiOnTJ+ROFwlk/lk3tHfqOmazs/zchgxJWvXwUN7s5etz+e/DMmdL976DLVLcRXfe1/0qYqv3vxnxcU09UfTpCK/uodfo8JflvN0jTtGOo/LXOxrwwiPcXASXa9qHjS0acTf8ORKYLY6C+d6DonL2pLqL+M4T1O5xt92HKUn93LPSKvwHKQwHUkKPumirsjysxqScY8b3xgIkqnvLBmimHGBP4oxKEPbKRAtIw3V0fTewGIVta+6+JNzlHRi9ctOtfA1FZzyGfHhVTVPMBABk7rt+cPykorHrz/i7zQgFrujrb1XMZ9066rZNdbFOnRLDTcmEWs0cpzHNcp0MVDhraLKQOHtXX1l2YP6dxzE1JkCFzDWwjf8HtS+6mRvSXBKjXg9SM5KbosKQA0bAOMUDZnTieaTSYPDMtIjbGjOY45Tf3nif23HEq3cl+kTq+tcksIl9YYIAsGp/B2j9fb4JzHbRBsnMnh7sZs5027HpVkuHimX+tM+YqohcWqXmORnzxNsiKDW/6Zpf15TVlbdKHrzVHAms4NrTvf+eVVVvV4UVNPWUPmggZ2l6DshuW6HasMEY3BxIXFGMk5Qf01SfzSpsKAZ7A4VUFPkWVvrK8sr6t/xP1OMrRzxw6/Kedq6zcH2yXnvHm4MtA3LZb5BrylZ7j1izto5Q60szZ1STx9NdpBbDvzN0tJWaTcqt47t4RA40oc0zU8a3hPwbovHeeo/F7g5pd6AEerOT7I1/DinvjoB5xHvDsbLVfOuU3FFCJK9PzfTSW41cCC0bfD865/QqnsIGb87G+NdnXwjYiM97N3itpZ3wk9rlCz3Hj53U2aMf1hEoJu1Q+zWSmp2iS+dGJ4c52FNf45AXbzOX+XkERITEzZUoYpcXwy/vgE1+XxT16T4WJpbOc67hk5HdcmaAEeVZ/io2Ah3hWPY+mLsjKyI86hPVEfKhqTfomftEBqNHOdpSld4O82iFN7uZnjKI+emRfiOiIzwUKgClt+kVN3RKo9iF9DWEi3XMkOcXHxGxga5uQxferOdUBevDVLaewVHxYe6q5ThG+/TXhHt93LGDlF5BsfE+LuqXEZvLX6PY3kYJp95OctiA4Migl1snKPoABinaEhnD9F+bZ6n/4p7T3dFITiPL/7XfXWeo03s9ieQ5z6WZPnaRO94xr/LwSW3SXp7uEr0x7WPcwItBqdTH9fpPD/dblhmMXc309e5OLXLtjvZMYNdvSLiwzydXOJzy7CJhYGaEp/MSfBQuodHRwW5KNziN5e8J7ouzHB2mlMIrxH4teG6nBBV3L5mjMKlvuYlMUHB4X4qW7/5BRXn5kcHhI/0srPzXXKTep8Tch4iIQXdTtpVNVTCNDAGBwsmLugOAVcJc9wk9UeTCjMtiP7yAxq5dFGsatyhtySp/muRm+tcvSCnrn5bpO2YI9SVi+gJRRUasfuLcp6mam2AffL5DlL7JCfckv1APpTBtDRzSz7+rFfT3a02eZxHAy7iPKLlaKLCffrB+1W3t09wGjz/OuaCpDjPK/3ik/q6yht7ZnkpAvSzP2hBMpIa583Uf6keXQZeY2IZP6fJjDbf5lBFxJanWkr801IVt+NBF5RjODnJXjnzcjeUFkx3UST8AedX1c/zZrqZWdGch1Q+g5Rjbjkk6USDHjlU7umaKoqf048531+a7aiYeYH/zJN/hgHnkZqyzGHy4M31WhKt0chxHqPfTSk6eQyyClr2J6XwVrzSR+a/phLeehQtGuY48QQtUfgwJ8I2bBuEQeQC0tqua3NcncYfpU7tqT9/6q9WAq3UCGkGpQfJ95LZpsJkn5BbSQXg1BSFKuVSN0kap2hIVdJ9P9Pffc6VNu2r3YacJxL/077KTx1u6xiZmpke7jZ8xtGn/JkCxiSDv6bp7RmcLjigfbotUuZAKxpqH24Mlo1IWbVgyshA/+GhY+ftuPsWS8FYtUuE5KSgRXYHAzXZXbR4mCJq+yMKi857mb6Ww7PKyY786UrVjPPUZLX2UXaAdezul7q+BAIdEnZUfyRJdcVqfzOZZ9IhiG3X7cXu8oQDLSQ2IcXdDtoY1gfBBiYuGCMFpxrumKT+aFJhw7aoI5iAqv9Md1YxD+J5E7boXg5TN/bwr8l56tIV3s7TL8IbOKhrygojwOSzHc17No/Q5MNCyf4g4jwoTHdt0+y4iPDICYsPYIXpqLlNC7mjd6DvYKWZhXdaoX6JAEaQTMB5mDLwCufL+N1d4mkVk/N3WXlZWXlZ8cnZ7orE010U5ykZURhdw9Zwy6g9r3Q46UTaTbHyGSQM+Vgeciwa4g1tV0t9zYPSMwu9rBIOvBX/qt9HcF71Gj/5iPW1WoxGI4bzPG2SzuuJldJKjN4LBb6XuNtGb7oDQSgrLz4xz9168qkuivMMXBBZC0UDbKeeMbxrESs1QrFy+fgTekESUlu7MUgWvAUzqw3DxH5/WdeQG2IVs/sVRMIoRUOS1DzaGuY68ViTjtQhOM9A/E/75s6W0a4OQ9wdrdzGrb/+ypiZTRP19jBhpQ5rGg6MtndKoGQD4QTBCm8zp/iVx4pqGp/XXM4KUzhMPIWRFcKpXd5d5iaPy/6byuqykhNzhson5ukHZ2JDMFCr7ywaohjP6MeQ2ocbAqyDckiy89JMR4ep+R0kqa1ZH2hDfWS1j2uNDeKnwtl2TvPpOWOi9WiClV9WBc156IQUdDs4Y8S+wH1MXHAqhqgq2GMmqT+aVJhtQrSBCSiJ4TwM8qJK+939JTmvtyhjiIXX+BXr1qxdt2Z1eqS9pfvS+3A6jhsi6IH7KpxHtD+5c5PWpbt5sxgrTMfNbereXJnvY+m7upS668Qq6sHnefpxHqaM4Aonyd4L0+zMnAKiYvTifDGxk7PvdQu9hupxVpG7Xuhw0olo5TOOcvpIOd3rwhXRLkr3ERGxUaHDrGUJB95gShtyXvflmXbUUkGMRiNnABdEofva+i0h1kGbSLLfGmijUNZCkUKXhdScHGs5UqkRKiM60BPasCDx9mCCbNjKEvQMnsBOqEooj9rxAp5llKKh7tWhcYNDN1V19vT0fGzYPtImKLu2W8POo4rE/4i264u87CN+v9Wi0bVX/JHsZuWz8BaGIFgXSdJEvT3emcJN3Ztr831VPgv1soFwqU2WrywWzhhS/3WenqRQzsHNjV9NUSmnMxp87BoWTPILG9bvYaCGip7O83jikwfjrYdmwtnfq/MG2yWda1dXrxmuGn8M3oZimhPU/Olaqj3DeWTnyfFWvivL9JzH8iLJJiSXsZSVWGMQHmHigjMSUYP+kEnqjyYVxreJky/FcR4G+T4aQP70K3Lex2upQ1SjMrZu35FL/ds0K0DmuvAmFGa9l+HOjnggXgJNPiSAiIPicZ7mwd5Zk2lduimT0488wjwX5DgP9pGnEu0cpuTBpwAYQTLhOM840bLbC92sJpzqENks8JrjPJx0IlL5jKMcUeW8XVjGJn53I+z4tY9zguTGc56u6fhkpeWo7c90pBqt0cgZwLkDuyGbqRf0S9/Vxcs8reMOQkAXuNpOQCi8LXVTTD/PzPQhrf10Pc3BNvksf5wHm7OL0XtVlx1kG3cA9m43Ul2sJp5mlnBS47zIXZglu4Luksd5xikaqm8t8nK2d6D/OVqbm5lZO7hMOf6aYhED8b+Ok4m2Tqk39V4SbUfGWDul/4l+/iqM3RDL8UcZIc1Hm0Is4w60EGp0RvFO5G8SrUUrgx08Z559wXE/0fxHPE9w+OO5JKVj6k20PRi1S9wFwm+a2cZArb6Z6mSbeIoNFxznRe6AJ/X8udDVbuqJW2t8VVNP0w/ljLjW+uA8VEIKux28MYwX3F+MDiK20+DO5G+ZpP5oUmF+K4bbmICS8Em2XVI+feHC2W8q2Ux0yrA5/ZFfkPM6C2Y4OKdcpnVPIAxE88E4uXPKZdEsH/xJoMnH03LD4gl/EHNen4W5H/mcR5JdhXNcrWL+gMu20YJkAs7DlBFc4SRJotXROJKAc73MOA8nnYhWPuMoh3NIvPXpWqpKMeUU7Dh6Hu0eo+xnnCd3Tz1bWVNTce/a0XVTveS2AVn3qPFI5+WUwXYJBxr0U3Lazg640pQzgHNHfTfDY5BN+Gpa4e12xlD5yG31FAx910AZjrSWeHd6osJpAi14qH5eeOJWc8+1Ofaqiafhev+ex3viVXKK83CKiWJMqH1BmHichyzc50Hx3Kah+N/HizPs5bF7n9Gs012RNcI6mFpJ3JfYHmmq3h7KyJ7KzZH2irDVBQ8o1cCah3XNHwj67sdy+Irij/DKeXl8goNzcj7u5Qm02iUm+VE2CF9f4aAm2vOTnRVxf9TDpCI6ipZ620Zth6lCPYNztxvq7WE/7YKeEtHXoyCIeM5DJSSXsVSLfRhj6FPHhWR7h/FHodqjuvFEkqvMHN6LYDsNwwpI0iT1R5MKk6Sm9vDijEPVuOlzTEB1z7aFW/tmVfSS5KeGY5M+xymUo/pjvx7ndRWk2LumXeXfqhMtR8er7Gdf7dGUrPCil/wxkAk0+fhabkwBwd/ewlQ3W1ulXCYbYCaX2yodppwyegk2SUnxBbFSfL33ModZj8pt1EFRwisrQhxU7iGj4/4ve+fhFUXS9eE/5d13wSE2M2RJCjNECQNKFMUIYsIAmDDhqphzDmvOAQXXvMquSo4mJLgq6lGBo7Aiznwzffo71TlUzTQgu+67zfE4PT3VVbd+t6puV4d6kuK03gFTz5OssbL8YW5zrtLNCZpGivF7e3Wp3hUbFpmUmqQP8fKbAXKia01lZH61L9k56SDZh54dnuDr4BkxMjY0ZNK2VWnuo4+CaztQ8hmHVRMIIvzyuXJDrJuzn14fHhKXnZPoPu5ouzAB+w3/cCIN+w8JmfvRzs0vKmP5yVqWUw5lNHIGcE40lC7XBWUsztANDxup98W8k7ZWU263kgNlBtxaw9MjU3ydPHWjkiP9hgYvvP4B/1yxcZQLFhAZO0Iblzs3yXPMMfJ486vLC6PVLoHRSYkhnh66rFPkk5JsDfkbtJuoyY351f4ELGV/Gz+B7G38zYEktX4H8yAmBP5HGJ6dmqHVYP76pJTkiKHuPmO2lZIPlFqE7YGxv/HwJC/HoaGjRupC07esHq9OPQZaA5y3BzHY9Gx71BA+NdBGlUbe78Q7766KVWPDohLjA928opddf418hoVA0S6hHQRiBLj/pdXMvCqV2vyqeMEIdywgNjE+3MM1NOvkM2auaahcHaay9Z17gz1LttTXqKO+3p7v5ZtXQnWp7guTsXDy4SlEg+RaLG0y2hhpnRB+QQwa0uPBJdZoe6qv0f+rJpB3NmFAxz4lBqeXZ8arNNOKkasM8B06Jjcj0D71IHjYB393ZV6go+vwmFhdROa21WkuY8jGJr9SkHqyu/59MY+tuswNIZNP5kGDkAxACa0AySDUPZghvR+aqssrqp9YQJuxhwF0YtWTd6I223/yGTiyqvYbMNPkMRqpevS+f1pd/QhGeCsvr7EkA8Lar6/PTvEKWVzCLqpj7npRX1n7h4QEhyImsvL+TRt4z7vGmrKy6sdtzCuGMmB7JEjzaVXVU3FrIGF5slsUtMp49+tHleXVjdKspckRtEuZjV+aH7eHBGZWVD15bfHdUTq9nP7IZS3cgjdIYZq+GIPiIA5ckz4BHSWJ8Q8Xp3mF/FQK5vDoP+DQqkdveoxPt4xwoGIeSNz7/ll1dSNkWcWBKA8yVmIe2hfKL4oCEAWMn960NuxO0SQd/GuWwIGY8M13KbC9by6pkiFhfLhBH72CvGotRw32oSQ5iQeQRol5AxBPOfRfqIC59Ux2Ymxs2uLzLYiHkf6JoiiwvX+i1753m/vWqsxtZ+ckLLnCvN8zaJVTYt6gSatkrCigKKAooCjwnSmgxLzvzCGKOYoCigKKAooCg6bAPy3m/UPwUJ9fVJU+fM+9hTRo/pNmPPgKwRhgsH1S277Bnn8FqG7wfUh64i8q5ht4ncxicNvYP0yMbyXqvzCff1TM+x6IWabmy+tWnQR0NuQf/r5ojk4XHqTfUC163hF5CPeDjPy5xJKtvgO0WGjfucKim+XP6PXgJRlzOygGGPjOmWooWxKgmQbgdYP696V8wygvzNUvpaCw7PQMbRazIsdAC5VFNyQL4QPqwPP7L0sLz507c5b8d67w/gvy4XTDyweF5+mdZ89fpPfKNrI/qELTh7ri/RtXLl5asLOwXkCmQxbb96aCzOov+WFQ21i/NG+v/+XnTauWLF0j1PzP5puHN+QvW7pm3+WH7Ps1JkRiorv51s8bf1q8bN2eokds6r9E0H9tIf+smCd8mPVvcdrX+2vjY/OK0a/d4e8vTw9OO9j8qXSlPrKgqq9xwGr+FmvNW4/VYjr2Rw7alz1nSuoID8wvaeV1K6A6sDgkyIAzVfRSLZv7t90wtxyasaiwvaNif05i1MgMC6CCvpQrk24IshQC6gjC3Lwjboizb6A2OAj8i8wpBM0CrOCqUnsFUTtDwnMuUTAHuUb1HVVo+H1J0PDUeZsOHNg8JwJzDF5ZLuNcq89NRa79g5RuUNtYPzS/u8gHC4ybNHNaWrjaxkG7/D756id4qVPtN37F7kM7l6Z6OYWvIHd8KLlxAAAgAElEQVQb4ImJz5UbozXDxq7Ye3DX8mRvl5AV1KoLg6Sgki2lgJyY1/vhWU1VTdMHq8M3ePGrslaUEO9ua6iua+0UXuhDgZ2gXKtvQswSexyBRhMns/zd3N32CEhDvxhOJsYNnz++BYSnxtedPcJaE3jXq4bqhldd/Ldu8d721oaq2hbYFEuukXCAFopyx6uTcPEXoqt+3xgPl6jNDzm7xZ6i1pvgZUEuV0Ot2QZAdVX1ElAdnHcFXM2y9hCmGjr/aKh5xAPVoQSRDxsTuUAu3RAs1yMG1Jmbt8dhmeLZprllRwxvDTOhUha+IVCFaN4hmxfe/uJlN7VgJVi+0jbwpwrOf2wqegPeVIAT4W4SH08QZB8VcRYJwtj5vL6qsu65HPbc1/amGgi6kDB/+qOululNxs7m2tpmtlcwMQ/exgTUQ/nGoDQX0xkhIrQ/b+mkuvHnOwsCbDxybxkI/O2JsVjQ4vvUKcfHyzM8ncYBcCYOS0zgb4+laQIWP6BTF2W5OU848UFalGTPoADnUD0L+LutobpWPIL3n/bXp6YiqTyBYlVKUyL2WIt5hqeHx/t6BsQk6bW+UevrjWDNM38PBpBmbtoRg6UdAX4yPP15oo9bUHTCyCBv/fo6ksqmjZizYVFsUERcTBCGhS+6ToECoAwkJNeKD1iKSU/1s6Nf1IcRs1C2SeoOR6OJksHpWV/LVwS6zgJ0NryzZHWsm0dYXFyw2tbmR5UmbHWVEYGtAmw2bc7GZSmhkaPCvV1cE3bUkC3d/OZaXqSnuzYhMSbIzS/rwjvCyOYvy0iwWlhb0Xydi6cuNjYwIC49ZbiKXHwISrkT1ZA8eH88i5UAP5tbdsWrvObToDoIloyLeTxTH+T5YXGz5umBrwMxLHLpLWoijPS1bs7arOFONkO85twg4Kbib68v07t7hMQlxPh4hC++1YkjBJEJG0O4QC7dEAao+3YxD4EqJPBOCO9Q6kVuj6FsedCQiM2INV3hTYVANFouV2oLxVkEuLeto33dfaOSR4X7Yt5jtpR9wruLp7kNnfULvdyR6cnWSCyVZM/BakTnvCwhXB+j9XDSLiyuLswdGRkTq8OcwoDr6fMqSBsTUw+hxohrQn5HaI53QOiM0AyYnabHm6JsPcHK4z1FMzD3HJr7RhCdJ8ar2JWm6dRcYqKneCrmyVDiCKLz1Fg7r5xbTK6IT/54+M2Ac/CeZSxbHhw6d+N8Ej8ZgKlDFt0AI7g82l9X0UxXz7mc/zfrseRDbTisqYAVcPN8PAA4EPyZm7bp1alHoRdHEKxKhFaI3VZinrFsuVadeZlc59DQ3W0gCMOvuUOxGWDMJ1eWZN6cN5YvG+4+5RLZxA1/kgkf5Pmq7MLzfwWjX0/FitAhuoIaI4EAO4GR1EaKECMQgCU4SAlhm7TqUDSaJBmUnsWu62h+vifOaeS2JiNBGJu3j8JGHwbrdcENo9hsHsk7a7vA+tFnJ7q4zwCEtK6rs3004yienbnjYU1zD2/dSHlGEgiAFpRyJ6miEM5O/mys+GmYSr/lmQlRFy7msVKAtbk5X38uzQ9RBa+ttexrW/8MhlIINbXreraX64RjFKjuWdHpkg4cLohc2Biw1lbqApl0QyigDlzbtBs+Njs7d96yTYdvt1DLTYBrm/ba0dm52fPzNxz+tdnyIhSk5ihUIYDwSXmHUi8ShKHjVXNjw+8n8iLdhk8/D1oi5A/RVBCOlmQAZloQziLR89tCf82oHU/IMaHrwbJQlXZ1leFjYaa7emoRuUYlWCbYIWE/YM9Ba0Tm7Jqyh2TP1awKtlP5ZR5p7CWIP+8sGG6fchi8/I9oY6RbeeBGuDGSuiDxkHC2IuR4dpepaZve0XVaUSdufrk7QRW0upqZZIMVyVUTTjIrV4MjuMSE+eXeODvdSja14dZcd4e0k2y+0A3EeIiA78j1LLxnkcvVMvjJnoqVOlXoqlpqIX4+ZBTRAT9emqJxz6TWKDU9Xh+Bxe97aUZ45+uv8z2wrCt0UGncFOlMoTolEsBZlZJklndYiXnm5l0JDt4Ttpe8Yu4QIOKKuWXXSMxr3E5eQrBYeEYhCy/LD7BL2vcaBXaiRlL6MhGHEEMAlhAgJYRtCAVEaDRIKjg9i15931i1Ksg16wqpS/fFTEy3psaIqh0vkoETmeZt0U6j9r4yg+XD1ZOFNDYukJAGWTUSBdCiju5609RQU3l+ns4u+TA1yxZVU3RtExC56tbqVBHrGkwokUnYG8iGM5W87sT5uiw/wC7Zsq95VD/KIhGQDyzY75R+QQq5EQsiGzbGWct3AQmps0o3RAHqvjy9fuT42bNnT+xemanD1CPWVoLm/qXx6tETp8+dO7Z7dUaw2ilyfYWlJ55ICNryIFUqRYIGS5RvHOFE9nkDnHcociH4aqzcPGZEeJifK+YaNXfvAzh1FdVUEI6WFMNcXSR/YDmLhOH3vKGO1AqN4BfTw41hdjGbG4mu4iw39VSSPfdwXZg6+dAbnEDUSJCz4epMN48cCq2Atx9Ls9OSUQTZxgTgRpQxksog8JAItqLkcHaHsfngWI1rGkkDBI8FqcI3PmTWKjCULPRSjTnCLSrLT0yYmrZH2o1Yz0s9z9sh5SibM2wDMR6i4DtyPUsWJe5Z5HrcPPxkxbJhjvEkflIe7a+reIany5RLJHtwQ6hz6qHXOMo7smMebeibpofVFRdyg5zI9dxhQlnaZyXmgUfTrq6ZGIg5uEXlHKnrRs7zQMJrBeN1zirPyOxjZEIBIIN0cPTGJyiwkzDmsQgxQ5+IWbJjHgyNBlMJQs/ihs6ekvl+btGLDl+6fCgnwjUov/QLkq3FCw9gwH2+M9Y5btcLMwBl+eTe4d8M5KWUZyQKoGV+fX3ZSF+XoRGxCUlR/i5Dkg9DQZzSmNdzJQtTjTnyHkfQqhDzPB6DqU++BnpATAX8Oc95d5l1fknnQAWRDRvjHMd3AbhEbY1uaAVQRzUcwKMYop59VXjTG6zcr3LLEu0VNzUUqhDBOxQfzvtuen83P9reOWUfWJpc/IdqKghHiw8XkrY4/gZgCrrn8NhzR5LttMvLCeLzjTmebhkXOg11a4OxCRR7TgbB0XB9jicT84iuUxPsglZWGsWcL7aNCdxKEEhjxLVBaI5gK4qPpr+b311fqMNC5tM0QLxtfxKPi0R8vT5H7Zh5kZ7oixIT+OsD8XbafPbWq+FGlgbLuIgoitqNGA9RMU+uZ6E9S8ig6Aft7/ONHA91JvD/mnBs3Kn3ONI7smMelFVpUTHIj1ZjHnmM+dPjkzMCVVFbG02Gu/N9HTMuUdM+0+ON4fRK2FTe5k+PT00PcIzczLRROiFhKMv3t089/B7FQELFvAd5vo5jWGzXk80RZHEIYpZl27jag34iD+QGoWfdZ+Z5lat0QZkrV82bNjV7+YHf2qjH1OFsLV4k4w+44GqGOuMCu147sJDtwzKNRAC0gJ6OSftIZIzpyaZoe5kxz/z65ER3VezuZgCqW+TlMBGCmWOe22RNpUdDvq/t5PqahLVITTXczPZ0yrhI3w4iXQcXRDZsjLOW7wKCsE43tAioY1tVz8VMB4fMi6IpXU9hhqNzhngvexC1AS4iqcYylG7Tk40R9DyvT3Q6Ki/zi71xQzCGei8oCNFUUI4WHAu+CGZjXMz7eivX3WHyaeYKHjnPi9/1HEx4f53nh6Wf/nVVqDr9PMWeg9dIkLPFmCdtY0x/pMxFGyOqDkJzBFtRdDD5FW8vWTlCHTTjPEcD7L02R+2ceZ6+OmF+sTtBFbKuDkz7IImJXnBCn86l3htnF76mDlYUu29wgHPwnkXN8wT4SScSPymYzBAWOuCXu7lDXSefurNS5z75HLgpi/IOmBA7ZTK8vMfr6fbPVpvZAO1EyqpkfpX7aSXmGVqq6z6QPnt/bJxTyLo6I7iHodKtBs/gG5qPTfb9cQj5UImhtbqWTnh0rDp4DdlDfFWO0WsffMQJ/NOdhUH2sTubTCiwEyLmEQjAEhxhhbBNogUUjSZJRe4w3M8T0rPYobP3Zo6HR1LezsNHT54rvHb/CfXsJtwwLpKBTNl5Ht5xLt1NM+EU+W6AofXq6Vvg2i8dU+UaCQdowSl30jqCeZ5qePb5uob6mgfXT65N19k7RK68T4HqrmZ5uo0+2ELPQ1lQHTTmAV+voUB1dxZq5fuaIKCm4h/OpGOukyhQ3dfWa6duv/kCxe/Jho2xwgpcIFXE8h4+oM78rq6ylY5xhudHJ3hiY462mc3v6qpamL2txya5YWlHyPtrFgB1Hy9N16gnUBC0lpOZXjb21P0MOO9QbCH+ob68sYt6btPUdjLd1S522zPm+ho/MbypoLok/0hyWxCZuJiHd1ya4qZJ3s+w5/KCneJ2g55OEF/vLfFz0gb6eGZeokMivEaCnNExD9bGBG4FT+MgjRHVB6E5nM4oOhbE89ptcS6a6JVXqhtIHODDxtfdON5+MUPjlkbfha5ZG+EStq7eiEhM4B0XMtxd0o5T96yr10Y5hm+oA/cCjQ3H8hYcaRBc/6EtQIyHAwPOIYYaGj9ZUEqO4HfzAij8pMBZ4DoJEj1IGO7lDXMcrhvqNr2Q9D/KO+AWuF3oSiqoHM9g279YdgOUVSlOZe27lZj356+Lg9389AmJUV4aXda5l2aANvolJwjDAmOjgyMzthekqtOOvCeI7juLtZ6+UckJEb7qoNnnXlJnhc4jJmboAiLjovydPUZvraImNNbpU3yEGB+wNHFLwVjNWFAcAqQEt02qARyNJk0HTm5F9CyW04a/uzTVxz9h7pJF8+fNTIvQYPr1FV9QhtFHUa3Y/GpvojrxABgIjc2nMoepXXUJCVGBPlE/3e4g2PwJuUbCAVpQyp20hviHU2mOFNVMpVIPi5y8QgCqg3D7KAIZyIkz1VC2LCg4Y1Gmzn9EXFQAJs/X7FVAuKmGxiPpAY5uoSMT9X6e4QuuteMIQWTCxlAukGpiaQ8fUGes3xLr6RoYm5ScEDbUzTNuWfFLE7gfumWUm5s2Oil1ZLifi1f8YnIvQImdnqjCZsJRYgY4qlAenc707OAEb7Vv6KjUJPCAtDbjAHgWBPYHbyqoRivOAcVZJMyvivJGaFz9Y1JGhQ7V6GafZFGBhqpVwQ42fFwllLcnyNlwO9fXZ+FvVF/pOjcFC1kLnn1DtDGuEdLmoo0R1QehOZStKDqUIEzPtuptSb4jQ55zSAMTdRhzDpmYMLaenRGodtUmJOoD3QIm762l/NZ1erwDNp16VEBcMn88/GbAOXjPAvMQ+8jJk4IDw0fqfVj8ZF9of4bKAp3Kziv7BnPBBuEd/N2VHJ2DizY6Jiw8Y8eqMW6pJKpTXHkCwaqUpLO4w0rMA/ekP71oqKgQvmDX+76xuvqpCG1E0pMqap/Tb+LRpwNfvn54Vl31BAYvs0aDYw3vEzELahubFbuBQKOxv1vbMFavDNFMoU5fCAL/cGS0k24NeZYG0E8yWHdsAYbO5trKqidvv1Bn6ux+ENnl0uagAC1wdGXdQFl1fakL0L7qcT98jTDV0HZmqqd26d0OZtaCEqQvsDG+wAPeBu8VVpZVNghfSwOvFVaWVzT8wb2sZh1QB0cVUq3JKp3O3P36SXVFeXXjm8+QO3n8akKbCkjQF0fzM6S2SQ9UVj15I5M9Z7VG0iKoPfA2Jkwt2xiU5kALK2xFYYn8bxKMHP9HyTZIXVVZ/8dH5mlPvL1wind4vgUEz2AA5yA9i7729sXwobG6WtKrhRXpSwdEeEf+wA1lVQrtsfTNesyzdLSl30RTYEtJ/4m/GevWhNtrc47fe9Tc/OTB2aVR6uHzfhXcmfsn1uq7stn46W1r/d5kbPSBN9LTge/KUuvGKIA66xopKYACxoaNcSPkQecGGTgnuN/0P+ScwYt5pkd70lPXPYBdlP7f0O9zY+G6ueMSYiOjRianL9x24w/2Yt3/Rv3+7lqYW07nJsSMGrvoQjMzzfu7TRpA+X1DiQ2gIOXQf7gC8lvKIAPnTA/3TEleV/o/N4IPXsz7h7c8xXxFAUUBRQFFgf85BZSY9z/nUqVCigKKAooCigIIBf7BMe9vIan1g7JleFNXWv/mf+4KAaJBgXeRcPr2G2628jwFOo/v5Zd++Pvrm/oH9W//Nn/3w+LvRWyZdvxNNTS0Py2/X/pY9OSeTJulyf7iYeGvE01a0t/cI8TaW415CBiYsaPpwdXLl27WITq3+V3VlXPnzp09d6Hw6r1H7/sxApiaL21YebxO9I4vbf+XivWxvpjLsOTVl0pPZQXN6DO6zfiu5tL+jSuWLlu+ds/ZsjZ5t+I45BiHjhMLKv7+tXb9CK8x+58xT2UJfrdYR0FKyBfju6qzOwqWLF6x4ei9V6zAxs5nD64VXr5Vi3RMdfG582fOnT9/6drvj98LFjqBFALZZbHuA0Hc0W2GwdFd/L2VrRXEjL9gF8drNDUXris4bpGaSNtjqF07wiflAFiGVfpnUTpp8r7v6Q8Hru+l0EfgH0r2/bTj9pu/9MSG64PW7cY/Pb554SxFN2T+P3v+7jPEmxyiDAXOMj7aFqfRBKcmJy69wjx3L0ov/MobAH/57eE7cUu2OCwAapXc9iYsFfGtL6KRWZjfMaPE5RtlrZ/ke5jrMqwpFnsElUogNXvgYG1Yi3lwGJip+fCssZNmzJ4c5e05tRCyAjb+el+iAxaePjc7e+rYCFen4VNOtvbxQQTD/TVJ+oVXoKA6c8vh6Qsuf2iv3Dc3JTI2s48kNfzdzfwRmL2LLjVjZlZGcjBm66ybd+W1dcdyyDEOHWfZMebmvcmh0wtRw4KlOlrO2NR6YryXe+TcrQcPbpoeqvFMP0u+92xqPjxn9OSsrHS9h9f0ixAuCd62P3kINmJidu7saeNC3Vz8Mk+19NExluo+EMQd12Zys7Nzs3MW7ighF9SXCmGsWBs3cnWZeByRJhzgHu65OMODgoSRC4rJtUQsZWpu3puqm3EJ1ZYsSWcpW9m/9Z0DJztraUJT8+FpUZP2IxgO0vTknoH6juuDiAJ4u02PdqaFa7XBQUG+Tj+qMB9dkDZYG5p5uJWXBr3Jd5apYWOoferPYK1reX9UY46YMjc7Z0baCFcn7ZzLvEHAyrAAXm6W197kGUP0RTSQJTtK5GSlJwVgmpB5xYhly8UGcF2G/sVKj6BS8aUW5/jtv1uPeXAY2JdXpRcO7to4L8HVL+936eBjbtub4Bi0iloz3FC9KszWd8l9Lpl1PJWkpgDiJ2DzgTejqsurnopfCLLG8cLbi6Z5OGgX3HxHBznTm19yAmy9Zl5hVk8CTv+Tx3YjkMgxnpUwqJih43nDg5LSh69F7yyJ0FNMLqgaMb/zPsnXRZMOviKrYHy8KVwVvraejF1fXj24cGjHpgVxbgELf+cdQW+a2/YlqbQFlGO+VhfohvjncY75Fn4hECAua34hBG1Gajlvj+F2jofnbBbZQv0icFlfbRB6BMVr5JlAQeQaXnXzz5S+dvxR/6DkwUNxkxSQArlMEEZyCagtOU5BceAIY+cf9ZVVda3ci4Li7KnvAvUIKN+un9wyEX0T5jtocSI7EX1Qnoa9l6c4es5llwQls0ZWRygFZYbh3mIfbPpl9nKQ1a5KNubgNWARFoL48mCpVhW1nVqbBjAwYMMCFD5KiyBFbFo1gDwSIZpVVqJglOgp/0k7xJ8bTKCcRUSXgfYIc3fbw6qaZwLoKF1R+sPqWCFM3sdv/Yp5eGfxDE+vmDkF6+cnuvssussFM6Z0wfiFfzicqnKlsVIQPBUctfW1PF+nmUmuzmto/Hm8v+uw2PjYYK/ojXVGBHFNFjoL/3BigoNL5sWPjKkgwr0+kOSIkXQfCY4Ljhzj0HEoqBgUSSVGTxnZOsIZcjwbBZvgFXhHn0VMsAJsAacxxztwvLNoxlB3ffbK9QtHefjPLxEcRH4RtGb8w5FklQdF8IL4hbBGEJT4hYDWWpZfAAeQd55EW25+dTRV459VBC4lmFsPj/EI++nmmXR3Z5v/2trYq53VCduemsQu65MNYo8QfD4Zx2s0ViwP8pgJCFoo0COU7AUS80mBXLOBGyn2F8wp4jQEggNH4J0PNo/10QREJiaGeWu8RsOvhojVgxP7oLXD3xxKxUbtBctZG35b6OvNoODMTdvjnMcATISIvvm1Xew7eYBAeB9ENDaJPuB1e1HMg1aHEEnRzZAsP12c4eFg/8MPdnbO6qHzbnaXrQ3TePhHJSbGDMM0cevKYG/lCmKeuXlbLM1bgPtdCh9l2xtYcUqE2JQ3ViBEk8VKFIwShOFalovDmONgoIRRSxFdhoCKjHeWFES7e+tGxgdp7P5j44CFF1QaedBQmWMFzMmy91mPeRAYmLl1p94htqCk9ua6JJehyJjnP6/4aVNjza3904I0IfnUGo5QPBUUtcW9EWksyx+mmVZIXkb/2v3nVzA81pTSKx1+ujLTC5tWDG77IeBMQi0MDxYPU8XuFq47byhdFqjS7wQLKwPKGg/HhUCOcav8gVfvYVAxKJKKTGzjm8mQ47g6wmskNJ337fPlqRrH8QDBDP5Mj9aHO0ZtbTKbW7fHOkev+a3m5oZ4tR8y5gUsKHra9LT29t7pOiz0p3tAWKhfCMsEQalfCGitZfmFinkOHmnrjhw7fvTY8eOXq8naGR5u1jv6L7jV2XZqkpdfzk1wuVM4VxC7rE82iD2C4pOx6+oCl8FAj1CyF5mYRwrkmg3USJ6DyU24U0SpLLH3sMTtNNWudKnOUbuyWnp2KlIPzrcDHa6M6XC/zPTQTC0CqwS17Uuyj97RDGLenVxPzXQGgPZ0c4w9ABdL6Zti3yGKE1YR0QfhjU14KP1NHPOg1RH3fc5ZBEHO82ZQqDNZXZWMecMXXn3a1NRQcnha4NCUg+Q0D+p3KHyUBpVAEJuyDECJhgB8CmUTxDxD/fpQVeDSMhQcFNFloG3G/MeukS767RR0dEesy5hD5G0ATmqZY4XQ3D5+sxbz4DAw/P3dzTOT4pInL1qYmb6LWXGLVzRwub3KQxeq83O2tQ/IuUbD2xB4KjhqC6xlDJqZuWVPnKPvuB2/sRA/siQRcQ3J8eKZBdbPvJntqUo5IoTJGWvXhKkitzw1ke3eYSz7Mxo5Rq8ELVpsvnmb3i5+H3XJEQSj7rdNDTUV5xcE2qceek+vQTqazV1E6yDENRJaLvjWdWdpoL2nfu7ajet/mjsmGLOxi9nRYibw9yVbpiXFJ6TnzZs6ZQdkjXbQmm1VXoFhod6Yne2weVcpIRB+ISwSBBF+EdcaBc0S1IccQvcmOGCR0xYsylu4KC9vfXELdd2wt7ogHAuI1XsMzbpMBXlpzOO5jMpWpDzSBhDznDmPIPlkgphHNUtgcvOOKPvEva+Yqpi6hWQvEPP4pECub5NHiIxkcmE+UU5hfic/ERw4wvD7In+Hcac66cSmhxtGqCK3Nkru3QKTOPUQfDsqE3HtrMY8KX1TFPMsFsdUE9UHGaOEXYw5SvApjnnkj+LqiPs+31n8mEcdbIVMyQyA4RGRIUE+TprwKdvv02eo0mEBAR8FcAwYYlOOASjR5BH1gGeHeKQu2b5zy5r5iT6aoOziN2A+sNTXIXnj71WVlVWVleWnZg9zmHiuC9VlKAeIRDZW/6T1mEFDRwszsNDVAC1NKo9Nu9QrcwwnjO1N1VXAjKra1o+y77FSFhGE1ZjHJAQ9nIWBGdqq7/x669btW7du3y5tppd056XkXacyv7u+YLh96MoK8lo4Ck8FQW1xcyAS4rd2fJBa5a6fe7S+C05cQ8KZ+HYBsn2+dkjE5ieCzt97Y66nasxxcDWGwRpQR6GQY1wyMGiqGXQLt9g8AUVSCRKTvmbj+mtZuDteXcwfn9w4smPz+s37z969sizEZdypjwRhaKu5e5v0yy3gGF5yepM7gzO/u5Eb6KRbWQkcg/ILYZEgCOCKAr9Aay0XaUaeGjP3gPmWm9sOjlb9MMQv7wH9lKk05pEdhqnim6vLE7zUfqGxSfHRwx1VqYfeoduGyCNIPhnrZX6zJHuEQ/yuF6BzvL6WH+ft5h02Kj5B7+fkQNIsBYn5fRsqFL/OYBvpFH5CBAeOAABCt+xbzHO5+PvDqarhK8olj5NyLZksEs63g9fOasyT0jdFMU8WIBDVB2VpSEkljnlQZ4n7Pl8ZfsyD4R75HiG3ycbM3M/DP5atCrcbOvtaN8pmJHwUhtiUYwBKNHlEPTLmucZnF6zfsO3nCw9eUg/Pw49FdRl4m+m5syDAJSbv0OWigzmRmHbFAxJKx0otb6wwv76Ql5yUnJCYnDim4Jasx2j5DupLzCMYGJj5TfFPGRkTJ6VPnJQ+OefoI0H84FxOj1/4+9MTXV3SL4AnMJF4Kghqi+Rx0+R0kKn506OTWf52+s2NYCiRwuFQcCZ+dQmC+Hg+09k+eR9ARDB/3Xfn+TpEbAJxkFWf+g2JHGNDo2DQ5GIeyEeK6BMk5sc8eI0Y+6x84q8PJ2P6rU0mwvy26KfMSaRfJqbPO/JYeiAX8wgCf396MqbOPNeOo/1CWCAI0rlzfiHVk9Rapl9450kCs/GPt3MDvJJnjPPEUvZSq5AZfs3x5J5hkbpMqjzSBpFHkHwyazEP5CMleyFjHrx5COptobPw0yE4cIThVraX/cSzzHNZ5Dwvbs9zXqunchGqB/D09uPP8G92g2Tw2vFjXsk8b5cMBoD2aEOkHbi2SdvJo28C5jTPd4ji+PUju6SP3TiWofl4UxSVuSwNqaxEMQ9eHUjf92XOpXgxT15XFcQ8gjBWLB/uELmlqQc6LHA6CeGjYJ4nRWzKMgA5cMGhmELFyavW7JNu7G9woKalLiPpEcaqn3S6jFUFOdOnz84/WPKavtbONkJkP2WN+AYbVmIeEgZmpWjhOXvXtbkeDsn7XpgJAomnku3lxasAACAASURBVKC2uPHiK8fmOz7GOXxNHZS4Jhud1X13vr+dJmnjrRfgccqv7yoOZAwf4pF5llzImFWfriACOcYlEwyaXMyDI6kEiQUx7/ocD2zSOfAs/Jcne0e7q2jEK5qkxb74bfjj3PRh7pPPvGaGGIuu4cc8gui+PsvDOWH/CzPaL+D6K4IgKPELAa01CpoltlPYZphfu0vydC7JB1sMr09O8FSnHQPnKobSxX7YeOa6HecL8pi+2SD2CIJPxiXjmiV95YOa58HJXoLE/Hke1EimyuwnsrOwKcA5HJy9h3cUTnPFUvfRVLvf8rTquF3Mk4O840XqIfh2UG4ZL+bB+W1S+qbYd/DieOaBTUQflKchmZc45kGrIzfmIbqq0GhBzPvyvGh+kF3Qkge9cJuh8FHq6hEEsQkf/YTFI0UjEIBP4eHCUYL9DX4sqsvARO69NdfTOz5v18/HTp0pvH6Pho5yyssdK1iT+rNhJeYhYWBWysLfHkpRh61roGeAvaXLArHYneDBESSeSozaojht4LnN7l+XBrkHRCYmR3i7B2ZdeGkm4MQ1CxwvobmfHx7LCnf98YchtnYOP/5gh4VlHaylL9BKcFxw5BiXTID+Mr/al+ycdBC8ywJFUonRU1wdETVCkbTMbQfHeQfpE5OTwn08/dM2/w59jVFYa/IbeNbOKXwD9V4DQfQ+WK51iN3VYkb7BU0QlPoFXmuZfsE/nEjDflRhTs5q8A9zT9rd0lu7PswlbjOJzzQ1H0xW+8y8QhDEn3eX6OxdQ+LiMvc8MXG+oOoLVR5lg9gjBJ9PxvEauWS0y6hrhjzQI5TsxfmXMo0zFW6k2GHIzsJPiODAEeZXlxdGq10Co5MSQzw9dFmnWKod/2jOJGovlG8H55bxYh6Bv7syL9DRdXhMrC4ic9vqNJcxx97jEPqmyHfyAIHwPohobPzKMdu9v8xQ+87jni+HOovHgySP4ytjKMsf5jbnKjktQXRVpizqk23MmNrZWeOuHbv47BPwKjzU71L4KNfeIIhNWQYQCNEQ5FGR9WCUCGNHCfZHKPoU0WWgbQZ/VzjNf2hiTt6ihTkzJ4S6aiLXV37hkzhR/ZQ14RtsWIl5oAQIDGygBfcZTwUgUxWVta00mw+cYiPgcAg4k9RiQ0frw6ry6garry4RBBI5Js2VvweCpOL/LN6W1sgiScvQ3lJXXlb9+LXgFTFxpn37/g38gmL+yfaLPIvxntcPKysaxG8+0gcjlJdrA4rXaMU0c9eLvpC9EEZKCpHjFBQHDu9521hdUf0YoZOkLHoHeFesvKL6SVsXd/9PWjvzi13x9rzrpb3vn1VXNwrX5oLRNyW+gxUnNg3eB+VqKM6NHD/64ixhBtKuKvzd4jeozSL4qCgDCWJTpgFw0QbISgTtUYI+hXcZcZsxVq/Wuk69SF9wxz8cGWMXvJZ8ikVQYbn9VHCQ/C8yYp78zJSU31SBPpC0vmm5SmaKAlYV+Py+pXJPmrvb7Ovw1QGtZqAk+PcpYKxbF+IQMuf4/YfNzY9Lzy2OdvObf6fPz6AMVDcl5g1UwUE8Xj5JaxCNULJWFJAqYKjYOFofN2HF5efcTFCaStmjKCBU4PPTwg2zxiVFR+n1yVPmbb/5nF3aRphuML8pMW8w1VXyVhRQFFAUUBT4nhRQYt735A3FFkUBRQFFAUWBwVTge4x5UgDTYCrwfeZteFv3oGFQoHt/r7p/b+nfp6/hVn0/SuEmk6z3YIT1MD0+NHfaHsgaTcJkyrd/qALfT/vsq4B9iXn4pyc3z52n8WY0j+r8+TtNnwkULMr8rpqm6F26Ud4iC8PUZ9QTWWPD26qLe9auWJK/Yc/FqkEJFX0QdkBUPKo6NWujPUcfREH3+s/WGjhfzfyuqvjC2bPnz56/fPX3x30DI/az9IHrCUQ1vK2+sGf98qUr1u0prPyLmki/Le97L+D8cumXkkcSXlsfmi9IyuO3GcqW+2MzEYDKntY7RzfmL128YtP+y7Uf+C+8G8qWDnfPuMDSoP5sLrl86Xd6zc4+WsMmR3Vz47uaon0bVi5ZsmLtrvOlPBqm+X3NlYtXq99yNx17Wn4rLnvFfTe8rbqwb23+8uXr9l2sfAteQaGVPEcNdGcv3GsBryighjiCQ81BgZTdzXcvFQ203qwA38sGr33ymsr3Yp0VO/oS80wPd6eFhARpgwO91f+10QwNCg7ShoRkHGn5P5KWJ4VFcUS0OekJQRgWnluEIouxZvYV9QQW+y5ZHYcNcQ8ePS1rxqQYHwwbc5S/ygqb9V+10X8qHmWhuXlfsi6rECXVQNhaA+ar4a8PJKg0YZNysufMGBPm6eg/rQ9gxH6WPlA9CQJvLymIwezVIWOmZGWN1/s7uKQd6XMTMZavjdcX9Ina12/L+9wLSL+4RqTnZM/NSgv3dAzMQUL85HQDXhsTvbTOO9rwcHuCi1dy3q4jP29bNi5k7E4el663ZJGvR1Yxs/qdue1QsqPqR8dxR9nVWXgZydpEdXP83c1lMdgQN11y5swZmclaVxuH0FywPCTNgbP9wUYVs+0RHeVMjZv19sxyu3j7b6v0GltNeErm7OkT4oY6uqYeefl/bAvPBhzHnPm7AMYRycNjUXO5MCClue1gqoONymHs8X7XW5Y4MhMNFF7IFsNrn7ymwv78zTa+mcF8i/oS89jjei9NdXDP4XBUwkUHOFiUYGWNnvL8EFsfGGyPzBeBerLOx/p0I8drSODs4rf0+++GtrvFpcwS0sbO5w2VlfXSd/BguDsC7+1oqa+ubelgVikE04MPTbWVNU0C2JMICUa+7/Kspqqm6QP0KSQ0wwzvetVQ3fCqS3CC3Pm8vvTug0fiV6pgWC+CIJAYMNZbYAPBV4NSuKS142Vlbtsfbxe8kgEjrgy298l7wK7Wj6gponRCNt2NZwDRd5uJTzfmetv7z7nyhm0iJVceME0ECW8jmwiPkGe4lePtOucGr22AUbX7VUNNcwc1olrzhYQBya8XuY3oBdaFIv0Svoa6lPildMlwh0iwGB37x7cT3qdQ/DZkzDNWrQhyHLmXWVBdcK3r841sX6/smwyQ3NyyK8E1bcX8YJfEA0x61jR5G4hujrdfnumhCpl/g6Vhvv0lO8jGYxZJwwRvzdtpR0ap3cefoE4h+THv0/VsX9uA7GJesyguff9//BbO2oYa4oTLdImBlObWXSM90/IX6ZxS9suvNxRQB6aan57X1TW1U73N2NFcW9PcwXY91lJuQ9pThAvVUillt3+QHNU+uUJl2QkbVEEWkvEQZjBikBGYYPHLt495PFiUIOYRX6/OxlTjjnVI7UGgnuCsKeHheOfpCS7Q0yi8s3Rzqr/aT58QP8IL803ZUv4JB0tMLwsKmbMpPzEsJjbC19EtaVstucopWPx1yQg3L+3IlOhhnr4zLr7DCSi9TIQEMxJiSBigQbHkPwTDDJC6tDkbl6WERo4K93ZxTdhRQ621CkNzibBeXzmWG5RQJdQHNMHXl3PDMPfQ2Bidvz4z2d8x+SA46YRSuKS1E2UniHn4h8MpDpq5N0EYQNQUVTo0fVfRTFfPub/QL+yYnmzWY8mH2nBOz37ZjHecnuQInWHAWXEwQh7ecTrd097W9gdbJyfMbeT2RpMYvAf1BWc5IWUNipQlEL0AJazwcEHMMzdvi3EM20Cugyuy88/ygnB3TYB+VFKsH+Yes66MFNsSvw0d8+rXhNj7Zt+ALAHUdWW6R8CCEuYM0NS4Kcoj/dyHhxsj7Ulil9B2Gd9Q3RxvP5GGYRmF/AVC8dc/J9m5Ti8GTR/QjkbuvLZJb+83/xZ4FZqLeXjHmfFO2Jhj4gmYoIWzpgliHm+IE8Y8PpASFPZ0S6Rr5rkPjzZEOMeQzCU2P8QGFFBHN8jFiSMi9cEa5+B5xdUX5yWE60cGurjoFt8GCxZK/qQ9BZcLL4S1f5A/on1yw5EsO6GDKnQ8hBosBwkpEUO049vFPCgsikcBNdSvjRgSkF/GXUpnTEGhnqCsKeYg+hOscOowYrOUkdJTsmg4Fr/zMdnvuh7k6+xCVlZRq+XCcHdd12Z5eYw7/gqcGps7H9Y098CRclIkmHQPt8oiwIPBGGZgHLH1SN5Z2wVWej470cWdBNbCuYBkYh7Sj1v7EY4BEymE4qvBKFzSuogyI8gRITC3qLHpae2tfTMDsfB8mr8HrymqdLgyHy9N0bhnXibXaTA9Xh+BxYO1wDk9+2UzWIV5CAmKElUGAW8DxcEIecJ5HvCCHQ+FCPUFZzmENSiyBtEL4EKJjgUD0v54O+2CXxqbnj0s+XnmcM8xB56R0zyRndA+ZYnfxq2FKC3z1bnpPkMcfJKXHy17y5tw4J3nM9XD89mrwMa6tSFu0wo/EqbGrZH2kesf8+afkkzhO1DdHKy86hC7S7h0tqFsaYBDzA4m5sXubv14d76/U8T6egMv5oFVmFUxm56KjQFKqoaOXXP0KOA4nrxUTcZ0MuZBhjgq5kGAlARBGOvWhLtmXgL13qy3i9gIWYtfVFs43I5skG6pu+o/E4ShenWYjSog48gzsCjj3UV+DqmH3opyAV9hPUUEtSD61v4R7ZMHU5NjJxwJiRoPRaRMmX0BIodg1zeLeYCWJ4ZFgYbi4J68fNuObQW5KUOx4Oyit/zLeJQlKNQT9as1xtiNWWqHhAPk+tD8igF0ODbuJIsPA1TVEZupmMehf1jcnaFkoZfzlPP8JQHg9DIpEky6hx3pkAwzwbmzuXlbtNMo9hqRhKIHEnOEM1EVAIxLyGzjqwA6XtnyIFUqgFaDP9PTjSOcqHke9V2IAZPWRZQbObYOcXAPitANVdsMCcph+HsIWhuqdJQyXcUzPF2mXPpIEKaGDaHOqYfAytmsnpQxIsqgVZsN12a7DUk8KFmDGwVvExTHI+RJYx4PvEebJvIFlxWKNcjqi+gFKKHY4+gNMFIPcfQIigyPCA/0UqtDpm27Rw7WIOaJ7RT3KQv8NglpRFiw6X3Z4YVJ/nY/YkEzjj+mVmTB358cr9GtrmFObg3l+Tq36eStPXIp6iD6yrgwJ8L4oammCoDZqmukTDQDqpvfmuvukHyYuU5NZWmsKwh2AJ2dmucBQDT+5nS6xiXtyCsDez/v6/W5Lqrk/ZJmQcY81xGZAOK4cNGS9UUkXhoMZbAhjiwCAqQEd0Uqlgd5TisCtzTNLTtj2DsConrzvsIBdcL2//XqLBePebfIUwy8/XiqffDKal4Wgk1RTxHFvL61f0T75A9HXGsH91ygdsIHVeF5FX88FFzblNsXBBpAvnyzmOcIg0WBmKeJy129dtO2gxcZDJPYChTqCcWaEhxvKF3sbx+8hlkzmf0NcKc857K3HPH3h1Mch+XzPQSaYuuuUfZxe16YSb6a14JfeSerSHqZ4eXVNRMDMQe3qJwjddSVIdEe1vdIhpkw5j3fGesctwtQJ6BkLEFi0JdYrg0cA8ZqQG6g+GrwsgART1Q7YXbkfIK8n2d+d22e1k63mgQjomqKKh2Vnvh8I8dDnXmh01C3Jhwbd4oczFg9+2ez4cGS4bYh6+rEJ/QoeBtXHNlEdsfShDxpzGNPnkBCa/w8CWtQKCyiFyCFEh5NzfOY+3n4x9KfIlWe2Ve7+a2FPAKKdQScu2sF43XOKs/I7GOgUXNtTDgeiUqlvxrabuRHOjlEgjBD4K8Pp2C8yVzvbwt97f3H5ResWVuwpiA7zsPGfxl3B5jN0PzmwsLUxMTkhMSU1NW3mWdfmJ9R3Zxk9ESIJmu9N+e4O6YeA04B1zZBzCMI49Oteswn50Yl8wyLoXSZ35DwNZJmwbVwpnDwKbi2yePhUfM8bUG1kRAAKQmityTPZ0jguOVrQcVX58a52vktKRXeDOYXALbhgDpRzLuR7crEPKLr9Dh73YpKcT5kc4TxOAUhpG/tH9E++U1F0HG+Qu1EICEFQ5yZGw+F8zy5fQEih2DXt495HCzKRDYUGAVUYAIS9WSJNcXm8PFChmZI1FbxJQrD7WwP5wlnWHwYmOfF7eJ7CDQMNuZ9vZnj5px5QTDPK5nv7Tz+NP9OAVsoIUCCkbt5e1jfIxlmCB+DA6VcQEFifswDA5OEUMXZSG0h+WrQsqhjeHURZ8cfEfD3Zya4uKUDAhKqpsjSkXS3L3dzh7pOPnVnpc598jnqSXdOz/7Z/PFCJqbSb5Y0ETgrTjjEAE4yE/Nu5wzlnmHhRQWgEdwXrOWMjDzWILOL/kT0ApSwoqOFMQ/ctl4xTKXf8szEj17ATEt9yvzpsYTfZmWex5oBACBO00GferE30SlmRxNzPefzjRxP14SF23ft2En+2zwrxM4393ZfF+lEdHPi4/l0tV3iAf5DuN13FvqoojY+ISMVG/MI4vO9pcMcorJmRtHPbX68mIE5REpui/BbOFs9YczjDXG8mCcAUhKfb2T7aEblbaNqvXPXppnhKu8FlusNB9QJGyQ8lnCGUlvwkUQevFDQaNn2j2if/BFVcCDcTgQ/VTDECWKegLaIHDTE1bf8/dvHPA4WhaKAii0aGB/r873lgUPUkUuKGsHjj71vKk4uzt5T+7WzMNMTSz5A48NKlgQ5x+9s4ntIEPPw9gvpao/xJ9rAZMDw/Oqp26/NUHqZFAkG2cPQbpEMM4SP4WQsQWJBzIMRqsTiovhq0LKkdRFnJxwRuq/O9rZPPPDCjKxp3+luhnt5wxyH64a6TS+kz1jYvtRPm4nP95cE2TtHLbtEN5HK40tydtUaEfA2tjhQd7bPg6azeJjD+NP05XJxzIP6gstKyhoUKwvvBUhhRYeTfmHmeV/+KMoNVg1b/qBX1ODhgEPCAr8NHfPw97f37brSAB5oNn9qODjewxmcU5qbtunVo/aCixbkX1fRDE+3LDDhpP/wNz8nO7tlXRXP5JjfUZ/wbm4kuu4s8rP1SFx/m6RhGt6V/5zh7+CecZ6828Gb54EZ6PvzGZ62tnZD6HcVPt9bqrPF9IsvPyNHjrcVx5fN3VXXK+O5TZaHR00lObwqC6TsKp7u5pn1y59sdQDY2cEzCzyghYZiwgF1XCsC1wyh8ye2GHoD2lNkwgsFxXHtH94++Q1McCDCTuigKryWIIh5fFKm3L4gFkP8vX8x70qWi/fCO+yVQBQsiqTohbIUPXHZ7HcE6gnKmmIP4ja+NJ6ZH+lq958f7VUqu/86DBu98V4HTphfFS8Y4Y4FxCbGh3u4hmadfAYuLNBgKsp0Hu6OMDafnB7g7KkblRwZ4B+Z/yvI4c31JdGemJ8+KWV0jNbXd9qFDxAkmBQSxqOmIRhmNJqLsWJvojrxAAndq9gUq1b7Ro0M08ZnZ6e4jT3+ARdjvZgq9BJQQhUnC7OF4KvBKFzSujCZMJ/4m8PJziPWMdeSex/kD3cctaPVjKS1IUpHpicIQ2WBTmXnlX2DGSg5PftnM0EQXxrP5kZ52JDERJsfnf1SN/0OHPz26lK9KzYsMik1SR/i5TfjPLjtiSLkEd0lywIdPLRx8el7npp4hDNSGyiSjbMcwhpkJGU+Eb0A0YSYo+hP/MOpNEfVEEe1M6Z2wry0qUvPkLw2XmshU0L7lGV+W9mK4a6zfmGewWTLxT9cyQ1y+e9/7VR29v/9Ua2dcezRF8L0eFMERt2FJRN2X5nu5jv3Bjf0EwT+9vgEzG3OVepxaTY76xvwbk4Qnx8enRPmoiK7v+o/tq6hMw7V0DRMQIvEErnXBEytR8d72GEZF+irN1+enc7Va2xt/jvEUWU7xN5v7IbfO02MkhTH0VkzeneLmUANcQQcSFl3OcvVO+c604JB5fC3x8dpXGdd/0KgoJjgFOvNteVRbhq/qNHJSXFa74CpoEUKGuTX2/O9fPNKqKGj+8JkLLygFqIdrKeIwZN9bP+I9sl1BFl2wgZVZoiTjIcS2qIsJCREDsGufsU8QQ7f6Asc9QRlTUFLNHS21lWWVT1985k5xQTtrOft0+qKqifid92gORCEoaOltqL6ydsvvKd/pfQyKRJMuodfQN8YZjLJWEwBYkIVs1/0CeerwcqyXBdRtqKvqJrCSyfd02e62wBsNnS01leUVT8RNBFCDryNqSfe8/pRRcXDts+8BsL8ZhXJJmVAcocyW/BeANpxn4VispR8QvuUZX6bJA96B/7lfVNdRXn107c9pCLGmoIw5i4s6piB7Yd2c3Dxo7O1obq86mGrxTfWoGUbOp7XVZRXPXnLHzmgKb/JTotQTLIEKKCu72XDegrocyLwZF/af39JomLjpYOqOAX3XWzwwPvCdxPzuEoqW4oCigL/RAXAW+oeGefZ9cb+iXUYbJsVKOZgK2w1fyXmWZVISaAooCggSwFTT+enXugcWNbh/4pEChTz73azEvP+bg8o5SsKKAooCigK/FUKKDHvr1JaKUdRQFFAUUBR4O9WwHrMw7taq8qeDdo1esHStH+3Gn9r+f3DlP3VJv9d/vq7yu2PvoPoyX+SDP2R7ns8RtGc8crgNOzByZWxWfppPeYRXaWrwr0nHgfP0lv4QyKsLBxD9BOoZilLkmdFAd6Krpe1ymL2WczvL/rRULYkQDMNLIwr+8/88dm9q5eu3GvsFC8xwssC73p2t6ikWfAOcHfzzZ835S/JX7On+OHHvtx+6Z+/8K5nd4oFJpg66q8c3vjT8iUFuwvrOi03LFCX/pXLU+Gv3LQInBuQIaam7VGOqYffy84EqfOfzTcPb8hftnTNvstcCzC11//y86ZVS5au2VlY38HzSnfzrZ83/rR42bo9RY/61F5kG/r9Juyz5oCn9w8cfwjrgENEw+43JJJyuqF0aSAGVjOQ/2f++Oz+L5d/+d3iwIfOTkbMIwjDo50putlXkXM9SwgrdNHkKuebIp15yz9aTCzvRxbwNndWZvwwDRa6wDqzT17Og5uKfsdZdiHmliPjfdzCJ01NC1d7TT4uXGWXzsX0tmTLZD87G5uordwi3J+r1se4+6Wt3H1w95JkX8fQlff5bxFZLr/vADzT29+2TByu+sEucjO15jF4rvzOAn8sIGHi9Jlpoe4/qkKW3eO/vwWzoO/lwnL5i/aJ1xD4dsWanm4Z4ZB6ELamMKwQlM7gHT213/gVuw/tXJrq5RS+gmwBhruLfLDAuEkzp6WFq20ctMvpdvG5cmO0ZtjYFXsP7lqe7O0SsuJBX18nh9k2OPsGAbfWR82Jf+j4IwdwiGjYPEhkf/Sn3mSX3x7MzUcnerqPGD9tQrDGZ8LxP3jnZjIzkRPzAIepvORePeItN8sIK9oOACOrbW5nyI0fn9dX1b/sMjQKYx6Kq0SYP/1RV8tA7IydzbW1zTRHSlxPwUIhPRX5Wvuhi+6xy9wJzUBgyfDe9taGqtoWfglQypQEOWYdkEabC0FbUatoiqvDfidpbg9fddMuNtau0WETTrTjhPnlnlFOvIjCHtF1dU6AT/LKrdlhKi7m4W+Pj8eGLb1PvRH8sXi6u3rcCXoBavZIyQYSgAeVhTu869psP//kFduzgx14FuLtra305O5zyXw/O/fs26yDuGPBVn/LpXOR4LjI/X3hb6EapPnT8/rapnbKbGNHcw2vPTJDg7nrZUNV3R8fRZNwIQdRljGmj8/rqutfdhvEMQ9lHlV/uM742xNjsaDFTAu4PMPTadypDziBtz9vYbxyZ0GAjUcuWMgYf3ssTROw+AHdXoqy3JwnnPhA62vpg2yvPPoglRbKs7TWa6SdBVWwYD1JOhFcYYuQSHAkSnNj5/P6qsq6553UC9QSS77B+EOAAai+qk4wxMGgerLGH2sGkzWwBDhkx0wrDRuczd7O8fCcfUMojaDBS9mN1mKeqCEZ61YHq9PogS/BjhvZJJ5A7rAW86QcJnFWVhBWAKqkm7M2a7iTzRCvOTeQODcoV4nB3S1LCNfHaD2ctAuLqwtzR0bGxOowp7DFtyAzT0GbIwxXs1xVY090ALyA0AwElsz85lpepKe7NiExJsjNL+vCO0CGu7chxdtDF5sU5+/qm7ytijzPlSDHpIA0w28Lfb3n0C3A3LQ9znkM4BvAJUXN8xDAP8PdhV4eFLa352KGGrZWvfF1Y/MnHBCNeTGvp2iaxo0i3gFHdp5Ic3TPQYUc0tUI/B5CFmHrML4hTWjcFOnIi3m8NKYnGyPsPebdgcS8AZQLxXGBUqFO7y6e5jZ0Fkft2xqJpR58jUMbJJ3zkuSwqLggV3XQ/CvVFxfERcTpg1wdg5feIlFmYGhwjM/KGRkYFh8doMEi8m+RhAMxBxFqDE8batP8ujg32NVNNyo6KDAmPdXPjp7nQc2THM3s4OncUzQDc89hx6XOE+NV7JrFdHLT401Rtp7kkus9xVMxT6YNE0TnqbF2Xjm3mGwhnyj6GgHnWUp7jTBPRGeB9Kx3H86kuzvb/NfWxl7trE7Y9tQEdzcEeCksEgxRUM3xztKto33dfaOSR4X7Yt5jtpQBIqfob4DjD1gbJS/G1SMkLik2wD1g+gWS43lvY+JQ78DYlJgAD6+UHZXgwoyM8QdIbt1gYD8ccCgeMxENm4ZE9kj4fOIGD+ehomIeoiEZSuZ5e1PwgJ6LmU7a1RS+WuQFi1+txTw4h4mfpRWEFaiSja1/xsmWXmNPj4FAANXgXCVyhVw715Q9JDqqZlWwncov80hjL0H8eWfBcPuUw2LgI1j/jg/yblgb5uC/rNxIrtPKNwOBYuq6OttHM+4EhdHroDF6eX4ek6ldvY+3RGOxW5+ZQDAe7j7lEnlZ0PBntwEsEDRMM62Q3PG1+08wiBvu5Hpqpl+hVm0Cscc++dBbHIW2QszzQCyEAP/wtyfTsIAph0trS3aN9fTLuYm6PCiMeeaXu0c6BnIwF8PNbE9V2ilmKW6+X+lthL9Q8C1IDqBHIWKe6dmOGDvPqZch5y4DKRd0ThieEOH0j4WZ7uqpRaQIpkcbIh0S9r80eTrIVwAAIABJREFUwxskmbNn8q6GzwTxtaZAZ+vgm3EUtMfukvn+zqR7weKBPjZOYcvugunz57LlWgcdyS8nj+U4iAhjRAJ+vpnti6X83GoiCMMf56YF/DiEinlw80QHs195Optf7k5QBXEjBVhdXTXhJL8FmJq26R1dpxV1gosIe+PsdLz2Atg9aSfZjKUbZH93Td1R2w0WuDyTjmmyroCbyXCeJaTXCLOEjz+IniWaZyAUtgqJRGje89tCf82oHU9oIueyUJV2dZVwSkMuaz2Q8YfoujrX03XCMXoAelQNOJ6/LfD3msAMQJti1NFbmwCy2Or4I89gEvQHBRyKh25Ew6aCVhGQRTjPEzV4AspupFfQFnodfEM0JPzt8TSNb+aRB7UlO9KGeufckn9nhinDWswj00k4TMzRpG2WEVbAdPvUowzhCgFUQ3CVhKvCG67OdPOgJyV4+7E0O1iQBzFP5ZW8dMf2LWtzk/wxbW7RGzOlIM8MBIqpp2Set3qyEKN3f3GAfeLm3wHZq6qy7PQsP2zC2W5CghyDANJQPROoJpEUNc+j91OB08wC/wjC+OrG5pkpI6NGTpx/qBr9ZIEw5pmatkY5hq1n6ZWGu/N9VaMZuh7frfQ2wl8ECr4FyQIZ84zNB1M9NGOOtIiu/oE8BlQu6GzYtEusZjSeEOF0E9FVnOWmngpg26aH68LUyYfe4IgGKcjZcG2m2juHRpl1HB3jRM22QRrnzEL6qSGyIokH2nByIV2Og4g0RqCgsXzZMMfRR2kUuenJ5hH2ZMxDmCc4lv0i0NnUtFWvCt/4kNEckCNVY46081OP1bimHQZhljA1bY+0G7Gel3qet0PKUTaxdIM3AhIERx9E8CwhvUaaJaSzwM8mhWMuSmFrwEWE5obf84Y6TuCInA83htnFbG4Umzug8ccE+qNT+gX+HVM4VE/G+CPTYIJAAQ5FQzfZgCENm+dxaczjGjwtlJjdaDHmOWeSoZTfkMDAd3PjzFR9dML4BYer0AOf2DHcd2sxD0p04w4Ho1PF8uEOaIQVTxFwGAKohuAqiWLe9TmeTMwjuk5NsAtaWcmAKVmTyDbnEZe9Zu3GHQculL6khx6RGQgU06fCDAefXG7xbMC0ujzVxcYjPB6QvcC/xKTJGx+ATMXIMYCeWzs+SK1y1889Wg9aLSLmwSWVF/NY+BGBdz699+utW7fBv9tlzfSiuqwM7IYw5uGv9yU4Ds9nZTNcm+XukFH4mU0u3kD4Cy2LOAPqyol0nmd+d21+KKZddB1+M3FA5QoiE7dMO8LpRoL4fGOOp1sGoPatDcYmnHiPo+iJgpwNN2a7MTGP6Do1zilwRZVRDCIgY8yIzU9MwsXjCbQxfAUN17M06ml0xye45ylQ/YV/LLUt1hlv25+kCvypguk4X6/PUTtmXqRbgPnd9YU6LGT+Ddor+OsD8XbafDa14UaWBsu4KC2G3SPoaNyq/CiepbTXsDmRG4jOIifmoRW2DIlEaP7lYqa9O3U3AViGvz+SbKddXi40l7rOpOrv+GMENnvOu8u/1I+A6lkff2QaTCABhwJXkjMv3qkkeJZarwINm5dMGvPYU09yAe2ryxO81H6hsUnx0cMdVamH3pG55gU4Z4plpGYpXMzjkF5459P7t6lx79avpeiBT5ojs8dKzAP1kRLdmIOpT8sIK54iIDkCqIbgKvUz5kGQxGIz4CimL7fmuqszLvCvExoQlDWq7jzkGLPj0cksfzs9OAEEl55dMgqp2//gopkduPiFkLSvMc9Ys3dmxsRJ6eBf+vwjT5jzdsoM7n9hzCN6r85y504kzS92jwSwX9TBSH8RlmXhigdb0mubeMfdFTEuw7LOv2CGXuERAyxXEJm4mGeBRffl13l+WPrpX1eFqtPPg7tyiAYpyNlCzHOeSrudMJQuC1SR8BrBsUjioFAIw4M8X8cxx2l+kenJ5gh6nmcJ7shlAdO599octXPmeXoqYX6xO0FFA3Xx9pKVI9RBM/he6QVBN51LvTfOLnxNHVeCZEvQ0biYh+JZUscjsYKozgLtWYSIDwfv48xzfkhIJELzr7dy3R0mn2YuApvAPC9+13OxAIJ7K9yPAlkIpPfBvQanjIv863UIqB4jHIs8ZHaw449Mg9GAQ5HN1DxP2rB5yQx83J3oJI/86pSytxV0eXDFwqF/Mc9YvW/WJGrcmzQl9yhy4OO0F29Zi3nX53hgkwAVlPjyZO9od1Xy4XeS+7YWEVY8RciyEUA1OFdp0GIeAsWEd5xLd9NMOEVh9Fqvnr71moBT1iTIMQggzdyyXe+oW1ndSxBfm09M8lbZkjEPLmlfY57YkajvopiHt1/IVKsnHCVvGHypWR/hNGJdHWiFxobjCxcerZfcn0D4CyEL1ApxzPtSsyUew2JXFtc0NDxsaHj48OmbbkmjGki5gujCxTyE00mbv95b4uekDfTxzLxEjWrwBinIGR3zfGxcogpKwV3KTyULhjvrdzSB+3H8K66EJWN4Kn4snOrhMu4keDnW0Hoyw5e5nwc3j3cgAChBdcbbL2Zo3NKoW0ZfatZGuIStqzcSxJfabXEumuiVV6pJpzQ8bHzdjRN4x4UMd5e041R7qV4b5Ri+AbQX48Oji/KOSJsLfamKuSTFnp7jcJ4lpNcI6oDgwMF7logPh1LYKiQSrjnecWmKmyZ5P0PkzAt2itsN/Cr8kxfzULbh7ecyXVwnURzPr63XTt16Y4ZC9WSMP/IMtgA4FA/d5P08acPmJQPPdmDjTzGISUGDR7AbZV7bZBuSUO1+fbMS8wgEh0lUlgWEFYcQo49BANWgXCWG/kWNxIbbub4+C3+jvnSdm4KFrK2RzBNIwFsEC3hjDJWYgcCSGZtPZQ5Tu+oSEqICfaJ+ut1BwClTEuQYDJCGv7syL9DRdXhMrC4ic9vqNJcxx97jCElpDBVjL/uJBP6xKVAbvVezfZ2d1Q4q1X9sHByc1W7pZ8B9IWPr6RlaZ7eQuKQ4f/fACfvqqMtaXacnqrCZxVKqGcJfcFlEtvRen+utdnLGVDY2P6owJ8wz/XQHDl4wt//PDzbcPxV3m4TLYADlovCEFqB9hKFqVbCDDY95Bm2QgpwNv+Z6+y9gUGbn0jXBa2rBtc2y/EBt5qKMUL/whEg/jUfS9iryvJ0+lrrLCC71yIKBGRqPjPfGPMIS9LrwiVsKxmrGHiHfSYeax6lH3otD6GxsOZM1HPPUjkyJCfD0n7i/FrQA07Otelu+U35wSCNvXhlbz84IVLtqExL1gW4Bk/eSqYmuM+NVmmmQ5iKAqJlf7U/AUva3AbugPEtYrxFUAjH+wHuWPNyadUgkQnPzq6K8ERpX/5iUUaFDNbrZJxslZ4gEMcDxB3A8pwY5uYWOTNT7++rzb4MHiSBQPVnjjwyDLQEOxWMmomHzk/15d4nO3jUkLi5zzxOTuMFD2Y00HVDgdPILsiFJk/Zxj7WYBxpr14u6yrrnVlc06QPCCgVU6wtXqY8VhSVHoJgMnc21lVUSjF51eUX1k7YuNspKkGNQQFrv+2fV1Y3v2JGOtEOupDCjv8U+AMmrrGx4/pGpDN5+MdM3OL8McWMP5a8+wef6YfhglItwOty6gTTI3vdPq6se02Q5ePYywXhf3j6pqn7yTno+0n/zyMZbVc+1AISB1G6Quqqy/g+mveAfLk7zCvmpFNFckHnBeJbQXsPPAdVZoD1LwoeDulsGJBKhOVmDyqonb+AIRb7d1rehtoEbQB0tdRVVTyUcz4rymqfcAES6sKL2eSfTiaFKflODqSpZbNhi3J1QBeDLqlrrsUR41Df+JiPmfeMSley+PwWMDZtiRqzs8xD2/VVEseivUMD4cIM+egXqBOmvsEApQ1Gg3wooMa/f0v0vHahAvf6XvDnodVGay6BLrBQwaAooMW/QpFUyVhRQFFAUUBT4zhRQYt535hDFHEUBRQFFAUWBQVPgO455pieHZ03fB56EU/4UBRQFFAUUBRQFvoEC1mMekqoFSje+qbxyqbjsJf1YouHlg8LzZ86eI/+dv3j/BfMwr/Fd5fntq5cvzt905PdX9CoDyMRUtQyly7TqjIv0UoyGt1UX9q3NX7583b6LlW+5dQog+w2vyq7ebZK+8fUN1FKyUBRQFFAUUBT4JytgLeahqFpknU3Ne5KwIXYsns3csjNGpfYKCg7SBgdpQ8JzLpFLGJlajk/y1OjnbD50YGNWCOaTfga8YotIzIjZWzLfz2tGMVguAm//bZVeY6sJT8mcPX1C3FBH19QjL82o/ea2vQmOQav6vtw2U7LyqSigKKAooCjwP6qAtZgHp2qRYuCvz0zyiV0wbyQLMTK37IjhL7BGaQZWGHFOPPCKXPTH+GhjpCp0fb2JgCdmZP58I8fLO+cGeAHo0/VsX9uA7OI39JoHhraS4tL3OGq/EvMYDZVPRQFFAUUBRQGhAtZiHi81j6pFosiuZQfq8ksb9yRajnn4h6Mpdv6L7tGXOcFq3/bjjrdbjnldxTO8fBf+1ksQeMeZ8U7YmGNiahBqP6HEPJ7PlE1FAUUBRQFFAZ4C8mMej6oFcFhlP+n85l7tML3ay495O2PstaOzc7Pn5284/GsztUzD5+JMzGX8SYaHAtZm1W9tIq9tShOTpuGdFzI02mVlIEyCRd5UMZueihe2Q+1XYh7Pu8qmooCigKKAogBfAbkxz9h8kKNqEcbHW/S+40+0mQkzP+YRXxqvHj1x+ty5Y7tXZwSrnSLXVwDqTtevi3V27iPnrNm8Pj8nVav50TZuewuBSExiOk5OxHQF1B25r9fnuqiS978WL0KM2q/EPL57lW1FAUUBRQFFAZ4CsmKeiKplfnV0vEfM5truL1++fG7elWAXuamhxygKSgAjonLLuko+0Wn++OT60e2bNm7ed/5OcX6w04RTH3k2EIQgMf7m0Gh1+IbH1MzOULrMb0j4mjrJPA+xX4l5AmWVL4oCigKKAooCnALWY56UqmW4vUjr5ubpSv5TO9n9xxZz8Z5y/A2XK9jqKcxwdM64SDNbmd/wtp9TnaO3ixkcvMTmF/tGOcdua2I4Vx8vZmAOkZsbxUEPtV+5n8dorXwqCigKKAooCggVsBbz4FQtLg/+tU3zu7qqFoZL3npskhuWdgS8lUDgOD0J/Pr8wjQ/r0mn3+AEKrG5aVucU/y+F0zII4jP95bqbDH94svPuswE0fu24viyubvqjKj9/JiHv7+1eUH++WZxvOTsV7YUBRQFFAUUBf49CliJeUiqFqMQ/vrgaKfYnc0gRBnrtoxyc9NGJ6WODPdz8YpfXPwSBBtz28GxfoHRKckJkUPdAtM23SNf2kMkNj3eEKFOPvRGcKX0y7PTuXqNrc1/hziqbIfY+43d8Dv5qjp0P/72UIo6dF0DKNr0aGOUi9f8O9w77IzdyqeigKKAooCiwL9PASsxr8+CGDr/aKgsr2j4o5NZggVkYehorq0oq3rS1s1N38BuSWJj7RodNuHke0HIo4wwdDyvqyivevL2syAPArW/z6YrBygKKAooCigK/I8r8K1j3sDkMlau0GkyLnRAQt7AMlaOVhRQFFAUUBRQFCC+r5hHmHo6P/UqEU9pmIoCigKKAooCg6HAdxbzBqOKSp6KAooCigKKAooCpAJKzFMagqKAooCigKLAv0UBJeb9Wzzdh3riJpP0+jJ0Zx8ylZ2UfbMFNwufVpKdg5Lwr1XAPPiO+guK+KaaoXoLav8AClf6Sx/F+zfHvO7mu5eKfm8VvTXfRwG55CjQoPnjs/u/XP7l98ZO1GuC5nfVxec47uCF31u/4csVdObnzp+7WHyzrKmd/zwtZzxvy1C2JEAzrRjsMTVfXrfqZG0PQdA7aU4iL/W33fxSvmGUF+bql1JQWHZ6hjaraLAL/Lbmf/PcTM2F6wqOAwd8t3+mpq16h5QjsEetv5XNf0ER38pUKh9D6dJAbPoVSeOl9oM0XM8aUMlKf+mHfP/emGduO5jqYKNyGHtcjGzgyWgsXx8Xu6bUapwgCARo0Nx8dKKn+4jx0yYEa3wmHP8DNnPB2/YnD8FGTMzOzQb/5s3b+RtNyuVZAjaNFWvjRq4ml94W/YL+ymU+d9bU0eHezkNHr7zWhoq+IB/AflJPuQw2v95fGx+bV9yOMzslvRhdcH9+MbccmrGosL2jYn9OYtTIjG1ln6Tzzf7kCz3GWL42Xl/QNzWhGQ3iTsODgoSRC4q/5weZTU83x9gnH0J3ooHrbLWIQfRAv7I23M8LcM6UnrBR+0GWXM/qVwH0QX9pfxmIod/Vsf/amGdu3TXSMy1/kc4pZT+F9uP8gne/aqhp7jASxNdb8zzcsq/LiHlw0KCxbnWwOu1EO06YX+5JYKFLXFFgy9y2L0mlpdfUFvzU++FZTVVN0wc61Bhu53h4zr7Bs8bQ+fxhdXnV0zefUcFBlHl3/Z5x7k76zQ1GtqCv7U01lTVNH5hseTGPTcPGPHPXy/qq+ucfBUFTnANzGN79qr62uZ0s6mvHHw+rKsDrlUJLwTuaNY9edbEZGjqeP6oqr34iqpKx83l9VWXdc8F7n0xB/E+UMQSwprrhFfuKqOFWjrfrnBvCKTXnejAwIWzmFwe2De1NtVXVTR+EWQHPfnpeX9vUTu03djTX1DZbn2eLc+e+m7vbHlbVPGM9xfxi7PyjvrKqrlWsDV9/Jq3wU6wJ+FVmrU0f/6iranjZbRDGPKn7pDpL0witYr4hirAgOHMk+ASdp7KW7Tz8n4Tb1jsRmx7vantYXfu8k+s97E/8DSbmgd5SXcf1Fi7m8VODlap6O1rqq2tbOtgmhPLCN+8vIkv+BV//rTHP9HRLpGvmuQ+PNkQ4x+wgl5EBE6nyZUGhs9fMHmZvZ+uRffZ4ppuD3Q//tbNzVruM2iHBGaGaBw80aCiZ5+099yYIJz0XM520q2H4dlFYorM1PD083tczICZJr/WNWl//tf1MuruzzX9tbezVzuqEbU9NhrK1YRoP/6jExJhhmCZuXdmfMIMkmZtbd8Y5eObeAXEU77y3IcXbQxebFOfv6pu8rQpg6Xkxz1i+ItB11i+91E4sbtY8fVBEXEwghkUuvUXCoaA5EMay5TrdnLVZw51shnjNuWEoWzNC7RoYGZ8S7adR6zeUdpOW4m+vL9O7e4TEJcT4eIQvvtWJG8oLwt01AfpRSbF+mHvMujIyId5ZunW0r7tvVPKocF/Me8wW1PQPbYx27ualSREjYiO9nDzjt9V+wTtOp3va29r+YOvkhLmN3N5oErg+57oBYbNYYrzj3sbEod6BsSkxAR5eKTsqSYuNZfmB2pyNS5LDouKCXNVB869UX1wQFxGnD3J1DF56CzZt6yqa6eo59xdKGcL0ZLMeSz7U9rVieZDHTOAAvLOkINrdWzcyPkhj9x8bByy8oNIIdj/YPNZHExCZmBjmrfEaTU2NRfqLjSZIB4k1Aalk1trcVjRf5+Kpi40NDIhLTxmuouZ5UvdJdZamkVoH9iCKIOCCi/MwNP483t91WGx8bLBX9MY6I0EYflvo6z2HPl80N22Pcx5z7ANOyOtEhLEsPygsZ/2CUYFh8dHDNM6hi6+RF3MNJXk+Hjn0ObG5aZtenXoU5Ho/L8Ahbk5OrC40LtYf04Qvu00uPsXFPK5nEeY3V5eMcPPSjkyJHubpO+PiOxzhhW/eX8Sq/Uu+/0tjnrFuTbhr5qWPhKlxs94uYuMjapoBhns7G9/Mky29xp4eQ1/meVx74YMG8bfH0zS+mUce1JbsSBvqnXOLHtO41Mw8z3P8miPHjx47fvR4UTWIJsay5Vp15mUQhAhDdzc5CRPO88xtNaX0zchPV2Z6YdOKYbd9JDGPMFbka1VR256ZiJ6SPD+PySdegcr3Pt4SjcVufWbixzzD/SW+FPje8CDPV2UXnv8rsO1zaX6IKnhtrRGRA9nnbWz9M2gdzW01ZYylv8z00EwtArXqup7t5TrhGFn6l2dFp0s6cHNbddlzqhafrsxyx2Zc7iGInt8W+mtG7XhCTna7HiwLVWlXVzGTUr6Q8OpQxrim7qjtJgj8/Zl0TJN1BZQhnH+IXQ+3mV8c2O75bYG/1wRGwU0x6uitYPl0oJutZ/Kuhs8E8bWmQGfr4JtxtLGXILpL5vs7wy8Efrw0ReOeefkTyNb0eH0EFr/vpZk+/+glzH/sGumi395kJAhj845YlzGHXoPL5KDK/9/emTg1kfR9/E/ZpxbISUISueQmkRuJKEcEFFE5vPAAFEQR0BVUEBXlUVxXRVZUQE5BQJRVuSMoCsjho1wFqCWgHJNKpuatnszkjuIafZe1qRSZSXp+/e1PT/d3untSwwrIJtg0JQkY/CNiRJO/pmogMNHeSAeTxZX6U12MFUd06RUo6aviLbYUY3mRdFafBmfdabQU6stCD3CN4yXNKQ6crSV4Y1uY+QgGT8j9OAsOucSmnCxdXCPCn+JpxHQ79ABY12xbqoAuONoB5oHq95mzoomFO2nvSS9T0aUx3PPsfqV5Jt3HW0tzKp/iltYBROBznkCssmVNV++0NA/Nx5uB7H3Xk/5ZTHctGLy9aED7aXZ/Ts9DWpOdLbaWA0ORDZzzoa44Ih9/gS7GNEhlPX7xc5vkGaP+oEEMkwzVZu4IFq703xB/pf2D+rwecQywJRO2T2RCYsL+xITEzLJBGYbJ+nP86VZh2Q1Dc2RoTN3z8I+l06N9z560Fe0VUEVXdN1HoMPzOtPdKG4Zz6TI4wP2tICsh23tbW3tbc03dtqywm7N6PU8W7OIEsJVJc0p9lRR7oieCHjbpgXnqemRzoz2dYlbi+OcmaLLoNU/iLdhhhfjpq4oIdiQzoz1PXvSWhTvRAu+PIEhDxOtGWHX3xNppOCZwz5ZvWqH4DufE6NYXJH1n/WmBVwYAgLU5ja1ql4uRV2zZqbI4yQbuijzIQ6wraVglwN9Y+G0ao8G8qneYWYVW4e7NPouL4TpTJxtGtGmK7ZbsCNLP2CY9FmGq2nw5RGVZVSJ+DDffHslfi7MlESwXPEuF3m4344eWqBkk+FJ8TrdKwV9qyZ/tdzknS+x4KTCBE+kWVNqR4LZEFD7667i43wMk3afXElVsXGN6tPkTOSgVsWaGejPQh9wjQiygfO+DJvQs38pG48ez5PL+VIjwi3KNEpx+rckO1P8fx9GP+N59syIUrK1tBxyYPhfxJ0OrPOBPBWehzQkWJpGFmlfC2vWgsHbiwazn2f3p/S8+YbE5SZOocnH0tKPpR2N8+VSbQ824ReD8ts3iOUzsLax6PU8/JTReNAgPnvY8/he3b068Kpv6p/WZXratoQHQ95UpW90YtF53rFXO/E2oe55spG7h1bbsK09VvkHetuxTURXxnVE1w4+W7mdSwnKm0Dny7awjczd/QJE/vgrIHBzZuPsZzwvsowgI+3L9qKuzOzWE4G4nlWs4ctGqlN8rXhWbmv8/IW2TDrueXO3I0wt9j5QLGCAMstGq5L9Lc1sXVcF+q10ZFCCL49jc7ejaMti8elhkASduCqi8pNbcERq/xYlBjypke6X81qn55kpCohhOjWr5QcGx+XbGMaWLv4EQP/AoLCTTeAuV8X4GORTs4tHeh42XRDKdEpt17ke9Kkm1twsqvg90pnuzgotAFcMinEeNns/3p7tk3i5rPxSrBeLn9oI7A8w5MXUkQzRiSvBFMfUFomapWmKBvtqCVSYLKrUC9W7zVg7yNpVjpl0Vp+m5+mqYm2F+rLQB1wrAvKm6tgGZzPKMuGevKf4jL2ecd6iGpF6hWLgPlKKZ1a39HOep7jMAsm9GZ4nFdjlFUDMoIDT2zK+Xm3eQmctGLy9aDH7WT74GT3vU03Mcs6axDPncs7ir5M73ClW8fdAX6XlefcWew8Lhmk/aBBcE4tzd27aFL4RvCLj8roVt2qonGDatqT8Ujb14vp2J4r3afD8QKQ+1kJxDwvothiBuQOg+wTX2rTFeZ5spCCMw1iVMyDDR1q0DTfVH9+rgAA0KPtuOZlSYsyJNKfYUYOvTIBrTx0R1LtUnCo74MIgrrQn09NUPs6rjbFgRtxWvcAF2THXEgm7szzpwPMW6uKW0TffwOf8QFHBOM8v55USEbm1KDEq/TtyL9ZaeQ+LRtWDXW3NZFbkO9Kw35K+8YYmQRVuX+N52NyDOGvu5oL7RwTLNhfit+4qVEnaDwsEEb+lxW7btivlUsOIvI9E6mIsaRtvKdlkeFJ8z7+SqVkaKVb1XS2BkskiS/344HJqaD4xugSr1/Jxns7qw8DshJKznjSq2sA2oi8LPcA1j5fvy6aeX4+2owrBrABYWWdHlMhPYOnzDC9c8yIbEV6hpluIozGk6ZATFf95BhilMaPIqC9OeDDJuU17ZmSZorUk2TNEV3R73kJtLM80qlitGeg89xBDtxfdzH6CT39Cz5uu2MaziL6jvOMDHbkioltE31FM6ynHeUhjki1jIzl5hE7UnYpLKdb5OL4vPWjwM+eSTs9DBsSdk8Ah0YlroUyX4/g6fNMBW9YGQg1yd7c5a1MhuB9irvtC0DLKZzzPLq6oo+vpk6bq/BObnU1pHkcf41OK03d2mZutuzRAXGRKpz+AJxQS/SwQrOZ5NhTGyvRG0BVP3U/g01ad65NiuiNoel7NLi5n4y1w5Fx37lqOfJyHTt4MZ3E3/Yn/bmJhsLrg3uhcTQyHFX4TL9KLCyFm+DgPfVcayeOILvYBleiHhsQVTN//aj5zGKe7GDHK/h1DGg840DfcILpuhbvIKwrRqVmrEqeroi14QaoE8dtCldy+yvMw5FGiA8NRYM3bViL3MYWq+bo9FlZ+iTl/XCu4WXL3Ubf83k30XclWLis4l2DzVyLfzDenT6rBX0u13nHeIkv9oSyKywvNB8/GRAYLIqyI9bwFXdUHzicVznrSaEnUkwWmB7hexaDAAAANrUlEQVTG8QuD4g6i8eSHmLqnd4I1jGwhQ3BEPI9hC/1/biI0L7IR4R5sxPZOb/qAYuhUQ7yDqfAsOAfxlRHXI+3gLq/+/AhLIxrpeXa/MoVH5a3lQaIDfXV2n27PQ98Wh5uZb5A3A+RVVcG9kTmd5943txf4MFHiLPn5PG+mIpprFXtX9cIKHcsP5XB33p2TtCQ7yW+TIxvRTMMBZ1MO3883PLdbKu06KWRYJahPRMhTfvFBg2RAHe/o5J9hdCM63dSMib/MAi/0yz7WH1jBsxX6B3hbcgTRhW/wH/Z9fHBQQOO6+PpGne+Wfmo9ucrMzMZ7tRvfLyZmLW9dPn5vmEYGePD/GP3yH6NfjBhsW+GmlIInimVF2VhVkpDLcvAKDA4Uuljabi+aRDECAogjaU51JO7bbD7kvCJif5TAztPX255lHnS6Hb9o0BkBrPjwOTuqyGuHT62Za9gse69VnnzfuD2BFiHXcJFI79VwewbPdXWA0NbCPb76LfqpLWMVz9RWKHR38Y2JDVgWmvcWzHgOlSd6crh2PmvXuFpzBLuu96rNBCkL/Fkx8glA2dBFf9bai8PgoJmGQ050c76vX/j5Hqlm1evRrMxMviUbrU725nFsvYNEgb58K/stgCDJjRiM1cdZ2cU3yHdmCsM5K9LB7Q86/5C2NAGFahlTQ5yeClXoeMlWO+uA2MT9CbE7wly5HK8TbWAYIRsqS1hpxnZaGRjgYmEuiC7A2Wjw186KSKDFZJGlRnqvbLJkWLuuWS1wDT91dINZ8DUwE6u7+tQ560mjJVFPFphu4BqHz9QnOS+z9woQeVgtc4ouxhsPOl6514nBdfRZJfCIOnN0PTsEaF5cI8Iv/ug+YZvd7Dz8vWzMzAOz2+U1hI5XxgrobP5KHzf3iLO/hfDwVWykKVngHHEgQuDotlpow7IKPC3Gk8uxA7HKloVJ+q9vsze1EKwRednbeaXUv0P11MI3thf4MFHiLPn5PE+jeXxxF50d7Wptezai8buyLx737QmkU6+ftbZ2Dqr+GgidHelqayXVyKZfd7Z1vprS9Uv3Rec/P9knbmkVdw9P6+uJVULNT/SK21+MzqqtHC4igmz69dO2jv9pKUWGb26x4Cc9eEdO+oIitXdoFQmdHesRt7Vr/mpPRRm5uQgxZFIMnR153traNay7bvVpVhxObsxP9j1pbXnSsyiC5EFf9S4RH+Vzt9wmJjHRyashVPy+WTwIOjvWK24VvzDMKbrYUs+N9bS394wT83dkaXRXnzpn3WnICCrvurPAf3r3ReDSqddPW9s61BoPNj/xUizuHSevxeRZLaYREQP3OWSyV9zePaZx+k/0isU9GlHx2PMTPWLxc43WolJAxSbybqCjVdw9Nke2K321YPj2otDw02xAz/tpqvofWFDJ1Njg0wsiVtDvo2Rj/weq/AdIknQed6G77M5/3NXf/6Kp8MBKnu2++6pTFf8Ajf9mCWqT1f9/BYXtxRDsoecZgiKM8bcIyAZuxPn7rFm3X/cS6d+K+W896FNPScbO0MCV3kKhKHJvdu0r9cHKv7XY/5BySbtyN4syGvXMqf8okbC9GIQ09DyDYIRBIAFIABKABJYAAeh5S6CSoERIABKABCABgxCAnmcQjDAIJAAJQAKQwBIgAD1vCVQSlAgJQAKQACRgEALQ8wyCEQaBBCABSAASWAIEoOctgUqCEiEBSAASgAQMQgB6nkEwwiCQACQACUACS4AA9LwlUElQIiQACUACkIBBCEDPMwhGGAQSgAQgAUhgCRCAnrcEKglKhAQgAUgAEjAIAeh5BsEIg0ACkAAkAAksAQLQ85ZAJUGJkAAkAAlAAgYhAD3PIBhhEEgAEoAEIIElQAB63hKoJCgREoAEIAFIwCAEoOcZBCMMAglAApAAJLAECEDPWwKVBCVCApAAJAAJGIQA9DyDYIRBIAFIABKABJYAAeh5S6CSoERIABKABCABgxCAnmcQjDAIJGBIArLJjqqiknsv3qMaUReGWsqLyhrfICqff+xvKCt9ODir8pFsXFxRWHSzsKiotPrhi4kFla8wDEPGxMXnTyQnpR4/X9I2ioeSjbdXFN+6VXgTf90qfjSAYBgy1HSnoW9GU4Nk/EnpxczUpEPJx87fah6eVw+u2ENeN5XWdL1TO1oy3FxR+wJIGGqueiAPLZsQV5bcEY9JFEfODjRUNA8p9zFspv9BablaEZHXjXce9auUGZ3qqa8Sj8pAFEXxC29X1Db3vVWlpciF3FAkLiqraR6cwgPgMdorCwsLbxUWl1Q9ej6hGWKmv6Gk7NGAigCMYFh0q7CkvLblpXauknFx2e8nUpMPpJzIKdQPjhQG378PAeh534crjAoJ/H0C6EhuAM3YhM7dUqbmetKXZ4RsExMq/2iHwhFkw5dFDMqvjNC8MYW9oMMXRSYsz40xcbu2hrry2LZRBQNSuRz0bUOaD4tm5hISGR29QWhHZ6+/+kaGjvzuT+G4bYqNiYmLiYmL3ZfT8B6VDV/0o644IlZkhWEYOl6b4smisQXBETuiI0QrWMamgr2VI6RRqBZ54XGSLUWY1UtkDL6aq4+zMttwHcNkwxf8Gc6/gdAgaxOjX6irTr0gMpL2nvaiB1+ZUBRHNnwpmG5Eoa/LVxRR9vq8L9XzxAtlcOTxweXUsIJpIFJR/D07twS5W5laBx2pHlYmVVWpTBwbHR5oz+K47K0YlgFZuQF0lnv4npiYLes8uEzHyOuDygiy4Usi1q9GrJBrCkV4QQiGuyODPc1ZtoFH7ipyRcfrkrw4xmauooid2yOCndlUmiC+Qic4NXlwx+AEoOcZHCkMCAl8IwFgCUzX8HBH0+A/QAdM/M03HnKwioz0Y8rdAv9UNpDjz12fum8FO+D3ITKpbDg3kMJPk7vVgjhNYGKX+BgfqUzV7LGi2e2uHCX6b2S4obJxQqe9Ydqeh74t32pO58fXjhM5SUfvxNobW+6onCI1qrwjbSlOdPfMboVVzNbGWbCjCt+peR7IhbZCuJJntqFAXlZNz5MN5qy2WJ+yX8Bce5Es4mc9T634GDbz9HzoMqYw65mqeSt0qiWebTnMN7FLeKimEMMQ8W9uxjYH5QjBGHDwvC8vLDnejRF4iVSkiWv6aW6IOds7qwvkir4r3WZF4e+vUYKr2uNAXbbjji5wCm1w43sQgJ73PajCmJDAtxDAPc8zszLT29TzZA/pGR/Ktlk5p9RdWa/iedLek97m4YWTXZleNOG5fsKK1PpxdPKqiGK+uwYBXe+NTQy1ESGhUtveQM+uOc5DJ/8Mo7Ojbn9QKRs68nsgg7W9UnWSj/xa0pHuZuKa8YwowKeaPdacreWgl1cZ54Fc6P7Zd7O86PZxdeBLDc+T9pzy4kYVTj7P8DD1OUsU8Ws8D3jUOV+6Rdx9XdOwaqwwpDqaTQ/JV1OIYejklWAKNxYgBH/SniwhJ7x4suukO903WwldY1gsG8jxo1juq5/H0LcF6xncCHVww5eCKOzoCl3gSIDw/XsQgJ73PajCmJDAtxCQe15W9+tLwUzHlCa8q5UNXRaxV595+TZfxfMkncdceFtLPuA+QfMi5/rwftw+vrynr6fj3oVtApbr4UczYBXtcaKdidcphYsqNALjoVivS8/Lu5afd+16qfgtqsPzkMYDDpRV/x0kh5P44UjTISeK0m4VIcGGtDvLg+JKTMR+qtlpYRVd9RF8oel5a84NfqiPd6R6ZHYiGp4n6Ux350aVgiJmCakemc9xB/06z8MkrSl8iveZl+Tlg4pKNc9Dnp5wpTglNRMK7fZW9PT1Pqm7uNWZ45LyGMybYhgmeZrmahEJoL/M8ma6ZxATrFqXCJik9bADRXjqpRRpTLKlrDmnAa45xY7imz2gogVu/ggC0PN+BGWYByTwNQQIz+uVvC0ON7PeWTWDYZJnJ7zY66+Pyd6reB7SkiLgbasAfbFsIFvIcCYW30A/bkyxdHJztWJRjR32VhFrY0j1Lp5JwKURxUoZKQr3PK5nVGLC/sSE/QdPlIPuWasTR2pjLChrryoX2sDhYDBH0eWj4EtZ3xkfhtNhMMk6U7Xb3GpvnXxYo8PzZOjozY1cbvDVIUR1PQ9pTXa22FouL+I5H3J98Ws9rzPdjeKmGHGSxcYlDucGmpgHH8w+dyp9X8ByjnNMBbgRBiikUcwFrgJbU2OafWy1otRIS6rTsh1luKL+s74U/lH5HLIWLkzSeUxA8Tj+TLpQG8ujqK5QysEdE1B8TvaoioHbP4AA9LwfABlmAQl8FQHS86TYx7t7lrPCbkzMPNhruzz6zjSGqXje/F8JNjS70JS09GNp6WkxvuZGdocawaBQOXaRjdfEOTEFR9rwaT2k8aCjscvxTq3hjnZ/jUfRmKyTtKTwTTyylAt0oFDzNXssKCH5k1o+ipdY9uq8P80xtQX5eGeHpU3CX8Tsoi7PwzBJ92lfus3e6rZTintY5hsSl5s4hSYfA2U8GufLpdoebFrAMNmbC75U9+PktCkYwz5MtKZuugGGs8rik9RnK7dzKUF5Ct8iPycSm3D9YtJOZJz5o7jxDTHXqFQoG78b70hzPdIq1z7fsN/O2D7sEGB+7LcYP46x4wECugYubLYymkUJuTqBSlpSHSjeKiubcnCxPOr6vLcqWuDmjyDwf8pVD2X6CxupAAAAAElFTkSuQmCC">
          <a:extLst>
            <a:ext uri="{FF2B5EF4-FFF2-40B4-BE49-F238E27FC236}">
              <a16:creationId xmlns:a16="http://schemas.microsoft.com/office/drawing/2014/main" id="{4772D32D-977D-4CAD-8C17-287FA5056E34}"/>
            </a:ext>
          </a:extLst>
        </xdr:cNvPr>
        <xdr:cNvSpPr>
          <a:spLocks noChangeAspect="1" noChangeArrowheads="1"/>
        </xdr:cNvSpPr>
      </xdr:nvSpPr>
      <xdr:spPr bwMode="auto">
        <a:xfrm>
          <a:off x="0" y="712946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3</xdr:col>
      <xdr:colOff>600075</xdr:colOff>
      <xdr:row>66</xdr:row>
      <xdr:rowOff>104775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24A663E-C33E-4B6D-BD86-8038C04A09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129463"/>
          <a:ext cx="5648325" cy="2095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3</xdr:col>
      <xdr:colOff>561975</xdr:colOff>
      <xdr:row>91</xdr:row>
      <xdr:rowOff>28575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C6BED10F-D7A1-451D-BEDA-8364D43DEB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0025063"/>
          <a:ext cx="5610225" cy="36480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123825</xdr:rowOff>
    </xdr:to>
    <xdr:sp macro="" textlink="">
      <xdr:nvSpPr>
        <xdr:cNvPr id="2049" name="AutoShape 1" descr="data:image/jpeg;base64,/9j/4AAQSkZJRgABAQEAYABgAAD/2wBDAAgGBgcGBQgHBwcJCQgKDBQNDAsLDBkSEw8UHRofHh0aHBwgJC4nICIsIxwcKDcpLDAxNDQ0Hyc5PTgyPC4zNDL/2wBDAQkJCQwLDBgNDRgyIRwhMjIyMjIyMjIyMjIyMjIyMjIyMjIyMjIyMjIyMjIyMjIyMjIyMjIyMjIyMjIyMjIyMjL/wAARCABRAy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2y91eOwuBHJE7FlDDbj3qv/wktv8A8+8v6f41S8RAnUI8An90Og9zWXEo81fMDbActhe1AHQ/8JLb/wDPvL+n+NH/AAktv/z7y/p/jWO8lu7M5iJL9cpjbwemOOuKhn8s7fKQ9+ikcds+9AG63iS3IwIJf0pf+Elt/wDn3l/T/Gub2t/db8qNrf3W/KgDpP8AhJbf/n3l/T/Gj/hJbf8A595f0/xrChZFhYPGWbOQCp9Dj9cVMXtsKFQjDZ5QnjPOPfpQBr/8JLb/APPvL+n+NH/CS2//AD7y/p/jWHN5RjPlodxPHynPfOf0qvtb+635UAdGviS3AwYJf0pf+Elt/wDn3l/T/Gub2t/db8qNrY+635UAdJ/wktv/AM8Jf0/xo/4SW3/595f0/wAax2mieRi0bFfl2gg1FMY3RfLi2sDzhSOw/rmgDd/4SW3/AOfeX9P8aQeJLfJPkS8/Suc2t/db8qkhwrMXj3fKcAqcZoA6D/hJbf8A54S/p/jR/wAJLb/8+8v6f41ivLExjTymEaOSfl6ipN9uzJvHC4ziM4OBQBqnxJbkcQS9fal/4SW3/wCfeX9P8awZxGVXykIIJyNp6dqh2t/db8qAOk/4SW3/AOeEv6f40f8ACS2//PvL+n+NYyTRiKON4iwC85XgHnH8xTkFvJsVYwH29WBwDjv7daANf/hJbf8A595f0/xo/wCElt/+feX9P8axwbbI+TjHXYcjjv6nNMiaERIJIyzDrlT6/wCFAG3/AMJLb/8APCX9P8aP+Elt/wDn3l/T/GsdWtwUOw8Y3ZQ5PHb8c0ZtlRQEJbbhsqRnkdf1oA2P+Elt/wDn3l/T/Gk/4SS33A+RL+lc/Ko81vLU7M8fLioyCOoI+ooA6X/hJbf/AJ95f0/xo/4SW3/595f0/wAa5nI9RRkeooA6b/hJbf8A595f0/xo/wCEltv+eEv6f41zOR6irxuoRAUXhivBx0IUf1BoA2P+Eltv+eEv6f40f8JLb/8APvL+n+NYv2mI3hmc7lVfkG0dcen507zbLCg4ZFY4BU5xnP5YoA2P+Elt/wDn3l/T/Gj/AISW2/54S/p/jWE80TW6opAbKk8cDGc/zFTPcwbGUSKxxjds+/xxnjjB5oA1/wDhJbf/AJ4S/p/jR/wktv8A8+8v6f41jyXEGJgCjbxxhcHOAPSqOR6igDpv+Elt/wDn3l/T/Gj/AISW3/595f0/xrmcj1FGR6igDpR4ktwT+4l5PtS/8JLb/wDPvL+n+NczkeoqW3kSO4R3xtByaAOh/wCElt/+feX9P8aP+Elt/wDnhL+n+NY0lxE9vKA4G7BCgck4HX1HXmkkubdwQUBwvykjvxnH60AbX/CS2/8Az7y/p/jR/wAJLb/8+8v6f41jk2b7yioAozznpnp9elMd7Uo4XZuxwQp9eOPp3oA2/wDhJbf/AJ95f0/xo/4SW3/595f0/wAaxkmtPKVGxjrjB647+vNNiltVM27IWQ7QAM7V9effFAG3/wAJLb/8+8v6f40f8JLb/wDPvL+n+NYsk1sUJwjSbMD5T1wBz+tDzQvNFtk2IpbLbc4BNAG1/wAJLbf88Jf0/wAaP+Elt/8AnhL+n+NZP2qAup3IBvBICZA5JJ6dxgVBLNEbbywVLBuCBjjn/GgDd/4SW3/595f0pB4ltwADBLnHtXNZHqKs288UcMiP1c8HGccH/wCtQBu/8JLb/wDPvL+n+NH/AAktv/z7y/p/jWM8sDzRGSRSAvIAyo9BSmazO3hWC5Cgqc9TjPt0oA2P+Elt/wDn3l/T/Gg+JLcdbeYfXFYbSQyxxxhguWUsegHGDRHcRmWaRnABGFQjII6AfgKANz/hJbb/AJ4S/p/jR/wktv8A88Jf0/xrIa4gYsRKv3SACnBz0H4CoLiWKSUNnPy87eBn2zQBvf8ACS2//PvL+n+NH/CS2/8Az7y/p/jWHE9qI08wDcAc8fkTThLZ9DGuM8nBJ6n+mKANr/hJbf8A595f0/xo/wCElt/+feX9P8axI/s4ii84gE8+vGfb2o8y0OflUAAdjk8c/jmgDaPiS3JH7iXg+1L/AMJLb/8APvL+n+Nc9O0RcGLAGBkDoDUWR6igDpv+Elt/+feX9P8AGj/hJbf/AJ95f0/xrmcj1FGR6igDpv8AhJbf/n3l/T/Gj/hJbf8A595f0/xrmcj1FTwPCobzSCGIGMdu5oA3/wDhJbf/AJ95f0/xo/4SW3/595f0/wAaxN9ooVRtJ7sVPXaMfhnNMme3Mf7rAbd2HUUAb3/CS2//AD7y/p/jR/wktv8A8+8v6f41zOR6ijI9RQB03/CS2/8Az7y/p/jR/wAJLb/8+8v6f41zOR6ijI9RQB0v/CSW4JJgl/Sl/wCElt/+feX9P8a5+2YJcRuwJVTzgZqxJKrwS4yN2MKFOScDr6jjrQBsf8JLb/8APvL+n+NH/CS2/wDz7y/p/jWSGtVXaFzkDdmM84P8+tNWSFSdsZUYAHynn5SDn8TQBsf8JJb4z9nmx68Uf8JLbf8APCX9P8awfupDGCV53u23OD9PYVZaaJsgHbk/e8sn0w3TrgGgDV/4SW2/54S/p/jR/wAJLb/8+8v6f41jTyI8TqOctldqEHt1qKMRgvlD0G3epP16UAb3/CS2/wDz7y/p/jR/wktv/wA+8v6f41j7rUN/qsjP9w9M/wA8ZpqiMuz+WQgQbhgjnIzigDa/4SW3/wCfeX9P8aP+Elt/+feX9Kxv9GXaNm7kZbYenP8A9amS+SYiETD5HRTzxz9BQBtjxLbhQDBLnHtS/wDCS2//AD7zfpWFbTxRRSI/Vjjp04P/ANapWuY1nhk3qxVCDgfKOOMUAbH/AAktv/z7y/p/jR/wklvjP2ebHrxWL5lkdgK8Y5POc8fzOfzpnmR+bEvmBEUZLKM4J5OP5fhQBu/8JLbf88Jf0/xo/wCElt/+eEv6f41km5gYj94qc5+VOnJyencYFRzzwSQgLgNuyQowOpz/AEoA2v8AhJbf/n3l/T/Gj/hJbf8A595f0/xrAie3AbeP4hjPJ298Y71L5toD9xGPc7Tjv0/SgDa/4SW3/wCfeX9P8aP+Elt/+feX9P8AGsRWtyZWOBGWUAfhzxR5loAFUITg5YqeuBj8M5oA2j4jgYbRBLk8DpWzl/7n61xUr25C+VgHf0x2rt9w9R+dAAAAOBisTxB4kg0GWxSXyibiT598m3ZGMBmHqQWXj6+lbYzjk5/Cq10bGN0N39nVp/8AR183GZM5OwZ65weKAMk+KovtDwLY3BlMhjgBZAJiGZSQd3Ayh64zxTZPFMZvtMihgfyLyJJWlcfcDttRcDuT9QK15bDT5YWimtLZ48YZHjUjrnkfXn61DeTaPbXlmt4bSO4B22vmKu5SeMIT0zwOKEBo1zl/r17az6kscVm0VnEJPMMjHBP/ACzbA++eCAPUeoro6xnm8OW93dM505LgOv2g7U37iQV3dycgfkKAMu58T6hbytm2t/kTEiFyAHjj3yhWxyfmVRx1Bp9n4qm1NRHbw+RcTTosKSLk+USxLnt92N/ocZ99GebQbZxZ3X2ZdsizATgEeY5Yggt/ESGPqKA+gxPLewrbGSOYxSGFQT5jkAhgOrHjk/40AZkfiu8N0sJtLZ0EgBljmO2VTIsYMeRzhmIPb5eOtSL4ovRJp/m6coiuLhreSRHZgHEpjABx7bucZHSrds/haMWy239lJ+8YQCNUGHAAO30OMfpTrOXwzHJa/YzpiSO7i38oICW/i247+tAEWteJP7HvwkkUf2WJEkuJGc7gHYqNoA5wVJNZ0fjKa602K6git/MV5fOjWXeoCv5agsOmWZSTg8BsV0d1Lpaajai6a1F7hvs5k27xxztJ5HHpVRrnQo0a5LW5ivA0bvjKMqhmbPYDliT3z70AZ6+K5opU+1W0SxeTOWaNmOZIiQQpIwc44HWkl8QapaTxWUkFnNcOsStIJCqxSNjh+DjPzEAZPAz1rRSLw9ctCIUsWZolaMxBQfLU5HI/hBHTpxUH2rwtOtxdSjTg0sayTmaNQzK2NpcEZOfl6+1AFL/hLLyRoRBaWp+0RxNGzTHbEzqW2yHHUgEjHtnqK6WwuhfadbXYQoJ4lk2k5xkA4rJlk8KqbppRpOdqm4LLHyDjaW9egx9BW4hRo1MZUoQCpXpjtigDL1bU7qxvLSG2hgnM5YGMyFX4BO4cY2jjJPrVCy8RXdzNYRNbQ+dLK8NzAGIkhK5yQMYKjjJzzuGK1b2HR5b2EX0Vk90yMIvOVS5UctjPOO5qCGPw8XsJoI9N3SZWzdFTLYyxEZH4nihAzXrn9R8Sm01S1tYYBKkuNzMSuCZAmORgdc5PXGB1roKpXUumrcxxXbWonlACLLt3MMjHXtnH44qZ36Oxvh3BT9+PN5FfQdSm1K1mN0giuopSksG0gxdCFOepwRyOD1qjrnin+xtSW3a1EkQh8x3D4IOHIHTgnZxnrz6VqaSdONm39mCMQCRgdg4LZ5Pv9fSnXTaYt0n2v7KLgodplC7ioBzjPbGf1qHzciszZOksRLmptrXTaxk3HiZ4dE+2pbrJKjukycgRbQxOcAnHy4z0yarjxi8kEs0VkMJLGoSR9p2NJ5ZbODzu7VsY0Qaf9r22Is1XmXagQAE9+nBJ/EmmTy6B++FwdP5cNKHCctzgnP48/Wk+a/xG0XQ29k3r591oU9b8ULpd/b2kFuLqSTduVXwc7WKqo7klSMdqgsvFslzfW8ElmEjllaHzcttYrvyVyBwNnIODz7VtyHS4nW1kFqrHdMsRC985bHv83P1qu39hXSQ2+bNluYikQQgeYhzkKR2PPT3oanzX5hQlh/Z2dJ3tvr569v8AhjHuPGcsVw8SWUZyJWjZpcDEZcNu44J8s4+vtXUxMtzbRylOHUOFYdMiqDtoebhXFiSrr5wIUnd/DkevX9a0zkj5SB+FVTUlu7mGJlSaXs4cv6/1/W43yYv+eSf98ijyYv8Ankn/AHyKXD/3h/3zRh/7w/75rQ5BPJi/55J/3yKz725+yalp1uLWForqRo2cnDKQjMMDHP3fWtHD/wB4f981QvrfTbm5t4b4Wj3D7hbiVR5nT5tnccdxQBk6hrk1jNqK/YLYrBbtcWxZuJ0ULvOQDjBbGMVLe6vJbPqSLbWSfZYopY2lc4cPu4IC5zlcADOc1LJF4dt0u4JV0tFjRVuVkjTAUY2h8/hjPtSXMHhuL7S1zFpI8kIJ98SZT+5u9OnGfSkBkN4rnN69oumWscrHbH50mACFJcEgYOMEcdDgGp38Rzm3uZ4rGyKJDFLHlznc4yIjhf8AWHjAHqPxvyv4ZiW5WVtIVQE88MiYI/h3evbFNnHhbdctONHLK6tOXij+8ejN79eaYE+l373eo3dnd2UVvLGBJGgw26MkgNkcdR0rX8mL/nkn/fIqjp404SXCab9kV1bE3kRgfN7479av4f8AvD/vmgBPJi/55J/3yKPJi/55J/3yKXD/AN4f980Yf+8P++aAM7U7y30y0uJmhVpFjeSNNhwxVN2CQOOnesK28RXM/wBikksraCBpzFcSsjYByFVcY3ISW4LDHHuDXUS7FhuDcPGIQCZPMX5duOc57YrHabw7cXlhdeZYSXEkhW2kVASWwAen0AyfYelC3B7G75MX/PJP++RR5MX/ADyT/vkUuH/vD/vmjD/3h/3zQAnkxf8APJP++RR5MX/PJP8AvkUuH/vD/vmjD/3h/wB80AZF9fG11MWot7RY2tJJ1mlfaAyFR83HC/NnOar6Zq73Vzax3Vjb26TWj3G/dz8rhehAwpDAjPPPStDULDTHWS81G3snCRFXlnhU4TuCT29qqwW+gT3McUEGmvP5OVVYF3CMn9ATmgDPk125i+0o9hardQzqqW7Md0sbEhChAILNtJ9sHNXbDU5LkahDNZ28V5bsTHCTwynJQ7uc5Azx09Ka58MHdG50g7bjBUxpxMeP++uoz9anhXQmtbloV00wQs3n7IlKqSMNnHqODS6D6lSDWpZ0tmWwtf8ASNMN6mZP4xtyp+Xp83X9KZfeIo7XStMuls42kvIxK4AysKbN7E9zgVJHL4UdQY20bCQsoxGnEYJDD6ZzkVN5Hh62tIpyumpazuhiLIuwsBhdvYY5xj1NMQ3QdZi1v7UTarDsw0aleTGSwDHtyVPHaode12PSLZPs1qk0wfZIrRNhR5bPnhTn7vUcDOTWrYNp7vdf2e9pvEh+0eQozv8A9rHf60t7c2Vnbwy6hPbRR5wjTAY3FT0z3xn8M0MDP0zUpLvWbm1uba3gTyxJboASzqMZcMPlYZYDg5HfrW55MX/PJP8AvkVlacujx6reRaf9lW8Co1x5SYOMYH8ug/rWth/7w/75oATyYv8Ankn/AHyKPJi/55J/3yKXD/3h/wB80Yf+8P8AvmgDk5vEzwSQI+n2wZruSCXD5CKsipuzt4+8OSMZ47ipx4gK6VeTPYRNeQXItkgTjeWKBThgCB8469ue4q/LZ6HYSQLLBptu8ku6INCikuccj36c/SkRdC/s2SaNdN+xJuSRliXYMkbgfqQvHfigDFfxU6QiT7BAyzRI1phSTM2UD4A5ypbG3qccVPeeLLS2tNIdYbR5r9o96GUBUViAcHHJywwPx7VbefwupkR5dIXzIgzhkQB4wAQfcAYP5VpMun2vkwk2cXnuPKTYo8xlAxgdyAo+mBQBzEPi6U3cVtPpUUMnnrHOGyPLDeXjORxjzMZPBIAHUVqajrD2l/LaxWdq+5IDBIz8EySFMtxwBjtnNTxJ4fnW3jhOmHMjrAqIgIfq2zHIPc4+tJLbeH7QzRyx6arQwpHKGiUssXRQ3fbxxn0oAs2F1DfaRa3726RiRPMZQN2ODnHHNYs/iWQavPZ2mmxTosW6HIKGRvL3gZYAe23Oe/SuitpYbi1t5bOaF7Zh+6aIDbjB6Y7VTvJdGknuLO8msDLsMk0cgXdt24yf+Ak/hQwRJolwuoaXHPKIHmBZJfLiZAGUkEbWGQeOQa0PJi/55J/3yKp6SbN9Lt20wxCz24iCJgAfT1q7h/7w/wC+abEhPJi/55J/3yKPJi/55J/3yKXD/wB4f980Yf8AvD/vmkM5bUtbvLHVpLOKz0+VQBtkZyuwlWcK/B5Ko3T1HrUt7r4tUsrr7FALGeHe8jMMpIVysZ9M+p4q9d3Wh7buO8n08qjqblZVUgN/CWB78d/T2p066LBeQ+f/AGclzMGaIuiBmBHzEfXvQBg2XjKCe+0+yntbWGeeZo5wz7DF8rFflYZydvTsMHuKZqXjSLTpNSV7O1/cBvsxeTaJSv3vmxjAwc46Hjqa3rWfQpYbe1tJdOaKXcYYo1Xa3BDYA9ic/jQ8+hWb3heXTYWAWO6JVVODwA3r+NAFPR/ElnrOqXtpbx2pSCNHiYSDMhJYHIxwMrx69ar2vicT3WnwS2EUX2gfvnX51RjI6Ko4B5KHnFbOdKv7hiJrOaW1wz4wdnBAzz0AZuvTJqvZHw95loLI6WHJf7MIo0BB/i246H1xQBp3VxFYwFtuOCVUKcEgZ7dK5q08WXV1HaTPapBbtOsc8x3ME3KhVSMZXJfAYjHHoRXVtgRt5pUrg7sjjHvWR53h6WWzlQ2cjmULAYwD8wXA6ei469Mj2rOfNfRnbhnT5XzU3Lz7b/1+htUUUVocQVjatrF1Y3a29paJdytC8nlK5DjA4J46E4X1JPHStmqFwNJF4xuRZ/avKLsZAu/yxwSc87Rn6c1M720djag4qd5R5vIybfxbBPq9jZIYXSdX82bcVCsoJ2hWGexznpUWqeLm0xbwm3il8mVURxKQjd3BJHVRjp3YD1rZRtIufKtYxZyjyt8cSqrAIw6gehH51G0+g2yXClrCNC+2cYUAtyfm/HJ5rN81viOyLoc6/dN+Xz3+7TYbaay9zc6lbtHGslqwEfzH94CuQcYz69M5xxWTb+NFnuLKExW8TTRyNM8k2BEyhjjp6Kc+nSt+OLS5pp4447R5YXzMqqpKMy/xehI9e1QG40Ga1gRpNOe3eN2hBKFCg+8V7YHeh838xMHQu70m9vlo/wA9/wDgFd9euF0K3vvsqC5lKgWrOQzknChRjOSORkcDr0NTaJra6w1wPL8oxnKoeu0syg56clTQ9roEMa3UkVisc5UpI4Xa3Hy7c8dCenqauWT6ezzixNvuD/vhDjO7/ax3qlzc2rJqOj7OXLB3vv28uvp3MjxFrkekwj7NapNOJdsitE+FGx3zwpz93t0zk0/TNSkvNZntbm2t4IzEJLdMbmdRjcwYfKwywGAcjv1rS1C5s7OJJtQnt4ow+EaYDAYg9M98Z/DNVNPXR49Vu4tP+yLe7UafykwduMD+Q4Ht61ojhZq+TF/zyT/vkUeTF/zyT/vkUuH/ALw/75ow/wDeH/fNAHN6vrcum38lvFYQXI2IFEbfMju6qgfIwASxI56L71Y0nV49RuCrQW6wm1huI5Acbt5YEEEccr71NdR6ElxeSXY0wTLGGumlRN2w8DeT247+lOit9Gk1Fo4o9Pa9VFLBYl3hRgr74Hy49OKEDMJ/F8UF3DZz2lql016tu6s+wCNtuHG4ZJJYYHcAnpitBNXlOh6jem0s3ltfMMWyQ+XMqAEsDtzgHK5x1HvVuKfQ4MWkM2nRgzlfKQIB5oxkYH8Q4/Soo4PDi6XJNHFpQsFBSQrCgjHIyp7dQvHsKXQOpSvvEElrqEdoljbFrlI/s7uSq7mKg5OOQN3bPbPWluPETRWWmXiaWjwXQTzWHPlszKoXgf7WcnAwPerxTw8iSKRpQV7dZHHlp80OcKT6rkADtTmi0S1kt5JDYo9w5eBpFGWYgD5c+wUcdsCmAaPeNqNlcfarWKC7gcxzQqM7DtDAZ6Hgg5Fa+xf7o/KqGnmwawcaU1r9nUsCLZQFDd+B3q/h/wC8P++aAFByO/4isXXdAk1qaBxqElsIFJjEcat+8yCHOfTb2weTzW3XP+JNT1KyntF061uZghM9z5UQcGNSAU56E5J4yfl6c0AV5fB6lmlimg8x5DJKslvujmYyM/zrn5gA+BzxgfStNNG2xaVA1yzwWABKsvMrhcKSc9uTj1x6Vlza7rMLSF7aJIHkISb7NI3koJGXLqDliQFPGMbvSrUs2p3R0Vka4tJ5yr3MSopjRANzBiVJBJwo5B59qFsD3N+uXuvCck8twRdQFHaRohJASYzIwdjkMPmBA2kYx711FcVfatq0M2pBp72PazpGsVqCI23gQ4Ow5VlyzE5xjt0oAvS+Fp7mAmS9AuHaRZJHXfuiZBH7fNtUHPTJPBzUsHh24j1ZrmW5jkiabzyu1uGVdqdSSfvEkZAG0YA5rKutS1d83lrPNscmBGhh3q7xpwNpB2h5CwJ4OFHIqaDUru+vpbJbu4Mcl0CPMiMciRx8yEYUfKWCqOpwc55FAE0XhO7M32i51CCS4kYNcSLbkeZtdXXA3HbgoB6beOvNOtvCt0l0tzc38MkryK9y6QFTKVcOpGWO05AHcbQAOmazrfWdYmnjaK5vGtnl/c+ZZ4dhvQMJPkG3Cb3GMdskkYq1pus3sl1ppe8upLe4upU2S2hV/L2fJ5hCDad2PT7wB5BoQGrrmiXGsyxRm6jjswjB4jESxcggOG3DoCcAg881nweEpxbSW814hVY8W+xTtjYuGOFJPy/InGe7dM1NruoataavEtlHPKgjRo7eOIFbg7jvDOR8uFCkcjr36VlR6nrtzp5Dm6S8szLJMTCFYgyFE+QZBATewHOdo60LyBlpvBtylxPcQ36iW6z9oKqy53khwPmIC4YkAgncAc1du/Dl3c6kLtby2VbcobJDbkiELjKn5vmB7ng8L6c5n9uarbSxMZJ5kNvLhZIdu9t+IWPyDBbK9+/3R1pLi+1GzvDYwX98YbdIo7qVrYuy9MvGSh3e5O773A4NAFweE7tJYXXUIG+yIiWhe3J8tVXBDfNg5ySSMc7ewrpLG1WxsLe0RiywRLGGPUgDFcXLrWsLaXj/AGq6juIbSMvG1nn9+dpIjGzkYODyeTxjBruUdZI1dTlWAI4xxQBnahp1xdanYXUM0CLalyyyRFi+5SuMhhgc+hrJs/CU0Nxp1zNqRMtlIzBIoVCMpLkgBslSd/JB52jitHxNdXVposstlJIlyD+72JuLHBwMbW6/hnpkZzTdGv7i51PVIJ5JWWKRDEHg2bQUGQDjDYbPc0IGbVYV/wCHBe38V19skDRAYWQbwcSK/IyMjjGO3XtW7XMahfa2NZjWGOWC12Rh8xiRVLGQEnAyeidDx6c1nUcdLo68IqvM3Tkk13NPQtMl0q0khkkUq0haOFCSkK9Aq55xxnHYkgcUzWdDGsTQGSUCKINlCCd25WXHXgfN1AzxwRmm+F7me50ON7hpHkVmUyu24S8/fU4HyntkdK1Zztt5G3OuFJygyw+g9aEouC7BUqVaeJk7+9dq/wCH9dTnpfCj3Gjy6dLqL7JC8hYRgkyMWyTnOVG4YHXK5zUN74Pl1ASfab9GdiFWQQkMqBWUKMN23FvcnnI4pJdS1iHQbQ4na9kYSzZhOY423lV4XG7hVPBxnJFVJNb8Q/vP9DnTMpJAj/1ajftT7p5bC/NyPm7Vk/Z7NM9GmsbduM1u+3+XX/LyN6XRriW7huTdoJIwyPiIgSx/NtRhuwR82Tx1HGKrWvh+6sbWzEd1FLNY28kdurRlU8xujtyegyMe5pl9qmqNqWn/AGS3uY7IuUuG8kEk7XyDnkBSo5Awc8Z71rLWNSt5IJ9Tac2u2TfiLGwK0h8xvl5UqEAxgk/w81TcLmMYYr2fxL00v9rTbtfTzsSXPgxbi5kuFvDE5YlFVWKpneWI+bOcuSOcAiunQeVEiFmfaANx5J9zXI3Wpa+q6oYy/wC7XNuyQ5Bbc2FA25Py7cg9+4zXYKSUUkEEjJB7VVLl15VYwxnt+WPtZJ9vuX+Ym8ejf98mjePRv++TTqK1OAbvHo3/AHyay9Us7q6u7G5tZIUa0dpNssLHeShUDIIwPm9D2rWrG1jUZLDVNL/0h0t5JHE6iEsu0IxBLYO3Dbe460mBQuvD13eLfO13bxTXdsYX8u2fazEKC7Dd8xABCnjGec1Jc6Nqc0t7JFqFtC11DFCxW0fIC53c7+pDMM9uKo3+s6iDq0tpdXDQ/ZvOtmS1P7lsLtQqU+YsSSCCcc5Ap9/rlxHJqipd3uwQwPbeTaHKu24EAlCMfcJJzgHtQMavg+aK7NzFfRxupzEgtmKL8pXBG7oASBjGeC2TUr+Gr7ypoY9Qg2PElsha1bctuowY8hh15ywwefpjMbWdfN1Mkk9ytuCoeaGzz5Yx1UFP4mxj72Qc/LUs2t6mIrzdd3sUyxxIEFn924I5wdh/dDIyTnocH1YjodK0ptPvrm5aVAsyhRDbwskYIJO4gk/Mc4yMdK1949G/75NYWhXt9cajfRXMr3EK4aObyjGi5J+QAqDkYBzk9R0rfoAbvHo3/fJo3j0b/vk06igDO1GxGpW08HnzRb0eP5Qdp3Jt+Yd8ZzWMnhme2u7ZrW82xxyl3mZXM+35SU3bsOpK4O4HAxjkCtjVri7t7G6azgeSXypCrrg7GCZX5T97J7AGuZi1LWI7vTYr64ufM+0MrWyIA8g+XB3BArqFYkj5ce5Whbg9jtt49G/75NG8ejf98mnUUAN3j0b/AL5NG8ejf98mnUUAVL+EXlhNb7Yz5ilSJoi6H2I4yPxrEtPD11Z3ME8d+olhjZN/kOS+c4Vvm+ZFz8o6jA5453r5zHYXDrK0RWMkSKm4rx1x3+lcrput6nJdWUty90YTBG0sf2QgFfKO9z8uQwkwu0du3egOg6TwYJYjG13wB5KSLC6ukJZmIyG5Y7yCTxwPlrQ03Q5dLnupba5SPz/lEfkuyxqA2wLljjBYk9uwAqld3upWl3NOL28+yC+hgSN7YMXG796RtTITBxn/AGDzT4tUvmi1mJrmdMOVs7hrVmCfLk5wg6HsQfq1HQfUWTwzKwgha5hmtYISqRzQPu848tKWVgdxP5c4PNKNAv10ldLS9i+yq4L+ZC7tOpJZwx3AgFj6ngYJ5rNn1vVvJi8mW8S4FqzSI9tuRuSFZT5YOTjd7L1UnirMmt6g3hy3aKac6nHIgkQQcvknAI2YOVGR9zOQSVzigRt6XY3FncXtxeTx3E1wwIeOBk2qM7VwSeAD+eT3qDVdBj1dED3l1Gu7fhS2F/dsny4xj72T1Bxil0O9nvLvU99xNJbxy7Ylnh8tlxndj5R8uenU8ZzyKr+IbrWktoo9Lt5lcSf6xCh8xfKdu4bHzBRyBnpkZpPYaJ9J0m5sNUuLh54xbuoCwwRuqu3GXZSSFbgj5cZB5z22949G/wC+TXN6Ff3Vz4gvopriadPLVhhCkcPTClWUFXO4nq2QO2BXTUyRu8ejf98mjePRv++TTqKBmHreitq15ZTpdGH7M2ceUWJ+ZW9R/dxg5HOcZANQw6PqVrZ3kdtqUcc11I0hc2zvsYhRkZcnop6k8kYwBirOt31xZXWl+RJIFluNkkawlw67T1ODtG7bzx1rGsta1V/DOoPeG5h1BY2eKRbYsNwVSVVdnZm24Oc4JBOOF0DqXpfDrvp8luk8SH7D9igXyGKQg/fYDdkk/L3/AIasXGm39x9g3XduDaTrL/x6tyAm3aPm9Sxz9PTnDutX1sG8lhuJDALEzIyWxJjfamxdpTlixfueOwxWtf61Kv8AZcltJOQ84SeMWrfvAY89SvAyV54GTgng0+oiJPD95BJFNHdwtIt6btg8DkE+Xs2gliR3OST2AGBirB0vUpLue6a+himnsVti0Vs2UcZJcEtzyTgY9Kx7fWNd3Rm8S6hk/tHa0bwKF8ghCQMAghcn5iy9CecYp9/rWszajJJaCe301rYPFKYAVcbkO4NhmDMrEAFTjGcei/r8B/1+J1McENvZw2kIeOKNBGm0HIAGBz61h3XhZZbqe6W5aZ5E2+VdIzxuPL2fMMjnp8wwcZFa2nS3smi2U17ERetErSx8A79vI9Ac1z9/qOvpqd24aSzsxFhGeISJE/lbuQqknBz8wJHGMc02COh0i2nsdNjgurh7iYEszEMcZOdoLZJA6Akk8Ve3j0b/AL5NZnhy4e50O3kkM7H5gHnbczgE4bOFyCOQSASMcVq02JbDd49G/wC+TRvHo3/fJp1FIZzV/oN7d3d9PFqCRfakWEq1u7fugSSPvcEgkZXA5Jxnmmaj4XfUw0c12iQyRLBIsVuRhEYsgUknGCTnOcj0q94pu9TtNEmfSYJpLog4eJFdowATkKx+bOAO/WqV7quqy6npcVpbXkdo0my6kECnkqwIO7lQpAO4Ag5GD6nkAL4euxcQXDX8Yljna4YrbuFLlNgwu7GMY65PXBGaLzw5dXWpvqH29FnAURg27so+VlOQW9HbAXAzyc1Ut9S1GG6sfPvb4iaSSYxzWgIFuMhQxVAfMOAQOCMnNLcanrk15qgEOoW8IhQ2QjhTBcuyj5iG+9lSQR8o9OcgE1t4WexeQWlwqRyw/ZiDGxCR4YlgpJBcsQTgAdeOadY+GJrR7Hdfbo7Wdp9oifkkEYG5jkYPVskc4IFQ6Xq2oQane2uqXU7RqPLhkNtjLjdyAF6kKWwNwI54zioNO1bWLi9tP9IungklHlrJa7S8ZdtwlO0bWVdp4x1xzQtwOuurf7XCU82SPII44zkY5HcVz0HhKS0NqILsZilRzcEMJVARFZQc8htgGGyAD7Culld0CmOIyEsAQCBgevNcMNU15bSGS9ecN50LCER7HmBB+VGC4zuAypHQHnmsanKnqj0sEq8otU5JLs+t/wCvT5He0UUVseaFZF9o8l3qq3qPbgC2ktyjw7t24g5JyMgbRx7mteq99MLexnmJlARCx8pN7/8AARg5NTJJrU1oznCfubvT7zGs/D11Y/ZGg1BEkt7YQMRE2Jtowpdd2MDk8c5PXHFPbw9NPNO91eI4nuI5JNsRBaNCSsXXAUHH159azdO1bWheQG+MrQAbpAlsSDHtY5JC8sG2rx15471FJrXiBXYG0mIEzbtsZ6DftjHynBOF+bkcjkVhzQtsz1XSxbm/fjfvp3vvbp+GhqQeF2t5b4JqMxhvsecCi+ZwD0b1JPJIPHHvVSDwULcwONQaVollXbLCpQq+7AAGMAbs4zyfSpH1XVIk1gIk0sinFlmAkZ2ZYZAGcc8H2AJqH+1dUkMSJLPAywStK0tvvVuoQr8oJY43Y4wMAjJofs+wReM1fOtfT+X07aepO/hm7uLO2s5ryER2kH2eNliOXQx7HJBPB6Y9Me9X9D0IaMZMT+aCixR/LghFLEZ55PznnisqbXtQbS9O+zJLLdiNGvVWEhgxjJC/dIUswx0446ZrQ8P3Oq3FxfLqI+SNlCNtAXd824LwMgDb1755qo8nPotTOusV7GXPJcvb5+nfX5jtY0KPV8B7y7jUSb8KzDH7t0+XGMfeyeucYpmk6Tc6fqc9w88Yt2QKIYI2RZGwuXZSSFbgj5cZB5zxTPEl1rKRJHpdvMr+bjzEKHevlu3cNj5go5Az0zzUOhahdXPiC8jnuJp18pWwIykcPAIVlZQVc7ifvHIHbArdHks6XePRv++TRvHo3/fJp1FAHP6no11fXeoSx3MEcd3ZfZQrWzMV5PzE7hn7x4wO1Q23h67t9UlvxqKrJLGEbZbt0wgOMsQDhODjPIzuwK1tbuvsWkT3G+5QqBg20e+QkkAADB6+pHHWsnSdWuhqDQX11JODZ27ZS0YKJWJDYO3p90nPTPagCrF4KjhZVF9JIguBMXeLEm0bDsyuAQWjBO4H8DzVqPw9dJayR/bk3tdC8/493IEilCvVixX5TkE554IAArKOua88cb2Ed9dQG8HzPaqH2cLscELtBO5sgZAwM9atW+qam+hXImu7iK5JRoriWzbjhPMXATjDFlHH54zR0AjPgRBtZdTmkIRQY5oAUZldXGcYbaNuAueM9auHw3dTLbrcX24QIINzRMzSRBo2yTnhi0fvwfUZqrdXmsvGtxHd3liq2sbzJNAJFEjEfINsec4VsnnBYcdqtTazeTPpTWxnWTcsd3Z+Xlix2Zy+wr8gYk9PwxQuwGlpNlcWFpci8njuLmeQyyTRwsm84A5BJxgAAY7AVq7x6N/3yaydF+2Pa3kt1cXEsTTMtuLhFVwi/Lk4VepBIyOhFbFACAYHf8TVLUNVttMe1W435uZREuxc7c/xN6L0GfcVLNdiFwrIckZ4NZGqWGlazIsl/avKyRtGnzkbASCSMHg8Dn2ry62dYCjUdOpUSa33/wAi1Tk1dIuHxFpIadftYLQvsdQjE7slcAY+bkEcZ6Gkm8Q2MV7YWql5TfKGheMAqQe/XJ/AHA5OBVGXTdOl2sEuUlQkpKkpDqSxYkH1JZvwOKVtN0tp7OUQTL9kVVjRZDtwpyuR3wef55rNcQZb1qr7n/kP2U+x0VYF34u0+zeZZIbkrFIYw4VQrkNtbBJGApOCTj2zWl/aKf3G/OseXS9OkmuJR9rjactuEc5AAblwB2DHk+4pf6wZb/z9X3P/ACD2U+xYu/E1rYXckLW8rxxqGLwgNj5S7nHoq7STnncMA0//AISK2czCGB3uIrlLUIxA3M2DwRn+HJI68cgVS/sjTGtVgeObCyO+UfaSrcFDj+HaAuPQCpIdPsoNR+2qbhpCzOd755I2gj02gsB/vGn/AG/lv/P1fc/8g9lPsSjxZZfaTbvbXiSo4SVTGD5WSoBbB6Euo4yfXGDU9t4itrm6htvs11FLJM8BEiDCOq7iCQSOnpms2DRNMgWEZvXMRJDSTklvmDfMe/zDdzzmn22l2Vr9i2TX5FnI0kQefOSwwd397OT19TR/rBlv/P1fc/8AIPZT7GvfarHp9xbxSwTsJ22LIigqGwSAec5OD0H1xWc3iqyFpBdxwSssrSBwMbgEO04wSGy5VRg4+brT7yC2vdQgvXe7SWBGRBHLhcHqcevv1qrFo+mxpcRss8izJtO5/mU7i5YHsS2D/wABFH9v5b/z9X3P/IPZT7FyPxNYSzLFJHNETFJMfMVfk8s4cEAkggjr09CajPimKHyI7mwu47meNXiiUK3mE4+VTkcjPfA4OM4qrLounShATdfKpX5pdwO5suTnu3IJ9zUlxplhcXlxdSSXolnZW4nI2Mv3Sn93HPA45PrR/b+W/wDP1fc/8g9lPsTv4sso4nlNveGMW63KsIwd8ZIGRzkYzznHtmt6uVbRNNMN1Cr3yQ3KLG6LOcBVAAVe4GB09z61uJfIkaptdtoA3Mck/Wj/AFgy3/n6vuf+Qeyn2H6jqEWmWn2mZJXj3qh8tckbiACfbmq+na7Z6nfXVpAXEtuTuDAc4YqTwcjlT1we/Q1DqYt9WsmtJ/tCRswYmKTaeDkc/Wi1W1tLue7VZpLicBXkkbJ2jOFHoOT+dH+sGW/8/V9z/wAg9lPsbNZV54gsrLUVspRKZGQPlF3DB3Y4zk/cPQccVY/tBP8Anm1ZsllpklytwLVo5U27GibZt2liMY6ffbPrmoln+X/Zqr7n/kbUaULv2qfyNLSdQTVNMhvI4/LSUZVdwbjtyOOnbt0qe7uY7Oznupd3lwxtI20ZOAMnFZelm1060aGDfIWkZ5ZGIy8hPzE44zn0q499G6MhRwGGMg4NNZ/l3LrVV/R/5CqUl7V8q92/4EVxrtrbafDeSJKVmJCIm1mOAWPQ44Ck9e3rVWbxbpsBkDCdtiq3yoDuUqzZHP8AdUnBwenHIqudK0s2/keXchASwxMRhmLbm+rb2B9jSzaXpVwJRLbyMsqqjKX42LnCj0HJ9/es3n+B6VV+P+R1RpYVfEpf0/XsXNQ8TadptzHBcNIDJEZgypkbcE59f4T06cZxmnWuv2V9dw2iRziSUSHDx/KDGwDAnpnJHTNU5NO02W5W4kinaRc7S0pIH3sdew3HA6VH/ZVgiR/ZTc2zxJIkbxSY2+Ycu2PUn8sCn/rBgb/xVb0f+Qeyw3KlZ37+ev8AwCy/ivTkkukKXJNtKkMm2LOGZioz6DI744we9bhGR3/A1zL6PpTrMPLuVMzBnKzHJwxcc/7xzW0NQQADYxx3JqoZ/l/2qq+5/wCRjXpU7L2Kfz9F+ty3sHq3/fRo2D1b/vo1U/tFP7jfnR/aKf3G/Or/ANYMt/5+r7n/AJHN7KfYt7B6t/30ap3N5DbXtpaSJOWu2ZEYDKAhS2Cc9wDS/wBop/cb86oahHDqE1vMZbqGS2LNEYpMAMQVyR34J/Ol/rBlv/P1fc/8g9lPsFz4isrWXUYniumawQPKFwSVwDlRuyQM9cY96ln1mCF71BbXkj2aJI4UAblbPKksBgbTnp0qhNpdlcxSpcTX8rSQeQXac7lQ43BT23bRmm3OkWN0ZzLPqB89I0kxcYBCHKj9Tn1yc0f2/l3/AD9X3P8AyD2U+xJ/wl2mtLJFFFeyyLt2oijL7l3cAsMcAn5sZAOM1M/iW0RJnFtfOsVutzlQPniOfnGW6cHg4PoDVNtD0p5nmYXnnMciUTkMhP3iD2zzn69qR9D01lmRZL9I5XRyi3BwNn3QP9kYHy9Kf+sGW/8AP1fc/wDIPZT7GxpurWuqTXUUHnK1u21hIQCfcDOccdwK0dg9W/76NY1nHa2d1LdD7RNPIoQyTSbiFBJCj0GSTV7+0U/uN+dH+sGW/wDP1fc/8g9lPsW9g9W/76NGwerf99Gqn9op/cb86P7RT+4350f6wZb/AM/V9z/yD2U+w65nhsrW5uZmfy4UaRgDyQq5OKyLfxRZXc9lFBBcM9y7L8zoNgXGTndhuSOFJOM+hq3d/Y76N47m2EgZWUMQNyhl2nB6jI9Kz5NM00zQAefHAs3nfZlkxG7jBBx2wV3cY5zmhZ/lt/4q+5/5B7KfRHS7B6t/30aNg9W/76NVP7RT+4350f2in9xvzo/1gy3/AJ+r7n/kHsp9i3sHq3/fRo2D1b/vo1U/tFP7jfnR/aKf3G/Oj/WDLf8An6vuf+Qeyn2Lewerf99GqE+oJb6rbWD290Wuc7JVKlOASc/NuGPXHUipP7RT+4351TuFtbm5a5ZZ1mMPkh0lKlVJycY6EkDJ9hR/rBlv/P1fc/8AIPZT7Fc+K9NWN5Cl3gOioNuTIrOUDqM/dBU5JxgD3GbA16y8jUZWFwosH8uVepJOMAYJGTkcHBGeQKzZfDugThxPYvLuPy75D+7Xdu2rzwuecVOdL01xchxdP9pbMmZzzxgD8Oo9DzR/rBlv/P1fc/8AIPZT7Ew8S2LSJEIb0zGOV2jCZKGM4ZDg43ZzgZ5xnpVt9VtY7GyvPLuDFetEqFRyvmYClueOorJXQtFSUXCW0qXQDg3KykSMXGGYnux9TThpdr9jjtGutQMETRNEvn8p5f3Rnvzz74FL+38t/wCfq+5/5B7KfY1NM1S21ZbkwCVTbytE6yMAcj2BJA+uKj1XWLTRLSGa581hI2wLG4znaW/iYDop+vam2S21jJPKnnyTT43yTSbmwM4X6DJ/M1Hd2ml32Dc2KO2csQAC52FPm9eGOM9KP9YMt/5+r7n/AJB7KfYn07V4NS1C7toIpgtvgNIzAbmPUbc7h25IGe3StTYPVv8Avo1g2VvZ2mpS3gkuZ5/LESiaXd5ScHA78kZ5z7Vp/wBop/cb86f9v5b/AM/V9z/yD2U+xb2D1b/vo0bB6t/30aqf2in9xvzo/tFP7jfnR/rBlv8Az9X3P/IPZT7Db6/g0+W1SYTYuJDGrrkqpClvmOeOAaop4l046Tcai4uYooSmVkGGO8ApjnHzbhjn64p+oJbak9s0xuF+zyeYqxybQxxj5vUYJGPeqcek6ZFbNAi3QU4IPnnIK7dhHuuxdvp+Jpf6wZb/AM/V9z/yD2U+xO3ifTV3/wDHy2y0+1ExjeCCQAgKkgvyOBnqKkuvENhZwWk0oufLuIRPkD/VR/KNz88DLr0yfyrNHhnw0GVjpQLKhXJc5OSCWPP3sjr1qY6NpBhgh8i48mFRGsZmJXYAvyHn7uUU49fqaP8AWDLf+fq+5/5B7KfYkj8WabLNbwmK8V7h1RFdQMhgpU/e5BDA4GTjOQMGprvxHY2d5eWrR3byWcJmkEa5+UAHgZz0bqQBweeDVH+wNJUoypdB0IwxmJ4XbtB9l2rj6e5pX0TTZRKZWvXklhMMkhnO4gqqsfqwUZ/TFP8A1gy3/n6vuf8AkHsp9joxsdIpAzbW5GWPTFY954n06yv7mzlFwz28RkcphgRt3cDOenfGO2auRzwx2sduVeSNF2HzDuLDGOfWqEmnaY0rzQwyW0xGFkgbYU+TYAuOgxjjpkA0PiDLelVfc/8AIFSn2NXTrgX+nw3XlvF5gzs80Pj8VJBHuDVvYPVv++jWRpZtNNsEt7YO6EmQyMwJdmOSxxxyTnjirn9op/cb86Hn+W/8/V9z/wAg9lPqi3sHq3/fRo2D1b/vo1U/tFP7jfnR/aKf3G/Oj/WDLf8An6vuf+Qeyn2DUbtNNsZLt4riVIwWcREEhQMk8kDAAqnc+IdOtL20tZnlVrlFdXJwqhuBnJB7dgcd8Uaottq1oLaf7QkYdX/dSbSSOQD6j2PFVrnT9OvhGl6lxdRIxbyp5NyknuR7dh0o/wBYMt/5+r7n/kHsp9h9r4o0+7lgjjivR5r7CzptEZLMi7ucjcVOOPrinX3iSw057pJ0ug1u6I3QBtyswIJIGMK3XHTAySKpxaFotu+63t54fmZyI5mAZiSQTz1UsSPTNSy6bZTSXbSSXpF2qJMpn4ZVGAPbqfzpf6wZb/z9X3P/ACD2U+xdt9csLl7oAyqtrCs7yOeNjAkMMEkcA8HB9qr2PifTtQuLOGET5u1Zo2Z1xx2PzdfYZPqBUJ0vT/PeQfaAsiiOSPzPlaMBh5eP7vzZx7DtRb6Xp1vJE4+1yeXJ52JZywaQDAdvUgYA+g9Kf+sGW/8AP1fc/wDIPZT7HScKOv5mueTxfYXCwGGGZmlmSNQ+1R8wJznOM4B4znoMc1pyXcEwUSQBwpDDcAcEdD9axZNI0kWwtlWaKByiyRiTiYLnAOe/uOeBWcs/wH2aq+5/5HVhqVKz9snfpb8TqaKpf2in/PNvzo/tFP7jfnWn+sGW/wDP1fc/8jl9lPsXaiuJ1traSd1dljUsQilmOPQDqar/ANop/cb86ZNeRzQvEVkUOpBKnBH0pPiDLraVV9z/AMhxpSurrQZba7aXU9jFGsub2D7RESo+7gHnnI6j296qzeLNPt4POkWbYZ2txgKSWUkHjPHQ4B5PYGoU07T447ZFF0PssRigbziDGCMcHrnHFNudI0m8uJZ54JnllOXbzDyMEbfpyfes3n+BtpVX4/5HdGlheb3k7f8ABf6W/pmra6xbXs99DbpK72bBX+XAcn+769CPwqpbeKbC8mSKCO4d2JQDYOHAY7M564UnPT3qsulaVEZzbwz23nrtkEEzICNpXseOp/HmmnR9LK48u5H7vywVmK4G0qCMdCFJXPoaP9YMD/z9X4/5AqWF10l0t92t9e5el8R2EGjR6qVl8mVtqqqZcnODx7YPPTAq3p2q2uqed9lbcInKMSRzyRnGc44PXFY0mk6bcwPb3STXEOxUiR3x5KgYwuMYz3+g9Kt6fDYaY0htYJF8zAO584UEkKM9ACzce9NZ/gObWqrej/yIqUqHs3yJ819O1ifWdYtNFt0mufNYPJsCo4BztLfxMB0U96bp2rwalqF1bQRTBbcLukZgMsRnG3O4cEckDPOOlRXltpd+264sUZi25jgAudrL83rwx61DZW9nZ6m935tzNP5QjjE0u7yo+Mgd+Suec1os/wAt/wCfq+5/5HH7KfRG/sHq3/fRo2D1b/vo1U/tFP7jfnR/aKf3G/Oj/WDLf+fq+5/5B7KfYdqF1Fpunz3sqzPHAhdliyWwOuBmq8Wq2suoyWIEwkSAT5JyCnHoSR17gZ5xnFNv5INRsJ7OUTLHMhRzG+1sHqM1TjsrOO5W533jTIixqzTnIUFSRx67Rn1/E0v9YMt/5+r7n/kHsp9iO28ZaPdS28UbzebO4RULqCAQpBPzY/jXj72TjGauxa7ZS6XdahidY7Z2jdPvMWHZdpIYnIHB68dazzouktIJXiuHlMm+SQyndLypw2OoBRcD2+tPGk6UYXimhnuEkYu4llJ3MdvzH3AUAHtz6mj/AFgy3/n6vuf+Qeyn2AeMdLaVYUS7aaQL5cQA3OzBTtA3cHDrycDrgnBq7Nrllb6fa35juTaXG0+ao4j3EAbhnPU9ge9Z39iaQEiVYrhfIjSK3IlOYAuMbD2PyjJ5p39k2X+jgy3nl2zloYhNhFG0Ltx3GB35+ZvWn/rBlv8Az9X3P/IPZT7Gnp2p2+rWsskKXEezGVl4OGUMp4J4IINaWwerf99GsbTobPTLaSC1jlw55Mj7jwAoGT2AAA+lbGX/ALg/76rswmPw2Mv9XnzW3+ZMoSjuZ9+QZ1x/dqrW0FHmNwOg7U7aPQflXzmP4WlisTOv7W3M72t/wTaNflVrGHRW5tHoPyo2j0H5Vyf6mS/5/f8Akv8AwSvrHkYdFbUijyzwPyp20eg/Kj/UyX/P7/yX/gh9Y8jDorc2j0H5UbR6D8qP9TJf8/v/ACX/AIIfWPIw6K3No9B+VG0eg/Kj/UyX/P7/AMl/4IfWPIw6o6xaPfaRdW8agyvGwjycYbHBz2rp41HljgflT9o9B+VOPB04yUlW2/u/8EqGLcJKSWx57e6Vq0qXFvbymOAoRGqybRjauFHcHcGOfQ0/7Dq8+ppJOFFrHcRyIrSbiAN4J+uCv6/U9/tHoPyo2j0H5Vv/AKrVLW9qv/Af/tjp/tWfLy8qMOitzaPQflTVUb34HbtXP/qZL/n9/wCS/wDBOT6x5Hn/AIk0jVtR1XSrizmT7LazrJJF5jRseoY5HB+XAAPQkmsjR/D/AIhtbrSDJ8sNruV1lnEoUGVmJ5ySxRlAIOQV54r1naPQflRtHoPyrshw1WjT9n7VW/w+v97zZLrJu9jDrA1PTNQutTt7lJEZIgMhSUz+8U4HJwdoPPfp3ruXUYHA+8O3vTto9B+Vc1PhGdN3VZf+A/8ABN6WOdKXNFHFaHZ3FpptxBLG4Qu3lAkCVhjqxHG4nPPpgnms1NG1JtP0+E74pYFkWRxNk4IYDBzyeR149egr0faPQflRtHoPyrVcLVVJy9stf7vy/m8zVZpNSclFa6/g1+p522l6odKS0KKwWR5Col2jDbwE9tuVbr9OlV30HWVZ9twZF43b3GZW+b5jnIIBK9hkD2FembR6D8qNo9B+VUuGay/5er/wH/7Y0WcVFe0Vr/X9f8McPe2mp3U9nNCscE8JcM5bK42soOBz3Bx09elZkGkazYNaTtsnjtJZXWFJWLMrb+56k5Xr0r0vaPQflRtHoPypR4WqRjy+1Vv8Pr/e8yY5rOMeVRVv+H/zZ55f6LfXE91cRoq+a4VYVl2gr5bYYn13tn6KK6SFXSCNJG3uqgM3qcda39o9B+VNKjzF4HQ9qzqcJVKiSdZaf3f+CY1cwlUioyWxi0VubR6D8qNo9B+VZf6mS/5/f+S/8Ex+seRh0VubR6D8qNo9B+VH+pkv+f3/AJL/AMEPrHkYdFbm0eg/KjaPQflR/qZL/n9/5L/wQ+seRh0VubR6D8qNo9B+VH+pkv8An9/5L/wQ+seRh0VubR6D8qNo9B+VH+pkv+f3/kv/AAQ+seRh0VubR6D8qNo9B+VH+pkv+f3/AJL/AMEPrHkcvqcNxcafcQ27qrPC6gEHJJUgYOeOfrWDbaPf2t9ZEr5himYlywMYjIXJx1VuMDHvnrXoiqNz8Dr6ewp20eg/KtqfClSEeVVl/wCA/wDBOilmUqcXFLT+kYdFbm0eg/KjaPQflWP+pkv+f3/kv/BOf6x5GHRW5tHoPyo2j0H5Uf6mS/5/f+S/8EPrHkcNqmn3dzqZkgEqxtaPEzrL/EWUjCk+xBPHWqdrpOs2t3Y3TmOZYEkHkiVl2hskLzkHkjnsBXou0eg/KjaPQflXRHhaqo8ntVb/AA//AGx1xzWcYcnKrf1/mebahomqz3U725CRvOJFHm46Ljp0x7/erQtrTUoIr+CJDH9ouHeOaSbfsUqOfXqDx2yK7naPQflRtHoPypvharKKi6q/8B/+2CWazlFRcVp/X6HmcOh6tDBHGAdwtniYi5JU/vQwHPqoIJ96tvY6jLo4sVgZJYZVZJGl4ALFtueuFGFyPwr0HaPQflRtHoPypvhiq3d1Vvf4X/8AJFSzecndxW9/mcfpFpc2b3aSqvktLuiYnLtnJO4jtk8d8VDr2m32pQxxwSxqquWGQRgeW4555+Yj0x17V2pUYPA/KkRR5a8DoO1ZLhOop+0VZX/w/wDBMVmElU9qlqcVo9ldW2pXkkkbLFKqEtKwZy+BkBh1UD15zmtutzaPQflRtHoPyqanCE6kuZ1l/wCA/wDBIq411ZczRh0HpW5tHoPyo2j0H5VH+pkv+f3/AJL/AMEz+seR5x/Y2pyypMA1u7XG8xCXMca5XlSDndhSDxyWPAq3FY6jFp+oW4t43M7ySQ+ZJwhwoUEdMZyePT1Nd5tHoPyo2j0H5V0vheq9HVX/AIC//kjslms5aOKPOjoWqRyTQW86/Z2iEQeRyWKBVGARypJDZPv61YXTL6fT9MtbiKNGtinmyiUksFQHg9eXwD7A+td7tHoPyo2j0H5UPheq96y/8B/+2E82qO14rT/K1zzax0jU7MWckyySNDcmV8T/AMHl7SMZwTu6fn1NWp7HULh7ueO1jBu7fJSdgTHJhQoBHYYJPv0rv9o9B+VG0eg/Kh8L1XLmdVX/AML9f5hyzacpczir/wDBuc7bW4tbKK2jYnyowis/OcDGT61z19o1/NqNzcu7NFIhQiB9j48rBK59+x9jXoLKMpwPvensadtHoPyrOnwnUpyclWWv93/gmVLMZ0pOSWrOV0iKeHSreO5RElVcFUGABngY6A4xnHGelXq3No9B+VG0eg/Ks5cHSlJy9tv/AHf+CZTxfPJya3MOs3X7Se90eaC2DGZsbNsmznPc+lddtHoPyo2j0H5U4cHzhJSVbb+7/wAEdPGOnNTS2PO7zStRnur10ifyZnRwjXH3sIykdeMMVP8AwGi+0rWLvyhHL5ckcQiWbzj8rLnL4/2xge2K9E2j0H5UbR6D8q3XC9VW/erT+7/9sdKzaat7q0/yseb2+jarBdxzhcIriSOLz/8AVAZ3J77+PpRNpGrNPqMnlK63fyqpm/1eT94epA6Zxg4xxXpG0eg/KjaPQflT/wBWat7+1X/gL/8Akiv7YqXvyr+tTgUs9QtHu4oYGkS6GFkeT51YhsksP4Rx75NVbLQ9XhfTjJKhjt7guymQhtpzknHB7YHT869I2j0H5UbR6D8qX+q9VJ/vVr/d8rfzErNppNKK1/yt+Rzt0k0kDLCyqSCDuB547HPH1rlrbRNStfsQZfMlimRgSwMQGxA24dQRtbDDqT7mvSVUeY/A7dqdtHoPyqKXClSmmlWWv93/AIJnRzKVJOMVuYdFbm0eg/KjaPQflWP+pkv+f3/kv/BOf6x5GHXOa9pOq319FNaToI0VlC72UgFTn2JPA9q7/aPQflRtHoPyrSlwjUpS5o1l/wCA/wDBNaOPlRnzxR5/b6bqNtdWtwsQYQrMTEZuzElEz3xx14pl3o2otcT3FvsQyXBIjD/LtCkISCMH5iSR159q9D2j0H5UbR6D8q1/1Xq3v7Vf+A/P+Y2WazUublX9O5wI0/VIbK/tYFQCYt5UxcBxkEkk9xk4HcDrVeHSNVS482SOORVViiGTA27XAjYDjklSSOOK9G2j0H5UbR6D8qFwvVV/3q1/u/8A2w1m00n7q1PO7vStSl0NdKtTtMCKWleQjzn6nBHIAbn9K1dItri2l1DzkZUluTLGWl38FQD9OQePeuv2j0H5UFRjoPyqZcKVJRcXWX/gP/2xE8zlODg47/8AA/yOP1qxu7+BIoJI1Xzo2OV6AHnPPI9qpaNp97aakHljbb9lRJnlfed4AACN1xwSQe5yOpru0UeWvA6DtTto9B+VKPClRQdP2yt/h/4Io5lKNN0uXRmHRW5tHoPyo2j0H5Vj/qZL/n9/5L/wTn+seR57q+j6nd313NG4eOW0khjVJmjKk7dvt1DEn04q1BaahBfTTJCu2eNQ5dxuRsKvykfwgAkj16V3G0eg/KjaPQflXR/qrU5VF1V/4D/9sdX9qTcFBxVlp/X3HnEOiamsEKlijrPG5Imzjaqh2z1+YgnH596ntbDVLTSrm3Nulw0pJjEkuAuAqjcMnr8zHB/nXoG0eg/KjaPQflTfC9V71V/4D/8AbFSzactHFHm7aNq0UvmIFuV+yfZ1SaUgryuCw6EjDHrz0q6bG6u4rGDyXjW0lAaad8u4VQR09Wxn2B9a7vaPQflRtHoPyofC9V71V/4D/wDbClms5WvFXRxugWN5YJdreSLI0lwZFcOTnKrk89OQeK7Lcv8AeH502RR5bcDoe1O2r/dH5V6+UZTLAOo5T5ua3S21/N9zixOIdefO1qHf8KWiivaOcKKKKADtRRRQAUUUUAFFFFABRRRQAUUUUAFFFFABRRRQAh6fjS0UUAFFFFABRRRQAUUUUAFJ/EPpRRQAtFFFABRRRQAUUUUAFFFFABRRRQAUUUUAIOp+tLRRQAUUUUAFFFFABRRRQAUUUUAFFFFABSD7o+lFFAC0UUUAFFFFABRRRQAUUUUAFFFFACHqPrS0UUAFFFFABRRRQAUUUUAFFFFABRRRQAUUUUAFFFFABRRRQAUUUUAFFFFABRRRQAi/dH0paKKACiiigAooooAKKKKACiiigBG+6fpS0UUAf//Z">
          <a:extLst>
            <a:ext uri="{FF2B5EF4-FFF2-40B4-BE49-F238E27FC236}">
              <a16:creationId xmlns:a16="http://schemas.microsoft.com/office/drawing/2014/main" id="{CB9DF200-541E-4953-993F-87DE128909DF}"/>
            </a:ext>
          </a:extLst>
        </xdr:cNvPr>
        <xdr:cNvSpPr>
          <a:spLocks noChangeAspect="1" noChangeArrowheads="1"/>
        </xdr:cNvSpPr>
      </xdr:nvSpPr>
      <xdr:spPr bwMode="auto">
        <a:xfrm>
          <a:off x="0" y="36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123825</xdr:rowOff>
    </xdr:to>
    <xdr:sp macro="" textlink="">
      <xdr:nvSpPr>
        <xdr:cNvPr id="2050" name="AutoShape 2" descr="data:image/png;base64,iVBORw0KGgoAAAANSUhEUgAABZcAAACRCAIAAAAw8xFxAAAQAElEQVR4Aex9LXQcx9J2b2BM34T6u+doA3RNQ1YkVAoxMjVbQYuYGZqZSNBipkYm1tIQiYT6GkQ6517T5NJcut9TXdM91T01f7uzP7Mqnd7Znuqq6uqn+m9qZlbfLdO///znPylhZGdjt78VbmtgK0SDMxw85oMjNpRCQ34oJA9Vj/WQQ/XsUO2yHjIUkiPSY04fkbOGMtWcPhSSI9JjTl/HWfsp29en3zn7MwQMAUPAEDAEDAFDwBAwBAwBQ8AQMAQMgXoErGR/ELAoxv74wiwxBAwBQ8AQMAQMAUPAEDAEDAFD4NAQsPYYAsMiYFGMYfE0bYaAIWAIGAKGgCFgCBgChoAhYAgMg4BpMQQMgSoCFsWoYmIUQ8AQMAQMAUPAEDAEDAFDwBAYNwJmvSFgCBwqAhbFOFTPWrsMAUPAEDAEDAFDwBAwBAyBVRAwGUPAEDAE9hkBi2Lss3fMNkPAEDAEDAFDwBAwBAyBMSFgthoChoAhYAhsGgGLYmwaYdNvCBgChoAhYAgYAoaAIdCOgHEYAoaAIWAIGAJdEPjuW/r373//+7cx/43d/lbsrYGtEA3OcPCYD47YUAoN+aGQPFQ91kMO1bNDtetR9ZChQBu7HnP62D24gv3m9BVAG7uIOX3sHqzaD5+mYYmWs++epn9dIh/GYwgYAoaAIWAIGAKGwGEgYK0wBAwBQ8AQMAQMgZ0jkIYlWs7sjZKd+8sMMAQMAUPAEDAERomAGW0IGAKGgCFgCBgChsD2EbAoxvYxtxoNAUPAEDAEHjsC1n5DwBAwBAwBQ8AQMAQMgdUQsCjGariZlCFgCBgChsBuELBaDQFDwBAwBAwBQ8AQMAQeMwIWxXjM3re2GwKGwONCwFrbD4En//j5nz/2EzHusSOwU6f/+M9ffrEuN/YuZPaPAgEb6aNw07BGbtLpNnsP66su2iyK0QUllce6qwrLnhHhpZ//8WTPjDJzxojAtmzGGtv7KgbdvLfMttoz7nqefD+O2QM9YICJzvqe7609nD44Yj/+8IP7668/vR12MAQMgU0iYCN9k+juqe5ap9Nk/gv+Vl9Jbfbegc83EsXAhgo9Yby3E8j+Nut//Ofx999+/5e22SDx1YfBDjoBGQyHhcRNJ+IetyLMN7/80tnIXbWI6g3Y7uouG9nQBlQzT3Mpem0DA0oPLFFjeZy4sid6JzOVyv2pPHBRggTzKQUJl35Cso0+lZaVVQhqSXRFMxJ9VAHbn5B1a8ZKFXBQWwUkXHL8g/vhuDpsS2wyqfHgwE0QDe5hOsk2dgoGj7CR2AmqrJfJiT6qgKUTcg8Tm1i5QtaPo7CFS2qc3qSyrYwa1KUp2Ab//e0/6b6CjYKhSKWtghqJghajmpImndFm8WbKu+KwmdrHq5W8GN083mZs23KCDaMmJIEgl9hI35hHdjfS2bXB53EiREu5pM7pP/6/p0/++vrbb7/9/u+/wbxCGn72JiPYat+eLksIiWzoszufNjVoE1EM8uRff/39ww+H/CDun/+q7eooqi1r8sUuy/7+9jsGLycOzex1K5784/ip8yb//s09Pe72sMUOWxTh/f3b98dyVm3z+VDlXdrezNNcCjtbGcBzqCn69+tfPxzTTonAoNH0+7e/XSzkgSUxWGuqpDoalluMkf/7L49qWMFmOffjP38uRs5vZCsvirQ2HbtvsLU0DjSK01Ijfvv6v6cH/VpF9BBBQu4DDATU/2hHQwiA/kNlNYtSuxrUsHKN9Nj7XnQfnOvHLLBsdzqYVkstozUoJa/8989kD919IOucpNrvzakn/1adhKh8e5+OOGzPIKvp0BGwkb4TD+92pK/o9L//l8y9PYHbxOyNEMbPYSO3RnylZ0tq2Hfr0xqj3AaiGN6T//nPf9MwBnyBqzdsjX1EKbmBTkVM3f2dghwnsu2fP1bMJjJfAISbmL4BvAEmbs6RNmL1hTiUVCrZ749oBZqAxhIBbfA+AsVnEz9uoj1UkYb/90/+5r3e33//r1IvCf3i7YPZZSk1IHqg5EG3LHgELREsiof4+vvf3/5yHN+DOT//4x//9HayWaL+0iilgyUkwSnkc/tRWWAkLgVS5wRPUgMb11wKbCQD1eEb9svGewhq3qP0519/ue+fPOlokT5VsjDB6SGMrgQl6TA4Dz5lkfT4979/DzGOv//8799sFmp0f33jOw1//ufb3/xspbI2PXnyvSuGmHP9WpWaMaqzsqG+/XFHA4Aarv52NaiL52eol8ROwnCL8VfXRdAT/v5vZZlmcepZpLUcvKAcbN/r4XSBK8+KjJfzc+daiBWKvFfSIIbrPpBVzkJz7y/R1ti7BK3sVyCCAT3EA0B0UDgPel4vlRXYiSy4oKBg97kOKyPJcz1lR4Wig0/U7gJCtNWj9QQZ6oTJIE1WcfILMeFD8o8RN7GOtU7vAqMSamBHIDN2RWd1RElgh0ME2CSjffZopIt1JBou2h9pxIdWU/s8BAAmsoGet5LKwEJkkcUpFBTsPrfhkd5xeicTj39wT57+jLYJs3HmU0GCxSUeBIicejbh0x//H+46feUdG7DrnKg93nB/webFBKlsA4hwBjXLc6OZoPisbJmXx4HKwIKcb3uRxSkUQA0yleGwhVlo+ChG4UnaOP/w9B9PqF3h88Px0//5m4Nf/3ry9P/xvS3A8vPTcM9rP29qaWaHJsFn8d7mb19d1mDy9L63LrYkZrQMBvcPf9G9HH9b95efv//GJ50fhNCUdqQp+CNi+uT/fqTORcvR//6W8VPckMK49/3st2/fP/1Bq+XHfx47vs9K7WGvkVzoiJt7lobshfVs1JOnT9kMukSS9wFpIMRJIe9gNUOmj/0KpGxRcSRb+FmX35ReraFXCPqvPpZ4gYM5PPkH+lvaHRva1mWqpGeNyucgkg7ToDkvomAFmZX0Ps/0fU3IhaKDJOWZ6JCcEOEAP8J9tH5h0isGYUtbE1gTH9FACpPK0IOahlkYpMlEV1Np0gjrewGO7k6vnffidLruaC28EkyrftMo7DaQAyfroJeiaGvarT9DhjpX6LhhNazvVxgpw24P5CAaYL1Dgx5HMtwa/GwjXQWHhnVYR/gSpmbEkfToRnpXpyMC/NvXv4oHZ2k/7i/twhQY126KifBdSKDx5Mf/C3dTceY2MXvT1sL93zHN3fQpwwZUYf3nsH2at3voKAb1Gb6F57eBfKUZKv3ra3FzkLoCb5+pH/z11XcacPmbWlyAs31JitnRNHTceG/T/fmvon2heAytY1sxOdEgoY8+UIKTyK0unvz9P0e7JdaxqaOC/9///vrN+agpBYlC9/EGeMyLu83uz39hYvLk9PBn9BS1p2xCnJ9S9uHOEFmV814AkuKVT38o34emgcBhmmoH8w2sGTJd7VcglW2sVipLgWro5yl6kqmrJVJmvPkwfPyjf0l3rG9Tt6mSegI/RuE1lR3Gn3Y7+Jryd+0hSpEKfOmJhk649vnl6fcyTqgLjJiquY92Nf6ilObE8taF1srdDGo/DygTXept6j88k0jLPY9/mM2P4JplmmQPt+/1d3rdqoH1sJgQ10Os9Ir0lch7hk4DWXJST6Z7Dr/95vuzvr6LWmI2ncOlSueopaJfhXmJuhPg4CmQ5pdybY1qO2WCQqyMuFQoz6jesk+mFnZSfOBMJVJ+flhzn3AYYNlIb/JjdbPX1HPKwU3Pd4betocjvb/TU5Dqpju6di2mHcKJL3ZJ1Av4NZXOlI9n6Dt7+/nzv+Ud1+NO0/eB+lQB1ZMGjmJIv9KCJtY5X13l4J3knAsFuE2dk0LRvn7D5DrT8qaANSfViW6ZHt8i+23nL852a3m5NeMdU5TqBjCizf7q5Jdffn5Kj3RAHBop4krkznesINYphSn1F/qpgWLHWxWMXLDhuHyGBL1G8uYNRLEnDWs/tMpK07yCnmQY1hKpeV/zxfARz5i1WtpnqvT+bdVYw8Bhee2ZRB/nr5EC+c9/8bUPjt/+VwwSkA8w1bkPHRmN/w33aBDPqWwf4nDdzaBu6hTRtHQmCa6zvgckVnB6y7wHpZSaHEPldR/pFY2n+0Cu4/QhgGILzjWULcoCdej6ymrY0q9Y58DHHE6sTJ6kWzhw5SNW50ES9j9e3GykoxvUjnSUoWvgGFNdz4kMG8rU1bvSSF/B6ZVmqdNdDGPQfB3ezuVgaxnSqKjyT3a4b122YZXZmx6+I4V0RV1GcEE5HJ+iMWukYaMY5FcXXU/Xh21hjGz80J39nLRG67Yimo89UWneFLDmJMFt2e4I/PhP7M9DSq4vugBM80T5rFh5mxnTJV21DP9jhsWUCuW1IQy0vfwJNjDizlnxMhx6DQpjyhuI4kAa0H5ojTVmmTr0JNuAlki1e56nX5rIX6OrMbnXVBn8W6OrgYxxIq+xq/dMwgrZoMPRo5LuEfzzx1r3UUGyffBo7XhQN3WKmpnEm80brs7LdFM1hb6ar3H0PfKtOmapIHF6l3mPoFgRMZoRyk0xKZKf7mBmnFKJo7hlYl4xT9N6k90NoMctfie6XA2b+1VS1WAnib3QipUpkArrpYVgsOQRCCD5ExwePW40oG2kY0hXRjq6BjpITA09J/JsItNQ78ojvbvTlRbp051X+cOPfr6O/xHbn4UnIyuqsjm5YRuWcTrC5Puat34doQJ/UnpMPq3AO2gUwz9Z6/9zBOGKz+/f/o4/gFGp2hMovBR+Ph/bq388/aEpnuVF9urgA3P8uwrY7P8zu4k/9tbtFdSJMeI+cfb0CM0QYa1CrFI805AoCCfUZ0M+fNPMEfLb+vZdJXQkUWm1g3nO+GCZf0wte45tbfurlQqLZFZDT5avbYlUNoI83exsmfG4FQRceRVcnSp/OC6mEs2/rKL1iN5fefbHe/YH/kkisqFLbOLHfx7/UL7s1FrtiBmE+7CbKIOjtEVxneI9aeP9UN3UoK6b6OoqjaaR363vRThWcTpBGBU4N8hopRcn4qZYKKdt0c8dB7Iy5BF7+ceTQh2Z3Xt/Febw1n5VVNL9y/dgnoxgeN1K7es9DoNRmw+Dhd1rHiGnuNI03Fbzn410DTe/JQiLlJ8t2kecpqeJtsMeW+/0/3vStKZ7EAIsadu46Pj/npS7J9ohlGcJO6a21WdvR3WFRwG6T98H7tMEX5wMGcVIXsaBbormx//I4M+VA8JJ9J/O+LY6vVbedLNakd816c9/+ZdNvf1P/5c/MDT21u0a3VXqFx75+ftvCKRVlYh3/p/+D13Uc+C6xXuRXjL5X3yf1Bdt44Cu8vt//+/nwgR8FZexojm/HDuK9oJTGzJD2i8rrfRqFT0J0ZCWSL1jyPv1g3fmDea2TZV/f/ta9AX63ZfVpkRa83AF5H89Bt0Jia4EyLPfH+Pkl1/oIQ0O4bPD/LNznp26Hi2+ns3zrWZCAwJ7WhTdhxsuBUwAgZyw0pt2GKqbG9TkSv5xIPq15XKiq6u0gNz6XgFEAg/ZbAAAEABJREFU/Oro9Np5b4jR2rAN7j6QNc4///qfH9Poxn1GMk8JJESd308TLf0qwtk9UyL68/ff9F+wgjLUu+n1DrXsbSo8cfxD+BEC5wy3Fb1lI10BTqwjv/Bmr2bERdn+mV322I5OzxsFENS1G3w+tPDkSRm22NjsTdfQ4ScAf6EpoONG7NB9CieINGQUg+6P++VO6I809AmxDwS5dAdOcDPSp5IodGw9SwYVDakxm8jBVsp748NPeQtxmE5nXBzKQdyvBBNDY0rDQAwOoxYWeNCo+j3QaTnNnoQo5YfJJVVj9e6EIQkx5P/6E/nQNtEi0sQcv//73//i9lAx0wZuExQHEyQoIHPFkQhbgwH4jjJExhaPbp8GL5AsWChFNkHL9KICKiyESV2R5YKgQfCwm0l9fLFFllLeF5boyb4Qi8FT1oTKDidRE4umEZ4BQjRQlOAsKwTFp5TJk3yX9Coh8/u///y3f5xbIpgLyXOZZ3VeH8RF8trFY4jRapIWfH6QwYpAinyF5oP6onaKBhIUHiei/4Zhx0+VepJsN/iEVCwBORt8Xk9A0iPrmYkM7WsNauHKZKKTo5dqTg2tmijGLsx6DH0PzSxdkTb/t2anE540J4ZVg3wwAGIN2+AeA5lcywaGI/qtJKY9wXfEmoOUgpKCi3ALqgkF/zImESNLckJKYkmhIv0iDq/wX38iW5iHXDaIiOLZYqXstIKWcadVjP0stl0iKYjIGm61Tqb+WMBDPACLOwvRdzDScVuh/pmr3Yx0wOLB8GMpQkVAeYoYcTTXMXqQSU+IXfZPYkg/xOEVbmGkU3tiS3im8MYRvcHphL8Qa1hGvaISig3O3gCRKyuww3m3VErFJkUXjNGnTa0eMorRVI+VGQKGwOoIIJ4cnitbXYlJGgKGQA8Enjz5fpNPq9ug7uGLrbFu2OlqO5q2warAeIlPvn+yyTE1XmDM8kYENlBoI30DoJYq93Okb8DpNnuXTt9JzqIYO4HdKjUEOiPgHyk9HtkPxnRunTEaAvuKAO5nxBsZA9tog3pgQAdTt0Gn19qIOss7e7VcYy/wL6kd/1D/E6Zjb+B+2m9W1SCAUbep6b2mRr69758LqOU4hII9HukbcDpU2uy9y25rUYxdom91GwLtCBQPgm19wW23zDgMAUNgJQRsUK8EmwmNGAHa7f828OuaG4XDlBsChsAKCNhIXwG0PRfZY59+9y39o59zso8hYAgYAvuBwJ7P7WaeIWAIGAKGQIKAnRgCW0dgPzYsZsW2Edh6R7MKN45AGpZoOfvuafq3ceusAkPAEDAEOiOw7SXR6hsVAv/4xz9GZa8Zu20ERtZDtg3PYdZnTj9Mvza2qvOewhgPCoHGTmGF40MAs3calmg5szdKDmo8W2MMAUPAEDAEDIFHh4A12BAwBAwBQ8AQMAQeEwIWxXhM3ra2GgKGgCFgCBgCEgHLGwKGgCFgCBgChoAhMDYELIoxNo+ZvYaAIWAIGAL7gIDZYAgYAoaAIWAIGAKGgCGwCwQsipGjvjifTM4XObXb+Tqy3WoYgGsdI9eRHcD08al4cCcTt2p3Gl9zzWJDoCMCO2d7uDqxgblzL+yzAdZD9tk7G7LNnL4hYPdXrW3S9tc3G7TMRvoGwd2qaotiZHAvPl27+fPTjNrtdB3ZbjUMwLWOkevIDmD6WFUcT8dqudm9hwiYSYMgcP/1bhA9puRQEbAecqiebWiXOb0BnAMusk3aATtXbZqNdBWWERKHiWLQLfrVn2BQYEOYbFL8nVw9KAwdSUJPeMCCbS2U85e4JYfr9Nnlaw5iCGHB4QQ5tU3ICp5Qr3NSsqow0VUamZChI0+iJqkTbKwjlxdGqvbU63NOyAq2lgZ254TNKyRNv6SV/VJSM6xWqDeILNxkkqRFLDl3k6nDpdLF1PXtxFcnpU5p63ms68RVx8UCNQaGaAbMUaW4ipMrlNckf4+CWhfqUvWrRKnx4apsS8RBJUqpTeQ3qZN7Vz7cihq5cFL8CYdyQSZVJTKFxUvpxTlTcCw1CNbIKWjlaNWIklYOnKIRI/tK21K2O8zDZ9fu+mzsjYw+4daW3SC0En0DKfYE8Fc5QQyJCyHhUxCTVI1WiyILSqtQUXcimGNiKW9WqU8lRpG2jJAmvaFlEOOSve8hbGYJByzX5gRmoybKUQBmkQQP6xMESEZsNP1CTZFlLlZEJD6HnklJcyVRUok9ftgIIZN062hU5O+QYZVkiv8IHVyy907P2yhg9C3CwTeKm4MzfXSKYvB4CdIstCWwY/fnV5uMSCL49JRidl1V8HBWKszNSlB9a1qUO5CJ3yAtgsgCW6ZVN2lBx8a/yUhvNowvdlCLtEXnwobKtk2UYdCVgoUqLq5IyUoXzJMeaxkaVSWVBoVSlWQ4D62ehC1okOjwLbrMBH+xi4cettORLo0TlslrsrKfM3N5njaeS9HC6kBfnBM5CgrO2pWAeaIIqmIKKZJCOhXsIXHdJBaVCRnQZbOD0Grfg0Qx6Op2Pp9df1I7e2/D0Nbpxxf3S/67fXXUW0Mh8HD1Mui5v5xdn3nYTt+zXj7ezJ189IJa8uJXX+HifHrhLr0VN/Prs8ITDbaVsmq9mD8UheTql+7N5awwmb5AO/vCNS9vnl1MvdlUUP3oRhLf4vzsC3xCWfkpjayx511AjBqd1lzKdm9gd05pZfe8rp/k5zfs4eXyvQ9K1XMS95qf2aVbLt3y3s2cO+MJd+EwS7p5Qf/4rkcNi3N3cYe+R7Lon9dnjgfW+cRds0LUdet8Ny3VIi6AGi/vUzOcU6Qe6D0XVFEKa7nFO3c3oxY551Cu6leJYI4JDNMLN78p2oKADtqiEqPI+DKL88nkZTaKK63IOyQGoCKlqdK7Lo3wYpa4v3QXL/3qr00IqrhK9DZX7PTUcR5mBUBLMZsRRM/C5AD6QKvWDgHq02eULpdbnneAFbuKZlX3Pp8apS67KjGVaz8bbQ+pgTfuHMSc0LCmM0B1SOY9Ae5T9LMOcaSZSew9YGmUKvczxFSMztJUoQR1KX2VBi9WRlraMXTDrkyKdcmP1ula4/QNbSegeviX3CV8mhhCZborqaQipRILhegrykpa1z8LoY5fs0E3aR0rXZ9tce4+PaftE28veQfFanlbRTvP90ygY7ZtI1L4NKjKpLBD40oxNiF9JqMkOKdAQGFVlSFT1VCp14SBXqjKGnjeuN1l2bbjno70miVV6+eLc2UalM1e1E7v2UCrqVToUutS9bdNL9CkzPlUVWXOIeKanyGiGP7q9vXrF2kYAx5B6AatQdQFqYgCeHOpCCSf0gtlKl68Q/Tgw+qxC9LBn6NXtyEGcvTri5n78kd2+/rh6u31LDx64RBu/nQ9C0EMerPkDVtx+vpydvf1nhjqbfMocABErRflbl5RSEvQ7aspVMf08McXF6xwp8/nVbMjq64TxdSw+ZvXx8gmCQJBNbKqPbfcZjc9zgCDQJDt3sDunImdnU9U/ap0d05VvBPxyD0D351DV3n4Azk3O3b0deRuxTJDlMYPOkAshxc4j3Xl2rnL13ymHD9/JOJPiG0cOXR2d+c+PzhV6uGzQ3ji5pL4az8+CnP5pixX9avEUsY5ZuBXtNCXUYSrRpWIorEmZRR3aIoqpRHVrkvTxDPyNmo6+on6HTIYo64yyajiKhEaDjSV8yjhNouPDwNuDnKOud1oxPI2XUSc7l+Ns7XluqpWMbWu7kSpX90SqEQp1S8/th6iIUl9+1k+J7jT97d1azpD1BlJXT8ricd870FCYeNQ7meIWjU1KkFGa6A6v4F31TQ2p7e1k7Cf0YZ2NaBqnUJ6tf2ko79+Uo2q0FeXlanMde6fZE3rZ6BNWms9QzGcvnfFEsX7OufyyxhZU2XbJgtrVVWkjl4VlR79JBWU+VqGiqraSoMylUHduAaJFb73a6TrS6raz7VpMGl/3fReGWh6pVKXWpemv216oSmhOufLqgbNDxDFQIvIYIoTXL/1NwSjhddnb4+LpxnuLt7hJixKEMKYXoR7YfeXX84Q6wA5JgLAfXzpQxw4VKMckbNXhl6CCqtmEESvuQt7fqIVLaEsWVHudYlCIRCi1tgmZIk7fkK9JFpVGNlEhi5JOGZSEJOTgua/6nQi6AaEi6nPcxYHYWSdbMFJK8cduTWc+9dJighPpFGmewO7c5Je5/oeg36Wuz5D70GS4TMucS7lDNT1vxcOgQY3d6fO8ex/d+GaXtmoqfGVjx0g6H51RQ9lzC5J4f1X4v74snggsKpWvuYfrmrRUkUKK9Dy1iWhM+JKPldvHRoiL41U/SpRKpIM0xBVU4lS6hDzTR2ye3tj1z169WYOlZgfMaMi7k1x37ZB7dAf7lw+DWZEKMWwmdQ+5d3d1v3hpBW9aDetU3cXU21a2B97h7Uk9pluaps6QKqqibNbXZ24qFtXll2V2EmdynQQPUSbE0Rrab+TrOlcVo9k7t8W/aSuuvfQ9zMdVJG69EOWdttEpXJ1ZwfhdNE4crDf0HYEqqN/qz4VdWKro6xEYFClVCKYmxI1pjL8mwSaywbapDVXsqFS3jgVcUqtjuq2TeMimlTVILX4RMzz53RUPxlDgyqIy0pxWk2RoXW7W5VtouzxSI9L6rr9nEZ/nN5bBlqstAm0rKzUT5Y2zsP6nO/15XOOJ655WDuKQd2DofPbw4+4/1uaNL8p7gKISNjnj3fzm3CFTWtZ9qwB4etefKBnBpf38T2QUudKOW8lxail9IIet+C7xET2PNp1Oubp4qqw1rY6WU/P60Vl5GV86en0PT0s6a8kJpO3X2Y6V4UadD5cvdRjGN6Y5gZCafH0zNl1dB6IuKf/Nj6mQufh43V2amB3zqC737fUj6ij7z9L9CBXeSVHcvaro5b77sIHF87c7NIt+bGLU3fvH3bgomrQoVYXCk7d8gZf7uKCjm9e0ZEf0HjxgZ4tvJw5qE0jho6f2uA4PTNDjDMNUuBR0oKiJ9lzH6p+lagofOSk5g7ZHZyk6yJy7ieK6YW7pBhGriZMCCU9EQ9kSRzKzqB7198IV/h51L+hWCw61EYMzYupL0EUaNdGbrh+6d/Wqggcnjo9RBk6UlUzZ2tFfRjUZVcl9tHKvAfWQ/Q5QV/TGQCObFZ3XLp/df1BE7YJL6t7j5r9TIuqqLM2U53falmzggNzemhdtqENZNxRKR7VixRkOvu35XoIqugJinwlUqVUIilo/Aw00mnLNJm4yVCbtEabN1G4OKebZNhhngbt12d+2zkJ/wVP27YF3uQ7UVUjxb+bdob7cvPiuYxEhXMKQ40qFkwqZVJ6lAwrblxThQ4+n07ob283AGJJXbmfL86piRNxydYy0ESlOWDaeVV/wqXNw/qcr885ibKVTtaNYjwgKMFBDOeUMEbVJu8qQZ4eFy9rCFpx14w1ZkEOydY1zy/xZBv93JPcEn4lJFdMsadAC3cyqbXBthpZtV6vR50xRSgAABAASURBVCr0hPSABZ63ksvlm2d3aVntGeu8v3pZ3Ud4mRojuYwnDcqHuu+P35a/FlMj272B3TnJhv6fOv0+THb9aVFqrOMsOZpzPHdPsBzy7194biwty6XLggv0yMOyjGVkQQcvpx8W565Ya30s42ziFinjry/o3L/jRBn+vPrgZs5dTGlhU3/zQpVi2ex4fuYfxDhKyKp+lZiI2UmCQLVDJsWNJ2nXXWDt+vSc5on7Fx+nyqMTPCGUGlPxgq4SUbaOnRDffnq4OpkUf+W194xf176Zx0cB2bCwnPq9d8nOhQd1rPNvayOrHaBOVZWzVXl/Bm3Z7blPeAQ9pGZOUNf0xAcqvAWH8G+N/oKxdu8c6sdkFfczzaoKjY1f+fymMj8Cpxftzje0BRlfLUA1+rfWp9AbUtWVqpRKDDpavpv6pyJ6FX8cfWObNKXWTZIerorfWbv197QcbnQt6YYW/5YEwhnYIqrbtqpRmao6qVe3Xj+2oNe0pYT+TFWVoU4VBLNKQclSA0O3jesYR3plSe3ZzxnDML2GS7aWgVaplLXUH3P9Gac+vQQhOeeXgmLOKYkr59aMYtDVbRHvwg5yiounu/RpjIphiFokNEQ10mdTiIHe3ki41jjBFHv25fK+eCgkKqLHY/zDdwWFWiLOKb6UvslB/avGtkyWNWb16gqZteFYF173IppO9/XOXZ/BGUjeHxfFBU5mpCabXLXmURoBjq/cdW9gd07W3PeY6U/EaYiVHayJMxGrPynmbiwht/nva/Js+/FzIoxYBqIbCant5NO1Q0DiA5arU0c/P+scwjDF40ANskfuFlb5xDX+dOTapaoKH9wXEK9p6ZpMHQXR7twUu4EjRb9TiRAPiR/W4DN+SvB4Wjw2khH59OCPaYfs3tys68o969GrD5czmngbBnUmzvWqRC5yq9pZiG/9KwQmsGoWD12UJpy+vpzlbzv6UioIoWhPOKxDk39bW5p2gCZVKWer4t4M6rKrEhtVH3wPUecECYlc00t6K5LBv236sZfT9x5lXWE/06aqlJC5hvlNssn8wTs9NDbZ0PYDqsm/n7/W7CdDvU5z5eevitTLjwqxw72d1v4ZTYmZLWzSYl3byCzc9IJuLBXP+coqj/xvsTn3x8J9Ab26bQNRpkxV3WYvipy6uc/zQ74+mx4iQ4MBWaWpAjqrMPTfuI5upOdL6gr9nKArP2F6b5qH80pL6fZc0O8f7sqvjpOLx0RXmPMTYphzEuKqJ+tFMWjmLG53YfOIdI/ddPgBDN0kQqL4byFg8DNg+pIDMdCOHKXVH2cgYo8Phee0EIafeeX/JnH+Gr98u8T5n6EK9/CpmXMq1G2ryEL9ySSv9/T53FUUtrRlcX6W/Ppozq7oFCGwJbzhyD0UwakYqcjSLw+fhDuTJFDc7KKsb3+sXwNWVTgYFLHqLKNYsjgvX3on1xXPCimcma51TxGwwIx/d0GPTizOXVygsaRDNWIKOHZJxzPn/E+EgpkfksGV//QYZ45DJOWvYy58rOGcisqPf65vdol4vdOlSlaRi6pEYIIj/Qip3MuQjdBfykvigzsJz6pwZAdRGHBydObXI6cSwXBYaXFePMxU0yG7t1bpusk+lQaoH6vdx6A2MNe2s3uLtsxJof/icQx4JUxxmO8+Y2dN8ekt27OF6pQ+U1MrcfKPU9V0AGLIlrMGTlZVU1cPMhxVqFKXXZXYQ33Gegg9RJ8T4L3Q4eM8gZ5/dVLMTskztGG9VP2r6/czifdU3d4jQl3uZ2pU0a0RryqKpBl9fkt5epwdgtO5ubSRlhtaHSh0hcLpnf37SvxLv3vcHIn7ydh/NFeqUre3uEIoklTV5vRhR/pQmzTGfRtHbMz8s7EyhLGI28uFu4YRM/fraXmTKdm2QXziJrxFRD5TVbPZu4/6OcwB/UcO+9pJUFUaEBkaDMgqhcFii0hqKww9Nq7Q1pr2baTTSAxLajC+Rz8n8WKeRDaf3uvmYbBWLkvL2TuYkX1DKNfv9Ktj9I+w4xU6yjlfnXME5+rZtaIYC1yWpLfoqbPEa3XdKoTM/HO8E/qj15XoGluy0p1FdzGlYvGmj+TomqclGdeDrIv0FY7n6Ij8NQda3tPrdHf63v/0KIlRd+P7e5ptVVm9XlXhAn6fTKb0EIs3k66/0W+oVnyo4hyepPGqzoSjOKkaqTYQA+lLfJDDXd77VldluzewO2dhaM8vTf/p82ceSwAoBq3G2bOyDuwIVYELF+2nr93HqQ8xTGiZuVlSTAFFXRK/pnGGBWPi0DMu792rI4fV92bu7i5IJ4hVhQ9XVDSB1BliV+72FVWlSjHn9IIYWGGYp4hS92GpTL9KLDQ8c0euMPv6jGzDcnvjoyFsVUYspMb4pY1i0Q69Q/rNWz72VaLadeWbh3BlMVa1CUEV14g1doqWjDcbt/Wnr+kXpSf8N714drP0k9x4W8abh7wjaf7VOUXL9Q6gqdI5haqautSRohKlLm3Zxczy4dLxRL/mPoGrGlkP0UBT5wR1TecmF0cFXt2/qv5CSf2Xup9pV6U1UN201NfcXjIyp9c1iIboTG5o24Aa0r/trnSd/1SnK/2zs0KNcZBNmqZ4IzT6vUwovqYd1AS7u4k7uYJ7nXvpKWf03G5ykwnMNUlVpfKevg/6p/T/7Kr6Wxmi2qZK/RZRZeAtIu9O1e0u6e/z2auRTuPVYTPvr3In9Ec7cLWfqyNCNLx9eg/MeqWhlL61unT92j6TNISPNuefqtdlQWKd77WiGBTzybeAkYZohdgfglxejuOkCMkuS6JoBYkWDLl6wdWeFfWk6qhA1ly9TiflpRmCtyQWrVNkSX1RYfHFzShlo8KclQpKNh0esi1+SmYSjWSfoTKmKkaCg8rZQOZKSPQfr3AVirs2uF9ZifCwWHmsa2DevmWBmlI1au+fVP2SGFsmiWw329y/zlTilN4e5JABCjC5L5eONB9RaHyOJeaSGE5R1j15WejhhBAGi7JyJhYKfe1LLDkOu3qqiEujPRCsSmGFYLZ4JIOFKkgViS0JoYfIH/VLVZFI/8nVufjjoFUDoFwlgj7KlPct6nR0dyz8jLEspzJupKRSj/QlGjGnFYNIkr2sV1sdWZKP6vHircRSo1c7vgMBIRpBDaZujnGCe4IICM5vCAxPGl/jEoupadSW8KFW5zTvdGx+Aw9/EycDwjhIKV9G9Ugii4FZEiOnVKXXJcVIlxfViHL4wAhyJvHjg8pBoKQSqaDjh+S9AcxPZnjlRF/uew8ha4FGTNwQSWUKLQzo8AVfoCWeSlg8Ai7xXhTSyR6uQoyRxJGIhRxl8+rBoZiaOF2Wk3hFW0GAqj6JrBGSVIu3neh77/S6hlIrRKM8m28QAVfuIj3Jt7aPf702OpB4qIXyxV5O7xUk4D/EGaQ8gQ6C2M/psU7S0vnj9zZxf8J7D8LBb29W3KR1rnxNxvLtGP+yMPZg3JCS7rdnSS2+XUum+7bzFrEUSVUVslLKuZKZ9YBJqMKZwgAqJ6GqZBOVyi2iygA17Ca0F6nY7oLaPYk+RkI0RsjnPPXtdnonW/zQjAdvGZvGNCakY4tK/FCipoWR4PNUgo8vpMbGD5UWVL1SYgiqcg4v6Bmgm5InsO6SHIhyIJel5exTN+ewvnWOa0Ux1ql4n2T1a/xuFq4j262GAbjWMXId2QFMH72KZz+Nvgl9G/Dugh4GicGXvuIHwY9hgzjOKovvQTR/zxvx8MeX8sdy9tzWR2nezoeP9ZDt9ztz+vYx33mNO3c6IdBjk0bs9lkXgV1vEW16X9eDFfkdDmSLYsAbFDgKoS+c9krryPaqaB3mdYxcR3Ydmw9C9j0/l3EQbeneCLSabxd0Fzk4TgybEKM+uLaNv0HmnT334c4dtHMD9txBmzBv55jv3IBNoLo3OnVDdo85tiur7v71Jhm1FQFgvtMt4u57XStEY2PYIaQWxRhbZzF7DQFDwBAwBAwBQ8AQMAQOHwFroSFgCBgChoCOwHff0j+dy6iGgCFgCOwCgXR+sjNDIEEAXTI5txNDIEXAekiKx6M4C05/FI21RjICcLqlR4gAe9+OB4MA+nCvtnz3NP2DvCVDwBAwBPYEgXR+sjNDIEEAvTQ5txNDIEXAekiKR8ezcbOZ08ftv5Wsh9MtPUIEVuosJrS/CKAP9zLO3igBYpYMAUPAEDAEDAFDwBBYEwETNwQMAUPAEDAEDIFtIGBRjG2gbHUYAoaAIWAIGAKGQD0CVmIIGAKGgCFgCBgChkBXBCyK0RUp4zMEDAFDwBAwBPYPAbPIEDAEDAFDwBAwBAyBx4WARTFyfy/OJ5PzRU7tdr6ObLcaBuBax8h1ZAcwfXwqHtzJxK3ancbXXLPYEBgLAg9XJzQwx2Ku2bl1BKyHbB3y3VdoTt+9D7ZsgW3Stgz4flRnI30//LC+FRbFyDBcfLp28+enGbXb6Tqy3WoYgGsdI9eRHcD0sao4no7VcrPbEKhFYOQF91/vRt4CM3+zCFgP2Sy+e6ndnL6Xbtm4UbZJ2zjEe1aBjfQ9c8jK5gwTxaBb9Ks/wZAaz7om8m+NW2aItwVNQYsgoShQCyNwnT67fM1BDMEYuTSaK/6ErGATD3YIqqawhbOoJf0SKoW4c4J+cvUgZISRkinaA9YusoJH1CuoUaGgtXCi6tUSV5G2s2hcRoR+7l9VOopWSgs3mSRpEdQszt1k6nCpdDF1iQ8CQ8M3yQa1icIKMVfibyyQSSeO/S5VRTOuTkqbo6tKVYuylFSdlyUseHJVUKRy4pwoLZU8i0KOvs5DWybBVKKO9aN2wtAYLpwUf+clClyQ9cYqkSksXrprcc4UHEsNgjVyClo5BjWipA01oQcMtv2dtqVsd5gcz67d9dnYG1kPatr8oiuoxFSHYCmEUF72tLKjOZUIZk5lKbonJ9In1AuXlMxCP+vxR1VKJXr2jgepABaSeYUkl4yxh5RITiKU3Bq0sK63C4bgFKHHC+JQ4MPMUXmBmPiqMjAFKjIDmN5DVb1Vov7mLNfpbaFD0SiS4ZIROp0Np9YE76E5giioKIhJcJQoaESNFrVQRmdQqaUHa9xeMvTowGRE02eR7mcmbhG4F+erb9KCjm18Z/surjInLtJmnjNXcqT2hn0X7wYlZeKLmE5ilc0kEeVHZdCIualSCa3IpeWx9ocrhZjKNZ6J/jfBX9nHi2uDXY90ti8bBgpxoW3zKi1nrlIbn6Pd5TAq2k20mimhgYP1lfrJaSdeFQ6SHCzjlqBQTPqCVmdBEO/zPUgUg66M5/PZ9adFn6preE/fL8Xfzdyt/GiEwz5reuEu70nfzfz6rMR6fkM0+rw/lXZQS178ekSkxbkiu3j38YVXtyR9YlxAopR9uHoZ2O4vZ9dnzKcp7M6JCqpJF6euOA0GLJe3r3x7WLo0sgYc9LN2Wb3eDTSQjW460uB66d5cziSTSvQMi/OzL+iqPj/gYXZlOyhTAAAQAElEQVTplku3vHcz5874mnzhMEu6eUH/+K5HbZi+Pz0nwftLkjrzqxGIUHh5n9ZC5cln8c7dzcgMpi7OHati2xBPwRgF8eIO44KqwPi6PisXdZbi4/yGGKhd7z3hgd6OgaA/KQ6n7wPPEm0l4k+it+G8zuzzibtmcIDbrUuFIFeT9pO8OJ9MXuadMDe1MueoUhqxbridfeG5bYl+cvHSr/6dx6Cuk2yu2EnEkX5mBUByuiaInoX5H9P4IKvWfuKjulIlBvsJHMwMtDICGl4x0SVjT7t5djH1y5lKDFroW13H1V7XqkqVUolUcb/PYfUQWt6KLi/mhIZNC4GlIqm6D3uGlokOvqzOhOquSeUkc8JHY9CtChKdvw/M6Yp/VZ8m+GgjHf6dVjfMqvukLpVB0w+XVmcSqQkGRIbuHTjRUH8yG3STVl/P0CXavgt3qE4mLtuMccX5to2p/rjQdoMNW7hFupn0OpKDypATVfuFGmwR0evYbGxHeY+qEoVQx+y+jvSFtmOsISojotJ6mvjFdQ00Ram4ZDt1nEpV2pjl8ky/D2HUXSd6CU1V+6TkRfsfhohi+Cvj169fpGEMXA4j3AI4fTRGBIQ8AkzE0W+J6ux+uHp7PQuPRrjefzDMzd/wRfzp68vZ3df7Zh0QmIUgBr1ZUpE9fR9iAtPjmfvyB9/t9kqF7NGr28B29OuLgg/lVWO6c/o68oMqjs6KlegDNzuTgBHNDVy86yKr1gvdgzcwM185pX3N7atpWqISwUL9af7m9TGyG0lH7hn03jl0s4c/kHMzrurI3XIggGjtn6NXjoNrRz+VzJ8/Up5iBEcOfcrduc+i91EZPj50cvkGuSJhiWJVjqWcQ5/940tRii90Yxy7pIfPDvGRGx9YqfJj1bl2DhuFJCronGo2M1++rqoZJ6WuvzW3RpXSiOpwe4AXn1F3QCVHP1G/Q6b7GFR1QsOBptPn82K6Jtxm8fFhwF2MjwNteL9maf3HA1asii7gqBJr66J5d0bruNbr2lVpUk4lutX/QsuwPcHIGmcPISgrc4Jr2LR4uFqRjO6DKrorkq22XklxwHjCbZOMQTVA5Sy0+K82htIqz77S4RCcDqfcFpu9clPa6lNtpDuVqOpP0Nb8q6mi7hm2n3EmSTQRR/8OnKhoPRlok9Zaz1AM6r5LJbbWqO4GoxTvysotXGUzGTmLjMpQIbaayltEfosfyzSU48aCSkTRqmnPRro6uWlEfURkKNBUKK9rSEgZaNo4lZq0MevLc/2u6RrTS6iqWiclL7rCYYAoBgwmxOh6/fqtvyEY7bg+e3vsH124md9dvMNdYJQgujG9CPfC7i+/nCHWAbKWcEl9F6IQWnkLzfsy7leJOYYdrs8QQEEqn86g4qIllG2QpWLy4h212p/QQcjSafzQy1c0L7cpdK47Z1QuM0HcUU3u40u0zicZJhJGEle5VSNFBA5R22WJO35CvSRaVRjZkOnOCeYNJIQC0fH6X7R0N2XhcCXv5g5X8hyAuLtwJ1fd5XPOxSeizJ/TUb7FHy5aiS4/V28das9jOoGDNeDC95UPcyDmfXVF4fxy3Qqc6jdiK8tbl21QIyevOi9+jYQiw5XySTT7/isRPr4snhhcByJSNI6PPuf0tT0MIlzFvZlDJYY3ZlQE3ils2X0MJtVGnZ4KpX7iSOdGXzTaAy3DjqZh52iduruYHlLrat2iulIlsgq1/1CILIn/04lKZCXVo76Oh17XS1VcJZNagqqE2O/kIHrI0avqnCBgID8kmxZRVmQ1JElsjW1YoZm+SFOLAcTW6UO61rXqIJxeokWQKPBqPlVHukos1Vc3vaLMZ0sDVFXtI339DuztaDwMvUlrrGyAQnXfpRJ7VcYbM+wGo1S2hWveTEJKZagSW01lS6AQacq3/ZxTiWBYMY12pLeMCIKjel3TNtDKcUry4aOOWRRW9TddY0IgvxFAJLq6pO/w0SalUNb7e+0oBnUPnjn99vBjcoN4flNEiUUk7PPHu/lNuJQkHxX3yKqmL+hxCA7RVQt7U8izXggRIXpgFp/7S1c8H0sFZUvoLPlEWQShzv0W/+w6to0462Q9nW5CEZP4CIUFtTtnIZB+CXHqH+7FB7RvubwvX2hB16InW8JNtVQ82NNbVtSbaGSFktSdU0oNl1fG4nDK7y78BfkZPYyw5McuTh26F2rgor4X6vwa4RmCIvPiuQx+aOIP//wFbhZCc54WFJKoe8BhcU4RliJgceqWNyR9cUHHN6/oWP1cn/lGTTr8jxVftZs5fhlLqlLNZvtffKC3US5nDhCl0U+p4CDydXNO38Ylgwihe3rqfzKteXyq4xiUOoeys2+7NsWPcIWfrv3Dj8WiQ23E0LyY+hJEgTZV+W71UjP9GoBFIC5zKrHOztB/Tt/7bubhmrz9MvP8KtGXVA7qOi56XQ9VQqqsRiWWxc25A+sh+pywUDctVWBUJFX3VWUbKV0NaFSSFK5l1YE53TXBq/o0gdK5MNITsiA26fcyLQxBVYeRvl4H9sbUHbDNmEzcZLhNWl1Fu6V32bYt5G6Qzc22cP60bjNJEiqDSiTuXX0OYKTrIyICql7X1A20RceFANrDmFX1114nQrCagqqypMukVHK35taNYjwgKMFBDMyFv76Y3aVhjGr9vv2CPD2uedFj4IZy+EhUjKyPoVx/WiCLa3zREk8QB4pSFafoU35veH/8tvzVEolCwUdf/G4Q3SSlM/kRCj25wumpdMg5iVb5VMT5tiO7JESJaoz0ymQtPWQr9XpldJAK6bw7J3EP/1HH4krVcHyBlkP+/QuvZOZfucwuyCkIvSxjGb0u1F/d0hU+xRquKZSALvrqA6IE7mJKp+r7kOdn/kGMI29Qeni4Kn6k49YHLBbnYS33sYyzSeV3MRDmWHoD7qlSrIswIFWZnC34mZE3ys9btJr96wtS1fauF/EcxCeZc3q2KB1EC6xIn57TZHT/4uM0eWWP9XYag6lOFqTjOnaS/NY/D1cnk+KvjEzM+EcCxKOAbFe4mveX5yU7Fx7aUXWlSkxbXvafsOihs715dldwqcSiTHyp63jW6zqqyqS4EpXIRdnxEfSQmjkh4JtsWjJ06AbNtBoPVd1XEW0jdDOgTUtZ3t2qR+B05+rh7TY6ypFeQiw3zPX6C/4WhlJ/YExmkkIJfa3VgUkBf67ij5dvcpPGde3Rsdu2LdsNsv3ZFq5hM8n8KoNKZP7NHw90pNeMiALP2usafaAFavNC4HXzmL2/eln3/Lp2neglKwdWVZK7TUolf2tuzSgGXRnjVuqUt49TXF21hTEQtUiMQlQjfQ+hKKWHXlZ6YLCQxxeFgOjpV2SLFIAvTv1EXdROLRH1tcrSkycyPiBkWTt639mXy/viYRQf7q4xpjsna86OmbgjhPPndyDSqYHdZKENKau3AbHunFC7mYRu5q7PRDe90K77utRdxBdwkX+bX7TzBfnHz4kaxDIQ3UhI3U9O3dwz0yMYR+4WlfrECuXTgO7BfQGnD3lMpo6uNO7clJfwhcPu1M1d8ZCIc5+uHYITHxDROHX087mgLCCspSPHv7hABmjlRHtwb6HQOf2xqSPF7PhqCYk/sg9N6cWc06vl2SCS+/ijVx8uffy4+xjkqjOdTCyOq9pZiG/9KwQmsD8uHrooTTh9fTnL33b0pVQQZnFPOMiD6kqN2NB/CmDUW+AqMQi8u8jfCm3qdfWqVCmVWNRc+Tr4HqLOCRIGuWmRdORrkBxgGwblMTUYEHk6ZHpYdfBOl3Bl8Nb4lCTUka4SiTt8Mv2BXH5HhlZV/Bsc2ZZhnQ5cGoHcVjdpqG/fUsO2rbIbJNuzLVzDZpK4nVMZJo62gdd0m20ydckWlKVqjvy4Lhfyu8bHU6cSmafmeJAjvW1EdLiu0ZbUOE4lltqYpTd7lOummuvEqE1TdcSlDZMSM6xwlFGM/uK0mhS3u7B5RLrHbjr8AIaujvAL/7UDo6HmJQdy3hr/m6So+vT53IVHLcjUOSbNxXn5RjTRigdJ/DU+igtJ5398KJd1CPeFG3ckULxpTVlSHWWJbyJDGFSiGUMAnHTkJB2VDwyqiBPCIZZUtrBipGpPR9ntNbDS4hUJIQiJPrpEJ3XUa0OAaUWVVTEELBB0uLugRxsW5y4+fMHv+CVBh6qwoJSyvFpkb2r4x/Zml/TrG6hpMnGTc+eOymAB/zsSN3P3iLMs3MQ/oxFDGKiHVgj/E6TI88sdWDZKVXRXLhi/cNdgygwARST69Saczr09yCA9uBNYxTEUnHISZk+PicThHn4bUw49KjuEz+K8eFqrZs7p3kZlmCfrBA1uPxmpg1odrRpxbTu7t2jLnPTkQfHLTPBKmMMx/X7+eOeB27I9G69OdaVKBAhXJ0VH1Ve90tjF+Vn117YlkTqq/J2ryjpODPnKWKMfjgqqVCmVWOrqmTuEHqLPCcApdPg4TyRO16YCRq/iPiZnR1QQ+k9WwqcoVwzgsvwonJ4XxfNuVkX2hswhOJ28p8AL0Cs7Q2INnlJXCpUITTX6i+GpMqiqSlfIScO/EOOr6NOBS139ckNt0vrVuhXuRdxzym0bdoDYjGGLCBuQr+wGQc63cA2bSValMvgbbPQv7ZC5dzPo5S0oMtUktoh8848fiecbbL8eOZVYVdOVMtaRro+IciC3XteIgaaO01KV01b/Gv36dWI5kDVVcBUsqE5KoK+b1opiLNDn0mcQqLPEwIFuG0Jm/jneCf3R+8rKxaS/+FZ+TkLXWE89fe9/PpRqoq0T3aM7ff4Mt+GJMhGA0vI+T6+kFFn6Zbgv8Ya+u7wnha4qS+a78hEVVEZztKawO6faSF2cbs06bmT8+Y6qkU6zx3WT1evVFHbnVBvYTlzgUnEymdJTQL7JPkalEtt1DcCBuBm0YEY+fe0+Tn1Y2oeob5biIh8cjen0vXMvveyU/i0IBSNo2+kpE4pKzC7d7atGFaGQfmwJ+esgO3EnV47f8jiDKv/Pui7vXfEb5+D0qTQAa15Yih6uSMnU/5TG3QXlqVe74r+QKK9QPkNoBZMkcU5Q1xlCR4XZ2EnczDFAqAie6wWON3DPDi397VSdc/yc36nrqoNIvvoIpxSTUecxqOmssXPPwF7NnLirPn1Nvyg94b/pxbObpZ/FV9O6t1KqK1Vi2gSt/9Deg+GiRbRYrlViqgvR0HcXdzO5jmu9DlPECasXC7KTf6qUSpRSffMH0EPUOQE7zuqmRYJTiyQVzKT79CnLiT9tJtQN0DiFInQebWUHR9UqEFdNB+B0FV4CqboFlShpI13dE6r6pSadQdPfOmms1oGlMV3yg2zSulQ0CI+671KJ6rZN2qDuBsHAd5KULRzK1k6qqYVWv0Xk3eD1Ge0Gr527wb03hwsRekw4IxZSK31tcqT3N0id/TSiOiJa61MHmj5OpS5tzMryMq9dJ5alyGmq2iclCK6S1opiUKAmzokXvAAAEABJREFU3wJGGqIVYn8IcrH9gZU4oXvi9CmJoMdEDHpJZOmYISuoHvoHYUdehnQzpaQp1/jgrcpibN0G2WVhoCIrq2B2RqmqsDsn7KmmdvHCBYqR0Fa1JyHWy7bXW4CDZZEBKI91UKDqVVJuiq9YJUbt1GzPFinrZPy7iDGmgIUE0Whq4xE9HDF3dOkOymnPKqqPRGKuhx5OsTqERoiCqIfU76te+sWg1IMAuU8kywz+FOJFCMM3ZBlUlYJeD9RLAyCFRM10jjkLJeBDwOUzPU/Ii6KUoqo9Aw4MFJQg9QUH4vuVtP5GdwzDzxjL8rLnSSqND1+iEXPakkemJHtZDwr1btJWzm6Sj0vguFZiqdGrHd+BgBCNoAaj3bQ/whyOINr8hsDwpPE1rtViai61jz4RBZXIi1rEgWAjobL/lJSw5qF2lZip8rN/rBxCnsDKwxH1qqrqhg/LQUq2JRKpju4fqliYRxqheNQ9hNrAaKj+Kx1IbedpRHcKoUjKBD4gESWop29fKlRVdJUMxI6PJ0CTyimdrjIEwaiFCP0+ZK0QpxaN3OnUIiDrU2gZNcsT4oEa6Tkp4yHzZ748SIGsEEtS2aeSka4yFMMo0S8YyyoTpydeDzxCrOzAsLV78nubuP3gvQfh4DdCK2/Sute/DqfcQWGzhATLVSJq4c0YeHj7B4rcIpalYe/HmDBdbuFIkD8eokKbhzFuEbkct6puoS3sEqtE1VR++uPydcHOHiGzxd0+lVgIdPmibhO6EPhpSAC5ol/ueANAxvihURy8nSqxfkT4xqBhIYn2UlZqZhZBLceRJ0ZV/sxLeotYrjhSWUmlM89Y7Eax7b96ex12vBApGYJQ3r4oCe610lpRjLVq3iNh/Rq/m4HryHarYQCudYxcR3YA00ev4tlPo29C3wa8u6DYjb4o9tU1Vn4MG5fcxhxrQw7S7oc/vqzy2yQHicVeNmrnw8d6yPb7hTl9+5jvvMadO50QGOEmjcwe72fXW0Sb3gfvOzscyBbFgDcpahSjUTjvk9aR7VPPWrzrGLmO7FpGH4Lw+6VbtWONuPlo9W23F15G3MgW0zFsQgi6hdOKt4+AeWf7mPeqcecO2rkBveA6DOadY75zAw7Dj71asX3Mc/OwXXmEm7Qche2eA/OdbhF33+u2i/cWatshpBbF2IJ/rQpDwBAwBAwBQ8AQMAQMAUNglAiY0YaAIWAI7BsC331L//bNPrPHEDAEHjMC6fxkZ4ZAggCGRnJuJ4ZAioD1kBSPR3G2b05/FKDvupFwuqVHiMCu+53VPzAC6MO9NH73NP2DvCVDwBAwBPYEgXR+sjNDIEEAvTQ5txNDIEXAekiKx8jOVjPXnL4abqOWgtMtPUIERt1pzfgqAujDVWIDxd4oAWKWDAFDwBAwBAwBQ8AQOBAErBmGgCFgCBgChsBhI2BRjMP2r7XOEDAEDAFDwBAwBLoiYHyGgCFgCBgChoAhsP8IWBRj/31kFhoChoAhYAgYAvuOgNlnCBgChoAhYAgYAobAdhCwKEaO8+J8Mjlf5NRu5+vIdqthAK51jFxHdgDTR6biwZ1M3Kp9aWRtNXMNgXEh8HB1sk9jc1zgPQprrYc8CjenjTSnp3g8jjPbqj0OP8tW2kiXaIw5b1GMzHuLT9du/vw0o3Y7XUe2Ww0DcK1j5DqyA5g+ShXH01GabUYbAiNBYEUz77/erShpYo8DAeshj8PPSSvN6Qkcj+nEtmqPydvORvqhuHuYKAbdol/9CYYUS9Y1kX9r3DJDvC1oiloErfLUBa7TZ5evOYgh+PrKClFRhaC2KmTek6sH1/zHfL6NUSdLMJC5hh4NzPQ5J2RFtRtuIDemw1GYlFjO9ByHDgo7sCzcZJKkRRBanLvJ1OE66WLqWp0YhJq+SWFal6r2PPKcuNh3uhMTC/wNCmpgUCVtKFq6SJo/OU8U8Ikihb50XgoumG/cx8ZuxoWT4k90Ty7IOmeVyBQWL6UX50zBsdQgWCOnoJWj9eHqBIKcAqdkHGpC35Vb07aU7XaOS86u3fXZ2BvZDC43tOwb4GaS93pwOqghiR7lWXAouFhOqmIKOGowFOVgKtQU2IOAFGg0G+CUk6wimCWlSiFZQUmNMu0ZqQCVCx1cMs4ewrZnMDIRjZxMspICJmZIysrOkJAVzkJH8VXHwPqiLmbzJgnkCx3lVybl+JzEoqaSuUNOVEtKRNVcMk6n1zWc0WpAKmHgE4IlfggfBoZJdF5TGUsXdfEJyxRHLyroBWeqTa9LUL2WVKbT2aLcb0z8HmkRxBbYigy6VQuKN/tNZvuGoDlxK/hwVTYzEjM7zoPUJOzrwFAlSv0RK3DK1CwlDbg6IcNOrqR0km9WVWdAoiI7EZ1mgj/Rcbhk/0Y62wVbkYS5xfKnjhe0uU4KRYtzaBIzvmCV+sHpkyiGHHOwCpyWCQUap1cRDhqDripIrPE9SBSDrm7n89n1p1X6Wm786ful+LuZu5UfjaDN0fTCXd6Tvpv59ZnvBg9XLz++8KTl/eXs+gwuKU2glrz49YgIi/OVZfUquiskb790by5nZEfjR9PJAovzsy/wCZ+Ux5YGusW7AA4BlmDjgxgMzvYaWFrellMt745km/qG8tmlWy7d8t7NnDvjhWHhMEW6eUH/+K5BumvR6XuvDRUtoZikfvL9lHLhcz5x11wp2G4dl3cnBjXF9+Kdu5tRo/gcC+Sn52TD/SURzs7pyJ/5DdEJhPdMKI+QAhSX9wk+INapKiX3Opca16mbzW9oHqLPe46SqlIasW64nX3huW0Jj1y89HsGbUJQxVWib1XFTk8d52FWALQUsxlB9Cz4AvRBVq39g0frSLgEnFYWRGm6vvjqqhpWiqgy70t6r6O1qnBU2ZOjDmS0uV1XBeZ+6bB6iOophx3lNCzry+XtK14XSpw0KdDi9HLz7GLKWwFQJy/dm/qdST0DOVluSDSfliaFXCYF9YpVgbnz92E5vb7ZGXpVxoxBHf4dB1oXVZh/ovvUka7XRTN2vo2vtqULZbaVrVoXS9bkWZw73kHxthO3ynDthW0VpnfejOG6iYlZRR13g1DF+uEmaJCbPZxyqqpSrcLNtJOJu7hjIf1YVQUDqvtGXbiJOqaRXtf5J41Tri7lMcmGJEYfugcvtNj38OWwZ5SHfMlW5wQvkHN6ojzkDPWqpNQK+SGiGP7K+PXrF2kYA0sn7n8tzosQjo8gFAZSUUEGS0HUvh6u3l7PwqMRrvcfDHPzN7xon76+nN19vXfu6NVtWMePfn0xc1/+iLesxXU6ZVeWVavoYQx5+/bVtL29qk4SI+Dmb14fU15+IDDjQITeQHf6/pbxctPjFBsSCLJba6C0vSWvWt4ZyRblXYqP3DOw3Tn0sYc/kHMzhv/I3Vau7al41Q/m92vnsB7ztXBUw/TL15FAme5E4pYfH4i5fFOSjl45vvw++qkktuY+fyQWCrgcOYw2d+c+P2AMrqKKFO3nZ7VupkppRHW4PfzxxT0jXAHJ0U/U9ZDB+HbdZjxVJzQcaDp9Pi9mesJtFp8dBtzcqQ+u3WgZLljTRUTtHnUtpzVk5hdfTVXTSuFq/9ReRx55lvfkRIU2t6uqEql+JwfRQ1RPLd4hcvWhWNY1UBQp8klY7V0JjcKZKqxjoM6Ubkg0n6a66KGpt9dSqsaqXKz7edkyr/qwpoUq5hkwjQxUOKPh32mgEbf0lJN/VDgjVQRy40hX6+o1a7kuf9vaqnWxZTUe3NMq1i3eVjmHyxjea/Hr8FjvoDmL0HffDbZu9lRVqlUPnx1uht34W18wqZpUVdwWWhW4gXe0b6zKdqaMYKSrnR/rLAWe03VctlqXAgeNumRIrj+OSOWMBrJb+29AVc4NEMUAOLTeUUjg+q2/IRibeH329tg/9nAzv7t4h2ghShDCmF6Ee2H3l1/O6gMZWH7vwp4ckn0TzZnlfpWkZcSCzunNqDCr4rxoCXJuHVmSj59QRW+FUUN9pk4nwnNAuJjlpHiPBhL25NYoLmQjjTKbbCDp7/2pWN5bw2oCC4fggps7BBf4Ov/uwp3UP0HXv5JCguf3F78Wp/Hr/itlP76kJ/cmk6Lq7kQSFp+rtw5tUUNpi0/EN39Ox9aP/PGBcK1dCvVSVYqNMkevL0zwJ+O5/RsShhsiQW/mUIl7pJhRcYeLLlPqJoSymihekpx/QbScBqEUVtY9eS7lxpOnNbOI+dA6dXcxXc8L42m5tLS9ewhumkY7Lb7EmKwUQklTX4pd8ehVtScLHTJbU1dUJXn75Q+3h5DX3ceXfkzjgAmjAzIUF/U3fQJvchKIXb9rNySkoManFMN4mW1jhrWKanh7fajTQiPmhHszA3mlOvxrBlpXVT1GerkqUf9t3sZTa3p9trVV62XUysy8xcIFP2dYz5RvofFJOK6wG6zboamqQj30zcbAKgRElreu/jIc2w/i/5huXFmcCpyr7huZ3uM4tum9ZqC1tFhIVYdkx3HUsGRnc0IDJ9vZwJCpYv6Vj2tHMah78B7Gbw8/4k5racz8prizLyJhnz/ezW/CFTZNa8U9slIq5BZr/NBm0FF+0wpYnlHOm15Glvxp8aACFYvPyrJeZ1lFVNmqMHJ2zwSd1f5b6PDGtDaweHrm7Do6j8TrZD19Sw0kO5o+uuUksdkPohWTiZuc0fMRS37s4tTd+9gzFw0Zy1j4Z/Nmjl97kg3DvXmcvvhAL3dczhyqRkixOxGyZfK1ZI91oJRfbjxDtGZePEwBItL1WRE6qW6Rj2copxsF+GJjkEGqU4WiA0wImNOrJPigX4THs1doZzLccN+THgycTGtutYYJoawnEQ9kSRzKzqB7198IV0zozz9QXyw61EbvBSqoD6Hv2vSN11/tHrLKDotvy3xLOKPDI3m0s6lB9jq639TYk+ndUO+tbFVigxNVTOp+PPweQltb9+ID/LBc3lfeoa1D6vS994hHffL2i5/F63hb6HUbkub+o0oNZNXhO11FT/qphUEd/jUDrY+qtjUrmlhTl2uetaJ4Tebuwm9UtrNVq7FhWPLinG6ezS7p5lmrZt6AddkiQlXzDk1VBSlO61tVt29k/Z2P4xzpdZ2/udlCqmVIQo86jpqXbDknNHOS/le3fsWhNcdVdrxSFZjXTetGMR4QlOAghnNKGKNqnl9TBXl6zC96CBJnhU+YsOaRQlFSBb9sR3cwmSpbwpTyuKJsXkV3hSVn9xwbeX+V38AIGjo2EOuM7373x28nk/MFS9fIbreBbEr9UbW8nn2VEp7ZJ4hZ8O9feB1YQpZLFwMHnoZb5RRNwP4dp1g7EVBAZv204Ocg3hS/eVGn8NcXVEIvUNF38elOPD/zD2IcFYLx69UtNWp547ByAoQFCk49ZVn87AXCGUQEPaRXH9zMuYsp7R7ku5GKqiBy0N8+brviLwilw21xPpl8ek5j9f7Fx6n4CaeAH08I4YyuBKcX7rKc8TRrj5YAABAASURBVHxJqtOT/GEdO72CbR8erk4mxV95wTwLb4HGRwHZrLAI+yu1kp0LH8kx7x6y2Z0W387zbbUvpb2utSc7inNQT18mq5K3OFXlSTWHR9xDwpNWtEWrvWuUwRbcC9zfPLvLCruf1m+oQwVVnzpXKxWEulr1KJ1ei15wWwuDOvxrBlovVR1Gujexpi6UNc1aKC7Tlf85ycnutmqlKRvLPVwVv792+6p3Ha27we47tEzVIFbV7Rvr23kwI72+89c3PtndtQxJr6VlHFWXbHVOgKoqJ4gyVRnqVEmpXvk1oxh0dYu7vtOJ/5viMuUufRqjYgyiFgkNUY30cbGidIBHTijclD4IGRZzh9n07MvlffGkCFVJLRFP0K0jS+qcy6ropZA1tB41ne7rnbs+8+7ATdo77xz/9HT3BnK9csOTyTLDFhrIFfU9Ssv7yrbwFzM7Ltpv8zgCT+UfPycajl5RdCMhrXPy4N5ekzy/+kg58VGfu+tOLDU9uC84uaa4w2TqaP9656YiaoOw/xwMrnjCwmed43dNMyLKjtwt4PIJgR4QfjrCIaRTp6gKhQf5TcuHOuO1tDYbbnIlOHr14XJGE682IRRoZ+JcmUrkIuWduqJgT79CYAKXN8VDF6Whp69xDzp729GXUkHXqzovMOpDQ/dI29Vv8W2fb9M+n/U6tSen9pRnWV2ZqpJPyz3SHkI7rvxVWg2eetpad86wwdM3JLG+zKee3i5Fv9PV4YffH6XTW9FrZlCGf/1A66Gq40jP6uo8a/mOEw873qpFOzaXWTjclcD+qXj+1zl+foEr5Dc+4g+9MHGV3WDNDk1VRbVUrCJi40dX1bxvVBQexkjPOr/STo2USulDkl7MqbkcVlSmSzaCJO8uan7dIeesKMsZlOmlItOPsF4Ug+wpbndh84h0j910+AEM3RBassp/DOLntfwlBwgSvcMSBc6mdPp87sJtTzJ17q/+KGaXhTAQ+//88Y6LC4XryOJOwskkr6KHwsKE9i9Fp7hXQc+POnIPBWt8IMK3v1CryAKGq5NwZ5IEindGKZuAs7UGFrZ2+IJXFcs7CA7FgoAFLsjvLtwCQ/7cxYcvEFVCFcmlO85XSvQ7SRCcI4yAL58WPtbg/13I9JgoHEbh386Au7sTYfcENy6gSqwf/AvYbubub919bBSHOfxbLYtIXLhr1O+J7sGdQJUMfKDIv6UyuyTjSymhCiyHlRbnxf+gXJz7OKJvHc1D4eE1T+hyQOfO55Nkb0cD1I9VdVCro1Ujrm1nl7bshIfuBxSPY8ArYaLAfIdp3wO3E6u2Xml995Bv1nRafNElA4yx9wHPq5PmPg+xbj2ZJtFCFXXVmrryRXZ1RA+3h9COi0KchE05+5AjpNOpVP8szs+af2K9WVXNhgRCik/p9pK3qkaqtLDVqpK1PneoTq9DD6DzmKpjIKgqw5+kKgONiK2eylTpa5Yc6TTU8/nB/7jsdfE7ldSB59jXkKErf7awVVvZtq6C2Pj5B2ZjCAOCfCONkfqE3RhvxsCJzRj2dc513w0u4r5O7tDaVNEesmIVDFPSQ7lFVK0qRcS+sST2zY1ipNOYqgw0taXE6UcfSimfStWM7rbVv2H7lw3kOs5Fhx1vpgoNyFP/87WiGAsMFfH8AmqnzhIDBzhXEkJm/jneCf3R+8p0jZ3x0Vw1U35twfX8O33vfz6UaiI/+3t0pNv5RxSITB+sprQRyybHNWTVKlxnhX4pn8QnKZp+Z0/TqWLUsYHY8XyJD3K4y3uPWFV2ew1UG6MRVct7IKnp7EtD0AwiWEVOX7uPUx9fmNC1/c2SLt1RtGbi2ET15ypYLdbmmzk6NtV7cee40u5EVtJwPH3vHP8C05R+dBpxDdzmL4lYvXywA8RCyTOH/MMV2TPBOnqGiJq79Y8+llJCVSE1xi+avRsG7OnzZxfF42pyi6ZKaUR1uMlXxKcXYaxqE4IqrhFr7ByjRyo2xyX89DX9ovSE/6YXz26WfpKrCIydoHUkdQ3KG0o9Y5Ysvpoqfb518U/vS6S7svjqPTlqcvSqanVVUlUJod7ZQ+ghmqccParleAJSf1dEXSVpb8xjhHZOYY+m6pdItzIE5rb+E/jSb92qlKfX2SE4vVeDW5lpXM3k8CdCZcy6Ln8kOZOqWkc6SVTr0hY1t97fprdq61nXLk0/vg6u67C58r/mzpu96zMiXjt3U3lemBlwp23i//VpwxaxdYemqlKt4h0gtiiwl6vGBRfylJ7RFlFVxVKwk39vjveNJLLqZ/9Hut7522ZUKTXxfyW8GVYt40hfskkH1TETA7me0/FfPUOuivnXPK4VxaCYT74FjDREK8T+EOSwEjrspZbhryTKhoB7qZdIri55soLrCvpIN1PC8f1p9TqddK8sq1XRXWGCj7cxmE468k/VyJKDyli2awOx4wk/ykL/3+eIdCmy22wgmdDlQ431aOHAjYZUbmgsQNkQyf8qRJxhMfUvl45GxBG9RjF3dN0OyukQVUEHPySZ/Ms8b8AS8QUUOwys8CsVIm7CVsEMpGiJQkxVeX0Oi8zt0i3DcsgGQE+kgK1K5GdGONqCJYr4oWRZhDAgglSVAnGsSetmFHMOP2Msy8suKKnotDzjacSctuSJVZJLreU4CDTJR/V48VZikB6rT/xUJhpBDaah6elLxPvmNwSGJ422jQ2GU3upgeFTQFHtHgxIiQMJFsyFeqIENfTtS0tFcaXAdEG/6cWqpJAXIGWSSJp8V6R5i0/oWPDK4cMWUiE+RTnmOpwkieulajp+qAlBHUTIOK+D6OPsIdQEiUnROt8gpvsGorGeVJxoUr6cRQolEKqA7os8a4MqEuQPcXoRnFKe9Zf9J3E6eDgRZyFF2UKooDBLjyOpELLUdm870cfp9ObGU7tCeynPa4eQIWJgAJkAEafp4GTsCS+S6q0qVVbUIp1OlXMd4Uh1FfOKJxVCMLRn8tubW38TBZK8/yHlm9mqoYqNpnL75HdW2GJx07hdOEUqNnu+4StsEcsqwvYP9+KgtkFVKSKskjtAEvc7ZLlFBFBVs6UUNw1s/RJ1UdFdqG+Rw3k1yTYA/TRvhpsM9H08HsjcnOpbRE0rRl9eXiypwUTi9CKeQGesPdI8iSpSB6eX8tN+FCCSrDQW1A3kyBAkEwIR1/2sFcVYt/J9kVeu0zubto5s50rWZVzHyHVk17V79PLPfhp9E1ZowLsLCt8k0ZYVtIxbBMPGiej1uBtzcNY//PFlld8mOTgc9rZBOx8+1kO23zfM6dvHfOc17tzpBQKPc6tWNH6Nr9VEd71FtOl9Nb81SO1wIFsUA36hcBRHo3DSM60j27Oq1dnXMXId2dUtPgTJ9z7qfAgt6dkGNHzF8HnPivaYHcNm8JDzHjd3ZKaZd/bcYTt30M4N2HMHbcK8nWO+cwM2geqe69wLzLFjWfUCYHV4H7MkAN/pFnEvet1hdYAdQmpRjMPqStYaQ8AQMAQMAUPAEDAEDAFD4PAQsBYZAoaAIRAQ+O5b+hfo9m0IGAKGwO4RSOcnOzMEEgTQQZNzOzEEUgSsh6R4PIozc7ru5oOmwumWHiECB92pH2Pj0Id7Nfu7p+kf5C0ZAoaAIbAnCKTzk50ZAgkC6KXJuZ0YAikC1kNSPB7F2fBOfxSwjbuRcLqlR4jAuHutWV9BAH24Qmsi2BslQMySIWAIGAKGgCFgCBgChsCgCJgyQ8AQMAQMAUNgMwhYFGMzuJpWQ8AQMAQMAUPAEDAEVkPApAwBQ8AQMAQMAUOgHgGLYtRjYyWGgCFgCBgChoAhMC4EzFpDwBAwBAwBQ8AQOHQELIqRe3hxPpmcL3Jqt/N1ZLvVMADXOkauIzuA6SNT8eBOJm7VvjSytpq5hsC4EHi4OrGxWXWZUSIC1kMiFI8nY05/PL4uW2pbtRKLx5KzkX4onrYoRubJxadrN39+mlG7na4j262GAbjWMXId2QFMH6WK4+kozTajDYHDRuD+692wDTRtB4aA9ZADc2iX5pjTu6B0kDy2VTtIt9Y1ykZ6HTJjow8TxaBb9Ks/wVDBjNVN6O/k6qFS3IeAeBupoU+48SZIIAdqoRTX6bPL1xzEEIyRS6O54k/ICjbxYIegagoFp3PM29p8ZkM7kDSdkVbY6ISRRR2QFL4TCptkBZswW1CjsKAJzs4NDHZ3+ua6EtDKvpSQO6lrZ1q4ySRJiyCzOHeTqcN10sXUrdmHC5WLpKLJeUGWXw9XJU+slCwJRi4Ct0oMhfR9dVKqir6sk2LmkysSrH64lIGKqsDG9DopMIwqKX2vtJ8LJ8WfAIELsq5ZJTKFxUvpxTlTcCw1CNbIKWjlGNSIkiYmhbIhm8ltRGvalrLdYeo5u3bXZ2NvZD/kRIdBn/Ep9pGgScCWlbF07Gn1jL1VQYC1ReWgZKnCwATfCBwyWzNh/TTVcCg9hFuVIMkkoFTf3QVLIpo5nYFUiVykbip0ImvxViVVFoqcq2FgU3WRKFubYWlfKx1Ev+GSQ5kWuDXUxDqnl/DmWHJJSRW6BF4JxMxSiqCQtZAFJZnZiCaHG5hFEjwsKAiQrLNAaNCyi3I/M/HboUXgWpwPvVULmjf9Xd1BUVt869DG2MDSjEUKwnlRwnoggpTA6x9RAXFy4qrXYbKuuNts3YJGzqLu+KXVdR7aohoQRfVM2m1kf+OSvRzpbBr3e24WUyb0l/iGS+m4OKdC+kg5OekW9HZVpK6YdwsZUFT9bbpEuYBeUGsag/p6p0GiGHRlPJ/Prj8tetevCCzOz75c3i/p7/7SXbys7faKbEZanE8vHOu6mV+flX6Z35B6+rzniEUhSC158esRnamyi3cfX7BppC/1Qyn7cPUysN1fzq7PmE9TWMc5mbx0by5nZEfTp0a8k5Hoqwo4e9bApsZnZTTUXmaggRb70s2ziyk7IhNc+3R26ZZLt7x3M+fOeLpfOEyRbl7QP75bu46gYH7jdaK694EUvrF+TC8cM8ydQ/QEwxHET89JBEMJjGd+3QIR5l3epzajOKTFubu4w8AhQai6PnOsSpF6oLdmwBxE829VFZbEkwlVkXOP9HyBZSTve5WmVOYcVUoj1gxzmid5MoJzi3my8ySj6ySjK3YScaSfGU/+y6WYrgmiZ2H+B32YVWsUAJ2+pyUvfG4wtPPHDgkcDHxiATRixcRycfYFi3xsZ9NK4Zl6qGobPtqg8HWs31cPq4eoQNU7wmOIA/aW07BjWS5vX/kNEOgVpxNNJ/oSCjxgDeJBV/Yf1YDWbZ7KoDawqLv712E5XWt3/fRecAPIuq0RAZ+M9LpddKEKHaK6X9X1t04arq4rrj/SydrZFrdqVN/mPtq+C/u66mavagJvEWnL6veQC22zx1KLd+5uRttaPpVHSHFdvO+Nu00Mf9aPxYWJKqdUxflqXecTd81baGx3b12clJi/23FUI31xXh1Hrm3IQEgbyNo4alPFkGb8p7mZAAAQAElEQVTDX9evTuks74/6/NMm5UVXOAwRxfCX769fv0jDGIARMRhgQDGiyaSMIIR7YUyvXFg+/PHFPfuJu+zRT89WaFMUgWFu/obX5NPXl7O7r/exTM1AYBaCGPRmSUX29H1Y4qfHM/flDxGgFLJHr24D29GvLwo+lFeNUTkdbTZvX01VExNinfgtt9k1Ganag6q7yKr1qgpVTtRCe6UODUxa23yigEZdKfjTnT6fpw5rVte/9MhRZ71z6GMPf5D47JiOmH1v/WrhTzZ4+PyRlPPLUGgrTnB9dvTKcZzu6CcQisScNMaOHLqnu3OfRUcGE4YgjpzQzzmjSj18dljnbi6ZRTmqqlqlFEVDk4bUp/S9DupVKY2oDiLq3M/Ih6gpzpPdx6CqE6oONJWjn3CbxWeHATePjwNtd32zHq7eXs/CY4eu+FP7D5UR9/zNa57RiIA5vHal8OW9VLUsB/ASrq2HXS+8keJwED1EA6rWEbHxi3cX7vJDsWeIVNqnvb1OnY7Cak8AMSS1LpVIw7AyfQU19K0zaA0k7hU/B+F0re1t0zuhq2+NKv5V3ZfUqTilRn/D/pk11nVFLh3quOut2vrtUHdQ6mavtS51h0ZS/lbc5RvKVj+n74uNJfa3tId0DhdDvEXMtqAqZ66wUhciMtfOXb7OGVc9H8NIV8aRa1tnawaaOo5aRx/AzYe/rr91TlDnn1Yp1L9SGiCKAdtoPqTr9eu36YMT12dvj+/5vs7dxTvcz4WNiG5ML8K9sPvLL2eIdYAc09GrN/NrTwQnokzK6hp5mzPeAXG/Srwx7IAKfBBFxlZwI+HTNbWEOBtkqRgRsou7wMuEUtafhwO9fEWrdZtC5wJnkOz5rYijK9ca2WZPk2xiWai3TeHaDUxq7XRCF3dJ5Co56aSiB9PCYdp1c3fqHIcM7i7cSc1LFj3UdmaVr/lPxeUGK1h8ou/5czpKTjVO+MovXQilX13RExOzS2pUlIKKKIWFc3nrGq4vVFWtUqji4JI+5/RtZhhuTpsnVxyDUac3Zhg7vaq9OdDaXMTGaZ26u5imM//eGLo1Q2h+DxH+WGld/8GdFSzZNeEe0pQshV7dSqq8ZJ/DcH31YHtInSNKmInDfXzpN0Q4hPtKqtNVYlRFmsoIIZGx41KJ6vRFAvGjzW+xcKDMwTo9wSed3rmobmtU9a/uPtZSf6zTHyT0ScNRZUpXhNRwIx3Kdr1VgwlrpuYdlNzstVak7tAgdfXWYTfb5WYq7wxxR4UzkEWqbkFBZAZwIi9Tta77r1T+8WXxCsy6G+kDGOn6kNEHWv04IlSrV6+eikN1+Kv6SX1lnoe4nsL8009K16VT145iUPfgPYzfHn5M7urOb4r7NSIS9vnj3fwmbIhoqarcIUdIip5GnEz1OwR6Q1qp5A7PhDARBVbwub904i2DsiWeTR6iLCId51joJ5Oz69g2YqyT9fT8hhcEhEKcUarjpLIOn1S8eAKmo5FQL+zpJ5vWC01FEgoLSh1nUbyRr9P3viN5j03efpltpBKHaMVk4iZnbnbplvzYxalD30JtXBSnYFDWTNdnxbQe9prt+vilxzOEWOZF+Jwfr0DsHMIyEo/TIp265Q1lLy7o+OYVHduliKvy0VRVmA6dUDfn9G13Moja5smOY1DqHMrOvu3aFD/CFRP688/LF4sOtRGj82JKBVkIfVN27J3eBT1qyDfNam0L/ae6tWERfaXgsuzYpipj73RKfsQijuS92X1CTLQ/sh4SHCExoF2me/EBQC6X9+ENWNXpKlGqSvJaXQjw0xOLxNc2feEupH8RbOB9IFX9mJwup3dqe/FRt0bt/lV9WqhMvlT94GieNNSuiIjXre+c1D3ljh3qeqa7C7992spWradpw7BXN3tVvfkeUt2hLej2VZdHIRbndPcOW1/cvavWJSm1nFpdvC998YFear6c0R47vUEuFTfkD2GkL9RLztBodaDp46ju6jWoUoe/qj9I+O/mOaFm/hELgVey1mHdKMYDghIcxHBOCWNUbfP4CvL0OH/Rg5z26TlNW/cvPk6TV1GEXO8sRYIyIR9Duf608GTZEk8QByGLtZdMW94fvy1/NalGll8D0h4mEQp9NfWcvrjtkIv3MdLrFvb0kc3r9br8QSj05/Wcvrj1sCpDaA189ubZ3apaohwvEhPELPj3L3wBZvDl0mVTLQXLl2UsY6Up2GuPByw2S5rT+UVELEWLWNSYeXXrpRCVuKYlHFKvPriZcxdTOlV/0mJx7oqgDKScO5vQ72K0SqlWqKpUzsdBTOacnk1OB9ECi1vjPNlpDKY6S4PWsbPUssXcw9XJpPgrL2hn4RX9+CggWxSugH2Qs2TnwsM/1u0s0pZz/7m/elnzHEaYW5OlMFURztpUBb7Vvjv2Veshjm92KyjT46JEpj0cbistNKerm1wSqvmw07PCSGydvloZMs366SN3et30DrDC8I1boy7+je6DgpZU0e/5A7V+0si6YvKua8eRTjVdxZ8n3/5Wjerfzae62Uvs0PaQC22zd37mH8Q4SqSrJw9XxQ/A3fobXVWGSGngbK3r1xekpu3nAA52pLcNmVAeBzKh5YpHT52/LMeU7sdRYNVGX+3wD0KZfq4Fx6Y5oX7+aZKC0l5pzSgGXb4jTjbl7eMUl0R36dMYFWMQtUhoiGokz6bIDdbRqw+XszaFibbkhGJE6TsEYYIMbIRkUTu1RDxh2ypbLPe+b2SyrH1xPjn7cnlfPIziQ081xmScLN792CBORoYOnBk5ogZ2h6KJs8vdxyZ5X1YsEogm3Lpshuep9uNnzxcOiGUguhHOBvrmtzodvYgoNfKzEkzh5/GSt6lO3dyX0SMYR+4WTfCJzcue8cONWjdzH7AynTr6DUDnKNTXJuXV5wddVc71iM7FnNOr1dkwV+fJhkGdiXPVKpGL/PVOMTcWlP3+CoEJrLXFQxelvfSjSPnbjr6UCsIE6QmP4kDPpoq1rmyz1n/c1zt3fSYW+Iv8zoJcZaKu1VRF8X6ZbmPqcfYQzRHp0kVbsi+0LJSg/6E5/eXH1p7w0zNX2eSoBqjTV1k/wi3iZ1vW2Qc+Tqczkk3TO3PwsdgaYSuujHSn+ZTluh4L/Qm7OmlUf8gtkcFJt5EORrcXWzUyZBcfudlT6xd7SGWHduW+QMrf9JpMHd38u3NTEQxCIaWFm15QsKN4ANm52i1ohZPE+fOg1+V/ZI45Oh4PfqTrQ0aiEweaMqVLviSyEQr04e8vcANL0K9O6YGp/M7mn45SpXzn3HpRDNoOFbe7sHlEukfUIfwAhm4DuSL8145irSp+T5P5k6bSlXeMKXF5n+Pp87kLj1qQqfPnp25xXr4RTbTiQRKqiYqj+tPn84os/YByuHFHAoVplE1kiS8JYZBWzRgC4KTCSdwdPxR/lLESEgOti5GqPR1lt9dAatAQn8X5WfW37IZQHHUgYIEwwd0FPbawOHfx4QvsB8GThQlA6ZtKnQt3DeGZo/+ls6DnKSbnOHccRqFwA4IO4PAMpRSvFp5I3Pzxz/LNLulnL2D3ZOJY1fHMYe269zz8aF8SEJFSnic/PLgTqPLLXouqXPKQzhfnxdNaNXNO97ZiWOazhD5PqoNaHa0acW07u7doy5x0D694HANeCdMjpt/PuDLLY9tbtm3b1dEFpJPrFfWu4s0apf+IOzH0voGj9R6heQgFGGn9C0vh1UnR5/2vKV/zbOTfw0WNNapqAICjCqs0hqH76uH2EMWnABT+C56iLVm4V1RsiV6Jf2Zzj0C3d/pteK6fN3qhJ/iZpPCUWpdG1Kcvh+1ZYVUdA0wfLh2u071T8p2hJxaeKkGMW6Oa4am5DzNnOdJLVWou6vdCyqRROt1fXWVd8Wjoke7cprdqKgxbIC7itlNu9sQWsWQQe0hlh/ZreZeLn/x1M3eP+3ZCFW0X/fMaMYSBBqpbUJXTPYQt4pFe16/H0Of4pqD80VCirvAZ7UjHPK0MGVCLeVJgIQaaMqUf0ehvUlUz/MsKhH59ThADmSrLt6zalqDUvk5urSjGAmG89J4OdRZ3/WnRYBJCZv453gn90fvK2BJJdvkeDkJ9l/eVO2uSuzl/+t7/fCjVRDM6aTp9/gw3k4gyESjTRgzbLKlNkaVJ9ku8LeUK06qytBXAZWCshzucplDnXODyZzKZ0pMtXkcZd5EGIq+Kowd3MdJp9nSUVetVFeqcnRuINnZNmk4/2L2vyf1ZR+uquDsfgmZgxs799LX7OPXxhYlDPOFm6cMEKFsjnb537qXXeeYcLyqpNqzNN3PcTCEeqhSrjoNPgtSU/pkILUW0mSCeCQINZ9iKuttXqSLn+OWRMzBMHHrh5b17dYR5SZF6uCLiFCF55+4uKB8mSueeuaNGVbpUbssYzrW+J+w+VeccP+dXhrmmSh1E+jypDWpVXCPW2ClaMt5sXHdPX9MvSk/4b3rx7GZJy8J4G9bXcnL8TPmpJuf/tP7jC/KDulIkTJ1V6QNB6lIGxfB99RB6iAKUwxpQ2QVJcOmq7gP9QhgNieyntFK+Dmeq0zWiPn2JGnQGtYFCqm/2EJyutZlGOa3IxVPScG25Lnv+HlsjzX1eRzhoTlH1t08a9NiN85ve+NNzw4902L3RrRr0bzqp+65yiyg2e9KSkuGs3EOqmz0ppebp9zhRcE1bvonfKJ5cUXiougVVOSFKyW8RKVP58G6Wt5TYgq6/hR7BSNfGUeuQUQcaPFGd0ltVVZxABF1/85yAaPQ7OA1XBOn80yZF9a3yWSuKQdGbfAsYaYhWiP0hyOVFJE4QzvepJJbWi+KlVl5ytufICl9R1KRprwYiSHNVFp2jvB9RmKbIyiq4ckapqlDnzKlFTWRT+skZlx7xshr6B3ZHJKIYCXLJGGsoSU2yer1OwBMU6pw5NXDDppWTplO0Zogqqrb59wxjFACLxHLpyNdHFGCeY6W4pN+kOK0KrkRRHpL0BiwR4PAK2QDYgBQrrUphhQADp2g8Ai1EYVXefjr1b50ghAH1qpQkMj+aT/8GLP6XrDZVUQpVjDVpfY9ueYefMZblZUeUVJomfIlGzGk8zHF1QlL88bIevrLPB5oq3koM0l7pGA8EhGgENRh9s5iksNma3xB0njTG5q1qM+EgYIEaAsovHMgX8BAyccX0ZH8gziBLec+GQ6DxAhAhLVkig1dDByoLVDIJWmIiuhw+SU8nLmKQQnROSnt+pA0QJY3edqIvR9lDqAkEUPgUwPgGeVpBKNzsW4uWs988Q9kRiE4fEo5iRKCPJFK+FPNnXpUQ0ojS1oI1cXri9YIhoVElgU42dfuQKUKKrPAwEH2cTtfaTc0ifMoPNdK3kTKF/7lUoBFVEWdJp7OM15NYleoUX57JJLXG6SV1utIVZVtKm6KpHTN+pxR3O7xTIvv9/mTwrVpHo1ZmU/dd0Fbd7CX7OtxV4l9Jw77O3+WCCO413eI0tVzP+gAAEABJREFUJN7sEZ0/Hp8lM3sMebdZVhQEb/3NMAaWN3W8BVU5ky0iV4SjrMuhW9HmWaoCS49EXVD0F+pG5HDuYfs4vZ++X/KIKY7eeGpFcR6HDDfBN4azzOD5A0BCjhn10cfygUMKF9qEnoLCTCU9kOVAJrDZqHDkKqpSrG2941pRjPWq3h9p/Rq/m33ryHarYQCudYxcR3YA08et4tlP47Z/NevfXdAjHvlyuJqusUph2LjaO95jbdTB2P3wx5cx/ebHweDeuSE7Hz7WQzr7ajBGc/pgUI5H0c6dXkD1OLdqReO3/jX8FrFfE2x674dXB+4dDmSLYsA/FCDiUBFOeqZ1ZHtWtTr7OkauI7u6xYcg+Z6fyziEpvRrAxrOgfl+YgfFjWETYtQH1a7DaIx5Z8/9uHMH7dyAPXfQJszbOeY7N2ATqO65zr3AHDuWVS8A9hzeDubtggWA73SLuBe9bhfAb67OHUJqUYzNudU0GwKGgCFgCBgChoAhYAgYAobAISFgbTEEDIHdI/Ddt/TPuYklQ8AQMAQMAUNg/xF4+vT/7b+RZuEOEbAeskPwd1W1OX1XyHer164yDAFDwBDQEcDsnYYlWs6+e5r+OfszBAwBQ8AQMAQMAUPAEDAEDIE9QsBMMQQMAUPgwBFIwxItZ/ZGyYH3BmueIWAIGAKGgCFgCBgCjxgBa7ohYAgYAobAoSFgUYxD86i1xxAwBAwBQ8AQMAQMgSEQMB2GgCFgCBgChsA+ImBRjH30itlkCBgChoAhYAgYAmNGwGw3BAwBQ8AQMAQMgU0hYFGMTSFreg0BQuDEuXP6to8hYAjsEQI2MPfIGVVT9oBiPWQPnLBtE8zp20Z8D+ozp++BE3Zggvl9B6APX6VFMYbH9JFqxIwweaRNb2n2cUu5FRsChsAOEDjMgbkDIA+2SushB+va+oaZ0+uxOdgSc/rBuraxYeb3RnhGUWhRjFG4aVAjH5z+73RBdzV/ex+huDpxkwmlq9CKhys6nZy4QKCmLc49MeWkgnU+E+dkWrjiDxnQ75y7cO7KNf2hFJwngoVlQURCnkuQwSkn5Jkoj2gql+IInVwETpxyQp6JOJ47x0QcIejSP3CCzgl5WQg7mS6lVCKkIMvM8ciGQTajgNmSITAgArGDcQZdkZUjA4oyMLl4nEcMKzQKwzCaz80EEQn5SEcGbCAiYRjiVCZwgs4JeS5i5UzEvMFEHJkObcjXJZSyYKyrKoUi5sERpVVVsARFnJBnBj6NRyb2OkZZzkTNyICy5z2EjYSdSBE0SUSe0UAGPJyQZ2I8gsJF8Ri1wdeRCB9FkapPuahOFRRGPdDJzDgyHdqQr6Yowhkw1OlHUffE2uIROlkWGRD33OkwVQWtSoS/0BxOKIVgllSG7kSpDfq5IhyjfxlPUJDAwPzIy8REeQRnZIiqmAH9hItgJFO6H1kwHmEbyyID4v47HdZmzQcIsJwTQAMDEjeHiciDIhMoXBSPURBQRyI0QyqecgaUaqpKQZb5cWTlDZVmCrMGohQaoAd05FdLEJcJxrAeZEDfud/RNJiBBNzYsGqTUSoTs8kjZCMDxLmIG8h05BuIXMRHcLIIjlEVF2WmNnCCX5ZCFZLUlqkC/3rJohjr4TdG6SPnlj5deutx5FPQPWF8h4W7uHOzWWk4ghpTxA5KAuUQwji7djdLt/Tp1YDtRdWMITJnrgicIINqmf4RuZqEIZ2Zilnpk3fQvRdhPSAiw86StXgWOoBh6tzcC+IInZhKQFSlsPxce042L4MCUlUDqA7noBNTPwzgUz6qRC46FbXAKhB/8vhUTUWRpbEisK92o6NyD0cGAwEdG5YigyPTGwYmeMaS1DkEzVSni4bRCnyqAx/8mExYFYYw5g1QgEy1UhCzBM5suqhKodLm2QAMVau4ItjDfsSRKX2P6BiQRUIGiKEuaEAGRxCR9rOHAFjGBBbCcjgIFBgPy9lTICIPChJzytUErYtJnaJRWrdGoKLMp2DmpKoCP8xjq+CvXv0H/GggJ1Sh6ge9bwI4rBMZRgkakMGR6fvpdJhXHT4qEU5vHVNVBlVKJaLSmFT/gsi9DngCZHQAUFgk8ykT+QgecFa7CkpRVNfrUNolwQwYg4QMfI12QQoZHEFE2lunw8Ks+TBedR9jPtRIb/AUTKrOD6pVHcds1kDoV7s66H0T3A3nIiEDd8NIaEAGRxCRduX37k1ucASa07EngBOt5sEloQAOnGAP9x9gAgaMRFBikRx9oNdxMn+D0yErVTH/ekeLYqyH3+FJI2wWE/o9GojZBN0OGdCRRwYdEXlOMsaGol2k8zM3u3QvYtUP7uOdu7xxs0hB5sG9vSY2jC+cbSo984qxijB00YJbT68ewAZsb9ICxBTeewoy/psOn+ngEALANzeVKTjlxKfP/QkfMdEwMZNCpdhKYjrzvMoB9VYNYD6eBzkfjyoxlnKGKwUgcABbxUbyEaYy26M7WoO3gkDfgbkVo4apBCOrOofwEMsGPtfXMFrVgf8Hi/ljfP5WrdSzJIesLlWKTeV5gI/ZbKBalVQzxMm4eghmUZ6i0XReDuAmRjJzenf04B2sCzxFc15dIzKfwoBqYnFWBcMiQ9/+EwWzjNSfFfU6HZfT0erqSFeJ3BN4NPExG1MqQ3eiBFn1r9o/pZSaV1UxZ5dex5ytx3E5nZuTNV/11OAjnatWj+h1mCuy+UG1KoqzCM8JkRgzWQPBXO3qkXm1zL75fZAmq5irPYE5s9VBItkwZjNTGzilQuThR/QT6fRMFXjWThbFWBvCQ1KAwASag1AcEnoegnzohbgCR57pyIPyNtxgBx0ROxTtLj1cOQyTN6+EBUfudulewXhBc/cOs6L76PjFk+xNE8m4Vh6mQB6DHPMIMqiS4z7IqwlsgDozNXIiWoQ8ArE4fsUnJJ6JwlnxLRmiQkmMUgiyQOajc3A3UoOF0gAX3ouRUNcRQc8Sz6G84ZZWRVMz/vZT4zAEOiPQd2B2Vrx7RnUOkUMsDnzYykHnbAiDniU58JkZ8zxkccScz/Nbw8TF2sCPDIsjg9RqavNsIK2CtmHTeHsI+xpe5gzDglPOxGMrenKKrlsjqj6N+mVGquIOgJ4DWRy79x+pMMtL/VlRr9NxOV0dPipR9gR1TKkM3YkSZNW/koHVVjuk5OF8nSr0HDBwKTJrpnE5HY2tNp8hRRFS1b+DjHRobkjq/NBsVcOYrTZQ7dUN9nQp2iu/D9XkZsxlT5CcrYORmZmtaqpEW3JKOuczpzerYpH+R4ti9MfsUCW4x8fwKl9wci+UTcb8glgGUzi6+cAnuzm+u+j0hMUDh/lf0Osk92jjnXvJI2oQqxGtQDgACVs0bO5Z573/4qKGSIHnyg+wDdoQtkQB33Pju1jcCj6iqDWpUn94MfgXpnooHKrztPIASmYAyrAHBT8yMqlEycB5sCHzKz6WDIFtIcCjDz15qIG5LcPXrUcd+FCKYVgdwqDHpA58TBRggCyOb/DplsDfXFc3NcSlWoUCbEzhXKRznKyUxt5DsGoDBHRvhJbqnF6HXgYY/AUKT9G8xFTXCPB08SnYoipkVus/EETT4FykzL+ZfnD2SmN3eq/GboG5wb+yf7IldT7lUlUV3N2l17GGuuN4nd69+QOOdMDY4Km6+QFSdQmtQBFPL8jIhKL1/SsVyvx++r1XkxscIVsq89WeULc6SCnOZ2O2wdSMk8XlEbI4jU7H6QYcbVEMYGzJI8ATk8/SgeNwlKt8sKXAxgIJo6tSuE3C4tzBhORBjA7VH/3qsOu74yBiB37B4p9HQMM5xfAN1GH1xfjEjInpgwUQ7gExxjIinUubj7jtAFkksKEuTBagoBbMAjjFEfQuqVWK55cqFBBE7UioBTXCADgdedBxjEklxtKYgTjyc+eACTKWDIHBEcD4QkfltLmBObjZG1KIcVqdLrqMVghi1CPBMICJkYuEDLQxEaFVUFDanLrU1axBllatQins4QTbsAy0WnV4PQT9HO4AFHxfASgBCqwO8BeOoHMCnYHCKYpUoJioTtFxjejo00wVTlEpDIMNMAAGg4JMawI/J8hK/7K4ampV5+E5vdrG3VLgjjr/Zv0TdrJDccx8iiIkVVXHXgfxmA7J6b2aP9RIB5LwESfVU2CIKc4PkVLNwLMgqmO2VwOhpCGNxe+9msxewLHVERKZak8ABRqwLmC04iiZZT4bsw2mZpxSCeczpzeoYv5VjxbFWBW5w5PLwhYc1MiIaDVmCmwpbvxLJZiVQOmUNsL0xxdSezZxkwn9wCdOLqYu/psSnMZ0VG1ILOuVwVyACYVTdk3Os/nHVB14EN1IaT3OGGH2BbaqXC8rzFp0LLRy6IQpValMUMgp2WiAh9pNHCUEa5xzU+fQE5DJiJjdQJTprT/hF3SRZcOQQZKm4tSSIbAaAlsemKsZuU2p6sBXh3B1tLKRceDzG/UfPBXTPr6ZgkxD6l5Xr9kgWiWr5kcCeZKU9Cx/eD0EMzDaiEUBR05VpzOdjyp6XJRN0eoa0dGnmSruLX37D1vFx8y/mX7mqTsentPrWirprWNKZehOlHU1+LfaP6Ng5lOmq6o69jrWwMdDcrrafG4mH9Ud1JojnTXzUfWUOj+o/YeVNIxZtYF1qxJrqzuOxe+rNVl1RAPmjJLsCc2rA/NnY7bB1IyTxeUxc3qDKinVP29RjP6YbVtiW/Wd+oriRThnmMjjR84s3IP5ItbL7eTw6pbeEOH/OXKJQKNzl/dO/+cjU4fyu4/0/0MePtNvZMzjRfVQpiNgMXekGjFIJIR7WPNX/6XO+74kP0hZHvkcH4l8iKSiMewajiCgiHl4H8BHpqCIU5Ri37F/+Y0hhiKqUg2IMyA2zagdOrF8Ih9TJAKHE0fBDu4wOHLUgw12zrFhbCQfmYIiS4bA4AigQw4yMAc3bDsK48BXhzDAaR74vE/CYIe1HClgCk6rKaqqq6sqwmOf5wE+MiXOIep0JIm8DLFUVX8XCkAYXQ8B1Ggapl8cqyk6XQIlVxOII7FgdYqe+oJsjajzKfQgeQlaX7PZnntLx/6jOl36t2oq17vCcYxO79hMHgs8mvjIFLgJCUr4lIv4CAoSiviUj6AgVYmgQA8SMnX+5VLZP2VXlD6NTldV1fU6VL1CGp3T1ea/9i1nH/ERbpLwrjnSpSrpKfgUCZWr8wNsQBHbw0emqGM2Ol1tINwEVQMmKNyfGb57k1sdwQgz2nwERUrJnhDxjKsDKHAoEjJInJFjts7UKifEo0+Rrzq9ThWY10uHHcVYD5tHKI2tBrYg6KBIyMTezJMmZi50U8Q7gQzy4MG8gPy+pQd3MnGTKcUT8Jkif+7ckbvFjcQ7h9PphZvfuPfxonpA+zkcgNkEyrEFnDi6mMcygKpBcZU/DHXwTD0dgCMPU5kTeSQQ4RRMwcwJChLiBZgRvFB5AA9qQV1gwBF5UFQp0FEKzeDEdPZ1lKUAAAbrSURBVIY81xh18SlKkcDGBsTS7hlUBGYOlPDzIzhFAh2VwkjoxxF5UEC3ZAhsCIG+A3NDZmxCLY/xbA5hIsYXkjpdqJaoAx8TPjScOZrKMF1gIIPC+rNKXdufKoWxjxkA8wBMxRF5UKIm5FWrJBHMK89RkOU0rh4SQ+QAjROWZoaXT+EyXiMkUHWTed0UDX5og9PhFNbDWDUcq6rQW2BMr/6TOR3VRf9W9aN05TQup7N/s0GnEgEgXIbRBPfhiDwoEiWcgogiydCdKFWp/lX7J3ch1IgEDdGnyCOhdlUVioZN43K62nZgVXWfhBcjN4OX9VSHD6sCP5wSR7pUBcGqKlWKiVmngni1UhA5QYQz2VHt1RlP39M997va5I6OyDCXUvAsu4/1w8tImJB5dZAYqmNWMsR8Myf7tMHpUc9AmbooxkDqTc0+I4A1A3EKHKOR6H+gxFSlc9ePDO/9eyWQAieKQEdmR4mfy6AHMRCwWJbPaNCTGrATVp2WxCFDGGg12g79SJg+cMrVgYgoD+YLUEBHaTUBOpTKxLJwSiSCB4I4Rgo0g8KJiZxHLXyKI/Ig1kmhFDyckAcnEp8ig1Q1AMSYYACYoTxSkIlETJeYOnG1AyISq8IR+ZhQKTRwQj7SLWMIDIUAehf6JGtDH8MpDy4QWwcmS43iiGGIpsmEZkoi2lttCIgQARuKkEFCBgnjFHlOXAoiMzMRDKCgiE/jEZWCzqfIyMTiEEFihnhkKfYOE5GHrDqHMAOUgAEJljAFx0gEvXuCIGxjftSLU7YHxD3vIbLtMBsJNgMEZDjhlNuFo2QGDyhIzIYMEjPgiHxMDAizIR/pnIF+FLE2ZJCYDiXI48infGRm0JG4CILIywTkuzudlbDyvkdUCntYCu3CKarGKYh77nQVNJWI5nDT0Dok5EFBQh4JGSQQkeeEPChIyDAFR+RBQUIGp5yQBwWJT5FBAnR8iiO7BkfkZQIPOCUdloOSOR1sUQrMYJCJS1lQ0lvz0AlZZkMTcDoWp7PNfEQTYDk3n1uBUyTkmQGI4ZQTs4HOp8ggMQOOyMcEcebBEXmmgwennFRV4ORSHJFnKWRwygl5JrIqHPkUx8zpoHCKDUSNrCQe2V/M1v0IcehkftiDU9YD4p4MdlgCq9BeJGRkYlOBWySCh9vCFM5zu5iCPBOrUpBlHhxRKbPhiFMkZISIAwVJsoEBpyBCj8qZ+ZR5cIRgNUVV1aL+FIti9MfMJAyB7gjwyzjd+Q+A852jt3fq5q8DaKA14QAQeIQDc0Re24c5xHrIljuMOX3LgO9Ddeb0ffDClm3YB6ejyRuY4aH1kabd+dSiGI+0y1mzt4EAgqlI26hpn+pAkxFq3SeLzBZDIEEAXRQpIdnJPiEA7+x2DoEBSPsEyeHbAsDN6Yfv5rSF5vQUj0dxpjl92w2HDUjbrvVw6wOYO5q9LYpxuL3KWmYIGAKGgCFgCBgChoAhYAgYAoeIgLXJEHjMCHz3Lf17zFhY2w0BQ8AQMAQMAUPAEDAEDAFD4LARsNYZAobAHiKQhiVazr57mv59+/Yf/4ONy5Eex25/K+zWwFaIBmc4eMwHR2wohYb8UEgeqh7rIYfq2aHaZT1kKCRHpMecvmln7aF+c/oeOmXTJpnTN43w9vXDp2lYouXM3ijZwziUmWQIGAKGgCFgCBgChoAhcFAIWGMMAUPAEDAEhkLAohhDIWl6DAFDwBAwBAwBQ8AQMASGR8A0GgKGgCFgCBgCEgGLYkg0LG8IGAKGgCFgCBgChsDhIGAtMQQMAUPAEDAEDg8Bi2Icnk+tRYaAIWAIGAKGgCGwLgImbwgYAoaAIWAIGAL7iYBFMfbTL2aVIWAIGAKGgCEwVgTMbkPAEDAEDAFDwBAwBDaHgEUxNoetaTYEDAFDwBAwBPohYNyGgCFgCBgChoAhYAgYAs0IWBSjGR8rNQQMAUPAEBgHAmalIWAIGAKGgCFgCBgChsBjQMCiGI/By9ZGQ8AQMASaELAyQ8AQMAQMAUPAEDAEDAFDYCwIWBRjLJ4yOw0BQ2AfETCbDAFDwBAwBAwBQ8AQMAQMAUNgmwhYFGObaFtdhoAhUCJgOUPAEDAEDAFDwBAwBAwBQ8AQMAT6ImBRjL6IGb8hsHsEzAJDwBAwBAwBQ8AQMAQMAUPAEDAEHicCFsV4nH5/vK22lhsChoAhYAgYAoaAIWAIGAKGgCFgCIwXAYtijNd327bc6jMEDAFDwBAwBAwBQ8AQMAQMAUPAEDAEdouARTG2gb/VYQgYAoaAIWAIGAKGgCFgCBgChoAhYAgYAusjsO9RjPVbaBoMAUPAEDAEDAFDwBAwBAwBQ8AQMAQMAUNg3xHoZt//BwAA///m3pDUAAAABklEQVQDAGyNdiRrGZGnAAAAAElFTkSuQmCC">
          <a:extLst>
            <a:ext uri="{FF2B5EF4-FFF2-40B4-BE49-F238E27FC236}">
              <a16:creationId xmlns:a16="http://schemas.microsoft.com/office/drawing/2014/main" id="{BC674C93-146A-4B5A-BB49-DE971941FBCF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11</xdr:row>
      <xdr:rowOff>123825</xdr:rowOff>
    </xdr:to>
    <xdr:sp macro="" textlink="">
      <xdr:nvSpPr>
        <xdr:cNvPr id="2051" name="AutoShape 3" descr="data:image/png;base64,iVBORw0KGgoAAAANSUhEUgAABZcAAACfCAIAAAAK+XABAAAQAElEQVR4Aey9PXAcx7IuWCNTcq8U6/GeCIwMHLpyBo5cQA5jY4POGvQGL96+WMKhR5MeHWDj7o1HeDLW4b7YoEOMKwdw5PLQEBBxDr0N6bg67rwvK6uqs7uzu6tnen56kIjqnuqszKzML+uvq3sGXy2b//7xj380F46gZOz2d0JsDnZCNDjDwWM+OGJDKTTkh0LyUPVYCznUyA7ll7WQoZAckR4L+oiCNZSpFvShkByRHgt632DtP39OTL9y9mcIGAKGgCFgCBgChoAhYAgYAoaAIWAIGALNCFjJ/iBguxj7EwuzxBAwBAwBQ8AQMAQMAUPAEDAEDIFDQ8D8MQSGRcB2MYbF07QZAoaAIWAIGAKGgCFgCBgChoAhMAwCpsUQMATqCNguRh0ToxgChoAhYAgYAoaAIWAIGAKGwLgRMOsNAUPgUBGwXYxDjaz5ZQgYAoaAIWAIGAKGgCFgCKyCgMkYAoaAIbDPCNguxj5Hx2wzBAwBQ8AQMAQMAUPAEBgTAmarIWAIGAKGwKYRsF2MTSNs+g0BQ8AQMAQMAUPAEDAEuhEwDkPAEDAEDAFDIAcB28XIQcl4DAFDwBAwBAwBQ8AQ2F8EzDJDwBAwBAwBQ+DxIGC7GI8n1uapIWAIGAKGgCFgCFQRsGtDwBAwBAwBQ8AQGBcCtosxrniZtYaAIWAIGAKGwL4gYHYYAoaAIWAIGAKGgCGwfQRsF2P7mFuNhoAhYAgYAo8dAfPfEDAEDAFDwBAwBAwBQ2A1BGwXYzXcTMoQMAQMAUNgNwhYrYaAIWAIGAKGgCFgCBgCjxkB28V4zNE33w0BQ+BxIWDeGgKGgCFgCBgChoAhYAgYAmNH4KsvzX9///vffxnz39jt78TeHOyEaHCGg8d8cMSGUrhz5IdyxPRsCAFrIRsC9mDUWgs5mFDmO2JBz8fqYDgt6AcTynxHLOj5WI2FEzFt3qIIJV89af4b+w6N2W8IGAL7gIDZYAgYAoaAIWAIGAKGgCFgCBgChkAmAs1bFKHEvlGSiaSxGQI7QMCqNAQMAUPAEDAEDAFDwBAwBAwBQ8AQkAjYLoZEw/KHg4B5YggYAoaAIWAIGAKGgCFgCBgChoAhcHgI2C7G4cV0XY9M3hAwBAwBQ8AQMAQMAUPAEDAEDAFDwBDYTwRsF2PIuJguQ8AQMAQMgcNE4Ju//PDX7w7TNfOqCYGdBv27v/74ozW5ptAY3RAYEAHr6QOCORZVmwy6jd7baQX7souxHW83Vos1141BO6BiROmHv3wzoEJTZQhsFgHMsb3vYtDMe8ts1otD0f7N1+MYPdACBhjorO35dtsj6IMj9t2337o//vjd22EnQ8AQ2CQC1tM3ie6e6m4MOg3mP+Jv9ZnURu/smK/HuPFdDCyo0BLG+ziB7O+y/ru/Hn/95de/aYsNEl+9G6wX25WkyWAELCZ2nYh77EUcb378MdvIXXlE9UZsd/WUjWzoAqqdp70U7a6TATwHk8hZ7ieuaIk+yEylcn8pT1xUwoD5lIISl35Bsq0xlZYVVQhqQXTBjZI+qoDtL5F1a8ZKFXCQrwISLjn+1n17XO+2BTYVqfHgwC4Ih3uYTrKtjYLBI2wkdoIq62VySR9VwNIlcg8T21i5QtaPs7CFSxqC3qayq4wcynEFy+A/v/yjvK5go2AoUmGroCaioKVdTUmTweiyeDPluThspvbxaqUopjCP141tW06wodfEJBDkEuvpG4vI7no6hzbGPA2E8JRLmoL+3b8/+eaPz7/88suvf/8TzCuk4UdvMoKt9v74KYRouzl2F9Oqv5vexaBI/vHHn99+e8gv4v7+t8amjqLGsmos9uX6zy+/ovNy4q2Zvfbim78cP3He5F+/uCfHeS9b7NCjBO+vX74+lqPqtuKf43s7T3sp/OhkAM+hphTfz398e0wrJQKDetOvX/50qZA7lsRgraGS6miZbtFH/u2f3KthBZvl3Hd//SH0nF/IVp4UaW46dl9ga2EcaLRPS0788vlfTw76axUpQgQJhQ8wEFD/ohUNIQD6t7XZLEntqlPDyjXSY297KXwIru+zwLI76GBaLXX01qiUovLP30tr6PyOrHOSar82p5b8S30QovLtHZk4bM8gq+nQEbCevpMI77an60H/4Un7nO7+/Fdp7O0J3CZGb2xh/BAXcmvsr/T0pIF9tzGVRm14F8NH8h//+Gd5GwOxwN0blsZ+R6n0AJ2KmLr7JwUSJ8qTbX/9rmY2kfkGID7E9A7wApi4ORc1+EKcCiqV7PchvIC3cJYI8MHHCBSfLcVxE/5QRRr+X3/zJ6/1/vzzX7V6SUgxjxxIESh40CyDBkGDv4E47Meff//yh+P9PZjzw1/+8ldvKJsl6i+MUhpYiSQ4hXzVflQWGYlLgdQ5wVOqgY1rLwVKkoHq8I79uPEWgpr3KP3+xx/u62++ybRIHypZmOD0EKZQglJqMLiOMWWR8vnPv/8a9zj+/P2ff7JZqNH98YWfNPz+jy9/8ruVytz0zTdfu9DFnOvnVdmMUV0Vjnr/04oGALXc/e2qU4f3Z6iVpEbCcIv+19RE0BL+/GdtmmZxalmktei8oBxs2+sRdIErj4qMl/Nj51qIBUU+KuVNDJffkVXOoLn3h/A1tS5BK9oViGBAC/EAEB0UzoNerZfKAnYiCy4oCOw+lzEzkjzXUzRUKDr4RH4HCOGrR+sbZKgRljppaRanuBATDpJ/jLiJeaxzeBcYFVADOwKZsQuN1RGlBDsCIsAmGe3Yo54u5pFkuPCfaeQDiPCa/PMQABhQfFbrgFQGliBYaGHAviE6VJWg20SLzRzeydrjb903T36AQ8JsXPkUSLBYeEJCQIRcoWMTMf3u3/HU6TOv2KiO3INM84b7GzYvJUiFDyDCA3LLc8NNUHx2j2MKdza7ixEiSQvnb5/8xbdV1OnTt8dP/uUfDn7+45sn/87PtgBZsT+2nw+1NLO9P3Sipzf8VsAvv3x2FYdpeNh378iJ7gOd+9s/6FmOf6z74w9ff+GL7Bchuqto5FDwx47pN//2HTUumo7+9afcP8UDKfT7X8m+X758/eRbTe93fz12/JyV/OGokVzaqI33f5rwWjSyF9azjm+ePGEz6BaJWlKsnzoCxhbiInK5gTV0mT72K5BSXemoV5qKkNHQAzmlPpYkoYPIfPMXtLdyc2zxK2eopHeNivcgSg2mRXO1iDYryKxS6/NMXzdsudDuIEl5JjqVLohwgIcIH81fGPRCJ+zwtQRrKUbUkTbVqambxZGhNNA1VFpywtpehCM/6I3jXhpO1+2tISrRtPon9cK8jhw5WQd9KYqWpnntGTLUuGLDjW+WNrcr9JRhlweyEw0w38Ghx5EMt5Y476inqxbtT0/HpkJ6PTPcwjT0OHJkdD09N+jYAf7l8x/hxVlaj3tc4hCYFuS0J8JPIYHGN9/9W3yaiiu3iZjS0sL92zGN3XRgk4Fq6jxoqI5rA74tPaSYkvub3MWgNsOP8PwykO80qVI6/vgcbg6pKfDymdrBH599owGHf6jFBbjal6SYnUxDw03PNt3vfwv+xeIxeMe2YnCiTkKH3lFikCisLl38+S9HqyXWsamzgv+ff//8xfldU9okis3HG+AxD0+bEREMTJ5cPhWRIn8KF9L4VGYf7go7q3Lci0DSHvSTb4vvQ1NH4G2aegPzDjZ0mVz7FUilj/VKZSlQje28jJ5kyrVEyow3H7uPf/Wv1BybfcobKqkl8GsUXlPRYPxl3snXVP2uPURppwIfevr9b/SmPQ0IOJ58LfcJdYERU7Xw0arG35TC/eJxhurkbjq1HweUga4cbWo/PJJI0z2Pf5nN9+CGaZpkD7ft9Q9606yB+TAMiOshVkRFxkrkPUNWR5ac1JL9nv4vvj3r87uoJWXLY7hU6Rx5KtpVHJeoOQEOHgJpfCnm1qQ2KxMVYmbErUJxRfUWbbJsYZbiA2cqkPLjw5rrhB2DNVD11tPbgKwv9tpaTtG56f3O2Nr2sKf3D3oZpKbhju5dw7BDOPHNLol6AT+n0pVyeIa+o7cfP/9ZPHE9zhq+DzSmEtQN7mLIuNKEJuY5aUGR90EqLulrSVWSKN3LbHqyXreu6gpYq6S60E4o6Vtkv+z8i7N5/hdLM14xJak8gLEz6e9Ofvzxhyf0SgfEoZF2XImc/cQKYlkpDqk/0k8NhBVvXTBxwYbj4h0StBrJW3UQxZ40rP3QKist5xX0JMOwlkjN+5oP3Ue8Y9ZpaZ+h0se3U2MDA2/La+8k+n3+BimQf/8b3/vg/OVfoZOAfICpKXxoyHD+FzyjwbPs2vIhddfddOq2RpFMK48kMXTW9oDECkHvGPeglFJbYKi86ZBR0XjyO3ITp98CCEtwrqHwqHjH2Jeg6SuzYUe78pJDn6pwYmbyJN3CoWsfqT6Y7UHCZ0yPFzfr6WgDjT0dZWgaOKfU1HISw4YyTfWu1NNXCHrNLXW4S9sYNF7Hb+fyZmuxpVFT5d/scF9ylmG10ZteviOFdEdd7OCC8thiCpdT2twuBsXVpdDT/WHXNkal/9CT/Sop2b2nmWrfE2ZWXQFrlSS4LZuPQPoeF5bp5fVXDsA0ThTvihWPmTFc0l3L8D9mGIZUKG/cwoDvxU+wgbH4IR+0GhSmVHUQxZE0oP3QmmqsZJrQk2wDWiLV7nmefmmi+jW6BpN7DZUxvg26WsjoJ/Ieu/7MJM6QLTocvSrpHsE/f2wMHxWUlg8erR136rZG0TCSeLN5wZU9TbdVE/Q1fIyj7VFs1T5LBaWg54x7BMWKiNGIUCyKSZE88sGscEoljvYtS+aFcZrmm8rTAHrd4leiy9mwvV2VqhrsomQvtGJmiqRgvbQQDOulg5GOIEWHHj1u1KGtp6NL13o6mkZsJfTZ0nKoeGNHS70r9/T8oCtu6cOdV/ntd368/iP+Myl/Fd+MrKmqjMkty7AKJz3WL01CJdUBFYS0/uz5gGPqMdjYLoZ/s9b/5wjCFcevX/5MP4Dhq66daHsp/nw+lld/efJt235WTXznBL8xx7+rgMX+XysP8cfu3c7hbTRAPCeuvD1CI0Scq7BXKd5pUJVRm60WVEfTavkmrn1TiQ1JVFBvYJ4zvVjmX1OrvMe2tv31SoVFMquhJ8vXtkQqG0GeHnZ2jHjsBQFX3AXXh8pvj8NQosWXVXSe0fpr7/74yH7LP0lENuTsTXz31+Nviy87dVY7YgYRPqwmipcvaInisvZ7ys77rrqpTt000DVVmkyjuFvbS3CsEnSCMClwbpDeSl+cSItioZyWRT9kdmSly2Pv5S/fBHVkdu/1VRzDO9tVqCT/w7dgHoxgeNNM7es9jp1RGw+jhfk1j5BT3JUYbqvFz3q6hptfEsRJyo8W3T1O09NG22GLXSXo5IoHIcJChOLgouN/+6ZYPdEKobgqWJHD0Lb66O2orvgqQP7wfeAxBapuU7sYpS/jUEX+y5Oun/GKDQAAEABJREFU9AajJ8sTtpOK71/T18rbHlZLwT3J//43/2VTeiXgxyf/qr4wNHbv9gTkXmaIiPzw9RdspNWlxXf+n/zryx/MgPsWH0X6ksm/0vdJuWwLZzSVX//5bz8EE/ARbmOFOz8eO9rtBafWZYa0X1Zaa9UqehKhIS2ReseQ9/MHr8xbzO0aKv/88jm0Bfrdl9WGRJrzcAfkfz0GzQmJ7gQosl8f4+LHH+klDX4swwHz7855dmp6NPl6Ns+3mgktCOxpUQofHrgEmAACBaH+tCPDBXTVzXVqCiX/OBD92nIx0DVVGuy1theASB+ZQW8c99burbCkZRmc35E1zt//+Jfv02jGfXoyDwkkRI3fDxMd7QpO9E0Foj98/UX/BSuoRL2bnu9Qy96mEInjb+OPEDhnuK0YLevpCnBiHgm3MA09TpHNJe2yxWYGveoKQFDnbvD5rYVvvim2LTY2etMbcfEnAH+kISBzIXboMXUb28Wg5+N+ukOcY0o0tAmxDgS5CAcu8DDSp4IYFezikwwKjjSYTeRoK+W98fGnvIU4rKcrLo7lIO5XgonRmcIwEGPAyMOAB/WqXyOdptPKmxCF/DC5UtWYvbMwJCGG/G+/Ix99Ex6RJub49e9//xv7Q8VMG9gnKI4mSFBA5ooTEbZGA/CZZIiMJR49Po1RIFmwUEpsglbRiwqoMAiTupDlgqhB8HCYSX36YosspbwvLNCTbSEVg6eoCZUdTiIXg2uEZ4QQDooSXFUKQfGpzORJvkl6lZD59e+//92/zi0RrArJa5lndV4fxEXy2rG1HDUnq0la8PlOBisiKfEFzQf1QX4KBwkKjxPRf0G347dKPUn6DT4hlUpArnQ+ryci6ZH1zESG9rU6tQhlaaCTvZdqLhtaN1H0XZg1qrbnsex/gptFKMru/9IedMKTxsQ4a1AMBkCsZRncoyNTaNnAeEa7lcRyS2jDTUpBSWAl3KJqQsF/GZOIiaV0QUpSSVBR/iAOr/BvvyMbzEOu0omI4tlSpRy0QKtwl6sY+1XyXSIpiMgabo1BpvYY4CEegMWNhejW0wkSHB4M35cSVASUp4geR2MdoweZ8gWxy/ZJDOWDOLzCLfR08id5wiOFN47oLUGnkVaItUyjXlEBxQZHb4DIlQXscJ2XCqnkUgrBGGNa9XpT72JU67FrQ8AQGAYB7CfH98qGUWhaDAFDoAOBb775epNvq++0U3e4/niLNxx0Fdi2ZbAqMF7iN19/s8k+NV5gzPJtI2A9faOI72dP30DQbfTeaDvSldsuho6LUQ2BfUTAv1J6PLIfjNlHIM0mQ6AXAniekR5kFIKD5KxTDwLjBpRsMOiN1qLO4sleI9fYC/yX1I6/bf4J07E7aPaPCgH0uk0N7404oE7r6Y3obKEAARg66FBpMd1C6EpV2C5GCQ67MAT2GoHwItjQY+9e+2zGHSIC5lNCwDp1gsIyjwQBWu3/MvDXNR8JdOamITAiBKynjyhYmabuWUy/+tL8Rz/nZIchYAgYAvuBQOYYe+Bs5p4hYAgYAoaAIWAINCCwHwsWs2LbCDQ0ByOPGIHmLYpQ8tWT5r8R+22mGwKGwMEhsO6UaPIHjcBf/vKXg/bPnFsXAWsh6yI4QnkL+giDtq7JB7f2MYeyEFi33Zj8niGA0bt5iyKU2DdKsvqGMRkCjxoBc94QMAQMAUPAEDAEDAFDwBAwBAyB/UDAdjH2Iw5mxaEiYH4ZAoaAIWAIGAKGgCFgCBgChoAhYAgMh4DtYgyHpWkaFgHTZggYAoaAIWAIGAKGgCFgCBgChoAhYAiUEbBdjDIe5avF+WRyvijTcq/Wkc2to4kvm76OkevIZht4SIwP7mTiVm1OhwSE+WII7BcCD1cn1jH3KyR7Zo21kD0LyDbMsaBvA+W9qsMWaXsVjm0ZYz19W0hvoh7bxSijWrpafLh282enJVruxTqyuXWszbeOkevIrm34eBUcT8dru1luCBwmAvef7w7TMfNqIASshQwE5JjUWNDHFK3hbLVF2nBYjkOT9fRxxEm3crhdjKifHtGv/gZD1CI+sU02CX8nVw+ioGdW6IkvWLCtQTl/iEdyuE+fXb7iTQwhLDicIJdtE7KCJ9brnJSsKyzpKowskaGjmkRNUifYWEdVXhip2tOszzkhK9g6HMznhM0rJE2/pBXtUlIrWK1QbxRZuMmklBap5NxNpg63ShdT17cRX50UOqWt56muE1fvFwvUGBmSGTBHleIqTq5Q3pD8MwryLtal6leJUuPDVeFLwkElSqmx5bl1Vbtb8IILJ+FPBJQLKlJ1IlNYvJBenDMF50KDYE2cglb0Vo0oaUXHCU6M7KPsS+F3HIfPrt312didTDFhb4tmEL1E20BKLQH8dU4QY+JCSPgUxSRVozWiyILSKlSUTwRzSizlzSr0qcQk0pUR0qQ3egYxLtn7FsJmFnDAcm1MYDZyUfYCMIskeFifIEAyYaPpF2pClrlYEZH4GnomBc0VREkl9nSwEUKm1KyTUYk/I8MqyRR/CB1csvdBr/ooYPQe4eSdYndwpfdOUQweL0GahbYS7Fj9+dmmQiQRHD2lmF1XFSNcKRXmVkpQfWdaFCuQiV8gLaLIAkumVRdpUcfGP8lIbzaMDyuoRdmjc2FDbdkmytDpCsGgiotrUrLSBfOUz40MrapKlUaFUpVkOI9eT+ISNEpkfIomM8FfauKxhe20p0vjhGXynqxo58xcXJed51J4WO/oi3MiJ0HB2TgTME8SQVVMIUVSiKieVq8VMkhcN7EkZUIGdOk2+HumwXcx6O52Pp9df1Abe0/rfBubvn9+v+S/25dHvTUEgYerF1HP/eXs+szDdvqO9fL5Zu7kqxfkyfOffIWL8+mFu/RW3Myvz0IkEIcm2wpZtV6MH4pCCvUL9/pyFkymD9DOPnHNy5unF1NvNhXUD91I4lucn31CTCgrj8LIBnveRsTI6XLNhWy+g/mc0sr8vK6f5Oc3HOHl8p3flGrmJO41j9mlWy7d8t7NnDvjAXfhMEq6eaC/f9ujhsW5u7hD2yNZtM/rM8cd63zirlkh6rp1vpkWarEvgBov78tmOKdIPdD3XFBFIazlFm/d3Yw84kJVv0pkfj6DYXrh5jfBF2zowBeVyPyjPC/OJ5MXlV5cc6TaINEBFSlNld50qYeHUeL+0l288LO/NiCo4irR21yz01PHeZoFgJZiNCOInsbBAfSBZq0dAtSnzShNrmp5tQGs2FQ0q/LbfNkoddpViWW57qvRtpAGeNPKQYwJLXM6A9SEZLUlIHyKftYhzjQyibUHLE1SxXqGmELvLEwVSlCX0lap82JmpKkdXTeuyqRYTn60Qdec0xe0WUD1iC+FS8S0ZAiV6aGkkpqUSgwK0VaUmbSpfQahzI/ZoIu0zErXZ1ucuw/PaPnEy0teQbFaXlbRyvMdE+hcWbYRKR4tqipSWKFxpeibkD6TuyS4ppu0YFWdoaKqpVKvCR09qKo4eN663GXZrvOe9vQH7c6UQD2p3V0uzpVhULq9aBzeKx2teR6P6tS6VP1dwws0KWM+1VMbc4i4wjH0Loa/u3316nl5GwMjD7Zu4A12XZDCLoA3l4pA8ql8o0zFi7fYPfh59b0L0sHH0cvbuAdy9NPzmfv0W+Xx9cPVm+tZfPXCYbv5w/UsbmLQN0tesxWnry5nd5/viaHZNo8Cb4Co9aLczWsKaQq6fTmF6pQefvvkohXu9Nm8bnZi1XWimBybv351jGwpQSCqRla155Z9dtPjCmAQiLL5DuZzluzMvlD1q9L5nKp4FvHIPQXfnUNTefgNOTfjCBy5WzHNUEHrgQaQyhEFzmNeuXbu8hVfKeeP74n4PfY2jhwau7tzHx+cKvXw0WF74uaS+BsPvwtz+booV/WrxELGOWbgr2ihLaMId40qEUVjTUovznBFldKIatOlYeIpRRs1HX1P7Q4Z9FFXG2RUcZUIDQeainGUcJul14cBN29yjtlvOLG8LU8iTo+vxtnpua6qU0ytK58o9atLApUopfrlx9ZCNCSpbT+tjgnu9N1t05zOEGUjqetnJelcXXuQUFw4FOsZotZNTUqQ0RxUxzfwrprGFvQuPwn7GS1oVwOqMSikV1tPOvrrJ9WqCm11WRvKXHb7JGs6j4EWaZ31DMVw+s6FKYrXdc5Vb2NkTbVlmyxsVFWTOnoZKj36Xioo8o0MNVWNlUZlKoO6cCWJFY/96un6lKq2c20YLGHQNLzXOppeqdSl1qXp7xpeaEioj/myqrXzA+9iwCMymPYJrt/4B4LJwuuzN8fhbYa7i7d4CIsSbGFML+KzsPvLT2fY6wA5JQLAvX/htzhwqu9yJM5eGfoSVJw1oyBazV1c8xMteEJZsqJY6xKFtkCI2mCbkCXudMR6SbSuMLGJDN2S8J5JIJYuAs1/NOnEphsQDkOf5wwnYWSTbOCkmeOOwhqv/ddJwg5PolEm38F8TtLb/4j6WfL6DK0HSW6fcYlzZc5IXf9z4bDR4Obu1Dke/e8uXNtXNhpqfOn3DrDpfnVFL2XMLknh/Wfifv8ivBBYVyu/5h/vauGpIoUZaHnrSltnxFU6rt44OCJvjVT9KlEqkgxT3tNxTiVKqUPMtzXIfH9T0z16+XoOlRgfMaJi35v2fbs6tUN7uHPVYbBChFJ0m0njW975tu4PJ83owW+ap+4uptqwsD/2DmtJajN5atsaQFlVG2deXVlc1Kxr065KzFKnMh1EC9HGBOEtrXdKczqXNSNZjW+HflJXX3vo65kMVaSufJCleYuoslzT1UEEXThHAfYL2kygMuNbj6moE0sdZSYCgyqlEsHclsiZWvdvE2gvG2iR1l7Jhkp54RT2KbU66su2gquck6papBYfSGz+jM7qUWFoUQVxWSku6ykxdC5367JtlD3u6WlKXbedU+9Pw3tHR0uVtoFWKSv0k6Wt47A+5nt91THHE1c4DbqLQc2DofPLw/d4/luYNL8JTwHETtjH93fzm3iHTXNZ5V0Dwtc9/5neGVzep++BFDpXynkraY9aSi/odQt+Skxkz6Pdp2OcDneFjbY1yXp6tV5URlHGh55O39HLkv5OYjJ582mmc9WoUWdj+/XGtDsIpeHtmbPrFDwQ8Uz/TXpNha7j4XVmOZjPGXX3+5T6sevo288SLcjVvpIjOfvV0ch9d+E3F87c7NIt+bWLU3fvX3bgovqmQ6MuFJy65Q0+3MUFnV+/pDO/oPH8Z3q38HLmoLa8Y+j4rQ3ep2dmiHGmRQo8SlrQ7knlvQ9Vv0pUFD5yUnuDzAen1HSxc+4HiumFu6Q9jKqaOCAU9JJ4JEviUHZG3bv+xHaFH0f9e5ph0iEf0TUvpr4Eu0C7NnLD9cv4dlZF4PDQ6SGqoCNVtXN2VtSHQZ12VWIfrcx7YC1EHxP0OZ0B4J3N+opLj6+uP2rCMuFF/flJw3qmQ1XS2Zipj2+NrJWCA+kQoIUAABAASURBVAt69K6yoI1kPFEJr+olCjLZ8W1cT0JJSEooVSmVGHQ0fwzU02nJNJm4yQqLtGbbtlmyOKeHZFhhnsZar8/8snMS/wuetmyLvKXPkqoGKf7dtDM8l5uH9zJKKpxTGBpUsWCpUiaVz5JhxYVrWaFDzKcT+tvbBYCYUldu54tzcnEibtk6OpqotAqYdl3XX+LSxmF9zNfHnJKy7IshdzEesCnBmxjOKdsYdZt8qAR5ehy+rCFo4akZa6xscki23Dx/iaey0K9GUnpSVUx7T5EWn2SSt9G2Blm1Xq9HKvSE8gmzAi8ll8vXT+/KZY1XrPP+6kV9HeFlGozkMh40KB/rvj9+U/xuS4NsvoP5nGRD/6NJv98mu/6wKDQ2cRYc7TkeuyeYDvn3Lzw3ppbl0lU2F+iVh2Wxl1HZdPBy+mlx7sJc6/cyziZuUWb86Tld++84UYaPlz+7mXMXU5rY1N+8UKVYtnI+P/MvYhyVyKp+lVgSs4sSAvUGWSpuvSg33QXmrg/PaJy4f/5+qrw6wQNCobEsHugqEWXr2Anx7aeHq5NJ+CvuvWf8de2beXoVkA2L06nfBSrYufCgzk3x7XSy3gCaVNU5O5X3Z9Cm3Z7rhEfQQhrGBHVOL8VAhTdwiPg26A+MjWvnWD8Gq7SeaVcVNLZ+VMc3lfkRBD34XV3QBjI+OoBqjW9jTKE3pnook1RkoU+VSAUZR1v7VMSv0o+jb2yRptS6SdLDVfidtVv/TMvhQdeSHmjxb0lgOwNLRHXZVjeqoqpJ6uWt148l6DUtKaG/oqrO0KQKgpVKQamkFoa8hesYe3ptSu3ZzhnDOLzGW7aOjlarlLU0n6v6K5z68BKF5JhfCIoxpyD2yg24i0F3t2m/azLFzdNd+W2MmmHYtSjRsKtRfjeFGOjbGyWuNS4wxJ59urwPL4UkRfR6jH/5LlDIE3FN+0vlb3JQ+2qwrSLLGiv16gqZteXctL3uRTSd9Lb+9Rkv5308LsINTsVITbZ011rdpRHg+MpdvoP5nKy577mivyROXaxoYG2cJbHmizB2Ywq5rf6+Jo+27z+WhLGXgd2NEqnr4sO1w4bEz5iuTh39/Kxz2IYJrwO1yB65W1jlE9f4/ZHrlqorfHCfQLymqWsydbSJduemWA0cKfqdSoR4TPyyBl/xW4LH0/DaSIXIlwd/LjfIfHcrTVeuWY9e/nw5o4G3pVNXxLlelchFblU7g/jWP+LGBGbN8NJFYcLpq8tZ9duOvpQK4la0JxzWqS2+nZ6WG0CbqjJnp+LeDOq0qxJbVR98C1HHBAmJnNMLeieSMb5d+rGWc+rao6grrme6VBUSMtcyvkk2mR9t0KUTOfnSgrYfUG3x/fj5riOmWig/flakXrxXiBnPdjrbZx2eLSzS6pVukLJw0wt6sBTe85U1HfnfYnPut4X7BHp92QaiTBVVTYu9JHLq5j7PL/n6bPmUGFoMqFRaVkBXNYb+C9fR9fTqlLpCOyfoiiMO723jcLXSQro7F/X7l7vqd8dNCuKYXyqPY06J2OdiuF0MGjnD4y4sHpHusZqOP4Chm0RIhP8WAgY/Apa/5EAMtCJHaf3HGYjY46DtOW0Lw1G98n+TOH+PX3y7xPmfoYrP8MnNORXqttVkof5kUq339Nnc1RR2+LI4Pyv9+miVXdEptsCWiIaj8NAOTs1IRdb/SG58MkkC4WEXZb3/qX4NWFXhYFCkqisZxZLFefGldwpdeFdI4azoWvcSGxYY8e8u6NWJxXnx31UxpUM19hRwzknHM+f8T4SCmV+SwZ3/9BhXjrdIil/HXPi9hnMqKg7/Xt/sEvv1TpcqWEUuqRIbE7zTjy2Ve7llI/QX8pL44E7iuyq8s4NdGHDy7sxPR04lguGw0uI8vMzU0CDzvVWabmmdSh3U99X8Pqh1zLXtzPdoy5y09R9ex0BU4hCH8e4jVta0P71le7ZQndJmGmolTv5xqoYGQAyV6ayFk1U11NWDjEAFVeq0qxJ7qK+wHkIL0ccERC82+DROoOVfnYTRqfQObZwv1fjq+v1I4iPVtPZIUBfrmQZV9GjEq0oi5Yw+vpV5XP7lIQSdva0uaHWg0BRC0LPj+1L8S797PBxJ68nUfrRQqlK3t7hDCEmq6gr6sD19qEUa476NMxZm/t1YuYWxSMvLhbuGETP302nxkKm0bIP4xE14iYh8RVXDYu8+6edtDug/cljXTqKqwoDE0GJApVIYLJaIpLbG0GPhCm2dad96OvXEypSqjsMNjpF4GCeRrQ7vTeMwWGu3pcXo3VxVVb/T747RPuKKV+gqxnx1zBGc/bKD7WIscFtSfkRPjSXdq+tWYcvMv8c7oT/6uhLdY0tWerLoLqZULL7pIzly8zQl436QdZG+EHjeHZG/5kDTe/k+3Z2+8z89SmLU3Pj5nmZbXVavV1W4QNwn/BKLN5Puv6mxUbWTepOreq7qrDLRdd1I1UFMGJ/Sixzu8t57XZfNdzCfk6zsf2j6T5899VgShhQ6bmAaZ//6uiSwVQUW3LSfvnLvp36LYULTzM2S9hRQlJP4axpnmDAm7sL/y9WXRw6z783c3V2QThDrCh+uqGgCqTPsXbnbl1SVKsWc0wtiYIVxnCJK08FSFf0qMWh46o5cMPv6jGzDdHvjd0PYqgoxSI3xQ+vFwg+9QfrFW7Xvq0S16cpvHiKUoa9qA4IqrhEb7BSejDeblvWnr+gXpSf8N714ehP+E/N4XctvMyqncFxvACs2FbVT5BOFWRhEfr50PKYXSwJtLpZCffMjayEakuqYoM7pJXASklhxhJ/D0luCqr+kSrtQ1zPdqjQH1UWLVmcubWRBb3KLuuhMLmi7gBoyvt2hdNl/atCV9pmtUGMcZJGmKd4IjX4vE4qvaQU1wepu4k6uEF7nXnjKGb23W3rIBOaGpKpSeU/fRf1T+n92df2dDEltW6V+iagy8BKRV6fqcjfpz8zsVU+n/uqwmPd3uRP6oxW42s7VHiF87h7eI7NeaSylT60uXb+2ziQN8dDG/FP1vixK9P0cbBeD9nz8fa6wINGwWyHWhyDzzSSx4iJsyS4LIhWEg0QDQ1V94Mj7EPWU1VGBrLl+n04VFGYI3oIYvFNkSX2oMHywG4VsUlhlpYKCTYeHbEtHwUyiiewzVMZUxUhwUDkbyFwlEv3HK9yF4qkNnlfWdnhYrDg3OVj1bxlQU6pG7f2Tql8Sk2eSyHazzf3rLEuc0rcHecsABRjcl0tHmo9oa3yOKeaSGE5Rlp+8LPRwwhYGi7JyJgaFvvYlphyHpT5VxKXJHgjWpTBDMFs6k8FCFaRCYkvi1kPiT/qlqkSk/+TqXPpx0LoBUK4SQR9lqrYtanT0dCz+jLEspzJ2UlKpRfoSjVilhU4kyV7Wq633LMlH9XjxTmKh0asd34mAEE6Qw9TM0U/wTBAbgvyPyz1pfM6VLCbXOLB8Jq+rNB90LH6ZI56JkwFhHKSUL6N6JJEFwSyJiVOq0uuSYqTLi2pE2X1gBAWT+HGgchAoqUQqyDxI3hvA/GSGV070Zb8Wwhq2eSZrgUZK7IikMoUmBjT4wBdppUiVWDwCrhS9JKSTPVxBLCFAxCBH2Wr14FNMLQVdlpN4TVsgQFWfRNYISarF2070vQ96k6PkhXDKs3mHCLhiFelJ3ts+8fXa6ETisRbKh7Wc3ipIwB/EGaU8gU6C2C/oqU7Skn34tU1an/Dag3Dwy5sVF2nZla/JWHw7xn9ZGGswdqSg++VZqRbv15Lp3ndeIhYiZVVBVko5VzCzHjAJVbhSGEDlJFQVbKJSuURUGaCGwwR/kcJyF9T8JNoYCVEfoZjz0Lfb4Z1s8V0znbxlbBrTmFDuW1TiuxK5FnuCz1MJDl9IzqaDSgNVr5QYoqoqhxf0DNBNyRNYd0GORNmRi9Ji9Gkac1hf3/Nguxh9K95Xfv0eP8/adWTzahiAax0j15EdwPTRq3j6/ehd6OvA2wt6GSRtvvQVPwh+dBvs46wy+R6E+3vuxMNvn4ofy9lzWw/cPN29nXcfayF6YDZJtaBvEt091b3zoBMuj3CRRm7v7tj1EtGG98Fjv+WObLsYlQjSxlHc+qoUdV6uI9upfCiGdYxcR3Yo+0er5x2/lzFa+1czHF7z44LVxA9CCt0m7lEfhD+H5cRBROewQlL2ZucB2rkBZTwexdXOMd+5AY8izGUnd485liurrv7LrthVNgLAfKdLxN23umyoxsK4ZUhtF2MsDcPsNAQMAUPAEBgWAdNmCBgChoAhYAgYAoaAITA+BL760vw3Pm/MYkPAEDhcBJrHKivZPgJ7VyMa/t7ZZAbtEwLWQvYpGluyxYK+JaD3qRoE3dIjRGCf2qDZMgACaMOdWr560vwHeUuGgCFgCOwJAs1j1bhKzNqNIIBWuhG9pvRQELAWciiR7OGHBb0HWIfCiqBbeoQIHEr7NT8CAmjDIdf8Yd8oAUqWDAFDYBQImJGGgCFgCBgChoAhYAgYAoaAIfDYEbBdjMfeAsz/x4GAeWkIGAKGgCFgCBgChoAhYAgYAobAISBguxiHEEXzYZMImG5DwBAwBAwBQ8AQMAQMAUPAEDAEDIF9QcB2MdoisTifTM4XbRzNZevINmsduGQdIzNkB7Z25Ooe3MnErdqcRu67mW8I7DECD1cn1jH3OD67N81ayO5jsHULLOhbh3zXFdoibdcR2En91tN3AvtAldouRguQiw/Xbv7stIWjuWgdWedcs+IhS9Yxch3ZIX0Yma7j6cgMNnMNgYNH4P7z3cH7aA6ug4C1kHXQG6msBX2kgVvTbFukrQng6MStp48uZMLg4Xcx6BH96m8wCNOQZV0T+df5yAxiDQn7bVFT1CJIKIrUII/79NnlK97EEIyJS6O58CdkBZt4sUNQNYUdnKGW8odQKcSdE/STqwchI4yUTMkesObICh5Rr6AmhYLWwYmqV0tcRdnP4FyFCP3cvup0FK2UFm4yKaVFVLM4d5Opw63SxdSVYhAZWj5JNqotKawRq0r8gwUy6cRx3KWqZMbVSWFzClWhalGUkqrzooQFT64CRSonzoniqeRZBDn6OI++TKKpRB3roTbC6AwXTsKfAJwLKq2xTmQKixfSi3Om4FxoEKyJU9CKPqgRJW2oAT1isO3Psi+F33FwPLt212djd7IZ1LL7oSmoxLIOwRKEUF60tKKhOZUIZk5FKZonJ9In1IuQFMxCP+vxZ1VKJXr2zJNUAAvJvCDJJWNsIQWSkwQlewMPm1q7YIhBEXq8IE4BH2ZOygNi4qPOwBSoqBjA9B6qmq0S9bdnuU5vC52CUyTDJSMMOhtO3sTowR1BFFQUpCQ4ChQ0okZLWiijM6jUIoINYS8YejRgMqLtWJTXMxO3iNyL89UXaVHHNj4r6y6uskpclN08Z67SmfyN6y5eDUrKxBcxncRqi0kiykNl0IhVU6USmpELy1PtD1cKsSxwf3/5AAAQAElEQVTXeiXa3wR/RRsP9wa77ulsX6UbKMSFtsyrec5chTa+ht9FNwp+E61hSGjhYH2FfgraiVeFkyRHy9gTFIpBX9CaLIjiXZ9yF6OLN6uc7ozn89n1h0UWezvT6bul+LuZu5VfjXBYZ00v3OU96buZX58VWM9viEbHu1NpDnny/KcjIi3OFdnF2/fPvbol6RP9AhKF7MPVi8h2fzm7PmM+TWE+JyqoJ12cmuI0GrBc3r70/rB0YWQDOGhn3bJ6vRtwkI1uO1PneuFeX84kk0r0DIvzs09oqj4/4Gl26ZZLt7x3M+fO+J584TBKunmgv3/bozYM3x+ekeD9JUmd+dkIRCi8vC/XQuWlY/HW3c3IDKYuzh2rYtuwn4I+CuLFHfoFVYH+dX1WTOosxef5DTGQX+884YG+HQNBfxFOp+8izxK+EvF70dpw3WT2+cRdMzjA7daVhSA3qrQ4n0xeVBth1YPamKNKacSm7nb2ice2JdrJxQs/+2f3QV0n2Vyzk4gjPWYBIDlcE0RP4/iPYXyQWWs/8VFDqRKj/QQORgaaGQENz5hokqml3Ty9mPrpTCVGLfSpzuNqq+tUpUqpRKq433FYLYSmt9DkxZjQsmghsFQk1fBhzdAx0CGW9ZFQXTWpnGROPDQG3aookf15YEFX4qvGtISP1tMR32l9wayGT+pSGTT9CGl9JJGaYEBiyG/AJQ3NF7NBF2nN9Qxdoq278ITqZOIqizGuuLpsY6o/L7TVYMsSblFeTHodpZPKUCWq9gs1WCKi1bHZWI7yGlUlCqHM7L729IW2YmwgKj2i5j0N/OK+BpqSVJqyndJPy4q0PsscFf1+C6PpPtFLaKq6ByUvmncaehfD3xm/evW8vI2B22FstwBOvxsjNoQ8AkzE2S+Jmux+uHpzPYuvRrjefzDMzV/zTfzpq8vZ3ef7dh0QmMVNDPpmSU329F3cE5gez9yn3/hpt1cqZI9e3ka2o5+eBz6U143J5/R1VE+qOBorZqKf2e2KBIxod3DxNkdWrRe6B3ewYr5ySeua25fTcolKBAu1p/nrV8fIbiQduafQe+fQzB5+Q87NuKojd8sbAUTrPo5eOt5cO/q+YP74nvK0R3Dk0KbcnfsoWh+V4fBbJ5evkQsJUxSrwj4BSTmHNvvbp1CKDzRjnHPSw0eH/ZEbv7FS58esc+0cFgqlXUHnVLOZ+fJVXc04KU3trd0bVUojqt3tAVF8Ss0BlRx9T+0Omfw+qOqEhgNNp8/mYbgm3Gbp9WHAHfrHgTrezy2t/XjAwqzoIo4qsbEuGndnNI9rra5blSblVKJb/S96huUJetY4WwhBWRsTXMuixcPViWQKH1TRU5HKbOuVhBP6Ex6bVBhUA1TOoMV/dDEUVnn2lU6HEHQE5TYs9opFaWdMtZ7uVKKqv4S2Fl9NFTXPuPxMI0lJE3H0b8AlFZ0XAy3SOusZikFdd6nEzhrV1WCS4lVZsYSrLSYTZ8ioDDVip6m8RORv8WOahnI8WFCJKFo1Dd7TVzWE5dTBTSPqPYKVpDMNhfK+hoSUjqb106QDGa3PgowZEffhUr9ru8f0EqqqzkHJi2aeBt7FgMGEGN2vX7/xDwSTHddnb479qws387uLt3gKjBLsbkwv4rOw+8tPZ9jrAFlLuKW+i7sQWnkHzccyrVeJOW07XJ9hAwWpeDuDioMnlG2RpWKK4h157S/oJGTpMh305Ssal7sUOpfPmZTLTBR3VJN7/wLe+SS3iYSRxFUs1UgRgUPUblniTkesl0TrChMbMvmcYN5AwlYgGt4mb1oWDnfybu5wJ88bEHcX7uRqdVcWH0h2/ozO8lv88aaV6PK4euNQe3VPJ3KwBtz4vvTbHNjzvrqi7fxi3oqc6if2Vpa3rrJATZw86zz/KRFChivli2T2/WcivH8R3hhcByJSNI5DH3P62h47Ee7iXs+hEt0bIyo23mnbMr8PlqpNOj0VSv3AUR4bfdFoTzTNOxqGnaN56u5iekjeNYZFDaVKZBVq+6EtstL+P12oRFZSP+vzeGx1vVSlWbJUS1RVIva7OIgWcvSyPiYIGCgOpUWLKAtZDUkSW2MZFjTTB2nqMIDYsg7Sta5VBxH0Ai2CRIFXi6na01Viob6+6BVlPlsYoKrq7unrN2BvR+tp6EVaa2UDFKrrLpXYqzJemGE1mKQqS7j2xSSkVIY6sWYqREuJLWHSlB/7OacSmWeV82h7ekePICzq9zVdHa3opyQfD7XPorCuv+0eEwLY9ig9CCAS3V3SZzy0QSmWZX0OuotBzYNHTr88fF96QDy/CbvEYifs4/u7+U28laQYhWdkddMX9DoEb9HVC3tTKLJeCDtC9MIsjvtLF96PpYLCE7oqHUkWm1Dnfol/dp18I84mWU+nh1DEJA6hMFDzOYNA+UOIU/twz3+Gf8vlffGFFjQt7KhxqMqyuIr29JYV9UJNkaLCgpLPWcgMmVP64nDq7y78DfkZvYyw5NcuTh2aF2rgor436vw1wjNsiszDexn80sRv/v0LjBHQXE0L2pJoesFhcU47LGHD4tQtb0j64oLOr1/SuX5cn3mnJhn/Y8VX7WaOv4wlValms/3Pf6Zvo1zOHCAq735KBQeRbxpz+jpX6kTYuqe3/ifThtenMvug1DmUnX392hQ/tiv8cO1ffgyTDvmIrnkx9SXYBdpU5bvVS276OQCTQJrmVGKTnbH9nL7zzczDNXnzaeb5VaIvqZ3UeVy0uh6qhFRRjUosittzB9ZC9DFhoS5a6sCoSKrhq8u2UnINaFVSKlzLqgMLumuDV41pCUrnYk8vkQWxTb+X6WCIqjJ6+noN2BvTdMIyYzJxk+EWaU0VbYyepThn2baQq0HWWlnC+cumxSRJqAwqkbh3dRxAT9d7RAJUva9p6miLzIkA2mOfVfU33idCsJ6iqqIkZ1AquNXckLsYD9iUiHfGyjZGvX7vvyBPjxu+6DGAo6Ia3MPzrZOk+T2U6w8LT5OeeII40S5VuESb8mvD++M3xa+WNMjyd4PoIWkQTh9Coaflc3r26qkmzo8dMT2lL7QAABGqqgJpTw/ZWr1Jr1RIxHxO4h7+UPviStXw/gJNh/z7F17JzH/lsnJDTpvQy2Ivo9eN+stbusOnvYZr2kpAE335M3YJ3MWULtXvQ56f+RcxjrxB5dPDVfiRjlu/YbE4j3O538s4m9R+FwPbHEtvwD1VinkRBpRVlq4W/M7Ia1evvNPsn56Tqq7vehHPQRylMaenR+VOtMCM9OEZDUb3z99PS1/ZY71ZfbCskwXpvI6dJL/14+HqZBL+ip2JGf9IgHgVkO2Kd/P+9rxg58JDO6uhVIllz4v2Eyc9NLbXT+8Cl0oMZeJDnccrrS5TVUWKK1GJXFQ5P4IW0jAmRHxLi5YKOvSAZlrfD1XDVxPtIuQZ0KWlKM+36hEE3blmePN6R9HTC4j5eStfN+vn8hYDPEOhP2oqjSSeh09rNWBWQeer9OPlYZFGxMEXaaR0r468ZVtlNcgeVJZwLYtJ5lcZVCLzb/58oD29oUcEPBvva/SOFqntE4HXzX32/upF0/vr2n2il6ydWFVBzhuUCn41N+AuBt2+41HqlJePU9xd3ZXfxqgZgF2LEg27GuXvIYRSeullzRcGaQuI3n4NGvERgUfWJ4I31E6eiPo6ZWnLJr5FUpH1qml//OzT5X14GcVvdzcYg3aaycmaK+eKuCOEq+/vQKRipO5gniy0IVXq1RWCj5ZHk3Uc9DrWPKGZuesz0UwvtPu+nErC/gJu8m+rN+18Q/7+Y0kN9jKwu1Ei5V+curlnplcwjtwtKvWJFcq3Ad2D+wROv+UxmTq607hzU57CFw6rUzd34SUR5z5cO2xO/IwdjVNHP58LygLCWjpy/IsLZIBWTrQH9wYKndNfmzpSzE5fLSHxR3aIMaeX55XuJtfxRy9/vpzRwJvfB7nqik4mhvOqdgbxrX/EjQmsj8NLF4UJp68uZ9VvO/pSKoijuCcc5EkNpUZsaT8BGPURuEqMAm8vqt8KbWt1zapUKZUYaq59HHwLUccECYNctEg68g1IDrAMg/KUWgxIPBmZHlYdfNAlXBV4G2JKEmpPV4nEHY+K/kguPhNDpyr+DY7KkmGdBlwYgdxWF2mob99Sy7Ktthok2ytLuJbFJHE7pzJMHC0Dr+kx22TqSktQlmo48+u6XMjfNT6eOpXIPA3ng+zpXT0i475Gm1JTP5VYan2Wvtmj3Dc13CcmbZqqIy5tGZSYIfM83C4GzSbhcRcWj0j3WE3HH8DQrSH84n/tQG9o+JIDBW+N/00Sqj59NnfxVQsydY5Bc3FefCOaaOFFEn+Pj+Ig6fyPD1VlHbb74oM7EgjftKYsqU6yxFe6b6cSzRgC4CSTk3TUDhhUEyeE6ZaGmAsPa0aq9mTKbs9BcmKII25Coo0u0Ugdtdq4wTSEfq8DGxbYdLi7oFcbFufF/xzl7/iVNh08f9OpkOXZovJNDf/aHh4snEJ+4eeMc+eOis0C/nckbubusc8CBv+ORtrCgBDNEP4nSJHnN5QwbcDoycRNoIq2naLxC3cNpooBoIhEv96Eyzn9Ggg+KT24E6jiPRS69ocwe3pMFN7u4W9jyq5HZYdwLM7D21oNY06+j0o3L80T1Ln9YKR2arW3asS17cz3aMuc9OZB+GUmRCWO4Rh+P76/88Bt2Z6NV6eGUiUChKuT0FD1Wa8wdnF+Vv+1bUmkhip/56o2jxOD3NEudFNOqqLHAFGVKqUSSctKxyG0EH1MAE6xwadxohR0bShgDGvhY3LljApi+6mU8CXKFQO4rHpG74xBrxal6zyrEntLZrNBb6l4yCIdXlBrK0Mf6ACvOlOoRGhSwgdqDDqydQZVVeG23tP7NOBCV7/cUIu0frVuhXuR1pxy2YYVIBZjfl1Ha7zaahCmVZdwLYtJVqUy+Ads9C/tkLl3M+jlJSgy9SSWiPzwj1+J5wdsPx05lVhXk0sZa0/Xe0TRkTvva0RHU/tpoUq9523Qr98niilb7/6woD4o5YawwjfYLsYCbU68v4BqqLGkjQNcKwlbZv493gn90feVlZtJf/Ot/JyEoq6VdPrO/3wo1URLJ3pGd/rsKR7DE2UiAKXpfV6+k1Jk6ZfhPqUH+u7ynhS6uiyZ74pXVFAZjfKawnxO1U9dnB7NOnYy/XxH3Uin2ePyZPV6NYX5nKqD3cQFbhUnkym9BeRd9ntUKrFb1wAc2DeDFozIp6/c+6nfYvBb1DdLcZMPjtZ0+s65F152Sv8WhDYjaNnpKRPHX+y8fdmqIhbSjy0hfx1lJ+7kyvG3PM6gyv+zrst7F37jHJw+FQZgzotT0cMVKZn6n9K4u6A8tWoX/guJ8hXKp9hawSBJnBPUdYatI8dmYyVxM0cHoSJErhc43sA9O3W0t1N1zPFjflbTVTuR/OojghIGo+w+qOlssHPPwF7NnDStsqImuQAAEABJREFUnr6iX5Se8N/04unN0o/iq2ndWyk1lCqx7ILWfmjtwXDRJBqma5VY1oXd0LcXdzM5j2utDkPECasXE7KTf6qUSpRSffMH0ELUMQErzvqiRYLTiCQVzGT49CHLiT9tJNQN0DijIv/ZxFC3yrOvdjqAoKvwEkj1JajESOvp6ppQ1S816Qya/s5BY7UGLI3JyQ+ySMupaBAedd2lEtVlm7RBXQ2CgZ8kKUs4lK2dVFODVr9E5NXg9RmtBq+du8GzN4cbEXpNuEIMUit97FdPVwc3jaj2iE4A1I6m91OpS+uzsrzIa/eJRSlymqruQQmCuWmwXQzaqKkuARMNuxVifQhyWP7ASlzQM3E6CiLoKRGDXpJYMjNkBdVD/yDsyMuQbqYUNOUeH7x1WfSt2yi7DAYqsrIKZmeU6grzOWFPPXWLhxAoRkJb3Z4SsVm2u94ADqZFBqA4N0GBqldJVVN8xSoxaSe3PVuirJPx30Xkm3OowUSC3Wjy8Yhejpg7unUHhd6bQHF2qr8SibEeejil6rA1QhTsekjNvuqlnwwKPdgg94lkmcFfQjxsYXhHllFVIej1QL00AFJI5KZzzBmUgA8bLh/pfUKeFKUUVe0ZcGKgoASpLzgQ36+ktTd6Yhh/xliWFy1PUql/+BKNWKUtuWdKspf1oFDrJm3F6Cb5uASB6yQWGr3a8Z0ICOEEOQy/aX2EMRybaPMbAsOTxudcp8XkLvlHR0JBJfKklnAg2EioaD8FJc55qF0lVlT50T9VDiFPYOXxjHpVVU3dh+UgJX1JRKoj/6CKhXmkEYpH3ULIB0ZDjV8RQPKdhxE9KIQiKRP4gESUqJ4+falQVdNVMBA7Dk+AJpVTBl1liIJJCxH6HWStECePRh508gjI+hQ9I7c8IZ3ISc9JGQ+Zv/LlUQpkhViQijZV6ukqQ+hGJf2CsaiyFPRS1COPECsaMGzNT35tk5YfvPYgHPxCaOVFWn7963DKFRQWS0iwXCWiFl6MgYeXf6DIJWJRGtd+jAnT5RKOBPnwEAVtHsa0RORyPKq6hba4SqwTVVP57Q9eIkKEI0Jmi6d9KhHMuYmaTWxCkKEuAeRCu9zxAoCM8V0jnLydKrG5R3hn4FhMwl/KSs3MIqhFP/LEpMpfeUlvEcuFM5UVVLryjGE1imX/1ZvruOKFSMEQhar+JUlw906D7WL0rnlPBfR7/Dxj15HNq2EArnWMXEd2ANNHr+Lp96N3oa8Dby9o70afFPvqGis/uo0rPcYcqyMHaffDb5/C7yEdpHvjd2r73aeCmbWQCiBbuLSgbwHkfati50EnQB7hIo3c3t2x6yWiDe+Dx37LHdl2MSoRpF2jtBtVKeu6XEe2S/dg5esYuY7sYA6MVdG7pVu1YY3VZdgNr2/zvvAC5gNN6DZxC/pAPRyzWxadAaO3CVU7D9DODdgEqnuuc+eY79yAPQ/QJszbPeZYrjzCRdomYpmvE5jvdIm4+1aXj9VIOLcMqe1ijKRdmJmGgCFgCBgCB4qAuWUIGAKGgCFgCBgChoAhkI/AV1+a//K1GKchYAgYAptGoHmsspLHi0DyHM0v5S1jCNQRsBZSx+TgKRb0gw9x3UEE3dIjRKDeEowyagTQhjvt/+pJ8x/kLRkChoAhsCcINI9VVrIKAgcmg1Z6YB6ZO8MiYC1kWDxHoc2CPoowDWskgm7pESIwbCsybTtHAG240wb7RglQsmQIGAKGQA8EjNUQMAQMAUPAEDAEDAFDwBAwBHaFgO1i7Ap5q9cQeIwImM+GgCFgCBgChoAhYAgYAoaAIWAIrIOA7WKsg57JGgLbQ8BqMgQMAUPAEDAEDAFDwBAwBAwBQ8AQsF2MtjawOJ9MzhdtHM1l68g2ax24ZB0j15Ed2I0udXtQ/uBOJm7VtrQH9psJhsDhIvBwdWJ983DDO4Bn1kIGAHFsKizoY4vYEPbaUm0IFMelw3r6uOJVttZ2Mcp4lK4WH67d/NlpiZZ7sY5sbh1r83Ub2VzFOrLNWg+75Hh62P6Zd4bAKBG4/3w3SrvN6G0hYC1kW0jvUT0W9D0KxnZNsaXadvHecW3W03ccgLWqH34Xgx7Rr/4GQ9kZ1jWRf2s8MsN+W9SUtAha7a0L3KfPLl/xJobgy5S9jrJCVFQhqJ0Kmffk6sG1/zGf9zHpZAkGsqqhh4MVfc4JWVHthh1kZzLOwqSS5Uyv4pChMINl4SaTUlpEocW5m0wd7pMupq4ziFGo7ZMUlutS1Z4nnhOX2k4+sWSBf0BBDkZV0obg6aLk/uS8pIAvFCm0pfNCcMF84z63NjMunIQ/0Ty5oNI460SmsHghvThnCs6FBsGaOAWt6K0aUdKGGtB3FdayL4XfznHJ2bW7Phu7k+3gsqNF2wA3k9BiVM9Fi/IsOIVGxHJSFVPAoWqKKPtynIKagD0ISJFGowEuOckqYC8ntS5BlNFliZyzVIDKC3OCleNsIexVBUYmwsnJpFISgGKGUlnRGEpkhTPoCB9NDKwv6WI2b5JAPugoPipSjq9JLGkqmDNyolpSIqrmknEGvclxRqsFqRIDXxAs6SB8GBgm0XVDZSwd6uILlglnLyrogbOsTa9LUL2WskzW1aJYb0z8GmkRxRZYigy6VIuKN/tJZntH4E5aCj5cFW4mYsWO8yg1ies6MNSJUn/CCpwytUtJA65OyLCTKyldyrerajKgpKJyIRrNBH+i4XDJ/vV0tgu2Iglzw3Sk9hf43CSFosU5NIkRX7BK/eD0SRRDjjlYBS6LhAKN06uIJ41BVxUlen4OvotBd7fz+ez6wyptjY0vzqfvluLvZu5WfjWCFkfTC3d5T/pu5tdnvhk8XL14/9yTlveXs+szhKSonDx5/tMRERbnK8vqVeQrpGi/cK8vZ2RH66HpZIHF+dknxIQvinOHg27xNoJDgJWw8ZsYDM72HCws78qplucj2aW+pXx26ZZLt7x3M+fOeGJYOAyRbh7o79+2SOcWnb7z2lDREopJ6nvfTikXj/OJu+ZKwXbruDyfGNWEz8Vbdzcjp/gaE+SHZ2TD/SURzs7pzMf8hugEwjsmFGdIAYrL+xI+IDapKiRHlMtqZvMbGofoeMe7pKqURmzqbmefeGxbIiIXL/yaQRsQVHGV6CGv2emp4zzNAkBLMZoRRE9jLEAfZNbaP3i0hoRbwGltQpSm65Ovrqplpkgqq21Jb3U0V4VAFS056UBGG9t1VWDulw6rhaiRclhRTuO0vlzevuR5ocBJkwItDS83Ty+mvBQAdfLCvW5emTQzUJDlgkSLaWFSzFWkoF6xKjJnfx5W0JvdrqBXZ6wwqN0/s6PlqML4k8Kn9nS9Lhqxq8v4ui85lNlWlmo5lqzJszh3vILiZSceleHeC8sqDO+8GMN9ExMrFWWuBqGK9SNM0CAXe7jkVFelWoWHaScTd3HHQvq5rgoG1NeNunAbdUw9vanxT1qHXF3KY1Lpkuh9aB480WLdw7fDnlGeqlO2OiZ4gSqnJ8pTlaFZlZNiefmhdzH8nfGrV8/L2xiYOvGEZHEetnD8DkKwj4oCGSyBqH08XL1Jrzdo5R00GObmr3nSPn11Obv7fO/c0cvbOI8f/fR85j79lh5Zi/t0yq4sq1bRwxiK9u3LaYd3KFZ1gu4IuPnrV8eUlwcEZrwRoTvoTt/dMl5uelzGhgSi7NYclLZ35FXLs5HsUJ5TfOSegu3OoY09/IacmzH8R+62dm9PxaseGN+vncN8zPfCSQ3TL18lAmXyicQtD78Rc/m6IB29dHz7ffR9QezMfXxPLLThcuTQ29yd+/iAPriKKlK0n8dqzUyV0ohqd3v47ZN7SrgCkqPvqekhg/7t8kY8VSc0HGg6fTYPIz3hNkvvDgNubtQH5zc8ww1reRJRm0eT5zSHzPx7iZqqtpnCNf6prY4i8rTakksqtLFdVVWS6ndxEC1EjdTiLXaufg7TugaKIkUxibO9K6BROMsKmxioMZUXJFpMy7rodZ4311KqwaqqWP514ZlXfVjDQh3zCjCtDFQ4o+6f1dGIW0bKyT8qnJEqArm1p6t19Rq1XM7ftpZqObasxoNnWmHe4mWVc7iN4bUWfx0e8x00V3bo81eDnYs9VZVq1cNHh4dhN/7RF0yqJ1UV+0KzAjvo14112WzKCHq62vgxz9LGc3kel17rUuCgXlfqkuv3I1I5o47s1v5bW9XAuxgAh+Y72hK4fuMfCCYXr8/eHPvXHm7mdxdvsVuIEmxhTC/is7D7y09nzRsZmH7v4pockn0TjZnFepWk5Y4FXdM3o+KoiuvgCXJuHVmST0esorfCpKE506QT23NAOIxyUryHg4Q9hTWJC9lEo8wmHST9vY+a5b01rCawcNhccHOHzQW+z7+7cCfNb9CtVgmkeHx//hOypXT/mS7fv6A39yaTUHU+kYTFcfXGwRd1K23xgfjmz+jcecgfH4j32oVQL1WF2Chz9PWFCf7kfm5/R2J3w07Q6zlU4hkpRlQ84aLblKYBoagmiRck58pEKIWVTW+eS7nx5GnODHs+NE/dXUzXi8J4PJeWdjcPwU3DaNbkS4ylmUIoaWtLqdUdvay3ZKFDZhvqSqokb7/84bYQirp7/8L3aZwwYGQgQ/ui/qFP5C1dRGLuZ+OChBQ0xJT2MF5UljHDWkU1vLk+1GGhFXPCvZ2BolLv/g0dLVdVj55ezErUftuX8eRNr2NbS7VeRq3MzEss3PBzhvVM+REaX8TzCqvBphWaqirWQ59sDKzChsjy1jXfhmP5QfzvywtXFqcC5+rrRqb3OGvDe/H0uoeiLbE2dLSO2oVUvUtm9qOWKbsyJrRwsp0tDBVVzN/rPOguBjUPXsP45eF7PGktjJnfhCf7Yifs4/u7+U28w6ZhLTwjK6RibrHGD21GHcUnzYDFFeW86cXOkr8MLypQsThWlvU6iyqSyk6FiTM/E3XW22/Q4Y3pdDC8PXN2nYJH4k2ynr4lB8mOtkO3vE1imDLsVkwmbnJG70cs+bWLU3fv9565aMi9jIV/N2/m+GtP0gE8m8fl85/pyx2XM4eqsaWYT4RskXwtldc6UMpfbjzDbs08vEwBItL1Wdg6qS+Rj2copwcF+GBjkEFqUoWiA0zYMKevkuBAu4ivZ6/gZ6m74bknvRg4mTY8ao0DQlFPSTySJXEoO6PuXX9iu2JCf/6F+jDpkI8+ClTQvIW+a9M3Xn+9ecgqMybfjvGWcEaDR/JoV4YG2eroeVNrS6bvhvpoVWYlNrikikn558NvIbS0dc9/RhyWy/vad2ibkDp95yPiUZ+8+eRH8SbeDnrTgqS9/ahSA1l1+EFX0ZNx6mBQu39DR+ujqmvOSiY21OXaR60k3pC5u/ALle0s1RpsGJa8OKeHZ7NLenjWqZkXYDlLRKhqWaGhVFUFOqf1rWpaN7L+7PM4e3pT4293W0h1dEnoUftR+5Qtx4R2TtL/8tbPODTnuB6VdsoAABAASURBVNqKV6oC8yppyF2MB2xK8CaGc8o2Rt08P6cK8vSYv+ghSJwVMWHCmmfaipIq+Mt29ASTqdITphTnFWWrVeQrLDjzc2zk/VX1AUbUkOkg5hnf/O6P3xQ/29Ygu10HoyNNn6rlTcyr0Xlkn2DPgn//wmvBFLJcurRx4Gl4VE67CVi/4xJzJzYUkFk/Lfg9iNfhNy+aFP70nEroC1T0GY584vmZfxHjKAimj5e35NTyxmHmBAgLFJx6yjL87AW2M4gIekwvf3Yz5y6mtHqQ341UVEWRg/70+7Yr/oJQubstzieTD8+or94/fz8VP+EU8eMBIV7RneD0wl0WI54vKev0JH9ax06vYNunh6uTSfgrbphn8Vug6VVANitOwv5OrWDnwkdyrjYP6XbW5Js93tbbUrnVdbZkR/sc1NKXpVnJW1xW5UkNp0fcQuILp7REa3xqVIEthhe4v356VynMv2xeUMcK6jF1rlEqCuVa9SiD3oheDFsHg9r9GzpaL1UZPd2b2FAXytpGLRQX6cr/nORkd0u1whSRGzb7cBV+f+32ZW/FnavB/BVaRdUgVjWtG5v9PJie3tz4m50vre46uqTX0tGP6lO2OiZAVZ0TRJnqDE2qpFRnfsBdDLq7xVPf6cT/TXGbcld+G6NmDHYtSjTsapRfFwul679y4rdtyy9CxsncYTQ9+3R5H94UoSrJE/EGHW1VrSpL6qhVTWQVvRSyhs6zptN9vnPXZz4ceEh754Pj357Od5DrlQueiiwzVDDUjDlSOZm4ubO0fOBawsiOm/bb6j4CD+XvP5ZqPHpJuxsl0joXD+7NNcnzVx8pJw71vbt8YqHpwX3CxTXtO0ymjtavd24qdm2w7T8HgwtvWPisc/xd0woRZUfuFnD5hI0eEL4PrQJZp6vyJYd6oulDHfE6HK50NzkTHL38+XJGA2/fPljRWbJgVTtLSrZ4ETcmcHsTXrooKj99hWfQlW87+lIqyL2r8wKjPrU0j7Jf/Sbf7vG23JYqrU5tyWV7iqtKXRVVBZ+We6QthFZc1a/SavA009Z6coYFnr4gSfVVYurp3VL0O10ZP/z+KIPeiV47g9L9mztaD1WZPb1SVxi1fLPgU1rG86V+3vFSTTdqUOrC4amEm7vw/q9z/P4C18Hf+Eg/9MLEVVaDp6iBpH8rfwFDVUV8NauI2HroqtrXjYrCw+jplcav+KmRylJ6l6Qv5jTc0ioqy1M2bmffXjT8ukOVs6asyqAMLzWZbsJwuxhkT3jchcUj0j1W0/EHMHRDaMoq/jGIH9eULzkQPWOK0qtI1NNncxcfe5Kpc3/3R3t2cn/Bs/v7dF/sL3F7tYYsniSclLYwSGcPY4g961B0imcV9P6oo/DQZk2eg8AmPpkkgfCdUcoydtEq8G3FwVhf9ycsUizvlhuMAxsWuLe/u3ALdPnz4r+rYlcJdZRu3XG9UqLfSYLgHPf++PBp4fca/L8LmR4ThbdR+Lcz0J7zibB7ggcXUCXmD/4FbDdz97fuPjnF2xz+Wy2LRFy4a9Tvie7BnUCV3PhAkf+WyuySjC+khCqwHFZanIeXmRbnfh/Re0fjUHx5zRNyTmjc1e5WWttRB/V9VRkQoF8Rp6edtTFqbTtR134meh4QXsdAVOJAARA+vr/zwO2n2UNb1dw85DdrsiZftKkIY2p9wPPqpL3NQyyvJdMgGlTRdNpQV20eXxmxw20htOKiLU6Cphh9KBAy6FSqH4vzs/afWG9X1bAggZASU3q85K1qkCos7LSqYG3OHWrQy+jNikVg7J5NDARVrfsjVNU+K3p6D1X6nCV7OnX1Wl36qEWmrnhsYam2omX5Ylj4+Rdm0xYGRPlBGv+i5wesxngxBk4sxrCucy5/NbhI6zq5QutSRWvImlUwTEliiahaVYiIdWNB7JsbRU9XO5rqKXH6cRKllC/Pgw1dUu9HJM6qWpZ/lTGhiXORseKtqIIDq6XBdjEW6Cri/QVYQ40lbRzgWknYMvPv8U7oj76vTPfYFT4/2Sq/tlBh67w8fed/PpRqojj7Z3Sk2/lXFIhMB2ZTWojNcdMnNK4hq1bhshX6qXyS3qRo+509TafwochmOogVz6f0Ioe7vPeI1WW352DhQUdOtbwHkh3qs4qx8QU+zCKnr9z7qd9fmNC9/c2Sbt1RtGbivYn6z1WwWszNN3M0bKr34s5xpflEVtJyPn3nHP8C05R+dBr7GkcOjToSMXv5zY6jpOKpQ/7hiuyZYB49w2LK3fpXH1VVSW58GRq9Wzrs6bOnF+F1NblEU6U0otrd5FfEpxexr2oDgiquERvsHF88FIvTFH76in5ResJ/04unN0s/yCki4yZpDQndtT4hVt2kljErTb6aKn28delPb0ukuzb56i05aXL0VdX6rKSqEkK9s4fQQrRIOXpVy/EApP6uiDpL+sWt7yS0coprNFW/RLqTITJ3tZ/IV/7UrSrz9LpqD3ovVQfCTP1qJrs/EWp91uX8keRMqurs6SRRr0ub1Nx6f5teqq1nXbc0/fg6uK7j4sr/mjsv9q7PiHjt3E3tfWFmwJO2ycS1LxE7V2iqKtUqXgFiiQJ7uWrccCFP6SktEVVVLAU7+ffmeN1IIqse+9/T9cbfNaLqUipKHf1In7JJE9UxEx25mdPxXzNDVRXzr3AebBeD9nyqS8BEw26FWB+CHGdCh7XUMv4VROkIuJd6ieTKyZMVXFfUR7qZEs/vTuv36aR7ZVmtinyFJXy8jdF00lE96kYWHFTGsrkOYsUTf5SF/r/PEelSZLfpIJmQc5CzHi2c2GlIVQ1NBSgbIvlfhUgjLIb+5dJRjziir1HMHd23g3I6RFXQwS9Jlv5lnjdgif0FFDt0rPgrFWLfhK2CGUjJEoVYVuX1OUwyt0u3jNMhGwA9iQK2OpHfGeHdFkxRxA8ly7CFARGkuhSIY01aM6M95/gzxrK8aIKSikbLI55GrNKWPLBKcqG16AeRJvmoHi/eSYzSY42JH8qEE+QwdU1PX2K/b35DYHjSaH1sMZz8JQfjEaCoNw8GpMCBBANzUE+UqIY+fWmhKM0UGC7oN71YlRTyAqRMEkmTb4o0bvEFnQOv7D5sIRXiCOUY63BRSlwvVZN5kAtRHUTIOK+D6ONsIeSCxCR45x1iuncQznpSuNCkfDmLBCUQqoHuizxrRRVLipZB0j6OXgRXXiqwRVop6ODhRJyBg7IVGebJP5OKoI2EyHdvO9HHGXRyo/kgv6K/lOe5Q/ATMTKATICIy3LnZOwJL5LqraqsLNQig06Vcx3xTHWFccWTghAM7Zn88ubWP0SBJK9/SPlmlmqoYqOpWD75lRWWWOwa+4VLpLDY846vsEQsqojLPzyLg9oWVYWIsEquAEncr5DlEhFA1c2WUuwa2PolaqKiuVDbooD7UWgfezoZ6Nt4OpG5Var3iFwLva9aHqbUCBVxehFPoCvWnmieRBWpndNL+WE/CRBJVpoKmjpyYoiSJQIRVzkG28VYpfJ9lFHu07PNXEc2u5J1Gdcxch3Zde0evfzT70fvwgoOvL2g7ZvSbssKWsYtgm7jxO71uJ05OOsffvu0ym+THBwOe+vQzrvPzlrI3oZk84ZZ0DeP8d7VsPOgB0Qe51ItOL/1j10vEW14HzzkW+7ItotRiSBtR/FuVKUg43Id2Qz1w7CsY+Q6ssNYP1Yt7/yu81itX8NuOL7i9vkale6ZKLrNIFvOe+bWgZhj0dnzQK4SoEFd2rkBg3ozDmU7x3znBowjToNauReYY8Wy6g3AoGA8GmUAfKdLxL1odYcV7S1DarsYh9V8zBtDwBAwBAwBQ2A1BEzKEDAEDAFDwBAwBAyBMSDw1ZfmvzHYbzYaAobAY0GgeayyEkPgC7rBLlGwuvceAWshex+i4Q20oA+P6d5rRNAtPUIE9r5hmoH9EEAb7hT46knzH+QtGQKGgCGwJwg0j1VWMmYEBrIdrXQgTabmMBGwFnKYcW31yoLeCs9hFiLolh4hAofZmh+xV2jDnd7bN0qAkiVDwBAwBEaIgJlsCBgChoAhYAgYAoaAIWAIPD4EbBfj8cXcPDYEDAFDwBAwBAwBQ8AQMAQMAUPAEDAExomA7WKMM25mtSGwKwSsXkPAEDAEDAFDwBAwBAwBQ8AQMAR2h4DtYrRhvzifTM4XbRzNZevINmsduGQdI9eRHdiNEah7cCcTt2pbGoF/ZqIhMF4EHq5OrG+ON3xbsNxayBZA3rcqLOj7FpFt2GNLtW2gvF91WE/fr3j0s8Z2MVrwWny4dvNnpy0czUXryDZrHbhkHSPXke3vxmFIHE8Pww/zwhA4KATuP98dlD/mzNAIWAsZGtER6LOgjyBImzHRlmqbwXVPtVpP39PAZJk1/C4GPaJf/Q2GmtGsbkJ/J1cPteI+BOy3kRo64oM3QQI5UoNS3KfPLl/xJoZgTFwazYU/ISvYxIsdgqopFJzOMW+n+8wGP5AKnVcnuPQp0YKNThgZ6ijzCYVtsoJNmC2oSVjQBGe2g9HurE+uqwRa0ZZK5Cx13UwLN5mU0iLKLM7dZOpwn3QxdWu24aByUapoch7I8uPhquBJlZIl0chEhNR5JE5OXLWTNdQlVS2gAmlR1EhQaFaBCxWccHWirqsTkj25ovLxH0rbK5ziwkn4S32joRcwt2yvTGHxQnpxzhScC2bBmjgFreiDGlHSBhzQCyC2mCv7UvgdQT+7dtdnY3eyH56iwaDN+JTaSNQkYEtlgiZxJBFWWTQ/ooVDSEVNzO0rjqdQJJhVZWGykmVCpGpVsKDjQyqAOcESEuKScbYQtl0CFbCDi83NnaU8SyHKxOJaKgKrAIxA40OEuBBkRRCRBqhEVoKz0OPlcKL6hJAFHTA1pm6gCoTzA9WGOevr0BVH34JNesAqEOoiUdCZhQt1QeZoO1cWKhO3iNyL86GXalHzpj/rKyjyhRdawsHCjAWtuCaRobSG9G+jUFFcobFyokxcEYRCl5N1pYVlryWoUIZ2QW8uU3XRAJSeJ1MFEfSsJHvARA48YRjby+GdjZaNnClwoOSCRGBx7ktxKuSEVKnPCnrBLJUhz/qKYr6G+skkEoUa0NXmIVgq5awvqkKFq6TBdzHozng+n11/WKxiTlVmcX726fJ+SX/3l+7iReogVcbu68X59MKxrpv59VmB2/yG1NPxjncsgq7Fh+vZ85+O6EqVXbx9/5xNI33l4BAKLPtw9SKy3V/Ors+YT1PYxDmZvHCvL2dkR9vRIJ5lJAYhBZw9c7DN+UoZdY0XFdBAS23p5unFlANREVz7cnbplku3vHcz5854tF04DJFuHujv365dR1Qwv/E6Ud27SIqfmD+mF44Z5s5h9wTdcXHuPjzzIt48JkLifOKu2TyounW+xYNcSqyKXPN1QT+rQq8E39k5TiFVOANVfCzeursZ4RNoDzRjXdyFq9F/LM4zOmxtzFGlNGJDN9eHR+8FAAAQAElEQVTGyexBRtdJkajZScSRHjMe/JdLMVwTRE/j+A/6MLPWKAA6fUdTXjxuMEpUXzskcKozZnNTwRxy9gkzv+q8NpU0GIAFzzTOmMvl7cvqcJTfKVRL2oiH1UI0oBAkzAvcEdDcxSoo4aLhr6oiidbxQV28aY2q0yq1qbQ0RTIt9zisoGtedwKF8CpLI63Pdqri+inycihoCHr7RKkGXdfP1J7n2RaXaj1N68muraBaVmhSu7paq6zQFucOy7PLe1o6Ypq4Pis2fVgVGHg1yOteXljCAAw1rB9STFQ5WYk8VwxA0XnGGhVsrWlUPX1xrvQOrUtKlyFU78gNfVYb56Uun6935KQfK39xP94xEaAlqJNOVb+vtP9p6F0Mf/v+6tXz8jYGEMMmEDDGXg1SsYOAXberE1A41W4sH3775J5+z+uYo++f9nevkIBhbv6a10Snry5nd5/vi0ItB4G0iUHfLKnJnr6LS6zp8cx9+k08wxayRy9vI9vRT88DH8rrxqicjsby25dTzcIyrUn8ln12bUaq9qDqHFm1XlWhyolaaK2a4WDZ3dYrBTRqSjGe7vTZvBywVm0rFB45aqx3Dm3s4TeSnx3TGTsEt34XwF9s8PTxPSnnL0PBV1zg/uz0nQv7dEcOLRFEtFlMNtfOXb7CVY909DKoOvq+hxSx+j2dy9eU5ePho8Omxs0lX43/rLS9DKdUKY2odiJq3E+r42R+H1R1Zhg9Upai9xNus/TuMOAO/WOkjq1s9sPVm+tZfO3Qhb/89kMCpGL++hUPc0QoHS1zpecj6Zk3YPH2wl3+HOYsp/whStjbKM8XQzfgg2ghGlBqTEsgq/hrqkpS2gV1rrxBqdsqoT81FQu6QKUt2wUUBUpZGml9tkuVN4MiVBoK9Pj2aVSkcubHB0e3DG+uS/pBWz3teqm2uuVRUl1BDbhCw01YrMrhTiflU0ZdWOYvQZOekKkvEa/cCmvUoE35GMPwrvYOrUsK//SOrPdZdZwXuihLva7U0aiC2pBOnJWjfKl3f/DU9IO2Uhp4FwMG03hI9+vXb8ovTlyfvTm+p0c/N/O7i7d4NAx7sbsxvYjPwu4vP51hrwPklI5evp5feyI4sQvUtrpJQmqG8C/Wq8SSth1Qgd9EkXsrzn/bgt+mcC2ypMihQdyR1/6CTgEFypYO+vIVNYIuhc5FzpJ4/oUi3mZklz1tsiWjYr1dCtd2sFRr1gVtgpV2rkoXWSp6MC1o2HVzd+oc3+ffXbiTLX5dQn7Nf6rdWTADbnzvP5Nb71+E1wv7Grn4QOLzZ3TOOa7eOMAid+Uw3S5vXfmuJEfTqHn0MaevS7G7OW2cXLEPJp3emGHs9Kr25kRzZ9gbp3nq7mJaHvn3xtCtGULje9zhT5X2aj943oN5PGMPiKoqzZW+PqKyAVSre//CT8g41Z5rePbWU7kBt7I2FR5sCyF0G1ZBAQvi6IF/2/iQPShRne1WBePoo2gqdBUPC3pEouNTA6praUSQ1/ts0xq1PhT0iq9qP1nA4wPtYbzIG2pUTXXirpdqdYv6UtpXUOuv0F76Z04XU3d1RS9lzC5pWdtkZFpYcobZ2pegzJPO9SXimmvUpDlk9nl4DyZ2fVCHqHfJro7sij5LfbJjnK93ZHWdyaa2TARUlTa8K/pZV//zoLsY1DwYW788fP/xQRg0vwlP9sVO2Mf3d/ObuPahWa/2hBxbUvTm42Ta8YRGVJSRpXB7NuxT0cYKjvtLJ75lUHji2eQpyWKn4xwLrcnk7Dr5RoxNsp4e95OJMRxCYaA0cYbiro+yeHgDJtNI6Bb29JMt1wtNIQmFgdLEGYo38nH6zjckH7HJm0+zjVTisFsxmbjJmZtduiW/dnHq0LZQGxf13SaAYFO6PgtbD33X+otz2mSBhafO8Ub785/pdcHLGdlf3nwMldfruvK/ZMFfloldmJjrnETlY0GzYN/3Plj0cM5NY05fD0udqGuczOyDUudQdvb1a1P82K6Y0J//vkJoseQjeufFlAoqW+ibsmPv9C7oVUN+b6vRttb2k7MeWahzJdcnDKC7LPf8Z0zIy+V98Q1M5ss4ywacwV5meWQtpB5T55e5mfhT3/FxQqDk2qnAtP+gBFnNKpBDEk0lUPBhQQcIOakBqKalUVufbVDVPRS0x1f1QgS9W7+qQSPeXfjl01aWalr9G6c1rdBkxdXVmrpCO3XLGxK6uKDz65d0Vo+FWFiqDInYyKkZkLVGTaobM4cwvC9aplHnmjpygET02c55tqGjaUN690QQ6qeP2P0b9BNL/2PIXYwHbErwJoZzyjZG3TgPpSBPj6tf9KCgfXhGc+X98/fT9HsiQmalLG0PVQT9Hsr1h4UnS088QZyELEJKpi3vj98Uv7bSIMtfDdReJhEKfTXNnL6461QV72Ok1y3s6SNbrdfr8ieh0F83c/rijZ2iN4jZ66d3a1fDk8QEexb8+xdeIbYGlktX2Q6gzfJlsZehbhN46ewT5pUl7TvwFxExFS2yRR+uwu903NZmo5+ek5bqV60a6np56w3A9HZNqwEyoIGTlPrj/My/iHHkL+zkt7ZdHHN64lHuRJ3jZFYfLOssDCqNjQV5f3MPVyeT8Ffs8M3iNzPTq4DsQJyE/SZnwc6Fh38WS5sWZ1vaT956JA6+pbnSV1gzgF5XpBJaQ9Qea1BB49HUgOsC1kLwVJvvDmrg9Ma/YXzoPSh5S6otzRPDqdZUiG5BJxQyjhagYu8sL40itd5nG1TlDAVt8VWdEEHP0a/puPJPXCY7Wapp9myHpqzQZMVptXbvZs7xGlJdoS3OXXgsh8Wec2fqb4ViOGleWMpqkW9ZgqoGQCQlfY2aikPmYIf35i7Jnsfyckf2ZbU+2zLON3W0BTZRWu7HGyYCX304cfe/v3ox5AtVA+5i0O07nuVOJ/5venHn7spvYwQ/ig/sWhQXyGFXo/TqiRi/sOL/+XLWpRA6GhJtAZW/QxBjGAUI3lA7eRJfYENxp6xcblVkIY6E4J99urwPL6O4FoUVTsj2Si3iLUa22MO1t8gyQ6XeFoUVThbf9lls7q9edZgksJtw6yo35jzUvv9YUo69DOxulEjrX/C3Op37Tb725EpfX+T38cK3/xduig31eXxPxLkevzaj1nXq5t6LkgEq54P7BE6/5TGZujvk79xUbACB8NiSGHN6uV7pROo42bcPVnSW7FnVzpKSLV7EjQnM5eGli6Ly01d4xF/5tqMvpYJ+N81ebOQnejdVzHWFN9ntB7M21sB+0p9Mada/aHvcIKcSX1nZAFoSpO96+vLsU1sDril5nC2kJaYBodXw18aH/EGp26pgXLmpeKIF3cPQfcoFSlsaVfpssyp9KKA1Rvvau818GXRdf3npo+na1FJNq2vvaOoKTVqZVmsLfYX25tq5mfsZD71OHf0KtHPhYa9UUltYyl/QaF+CFmoaloj+R+YKrozcwQ/vlS6pQFLuyNU+2zHO6x1tIX4+6+ildj+uTQTa8O4+3/VYMyjelUnD7WLQaBMed2HxiHSPXYf4AxjlSuMVhSL+1w7ay3uT/ikIc5T8p+2B8HVmLu13Pn02T489ydT5s1O3OC++EU208CIJ1UTFqQJN1mG7Lz64I4FgGmVLssQ3kVsYpFVVqHISd+YBg2oVgZZjpGpPpqxqtqpQ5cx0bki2xflZ/bfshqwAW24O9/Z3F/Rjzovz4r+rou+inu8rex4g9UyFzoXDFONmjv6XzoLeieD/mMXbKDzZfABHYvBvQ4SvuvhKp8f0wRsuxQ8yCVVqXQWRJx6vvyBKqx7cCT8DOXK32PHhdA+TaWq8r20AkTUHeCywie17YsOYk+8yumW1m+vjZI8+qOhc2858j7bMSQ8MwusYiIoPireAhu4wivvrx3CiW00n5ytqCeGbNbntRzz+Wd5jn5YWAbRfL1QhG3GuoFw1gJYE8VmFmJIRqGCVHhVUUO0UOmMW9XBbSHNMA7wN+NdhaxgfKBCsqsegpFuF5VnxhisMqDaVgZcThxt0HagiUsA2JrE0QrnSZ0GtdzQi+qA3DAVKfGOFtc9KTy8HvUF/TUkPAp4tbXSp1sOUQVkXadkpVmhYj06wGDunmgqGtFo71Vdo9Evw/ofqIcavb9EjMbFEJLW1hWX+EtR1LRF/UteosGa1NNqejn7W0CV975NoiI6sdn99nEcFPOTqHe0UjzzTdmScyBsmAjF6K91f17/yfdFguxgL3CyVn+lQY0kbBxLhIo8tM/8e74T+6PvKtPopikvf88Ez5Mv72pM1wdyRPX3nfz6UaqJNBdJ0+uwpnhsRZSKGZgqPXNhBryJL35n5dMayhWl1WVqKueIVFQhQQ9QU6pwL3P5M0jOuSfOXalRxNNYcIwF0DZy9cxBxyE0aaL6HAn4Z6lx9K/Bh0wxS2Ec4feXeT/3+wsRhP+Fm2fbbSBDJSafvnHvhdWLymLn6XgDmZuyaX58RD1XqNwvoZ5Og/ZqIE0xmE3dyRRsu4Ly7ICIepNbNU+sqiFP6DyNsQEE8q+1QPHVNQ9TDFVU9vYBl6CaUpw5CV+M8tLYnPDlVxxw/5te6uaZK7eby+5BAMoyT2YOMprPBTuHJeLNpWj19Rb8oPeG/6cXTmyVNC+N1rK/lFPiZ8lNNzv9ltx/P3XZSpyESqBtAz3gcz8qVn3IifhzZnQK8K6dDaCEaUOpEX0JJxV9R1T0+5A9K3VbBxFpTIUJ9ZQXOVdM4gt7fu06g1KWR2mc7VenWaSOJPuVV5Km+WeMA5Yb52+hSbRgTW7WoK6hiMSZWaFJNwVBfrUk+517+7GbOnfkVI5aIl/eu8i+kWhaWOUvQUFvzEpFXsy1r1KAh+2MEPV0ZcvU7Mum02pGpD9XHSXWcl7q0vDakd08EWcO7Vl02bbBdDNpdqS4BEw27FWJ9CHKxW4GLZfgriIX5oniplRec3TmygquKmjTt9Y0I0lyXxf3fLWvDOShUZGUVYERilOoKdc4qNdRENpWPKuPSI15UQ//P1N9JKkZCU8GYaihIbbJ6vU7AExXqnFVq5IZNKydNp/BmiCrqtvnvGd6+DAWYJJZLR7E+oh1u7PfPLumHJE5D+bofykuS3oAlNji8bjYANiBxpYUIvxCxdGxtnRMbLZBKqgpBvxvi1btMIv0bsPp/cvWYLL02TFFUVzQJeQKN6xjjWWt79EQp/oyxLC8aoqRijOCxTiNWadzNMVGQFB+F1qLNR5oq3kmM0mOMh7eZgBBOkMO+lRF9iV28+Q1B50me/5GcCAcBC7z2gCQc/BUhw+0R5SThCemUmFHqB/2o0AuHUp8PIrGc+EmdvCaa4A3SsvuUWjppJHFSQ/niCJKkL++gWklV4CaNXgfRx9lCyIUCkDSFe4c8PbnrSd5b8t5feQa/giCSpkrSkibfAFSxCovXX9BYrkQsBR1GUH1CwNUaQhgJwdqQ6mRyVeikKjwMRB9nksVACgAAEABJREFU0Os+NgHlffTeCvBTP4cez+BDktpOA+aek1VBLiQiFtjSFetKNEKbSXymgs6gB+X4II0kgmzv5FdKvPiBLK9/yH6/LBl8qYYqNpqaVlDKCs073r6uC6Z6KHiFhgdQt2J5FrYwhKqiosh265fBDCxWdEgtS9DOJSJMqqsCsUeqtBZqexRwbvr7uAAgC7lf8Nk3dfKCL4suyS54ZzjLDJ7fA1TVFMdJoYylwz1bvPDCOBFf0iaVBaJC4i9WxBVv0FG1C2SfSvo9pfdpsF2M3jXvqYB+j59n7DqyeTUMwLWOkevIDmD6uFU8/X7c9q9m/dsL+nctYeZbTcXopdBt3KYfKI0epJ058PDbp/B7SDszwSpuQ2Dn3efRt5C26GyozIK+IWD3We3Ogx7AeZxLteD81j92vUS04X3wkG+5I9suRiWCtDNU3Y2qsDReriPbqHTognWMXEd2aD/Gpe8dv5cxLqOHsBaO88b8EMpGqgPdJuxbj9SBgzbborPn4d15gNYwYM+h3V/zdo75zg3Y39hszLK9wBwrllVvADYGzEErBuA7XSLuRas7rAhvGVLbxTis5mPeGAKGgCFgCBgC40bArDcEDAFDwBAwBAwBQ6ANga++NP85N7FkCBgChoAhYAjsPwJPnvz7/hu5eQtt1m5EwFrII2x+FvRHGHRz2RAwBA4AAYzezVsUoeSrJ81/zv4MAUPAEDAEDIFHgYA5aQgYAoaAIWAIGAKGgCGwFwg0b1GEEvtGyV7EyYwwBAwBQ2C0CJjhhoAhYAgYAoaAIWAI7BKB//E//t+V0y7ttrpXRcB2MVZFzuQMAUPAEFgXAZM3BAwBQ8AQMAQMAUPAEBgAgf91pb8BKjYVu0DAdjF2gbrVaQgYAusiYPKGgCFgCBgChoAhYAgYAoaAIfAYEbBdjMcYdfN5NwicOHe+m5rLtdqVIWAICASsYwowLKsgYC1EAeXQSRb0Q4+w4p8FXQFllKT//p//kZNG6ZsZLRCwXQwBhmWHQgAzwWQoXXulZ21jjtfWYAoMAUNgcASsYw4O6YEptBZyYAHNcceCnoPSgfFY0A8loP/P//9/yAS3/ut/+z9lAsXS2BGwXYyxR3A9+x+c/u90QXcNfyvuUDRo2wD56sRNJpSuohcPV3Q5OXGRQLUuzj2xzEkF6xwT52RauPCHDOh3zl04d+Xa/lAKzhPBwrIgIiHPJcjgkhPyTJRnuMqlOEMnFyGDS07nTHIO4kzBGQyRXHxKBuS5AJzg55RUqUTm5zPEWQRn5JmomspFdjYEBkEA7U2m1PaQAT2nYw5ixnaUcDfsHEPYGLABASR0Q6akM4ODIiTkEx39HRROLIVSvsQZtSdOzshSMCBJnooBKJWJNciz1IY8FyGTpJBnYq9zEudMUoIMKHveQthI2ImUsJVE5BkNZMDDCXkmpjMoXJTOrE3SkU/89ZaQipBJSjgDCmQ5n87t+iEiU6WpSG3IS87MfDKDM0kJMqDsedDhI9CDnYAFeU7oj6BwQikT2R0mIs9EeQaRS3FGnouQwSUn5FuIXMTnfAOgk5XjjDyLyzOIKOKEPBchwxSck4NclHmGoExQyILIgL7/QYe1iDhMRQLauMQZeU4JE3aHiciDTSZQuCidWVDSmQIpSUQelHqqDwV1qyCbquNMqqKisOIgSsEJEdCR31xCLZtT3q4ZrsFBJODGnDAGl6DzJc64lAmUSoJsYoA4l6pEGYvEyfx8VhkkEXlw4pxq5ExdG9PTGVJIYEsUNB5QVk22i7EqctuT22RNR84tfbr0teDMl6B7wvhOC3dx52azwnBsakyxd1AQKIctjLNrd7N0S59eDugvqmYMkTlzYeMEGVTL9PfINSQMWBVTMQB98AG69yKsB0RkOFiyFs9CJzBMnZt7QZyhE2MNEjIsBeK1378AkfXDNqgCAyikIh5QVa8LPOCsq6oToxr6hCquq+JL3VTitsMQGBQBNG80ciRk0KTRGqEeGZxBRGrpmOAZS1LHELjJvVX6Do/QkbFqBxH5SgI+9d4KHiw4MHQALk4YOaGEOUGBKgwCoIAzpVM/EKEUCSMP6N/j8AmcdQPAA05Onqs4qVapxEImOwfjuVJkgBjUQhQZnJm+ny0EGNbxh/GwvBJ0EJlTjsDwLiU1Uk1S9ZaQ9KRMJZS99CclnIGbsqnAqrqDzNnrjFhzcJGBQqiFODI4M30/gw7z1J5en0zhEdyptASIp6QyNBHb2w+kVAPqUuCsE5NJyIChbjbaAEshNIhXfaiBYE6CLDQgIYNaUBekkMEZRKS9DTosBAiVjpCJOWRTUnsiNNfhBThApqX9QGd9KIBU3Sq1UohXEsyQDqK03tRB3ETaVdzzXa6MqBIEFXOViOrqgZaqVAaoYik5fWTGtGI29KPzcqNCEVYUoEgD+uQPexejDxLGW0cgbZUhgxYMBowmGF+QAQV5ZND4kOeE3TVQdprOz9zs0j1PNjy493fu8sbNEgWZB/fmmtjQAXG1qfTUK0aHZ+iSBbeeXj+BDdjelAtwk/DOU5Dxn3T6SCfHdwLsKlM8mU58+Yyyjs8YfX5zxV96ZxIQsH6UsSrJBiKrqtQleZIqlQgNKcEFrguZRGT9bCSfYWoqtYwhMDgCfTvm4AZsTqE6hnAXq3RhtoGXp5yvnNFJ670V+rHgwOJDMneOIYmZxTESQoSJLQYwQ+WsWqUSK4K9LsfVQgAmRwo+pjFcDXo+UDJSqhQzVFoCDMhMLM4tQdVf11NpKqqDdal8yriCDgDrqwXGhKdRPmMyZaLa/RkclUEldkaKpbhqPsMAVUolsj18ZlUVs9WmzvyrnccVdPZR7QiMNp+bMGfxyhkNCUM690QVXjUQUglrqAwFLMX28BlWJSkW4UoTMWUqDoK53tQTc2vmf/9f/m+ZwPuf//F/yQRKKTUtzktMG7gYxGUVc5WoBlq6pTK091mEKTUkqUrNd94sqFINxKZdjAZ2Iz8eBLAxAWexLY2E4QYbq2im6OTIMx15UN7E52ygY3cNRbtLD1cO/ej1S2HBkbtdupcwXtDcvcOo6N47/uJJ5ZsmknGtPEyBPIYDdH5kUCXv+yCvJrAB6oqpiRO7Rchj2xLnzzhi4mk+XoVPyZAUMiyIETabcEa8YFsQ8B8sVVHIRF/uUpGqSiWyYOXc5EsytcJvl4bAgAj07ZgDVr1pVeoYonZhWIJxAGfutsg0JdlbsScLtvfOYXZAqg9oXFcaKFz5j1dUfKeNkkwDwFlP0qpUqhJTaX5mvC0k4c8Zdrkejk6gKpFiPVKqsyWwSNO5U39FsN5U2h2siOdcjivonT09TaadQKkMKjHBKFtCIiIjpZIBoHNSpVQi+KWqegNODGoRSjPTuIIOp9o7Qibm0JOS2hNRyvgDXs6AgoRLnCtJHQqkVN2qpkqhue6g2tTBmZHkT2AgD4n/8l//WyWBuOM0lMsq5ipROswM5cjKcldnUPtsS0xL6vwFrzpwGwLfca7fjHiuzJPtYmQC9cjYuJmm7VVed3IzlUhgfMFeBlN4V/uBL3ZzfnuR9YbFA28EPqevk9zDxzv3An1pKJOxW4H1PRJ6JnYlWO29/+Ci+tLfFzaeYBu0YbMWHPzMjV9/YC/4jKKcxPZg1ADzaxwiIeKY0WFzZWujqS5VlUoUlbi6L7LU8obA5hDg3oeuhEbODRV1rdMxIT6K1NSFMQ5g9Gtxod5bebTBdAAAIQtIwZM0NI0hiQE1Iv8TDp9wCSU+WzphIEKYkM5L5HCBGlEkx0MUqETQeyW4A81II20hEv+moGcChdAAuhSpulR7S4Asp6ZQdupn8XQGf6WpNDmYRDIzYw96p5udQKkMKhF11VsCiJ1JlVKJSVWTAcwgmzpTep3HG/R6R2hyvB3eJAWFyKeejjyShLc9EGDOHArAmZJaKZeiqNLTmb6dc9/Fec2qVQi9XG4aUVep2NGP4kEh5rvKsj9pky0BxJZGBS/AUGlIoHBCLZhYkdKcjiUEiliqcjMCep9kuxh90Ho8vDwwJX9bNurQKNE0kdBME/8uMotzBxNKL2JkmHH0k0MXvuPtxgz+Egt3afiOlLZvoA79EwMxZkowsAC2e0BMt0yJzqXtZ2xbQhYJbKgIwwooqAX9H5c4g56TIAh+CLIq3AaAwoIwHpfIpz0p5DmpdUGwrkolspJ0hjbUjgQKNEAEGUuGwLAIoH+hdXFC22bl3PIH7Jisdv/P6HTwHQMFAMGZDca4jQyKcG5KKEVXRQIDZCu9ldcraeQEzk1jCMSRWHzuHAZDXDYZgOo4wWYM6CwF/pRUq1RiEqlnDq+FVPAHIAAQ4UbgcE4IgM7wgoKiOrygMzFFCpR2qUpLAD8nrghnWCJD2Ve/2lRgEtTCNXiBM9fYfj68oLf7y6WdQKkMKhEKQUdAkZAH8hxK5NuTKqUSkx6UNsW30tSTiJo5pKCrHUH1GkQAiDAhId8UKQ6f7OlgrsALPU2BAHMlNQ0Fkk2t1Dli6eUgCQx9yEX70Lp1fb1cRjQ5ISJyRNVVd1Erga6z1xnQGNgAMMtG1RJTcLIIzsls8EMclyCCASsHUJBZKdkuxkqwHbxQZduCNzUqRICAGQJ96cZ/qQRDISi7S799orrPJm4yoR/4xMXF1KV/U4LLlI7qjqSyXpnUpdEVeWmexHk0f5+ufQY8uIny2VVOjDDHAtsNqBSJFVY8OhbqeesEFP5e4s++CCHDJ1OQ4Vf+oA35eqrXxYIVVSqxro0pyRcYxhSck6nIWzIEVkZgyx1zZTu3Jljvwn60dBNHCUs35xwGAaxakKmn1Fsr44zkhDgum8YQFL3B4Rx/R9o512kAv9zHwx346ylZJYtUomTg/OG1kDr+9aCz73xuAaoSKebnc5JqaQnMKc+VUObol+JNTaXdQamB84cXdPYrnZsm006gVAaVmOpKLSFRkGkyAEWcVCmVCP4mA+pNHcxN6ZCCrnYE5wrX1RVUE7wQU3tiHd6mQEADkjoUtLQEtVLoQVIdbJqVwN+V5E9gIF9h/+//+R8Vyg4uV3O5MqKy3SrmKpH564Fmejq3MFQaVUtMkzZkktm9bhYg2JpsF6MVnkdbyO8XpZtwzjCRG6IcWbitYztjp3C9vKVviPD/HLnEJp9zl/dO/+cjU//+xXv6/yEPHx3W8PO0th7KBWxYzB2pxhYjErZ7WPNn/6GO+76kepKyPN7x/kjiw2MoOMuh4XsSFDEPjxR8BoWHM57n+N6AKZCCSOX2A0Qk0GVKdbFgRZVKhPiJozslNBjVFxjmnGMj+cwUZ3+GwAYQGKpjbsC0bahMXTgtTNHxMYCgbnRngINej4RLtbfyUM/TAX/BkEdOFoEqCKYEIhJfovtjnEWeRypkVANgQxoqeULh0aB9DFFNRRWrJYAwyNC9Wu2rSTHOFfyTqhT0JqAgjsT89UipUi0tgVVJKRnKTP0wJgVdbSoIE3g4JQf5citnAqcAAAmnSURBVIUztI0u6HU3ubPwNMpnpiROCRTChJSKOCMZmIJzIsqYytUI9CCBk6vjqvkMiiqlEqEhBR35lJIBoHBFTU0dDPnpyLlxBV3tCK+8w4w2n5swByPQQ0IGqd4TQeTSJngrgWBmdSiADdDG9vCZKWqlKeiqg+ibUNU/VX7/gi+71eQvzrt1ZXDkuyy7jBxREQUkVMUIM9p8BgUJRXzJZ6awSCXQICKBH4kzkkEaILt/e0ylVDK76WYB9fZPtovRH7NHIoEFJdadaMpIyKTWzIMmRi4MPdjnBhrIgwfzAfL7lh7cycRNpg4e4Jgif+7ckbu9oS0GXE4v3PzGvUtr6wHt5/U9Bg4ox7p/4uhmHt0YVYPian8YC8Az9XSYizxMZU7kkUBEUDCmMycoSLgDwTjohYoTeFAL6gIDzsiDgmCB+cyRGZiNLp0DJd0zgJMTwurEn1oXBOuqVGLSBANUX0CHeTASteOMPChJyjKGwOAI9O2YgxuwOYXcWytjCBPRv5DQbevDhWpPS2/FQARVGEPQW8HWOYZAP295YMxBviVBG0qhHAkZHu6Q4YSRQTLADGZQiSyy2nlcLUTFXw16DlD1SKlSiAWijxAgUqklSLSlFOgcKWQy9YOTEyriTOWsOljh6XU5rqCz+5WeDqwQFEyjCArOyIPCnKAgqd1fZVCJIqZYTbkU04QzqkOlqBp14Yw8KKqUSpR6VAPUpp6kVsiMK+iqg0AYOAPtTswr4vWeqMKrBkKqYgMqQwETK1ZBql4piJwgwpnKmQ2oNPUKj3ZZf9UiUZBBghDOSMiEBCS5ZYbrHX2oLrNhiDIS7MrsfUAVTlUCoQYaOlNSGaQBCHcyoD2mUgr6War9ZgFsfZLtYvRB64B50aqwT4Fz8hGtH5SU6nReDSeGd/57JZACJ4pAR2ZHid/LoBcxsGGxLN7RoDc1YCesOi2IQ25hwGv4Dv1I6L245OpAxC4P1hCggI7SegJ0KJWJZRGURAQPBHFOFGgGhRMTOY9a+BJn5JkIZlxygloQcebLdAYP6HyJTFNdYGMenKEEnEh1IoZjjHfp7gWc4OcEzRBBgnlMwRl5UCwZAsMigKaFxsk60cZwyZ0LxM6OyVKjOKNPwTWZ4KYkwt+6IyBCBGwoQgYJGaTM3irZIIsEhRBHBgkZJObBGfl6Aj842QDwIM+JKTljSF2qXks7BTXCDOYZVwuRvsMLJDgC6JDhhEv2C2fJDB5QkJgNGSRmwBn5lHDJPDgnKUYJFCTkmRl5JM6rUkzEmXn4jEtIcWL9laAzG87wBWzgQUKGE4goWiFBPMnCBVyiv0APiBsbFqB+gCTdh9lIbDl7gUsk5FGT5IRfoHACAxLyKoNKBHM9UiBCDxIySKgUeU7Ig4KkStWJMuiqAVKEq5AeoaKcBMEkBQtxydCBuOdBl97BWlgOlEBkL3CJhDwoSBIrZgMRDEjIIDEDzshzQh6lMqEWyCYKLpkTZyYig4RK+RJn5EFBQgaXnJAHBYmrwBl5TjLoTOEz6oIsakdCRiaOF7M1n//Lf/1vlcJEQQYJpTgjIRNSsjNcb/ej02XglnAALGwdUzgP+/kSZ+SbiFIPOJFQNZiRQUKmiUHSkwFMxBmCnCoxRRHUckpSqJEpOIOBBVc62y7GSrCZkCGwAgL8ZZwVBMcr8tbRt3fWG6TG671ZPg4EHmHHHEdgvJX7MIZYC/Gh2N5JC/r2aueaLOiMw9bOFvStQb0/FW0s6PySRf28P64frCUbi6mKmO1iqLAY0RAYGgHsHyMNrXXf9cFl7Lnuu5Vm3yNGAE0U6REDsO+uIzq7HUNgANK+w9Rm3/jKALgFfXxhW89iC/p6+I1SemNB55cs6ueEEhelS8sMhsDGYqpaaLsYKixGNAQMAUPAEDAEDIFHjYA5bwgYAoaAIWAIGAL7icBXX5r/9tNis8oQMAQMAUPAEDAE9hkBs80QMAQMAUPAEDAEDIGVEWjeogglXz1p/vvy5R/+BxuXIz2P3f5O2M3BTogGZzh4zAdHbCiFhvxQSB6qnoNpIYcaoJ37ZS1k5yHYvgEW9O1jvvMaLeg7D8H2DYhBd//fSn/+Nnusd7vbR3s7NSKmzVsUocS+UeKbrp0MAUPAEDAERo6AmW8IGAKGgCFgCBgCjxOB/22Nv8eJ2Ni9tl2MsUfQ7DcEDAFDYF0ETN4QMAQMAUPAEDAEDAFDwBAYCwK2izGWSJmdhoAhsI8ImE2GgCFgCBgChoAhYAgYAoaAIbBNBGwXY5toW12GgCFQIGA5Q8AQMAQMAUPAEDAEDAFDwBAwBPoiYLsYfREzfkNg9wiYBYaAIWAIGAKGgCFgCBgChoAhYAg8TgRsF+Nxxv3xem2eGwKGgCFgCBgChoAhYAgYAoaAIWAIjBcB28UYb+y2bbnVZwgYAoaAIWAIGAKGgCFgCBgChoAhYAjsFgHbxdgG/laHIWAIGAKGgCFgCBgChoAhYAgYAoaAIWAIrI/Avu9irO+haTAEDAFDwBAwBAwBQ8AQMAQMAUPAEDAEDIF9RyDPPtvFyMPJuAwBQ8AQMAQMAUPAEDAEDAFDwBAwBAyB/UTgMVlluxiPKdrmqyFgCBgChoAhYAgYAoaAIWAIGAKGgETA8mNDwHYxxhYxs9cQMAQMAUPAEDAEDAFDwBAwBAyBfUDAbDAEdoGA7WLsAnWr0xAwBAwBQ8AQMAQMAUPAEDAEHjMC5rshYAisioDtYqyKnMkZAoaAIWAIGAKGgCFgCBgChsD2EbAaDQFD4HEjYLsYjzv+5r0hYAgYAoaAIWAIGAKGwONBwDw1BAwBQ2D8CNguxvhjaB4YAoaAIWAIGAKGgCFgCGwaAdNvCBgChoAhsB8I2C7GfsTBrDAEDAFDwBAwBAwBQ+BQETC/DAFDwBAwBAyB4RCwXYzhsDRNhoAhYAgYAoaAIWAIDIuAaTMEDAFDwBAwBAyBMgJffWn+A2dz4QhKxm5/J8TmYCdEgzMcPOaDIzaUQkN+KCQPVY+1kEON7Fp+CWFrIQKMx5K1oD+WSAs/LegCjMeStaAfXqRzYvrVk+Y/yDcXjqBk7PZ3QmwOdkI0OMPBYz44YkMpNOSHQvJQ9VgLGTiyB6fOWsjBhbTbIQt6N0YHx2FBP7iQdjtkQe/GaGwcOTG1b5QAJUuGgCFgCBgChsBACJgaQ8AQMAQMAUPAEDAEDIFNImC7GJtE13QbAoaAIWAI5CNgnIaAIWAIGAKGgCFgCBgChkAXAraL0YWQlRsChoAhsP8ImIWGgCFgCBgChoAhYAgYAobA40DgfwIAAP//KNZWhwAAAAZJREFUAwB0WA5OP3ditAAAAABJRU5ErkJggg==">
          <a:extLst>
            <a:ext uri="{FF2B5EF4-FFF2-40B4-BE49-F238E27FC236}">
              <a16:creationId xmlns:a16="http://schemas.microsoft.com/office/drawing/2014/main" id="{AE5DB9BF-1689-4078-BBE6-07C1186AD7F9}"/>
            </a:ext>
          </a:extLst>
        </xdr:cNvPr>
        <xdr:cNvSpPr>
          <a:spLocks noChangeAspect="1" noChangeArrowheads="1"/>
        </xdr:cNvSpPr>
      </xdr:nvSpPr>
      <xdr:spPr bwMode="auto">
        <a:xfrm>
          <a:off x="9510713" y="1628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</xdr:colOff>
      <xdr:row>0</xdr:row>
      <xdr:rowOff>133349</xdr:rowOff>
    </xdr:from>
    <xdr:to>
      <xdr:col>10</xdr:col>
      <xdr:colOff>261981</xdr:colOff>
      <xdr:row>18</xdr:row>
      <xdr:rowOff>152423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C641ED8-6EA4-4392-9D2F-95AB0900A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1037" y="133349"/>
          <a:ext cx="6057944" cy="32766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TT/Ativos-estressados/SecexConsenso-TCU/Concebra/Termo-autocomposicao/FINAL/Atualizacao-23.04.26/CONCEBRA-24.04.26v18h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TT\Ativos-estressados\SecexConsenso-TCU\Concebra\Termo-autocomposicao\FINAL\Atualizacao-23.04.26\Pacote-informa&#231;&#245;es\Haveres%20e%20Deveres-06.05.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alidades"/>
      <sheetName val="Acordo"/>
    </sheetNames>
    <sheetDataSet>
      <sheetData sheetId="0">
        <row r="4">
          <cell r="C4">
            <v>377276617.26999998</v>
          </cell>
        </row>
        <row r="8">
          <cell r="C8">
            <v>228776479.63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alidades"/>
      <sheetName val="Dano ao pavimento"/>
      <sheetName val="Montante a maior - Cautelar"/>
      <sheetName val="Excedente-tarifario"/>
      <sheetName val="VI"/>
      <sheetName val="Acordo-original"/>
      <sheetName val="Acordo-atualização-simulaca (2)"/>
      <sheetName val="Acordo-atualização-simulacao"/>
      <sheetName val="Acordo-atualização"/>
      <sheetName val="ARBITRAGEM1"/>
      <sheetName val="ARBITRAGEM2"/>
      <sheetName val="IPCA"/>
    </sheetNames>
    <sheetDataSet>
      <sheetData sheetId="0">
        <row r="5">
          <cell r="G5">
            <v>351000771.26999998</v>
          </cell>
        </row>
        <row r="30">
          <cell r="C30">
            <v>266261427.66000003</v>
          </cell>
        </row>
      </sheetData>
      <sheetData sheetId="1">
        <row r="28">
          <cell r="E28">
            <v>472747628.06414092</v>
          </cell>
        </row>
        <row r="29">
          <cell r="E29">
            <v>45461340.170178361</v>
          </cell>
        </row>
        <row r="30">
          <cell r="E30">
            <v>13383166.104733711</v>
          </cell>
        </row>
        <row r="31">
          <cell r="E31">
            <v>87718263.305967182</v>
          </cell>
        </row>
        <row r="32">
          <cell r="E32">
            <v>200463673.55217728</v>
          </cell>
        </row>
      </sheetData>
      <sheetData sheetId="2">
        <row r="11">
          <cell r="G11">
            <v>11269304.792000234</v>
          </cell>
        </row>
        <row r="18">
          <cell r="C18">
            <v>414879813.68200022</v>
          </cell>
        </row>
      </sheetData>
      <sheetData sheetId="3">
        <row r="3">
          <cell r="B3">
            <v>-1096635565.8425345</v>
          </cell>
        </row>
        <row r="8">
          <cell r="B8">
            <v>-1475887033.9509325</v>
          </cell>
        </row>
      </sheetData>
      <sheetData sheetId="4" refreshError="1"/>
      <sheetData sheetId="5">
        <row r="18">
          <cell r="B18">
            <v>-219737516.18924737</v>
          </cell>
        </row>
      </sheetData>
      <sheetData sheetId="6" refreshError="1"/>
      <sheetData sheetId="7" refreshError="1"/>
      <sheetData sheetId="8">
        <row r="118">
          <cell r="B118">
            <v>109265511.32196997</v>
          </cell>
        </row>
      </sheetData>
      <sheetData sheetId="9">
        <row r="24">
          <cell r="D24">
            <v>2615369.0237823809</v>
          </cell>
        </row>
      </sheetData>
      <sheetData sheetId="10">
        <row r="73">
          <cell r="D73">
            <v>12653051.634797409</v>
          </cell>
        </row>
      </sheetData>
      <sheetData sheetId="11">
        <row r="18">
          <cell r="C18">
            <v>7276.54</v>
          </cell>
        </row>
        <row r="29">
          <cell r="C29">
            <v>7479.71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2507CA5-B60B-48D6-BF56-6FAF749856E6}" name="Tabela10" displayName="Tabela10" ref="B5:K10" totalsRowShown="0" headerRowDxfId="6">
  <tableColumns count="10">
    <tableColumn id="1" xr3:uid="{33978D32-D6C7-4677-9826-897286172DE3}" name="DESCRIÇÃO" dataDxfId="5"/>
    <tableColumn id="2" xr3:uid="{83208AB3-1CDE-4808-A269-12D84630235F}" name="Nº PROCESSO" dataDxfId="4"/>
    <tableColumn id="3" xr3:uid="{EB4BB557-A10D-4416-AD7E-D5E446AC5DD3}" name="VALOR CONCESSIONÁRIA" dataDxfId="3" dataCellStyle="Moeda"/>
    <tableColumn id="4" xr3:uid="{EA5D1015-7C22-4062-AC09-27A5E0207427}" name="VALOR ANTT"/>
    <tableColumn id="13" xr3:uid="{41C23677-D947-4A5C-B2DC-31E72FDEC99A}" name="Coluna3" dataDxfId="2" dataCellStyle="Moeda"/>
    <tableColumn id="9" xr3:uid="{2099DD6D-6644-44DC-BF2D-E24C54BF484D}" name="Coluna1" dataDxfId="1" dataCellStyle="Moeda"/>
    <tableColumn id="11" xr3:uid="{78C4DF0D-B893-4552-9871-0F040D8AA897}" name="Coluna2" dataDxfId="0" dataCellStyle="Moeda"/>
    <tableColumn id="8" xr3:uid="{DFDA5F34-0C59-4AC6-A7F4-409683B95AFE}" name="SITUAÇÃO ATUAL"/>
    <tableColumn id="5" xr3:uid="{852C6A28-A201-428D-ABB3-60983B9BA792}" name="css"/>
    <tableColumn id="6" xr3:uid="{5C282D59-95F3-4E12-8C2A-B3CC23081093}" name="antt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98B93-E64B-4E53-9131-5F9B02039EB2}">
  <sheetPr>
    <pageSetUpPr fitToPage="1"/>
  </sheetPr>
  <dimension ref="A1:K24"/>
  <sheetViews>
    <sheetView showGridLines="0" workbookViewId="0">
      <selection activeCell="A12" sqref="A12"/>
    </sheetView>
  </sheetViews>
  <sheetFormatPr defaultRowHeight="14.25" x14ac:dyDescent="0.45"/>
  <cols>
    <col min="1" max="1" width="44.265625" customWidth="1"/>
    <col min="2" max="2" width="13.3984375" customWidth="1"/>
    <col min="3" max="3" width="18.265625" customWidth="1"/>
    <col min="4" max="4" width="16.86328125" customWidth="1"/>
    <col min="5" max="5" width="16.73046875" customWidth="1"/>
    <col min="6" max="6" width="17" bestFit="1" customWidth="1"/>
    <col min="7" max="7" width="20" customWidth="1"/>
    <col min="8" max="8" width="18.86328125" customWidth="1"/>
    <col min="9" max="9" width="22.1328125" customWidth="1"/>
    <col min="10" max="10" width="25.86328125" customWidth="1"/>
    <col min="11" max="11" width="26.3984375" bestFit="1" customWidth="1"/>
    <col min="12" max="12" width="15.86328125" bestFit="1" customWidth="1"/>
    <col min="13" max="13" width="14.265625" customWidth="1"/>
  </cols>
  <sheetData>
    <row r="1" spans="1:11" ht="14.25" customHeight="1" x14ac:dyDescent="0.45">
      <c r="B1" s="131" t="s">
        <v>160</v>
      </c>
      <c r="C1" s="131"/>
      <c r="D1" s="131" t="s">
        <v>162</v>
      </c>
      <c r="E1" s="131"/>
    </row>
    <row r="2" spans="1:11" x14ac:dyDescent="0.45">
      <c r="A2" s="12" t="s">
        <v>4</v>
      </c>
      <c r="E2" s="18" t="s">
        <v>3</v>
      </c>
    </row>
    <row r="3" spans="1:11" x14ac:dyDescent="0.45">
      <c r="A3" s="10" t="s">
        <v>0</v>
      </c>
      <c r="B3" s="10" t="s">
        <v>1</v>
      </c>
      <c r="C3" s="19" t="s">
        <v>93</v>
      </c>
      <c r="D3" s="10" t="s">
        <v>1</v>
      </c>
      <c r="E3" s="19" t="s">
        <v>146</v>
      </c>
      <c r="H3" s="7"/>
      <c r="I3" s="7"/>
      <c r="J3" s="8"/>
      <c r="K3" s="7"/>
    </row>
    <row r="4" spans="1:11" x14ac:dyDescent="0.45">
      <c r="A4" s="23" t="s">
        <v>10</v>
      </c>
      <c r="B4" s="36">
        <f>+B5</f>
        <v>94</v>
      </c>
      <c r="C4" s="24">
        <f>+C5</f>
        <v>377276617.26999998</v>
      </c>
      <c r="D4" s="36">
        <f>D5</f>
        <v>80</v>
      </c>
      <c r="E4" s="24">
        <f>E5</f>
        <v>351000771.26999998</v>
      </c>
      <c r="H4" s="7"/>
      <c r="I4" s="7"/>
      <c r="J4" s="8"/>
      <c r="K4" s="7"/>
    </row>
    <row r="5" spans="1:11" x14ac:dyDescent="0.45">
      <c r="A5" s="15" t="s">
        <v>159</v>
      </c>
      <c r="B5" s="5">
        <f>73+21</f>
        <v>94</v>
      </c>
      <c r="C5" s="4">
        <f>179118317.27+198158300</f>
        <v>377276617.26999998</v>
      </c>
      <c r="D5" s="5">
        <v>80</v>
      </c>
      <c r="E5" s="2">
        <v>351000771.26999998</v>
      </c>
      <c r="I5" s="9"/>
    </row>
    <row r="6" spans="1:11" x14ac:dyDescent="0.45">
      <c r="A6" s="23" t="s">
        <v>5</v>
      </c>
      <c r="B6" s="14">
        <f>B7+B9</f>
        <v>98</v>
      </c>
      <c r="C6" s="24">
        <f>C7+C8+C9</f>
        <v>228776479.63</v>
      </c>
      <c r="D6" s="14">
        <f>D7+D9</f>
        <v>106</v>
      </c>
      <c r="E6" s="24">
        <f>E7+E8+E9</f>
        <v>266261427.66000003</v>
      </c>
      <c r="H6" s="9"/>
      <c r="I6" s="9"/>
      <c r="K6" s="9"/>
    </row>
    <row r="7" spans="1:11" x14ac:dyDescent="0.45">
      <c r="A7" t="s">
        <v>8</v>
      </c>
      <c r="B7" s="30">
        <v>97</v>
      </c>
      <c r="C7" s="4">
        <v>228776479.63</v>
      </c>
      <c r="D7" s="30">
        <v>105</v>
      </c>
      <c r="E7" s="2">
        <f>C17</f>
        <v>266261427.66000003</v>
      </c>
      <c r="H7" s="9"/>
      <c r="I7" s="9"/>
      <c r="K7" s="9"/>
    </row>
    <row r="8" spans="1:11" ht="14.25" hidden="1" customHeight="1" x14ac:dyDescent="0.45">
      <c r="B8" s="30"/>
      <c r="C8" s="4"/>
      <c r="D8" s="30"/>
      <c r="E8" s="2"/>
      <c r="H8" s="9"/>
      <c r="I8" s="9"/>
      <c r="K8" s="9"/>
    </row>
    <row r="9" spans="1:11" x14ac:dyDescent="0.45">
      <c r="A9" t="s">
        <v>94</v>
      </c>
      <c r="B9" s="26">
        <v>1</v>
      </c>
      <c r="C9" s="4">
        <v>0</v>
      </c>
      <c r="D9" s="26">
        <v>1</v>
      </c>
      <c r="E9" s="2">
        <v>0</v>
      </c>
      <c r="H9" s="9"/>
      <c r="I9" s="9"/>
      <c r="K9" s="9"/>
    </row>
    <row r="10" spans="1:11" x14ac:dyDescent="0.45">
      <c r="A10" s="27" t="s">
        <v>6</v>
      </c>
      <c r="B10" s="22">
        <f>B4+B6</f>
        <v>192</v>
      </c>
      <c r="C10" s="35">
        <f>C4+C6</f>
        <v>606053096.89999998</v>
      </c>
      <c r="D10" s="22">
        <f>D4+D6</f>
        <v>186</v>
      </c>
      <c r="E10" s="35">
        <f>E4+E6</f>
        <v>617262198.93000007</v>
      </c>
      <c r="H10" s="9"/>
      <c r="I10" s="9"/>
      <c r="K10" s="9"/>
    </row>
    <row r="11" spans="1:11" ht="19.5" customHeight="1" x14ac:dyDescent="0.45">
      <c r="A11" s="130" t="s">
        <v>161</v>
      </c>
      <c r="B11" s="130"/>
      <c r="C11" s="130"/>
      <c r="D11" s="130"/>
      <c r="E11" s="130"/>
    </row>
    <row r="12" spans="1:11" x14ac:dyDescent="0.45">
      <c r="A12" s="86" t="s">
        <v>187</v>
      </c>
    </row>
    <row r="13" spans="1:11" x14ac:dyDescent="0.45">
      <c r="A13" s="86"/>
    </row>
    <row r="14" spans="1:11" x14ac:dyDescent="0.45">
      <c r="A14" s="132" t="s">
        <v>162</v>
      </c>
      <c r="B14" s="132"/>
    </row>
    <row r="15" spans="1:11" x14ac:dyDescent="0.45">
      <c r="C15" s="18" t="s">
        <v>3</v>
      </c>
    </row>
    <row r="16" spans="1:11" x14ac:dyDescent="0.45">
      <c r="A16" s="105" t="s">
        <v>150</v>
      </c>
      <c r="B16" s="104" t="s">
        <v>1</v>
      </c>
      <c r="C16" s="19" t="s">
        <v>146</v>
      </c>
    </row>
    <row r="17" spans="1:8" x14ac:dyDescent="0.45">
      <c r="A17" s="23"/>
      <c r="B17" s="14">
        <v>106</v>
      </c>
      <c r="C17" s="24">
        <f>SUM(C18:C20)</f>
        <v>266261427.66000003</v>
      </c>
    </row>
    <row r="18" spans="1:8" x14ac:dyDescent="0.45">
      <c r="A18" t="s">
        <v>151</v>
      </c>
      <c r="C18" s="4">
        <v>172168601.43000001</v>
      </c>
      <c r="D18" s="113"/>
    </row>
    <row r="19" spans="1:8" x14ac:dyDescent="0.45">
      <c r="A19" t="s">
        <v>152</v>
      </c>
      <c r="C19" s="4">
        <v>34373005.740000002</v>
      </c>
      <c r="D19" s="113"/>
    </row>
    <row r="20" spans="1:8" ht="16.149999999999999" customHeight="1" x14ac:dyDescent="0.45">
      <c r="A20" s="3" t="s">
        <v>153</v>
      </c>
      <c r="B20" s="3"/>
      <c r="C20" s="4">
        <v>59719820.490000002</v>
      </c>
      <c r="D20" s="113"/>
    </row>
    <row r="21" spans="1:8" ht="24.75" customHeight="1" x14ac:dyDescent="0.45">
      <c r="A21" s="133" t="s">
        <v>163</v>
      </c>
      <c r="B21" s="133"/>
      <c r="C21" s="133"/>
      <c r="D21" s="112"/>
    </row>
    <row r="22" spans="1:8" ht="16.5" customHeight="1" x14ac:dyDescent="0.45">
      <c r="A22" s="106" t="s">
        <v>164</v>
      </c>
      <c r="B22" s="106"/>
      <c r="C22" s="106"/>
    </row>
    <row r="24" spans="1:8" x14ac:dyDescent="0.45">
      <c r="B24" s="107"/>
      <c r="C24" s="108"/>
      <c r="E24" s="109"/>
      <c r="F24" s="107"/>
      <c r="G24" s="109"/>
      <c r="H24" s="107"/>
    </row>
  </sheetData>
  <mergeCells count="5">
    <mergeCell ref="A11:E11"/>
    <mergeCell ref="D1:E1"/>
    <mergeCell ref="B1:C1"/>
    <mergeCell ref="A14:B14"/>
    <mergeCell ref="A21:C21"/>
  </mergeCells>
  <phoneticPr fontId="6" type="noConversion"/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8DDA4-8B4C-453C-8677-5E5DECCC3EB1}">
  <sheetPr>
    <pageSetUpPr fitToPage="1"/>
  </sheetPr>
  <dimension ref="A3:L65"/>
  <sheetViews>
    <sheetView showGridLines="0" workbookViewId="0">
      <selection activeCell="E29" sqref="E29"/>
    </sheetView>
  </sheetViews>
  <sheetFormatPr defaultColWidth="9" defaultRowHeight="14.25" x14ac:dyDescent="0.45"/>
  <cols>
    <col min="1" max="1" width="19.3984375" customWidth="1"/>
    <col min="2" max="2" width="26.73046875" customWidth="1"/>
    <col min="3" max="3" width="31" customWidth="1"/>
    <col min="4" max="4" width="18" customWidth="1"/>
    <col min="5" max="5" width="19.73046875" customWidth="1"/>
    <col min="6" max="6" width="13" customWidth="1"/>
    <col min="7" max="7" width="17" bestFit="1" customWidth="1"/>
    <col min="8" max="8" width="20" customWidth="1"/>
    <col min="9" max="9" width="18.86328125" customWidth="1"/>
    <col min="10" max="10" width="22.1328125" customWidth="1"/>
    <col min="11" max="11" width="25.86328125" customWidth="1"/>
    <col min="12" max="12" width="26.3984375" bestFit="1" customWidth="1"/>
    <col min="13" max="13" width="15.86328125" bestFit="1" customWidth="1"/>
    <col min="14" max="14" width="14.265625" customWidth="1"/>
  </cols>
  <sheetData>
    <row r="3" spans="3:12" x14ac:dyDescent="0.45">
      <c r="I3" s="7"/>
      <c r="J3" s="7"/>
      <c r="K3" s="8"/>
      <c r="L3" s="7"/>
    </row>
    <row r="4" spans="3:12" x14ac:dyDescent="0.45">
      <c r="I4" s="7"/>
      <c r="J4" s="7"/>
      <c r="K4" s="8"/>
      <c r="L4" s="7"/>
    </row>
    <row r="5" spans="3:12" x14ac:dyDescent="0.45">
      <c r="J5" s="9"/>
    </row>
    <row r="6" spans="3:12" x14ac:dyDescent="0.45">
      <c r="H6" s="11"/>
      <c r="J6" s="9"/>
    </row>
    <row r="7" spans="3:12" ht="14.25" customHeight="1" x14ac:dyDescent="0.45">
      <c r="J7" s="9"/>
    </row>
    <row r="8" spans="3:12" x14ac:dyDescent="0.45">
      <c r="I8" s="9"/>
      <c r="J8" s="9"/>
      <c r="L8" s="9"/>
    </row>
    <row r="9" spans="3:12" x14ac:dyDescent="0.45">
      <c r="I9" s="9"/>
      <c r="J9" s="9"/>
      <c r="L9" s="9"/>
    </row>
    <row r="10" spans="3:12" x14ac:dyDescent="0.45">
      <c r="I10" s="9"/>
      <c r="J10" s="9"/>
      <c r="L10" s="9"/>
    </row>
    <row r="11" spans="3:12" x14ac:dyDescent="0.45">
      <c r="I11" s="9"/>
      <c r="J11" s="9"/>
      <c r="L11" s="9"/>
    </row>
    <row r="12" spans="3:12" x14ac:dyDescent="0.45">
      <c r="I12" s="9"/>
      <c r="J12" s="9"/>
      <c r="L12" s="9"/>
    </row>
    <row r="15" spans="3:12" x14ac:dyDescent="0.45">
      <c r="C15" s="9"/>
    </row>
    <row r="18" spans="1:5" x14ac:dyDescent="0.45">
      <c r="E18" s="6"/>
    </row>
    <row r="23" spans="1:5" x14ac:dyDescent="0.45">
      <c r="A23" s="86" t="s">
        <v>114</v>
      </c>
    </row>
    <row r="27" spans="1:5" x14ac:dyDescent="0.45">
      <c r="B27" s="5" t="s">
        <v>154</v>
      </c>
      <c r="C27" s="5" t="s">
        <v>156</v>
      </c>
      <c r="D27" s="16" t="s">
        <v>158</v>
      </c>
      <c r="E27" s="92" t="s">
        <v>116</v>
      </c>
    </row>
    <row r="28" spans="1:5" x14ac:dyDescent="0.45">
      <c r="A28" s="87">
        <v>45292</v>
      </c>
      <c r="B28" s="88">
        <f>429895944.73</f>
        <v>429895944.73000002</v>
      </c>
      <c r="C28" s="88">
        <f>429895944.73</f>
        <v>429895944.73000002</v>
      </c>
      <c r="D28" s="2">
        <f>E28-C28</f>
        <v>42851683.334140897</v>
      </c>
      <c r="E28" s="88">
        <f>C28*(C64/C37)</f>
        <v>472747628.06414092</v>
      </c>
    </row>
    <row r="29" spans="1:5" x14ac:dyDescent="0.45">
      <c r="A29" s="7">
        <v>45383</v>
      </c>
      <c r="B29" s="89">
        <v>61834737.770000003</v>
      </c>
      <c r="C29" s="89">
        <f>41908957.86</f>
        <v>41908957.859999999</v>
      </c>
      <c r="D29" s="2">
        <f t="shared" ref="D29:D32" si="0">E29-C29</f>
        <v>3552382.3101783618</v>
      </c>
      <c r="E29" s="89">
        <f>C29*(C64/C40)</f>
        <v>45461340.170178361</v>
      </c>
    </row>
    <row r="30" spans="1:5" x14ac:dyDescent="0.45">
      <c r="A30" s="7">
        <v>45474</v>
      </c>
      <c r="B30" s="89">
        <v>12358632.1</v>
      </c>
      <c r="C30" s="89">
        <v>12358632.1</v>
      </c>
      <c r="D30" s="2">
        <f t="shared" si="0"/>
        <v>1024534.0047337115</v>
      </c>
      <c r="E30" s="89">
        <f>C30*(C65/C43)</f>
        <v>13383166.104733711</v>
      </c>
    </row>
    <row r="31" spans="1:5" x14ac:dyDescent="0.45">
      <c r="A31" s="7">
        <v>45717</v>
      </c>
      <c r="B31" s="89">
        <v>84970159.349999994</v>
      </c>
      <c r="C31" s="89">
        <v>84970159.349999994</v>
      </c>
      <c r="D31" s="2">
        <f t="shared" si="0"/>
        <v>2748103.9559671879</v>
      </c>
      <c r="E31" s="89">
        <f>C31*(C64/C52)</f>
        <v>87718263.305967182</v>
      </c>
    </row>
    <row r="32" spans="1:5" x14ac:dyDescent="0.45">
      <c r="A32" s="90">
        <v>45748</v>
      </c>
      <c r="B32" s="91">
        <v>195018515.31</v>
      </c>
      <c r="C32" s="91">
        <v>195018515.31</v>
      </c>
      <c r="D32" s="101">
        <f t="shared" si="0"/>
        <v>5445158.2421772778</v>
      </c>
      <c r="E32" s="91">
        <f>C32*(C64/C53)</f>
        <v>200463673.55217728</v>
      </c>
    </row>
    <row r="33" spans="1:5" x14ac:dyDescent="0.45">
      <c r="A33" s="7"/>
      <c r="B33" s="89">
        <f>SUM(B28:B32)</f>
        <v>784077989.25999999</v>
      </c>
      <c r="C33" s="89">
        <f>SUM(C28:C32)</f>
        <v>764152209.35000014</v>
      </c>
      <c r="D33" s="2">
        <f>SUM(D28:D32)</f>
        <v>55621861.847197436</v>
      </c>
      <c r="E33" s="89">
        <f>SUM(E28:E32)</f>
        <v>819774071.19719744</v>
      </c>
    </row>
    <row r="34" spans="1:5" x14ac:dyDescent="0.45">
      <c r="A34" s="86" t="s">
        <v>155</v>
      </c>
    </row>
    <row r="35" spans="1:5" x14ac:dyDescent="0.45">
      <c r="A35" s="86" t="s">
        <v>157</v>
      </c>
    </row>
    <row r="37" spans="1:5" x14ac:dyDescent="0.45">
      <c r="A37" s="84">
        <v>2024</v>
      </c>
      <c r="B37" s="83" t="s">
        <v>102</v>
      </c>
      <c r="C37" s="85">
        <v>6801.72</v>
      </c>
    </row>
    <row r="38" spans="1:5" x14ac:dyDescent="0.45">
      <c r="A38" s="84"/>
      <c r="B38" s="83" t="s">
        <v>103</v>
      </c>
      <c r="C38" s="85">
        <v>6858.17</v>
      </c>
    </row>
    <row r="39" spans="1:5" x14ac:dyDescent="0.45">
      <c r="A39" s="82"/>
      <c r="B39" s="83" t="s">
        <v>104</v>
      </c>
      <c r="C39" s="85">
        <v>6869.14</v>
      </c>
    </row>
    <row r="40" spans="1:5" x14ac:dyDescent="0.45">
      <c r="A40" s="82"/>
      <c r="B40" s="83" t="s">
        <v>105</v>
      </c>
      <c r="C40" s="85">
        <v>6895.24</v>
      </c>
    </row>
    <row r="41" spans="1:5" x14ac:dyDescent="0.45">
      <c r="A41" s="82"/>
      <c r="B41" s="83" t="s">
        <v>106</v>
      </c>
      <c r="C41" s="85">
        <v>6926.96</v>
      </c>
    </row>
    <row r="42" spans="1:5" x14ac:dyDescent="0.45">
      <c r="A42" s="82"/>
      <c r="B42" s="83" t="s">
        <v>107</v>
      </c>
      <c r="C42" s="85">
        <v>6941.51</v>
      </c>
    </row>
    <row r="43" spans="1:5" x14ac:dyDescent="0.45">
      <c r="A43" s="82"/>
      <c r="B43" s="83" t="s">
        <v>108</v>
      </c>
      <c r="C43" s="85">
        <v>6967.89</v>
      </c>
    </row>
    <row r="44" spans="1:5" x14ac:dyDescent="0.45">
      <c r="A44" s="82"/>
      <c r="B44" s="83" t="s">
        <v>109</v>
      </c>
      <c r="C44" s="85">
        <v>6966.5</v>
      </c>
    </row>
    <row r="45" spans="1:5" x14ac:dyDescent="0.45">
      <c r="A45" s="82"/>
      <c r="B45" s="83" t="s">
        <v>110</v>
      </c>
      <c r="C45" s="85">
        <v>6997.15</v>
      </c>
    </row>
    <row r="46" spans="1:5" x14ac:dyDescent="0.45">
      <c r="A46" s="82"/>
      <c r="B46" s="83" t="s">
        <v>111</v>
      </c>
      <c r="C46" s="85">
        <v>7036.33</v>
      </c>
    </row>
    <row r="47" spans="1:5" x14ac:dyDescent="0.45">
      <c r="A47" s="82"/>
      <c r="B47" s="83" t="s">
        <v>112</v>
      </c>
      <c r="C47" s="85">
        <v>7063.77</v>
      </c>
    </row>
    <row r="48" spans="1:5" x14ac:dyDescent="0.45">
      <c r="A48" s="82"/>
      <c r="B48" s="83" t="s">
        <v>113</v>
      </c>
      <c r="C48" s="85">
        <v>7100.5</v>
      </c>
    </row>
    <row r="49" spans="1:3" x14ac:dyDescent="0.45">
      <c r="A49" s="82"/>
      <c r="B49" s="83"/>
      <c r="C49" s="85"/>
    </row>
    <row r="50" spans="1:3" x14ac:dyDescent="0.45">
      <c r="A50" s="82">
        <v>2025</v>
      </c>
      <c r="B50" s="83" t="s">
        <v>102</v>
      </c>
      <c r="C50" s="85">
        <v>7111.86</v>
      </c>
    </row>
    <row r="51" spans="1:3" x14ac:dyDescent="0.45">
      <c r="A51" s="82"/>
      <c r="B51" s="83" t="s">
        <v>103</v>
      </c>
      <c r="C51" s="85">
        <v>7205.03</v>
      </c>
    </row>
    <row r="52" spans="1:3" x14ac:dyDescent="0.45">
      <c r="A52" s="82"/>
      <c r="B52" s="83" t="s">
        <v>104</v>
      </c>
      <c r="C52" s="85">
        <v>7245.38</v>
      </c>
    </row>
    <row r="53" spans="1:3" x14ac:dyDescent="0.45">
      <c r="A53" s="82"/>
      <c r="B53" s="83" t="s">
        <v>105</v>
      </c>
      <c r="C53" s="85">
        <v>7276.54</v>
      </c>
    </row>
    <row r="54" spans="1:3" x14ac:dyDescent="0.45">
      <c r="A54" s="82"/>
      <c r="B54" s="83" t="s">
        <v>106</v>
      </c>
      <c r="C54" s="85">
        <v>7295.46</v>
      </c>
    </row>
    <row r="55" spans="1:3" x14ac:dyDescent="0.45">
      <c r="A55" s="82"/>
      <c r="B55" s="83" t="s">
        <v>107</v>
      </c>
      <c r="C55" s="85">
        <v>7312.97</v>
      </c>
    </row>
    <row r="56" spans="1:3" x14ac:dyDescent="0.45">
      <c r="A56" s="82"/>
      <c r="B56" s="83" t="s">
        <v>108</v>
      </c>
      <c r="C56" s="85">
        <v>7331.98</v>
      </c>
    </row>
    <row r="57" spans="1:3" x14ac:dyDescent="0.45">
      <c r="A57" s="82"/>
      <c r="B57" s="83" t="s">
        <v>109</v>
      </c>
      <c r="C57" s="85">
        <v>7323.91</v>
      </c>
    </row>
    <row r="58" spans="1:3" x14ac:dyDescent="0.45">
      <c r="A58" s="82"/>
      <c r="B58" s="83" t="s">
        <v>110</v>
      </c>
      <c r="C58" s="85">
        <v>7359.06</v>
      </c>
    </row>
    <row r="59" spans="1:3" x14ac:dyDescent="0.45">
      <c r="A59" s="82"/>
      <c r="B59" s="83" t="s">
        <v>111</v>
      </c>
      <c r="C59" s="85">
        <v>7365.68</v>
      </c>
    </row>
    <row r="60" spans="1:3" x14ac:dyDescent="0.45">
      <c r="A60" s="82"/>
      <c r="B60" s="83" t="s">
        <v>112</v>
      </c>
      <c r="C60" s="85">
        <v>7378.94</v>
      </c>
    </row>
    <row r="61" spans="1:3" x14ac:dyDescent="0.45">
      <c r="A61" s="82"/>
      <c r="B61" s="83" t="s">
        <v>113</v>
      </c>
      <c r="C61" s="85">
        <v>7403.29</v>
      </c>
    </row>
    <row r="62" spans="1:3" x14ac:dyDescent="0.45">
      <c r="A62" s="82"/>
      <c r="B62" s="83"/>
      <c r="C62" s="85"/>
    </row>
    <row r="63" spans="1:3" x14ac:dyDescent="0.45">
      <c r="A63" s="82">
        <v>2026</v>
      </c>
      <c r="B63" s="83" t="s">
        <v>102</v>
      </c>
      <c r="C63" s="85">
        <v>7427.72</v>
      </c>
    </row>
    <row r="64" spans="1:3" x14ac:dyDescent="0.45">
      <c r="A64" s="82"/>
      <c r="B64" s="83" t="s">
        <v>103</v>
      </c>
      <c r="C64" s="85">
        <v>7479.71</v>
      </c>
    </row>
    <row r="65" spans="1:3" x14ac:dyDescent="0.45">
      <c r="A65" s="82"/>
      <c r="B65" s="83" t="s">
        <v>104</v>
      </c>
      <c r="C65" s="85">
        <v>7545.53</v>
      </c>
    </row>
  </sheetData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ED82E-6DC9-4DF4-95A4-720F1658D540}">
  <sheetPr>
    <pageSetUpPr fitToPage="1"/>
  </sheetPr>
  <dimension ref="A2:L100"/>
  <sheetViews>
    <sheetView showGridLines="0" workbookViewId="0">
      <selection activeCell="B13" sqref="B13"/>
    </sheetView>
  </sheetViews>
  <sheetFormatPr defaultColWidth="9" defaultRowHeight="14.25" x14ac:dyDescent="0.45"/>
  <cols>
    <col min="1" max="1" width="19.3984375" customWidth="1"/>
    <col min="2" max="2" width="26.73046875" customWidth="1"/>
    <col min="3" max="3" width="24.3984375" customWidth="1"/>
    <col min="4" max="4" width="18" customWidth="1"/>
    <col min="5" max="5" width="29.3984375" customWidth="1"/>
    <col min="6" max="6" width="15" customWidth="1"/>
    <col min="7" max="7" width="17" bestFit="1" customWidth="1"/>
    <col min="8" max="8" width="20" customWidth="1"/>
    <col min="9" max="9" width="18.86328125" customWidth="1"/>
    <col min="10" max="10" width="22.1328125" customWidth="1"/>
    <col min="11" max="11" width="25.86328125" customWidth="1"/>
    <col min="12" max="12" width="26.3984375" bestFit="1" customWidth="1"/>
    <col min="13" max="13" width="15.86328125" bestFit="1" customWidth="1"/>
    <col min="14" max="14" width="14.265625" customWidth="1"/>
  </cols>
  <sheetData>
    <row r="2" spans="1:8" x14ac:dyDescent="0.45">
      <c r="A2" t="s">
        <v>178</v>
      </c>
      <c r="B2" s="116">
        <v>43643</v>
      </c>
      <c r="C2" s="116">
        <v>43894</v>
      </c>
    </row>
    <row r="3" spans="1:8" x14ac:dyDescent="0.45">
      <c r="A3" t="s">
        <v>179</v>
      </c>
      <c r="B3" s="116">
        <v>43895</v>
      </c>
      <c r="C3" s="116">
        <v>44008</v>
      </c>
    </row>
    <row r="4" spans="1:8" x14ac:dyDescent="0.45">
      <c r="A4" t="s">
        <v>180</v>
      </c>
      <c r="B4" s="116">
        <v>44229</v>
      </c>
      <c r="C4" s="116">
        <v>44259</v>
      </c>
    </row>
    <row r="5" spans="1:8" x14ac:dyDescent="0.45">
      <c r="A5" t="s">
        <v>181</v>
      </c>
      <c r="B5" s="116">
        <v>44260</v>
      </c>
      <c r="C5" s="116">
        <v>44278</v>
      </c>
    </row>
    <row r="10" spans="1:8" x14ac:dyDescent="0.45">
      <c r="A10" s="54"/>
      <c r="B10" s="56" t="s">
        <v>172</v>
      </c>
      <c r="C10" s="54"/>
      <c r="D10" s="114" t="s">
        <v>183</v>
      </c>
      <c r="E10" s="56" t="s">
        <v>185</v>
      </c>
      <c r="F10" s="56" t="s">
        <v>182</v>
      </c>
      <c r="G10" s="54" t="s">
        <v>184</v>
      </c>
      <c r="H10" s="54"/>
    </row>
    <row r="11" spans="1:8" x14ac:dyDescent="0.45">
      <c r="A11" t="s">
        <v>178</v>
      </c>
      <c r="B11" s="115">
        <v>121525111.66</v>
      </c>
      <c r="D11" s="115">
        <v>183658498.09999999</v>
      </c>
      <c r="E11" s="70">
        <f>D11-B11</f>
        <v>62133386.439999998</v>
      </c>
      <c r="F11" s="115">
        <v>70584844.159999996</v>
      </c>
      <c r="G11" s="70">
        <f>C18-B18</f>
        <v>11269304.792000234</v>
      </c>
    </row>
    <row r="12" spans="1:8" x14ac:dyDescent="0.45">
      <c r="A12" t="s">
        <v>179</v>
      </c>
      <c r="B12" s="115">
        <v>55099774.409999996</v>
      </c>
      <c r="D12" s="115">
        <v>83271199.469999999</v>
      </c>
      <c r="E12" s="70">
        <f t="shared" ref="E12:E14" si="0">D12-B12</f>
        <v>28171425.060000002</v>
      </c>
      <c r="F12" s="115">
        <v>32003336.079999998</v>
      </c>
    </row>
    <row r="13" spans="1:8" x14ac:dyDescent="0.45">
      <c r="A13" t="s">
        <v>180</v>
      </c>
      <c r="B13" s="117">
        <v>10462512.91</v>
      </c>
      <c r="D13" s="117">
        <v>16191157.859999999</v>
      </c>
      <c r="E13" s="70">
        <f t="shared" si="0"/>
        <v>5728644.9499999993</v>
      </c>
      <c r="F13" s="117">
        <v>4472482.17</v>
      </c>
    </row>
    <row r="14" spans="1:8" x14ac:dyDescent="0.45">
      <c r="A14" s="3" t="s">
        <v>181</v>
      </c>
      <c r="B14" s="118">
        <v>6799430.8899999997</v>
      </c>
      <c r="C14" s="3"/>
      <c r="D14" s="118">
        <v>10522391.68</v>
      </c>
      <c r="E14" s="119">
        <f t="shared" si="0"/>
        <v>3722960.79</v>
      </c>
      <c r="F14" s="118">
        <v>2906599.37</v>
      </c>
    </row>
    <row r="15" spans="1:8" x14ac:dyDescent="0.45">
      <c r="A15" s="120" t="s">
        <v>165</v>
      </c>
      <c r="B15" s="121">
        <f>SUM(B11:B14)</f>
        <v>193886829.86999997</v>
      </c>
      <c r="C15" s="121"/>
      <c r="D15" s="121">
        <f t="shared" ref="D15" si="1">SUM(D11:D14)</f>
        <v>293643247.11000001</v>
      </c>
      <c r="E15" s="122">
        <f>SUM(E11:E14)</f>
        <v>99756417.24000001</v>
      </c>
      <c r="F15" s="122">
        <f>SUM(F11:F14)</f>
        <v>109967261.78</v>
      </c>
      <c r="H15" s="2"/>
    </row>
    <row r="18" spans="1:12" x14ac:dyDescent="0.45">
      <c r="A18" s="94" t="s">
        <v>126</v>
      </c>
      <c r="B18" s="93">
        <f>D15+F15</f>
        <v>403610508.88999999</v>
      </c>
      <c r="C18" s="93">
        <f>B18*(IPCA!C29/IPCA!C18)</f>
        <v>414879813.68200022</v>
      </c>
      <c r="D18" s="6"/>
    </row>
    <row r="19" spans="1:12" x14ac:dyDescent="0.45">
      <c r="A19" t="s">
        <v>127</v>
      </c>
      <c r="B19" s="2"/>
      <c r="C19" s="13" t="s">
        <v>144</v>
      </c>
    </row>
    <row r="20" spans="1:12" x14ac:dyDescent="0.45">
      <c r="A20" s="134" t="s">
        <v>117</v>
      </c>
      <c r="B20" s="134"/>
      <c r="C20" s="134"/>
      <c r="D20" s="134"/>
      <c r="E20" s="134"/>
      <c r="F20" s="134"/>
      <c r="G20" s="134"/>
      <c r="I20" s="7"/>
      <c r="J20" s="7"/>
      <c r="K20" s="8"/>
      <c r="L20" s="7"/>
    </row>
    <row r="21" spans="1:12" x14ac:dyDescent="0.45">
      <c r="A21" s="134"/>
      <c r="B21" s="134"/>
      <c r="C21" s="134"/>
      <c r="D21" s="134"/>
      <c r="E21" s="134"/>
      <c r="F21" s="134"/>
      <c r="G21" s="134"/>
      <c r="I21" s="7"/>
      <c r="J21" s="7"/>
      <c r="K21" s="8"/>
      <c r="L21" s="7"/>
    </row>
    <row r="22" spans="1:12" ht="12.75" customHeight="1" x14ac:dyDescent="0.45">
      <c r="A22" s="134"/>
      <c r="B22" s="134"/>
      <c r="C22" s="134"/>
      <c r="D22" s="134"/>
      <c r="E22" s="134"/>
      <c r="F22" s="134"/>
      <c r="G22" s="134"/>
      <c r="J22" s="9"/>
    </row>
    <row r="23" spans="1:12" x14ac:dyDescent="0.45">
      <c r="A23" s="134"/>
      <c r="B23" s="134"/>
      <c r="C23" s="134"/>
      <c r="D23" s="134"/>
      <c r="E23" s="134"/>
      <c r="F23" s="134"/>
      <c r="G23" s="134"/>
      <c r="H23" s="11"/>
      <c r="J23" s="9"/>
    </row>
    <row r="24" spans="1:12" ht="14.25" customHeight="1" x14ac:dyDescent="0.45">
      <c r="J24" s="9"/>
    </row>
    <row r="25" spans="1:12" x14ac:dyDescent="0.45">
      <c r="I25" s="9"/>
      <c r="J25" s="9"/>
      <c r="L25" s="9"/>
    </row>
    <row r="26" spans="1:12" x14ac:dyDescent="0.45">
      <c r="I26" s="9"/>
      <c r="J26" s="9"/>
      <c r="L26" s="9"/>
    </row>
    <row r="27" spans="1:12" x14ac:dyDescent="0.45">
      <c r="I27" s="9"/>
      <c r="J27" s="9"/>
      <c r="L27" s="9"/>
    </row>
    <row r="28" spans="1:12" x14ac:dyDescent="0.45">
      <c r="I28" s="9"/>
      <c r="J28" s="9"/>
      <c r="L28" s="9"/>
    </row>
    <row r="29" spans="1:12" x14ac:dyDescent="0.45">
      <c r="I29" s="9"/>
      <c r="J29" s="9"/>
      <c r="L29" s="9"/>
    </row>
    <row r="32" spans="1:12" x14ac:dyDescent="0.45">
      <c r="C32" s="9"/>
    </row>
    <row r="35" spans="1:7" x14ac:dyDescent="0.45">
      <c r="E35" s="6"/>
    </row>
    <row r="40" spans="1:7" x14ac:dyDescent="0.45">
      <c r="A40" s="86"/>
    </row>
    <row r="47" spans="1:7" x14ac:dyDescent="0.45">
      <c r="A47" s="134" t="s">
        <v>119</v>
      </c>
      <c r="B47" s="134"/>
      <c r="C47" s="134"/>
      <c r="D47" s="134"/>
      <c r="E47" s="134"/>
      <c r="F47" s="134"/>
      <c r="G47" s="134"/>
    </row>
    <row r="48" spans="1:7" x14ac:dyDescent="0.45">
      <c r="A48" s="134"/>
      <c r="B48" s="134"/>
      <c r="C48" s="134"/>
      <c r="D48" s="134"/>
      <c r="E48" s="134"/>
      <c r="F48" s="134"/>
      <c r="G48" s="134"/>
    </row>
    <row r="49" spans="1:7" ht="5.65" customHeight="1" x14ac:dyDescent="0.45">
      <c r="A49" s="134"/>
      <c r="B49" s="134"/>
      <c r="C49" s="134"/>
      <c r="D49" s="134"/>
      <c r="E49" s="134"/>
      <c r="F49" s="134"/>
      <c r="G49" s="134"/>
    </row>
    <row r="51" spans="1:7" ht="30" customHeight="1" x14ac:dyDescent="0.45">
      <c r="A51" s="134" t="s">
        <v>120</v>
      </c>
      <c r="B51" s="134"/>
      <c r="C51" s="134"/>
      <c r="D51" s="134"/>
      <c r="E51" s="134"/>
      <c r="F51" s="134"/>
      <c r="G51" s="134"/>
    </row>
    <row r="53" spans="1:7" x14ac:dyDescent="0.45">
      <c r="A53" s="134" t="s">
        <v>121</v>
      </c>
      <c r="B53" s="134"/>
      <c r="C53" s="134"/>
      <c r="D53" s="134"/>
      <c r="E53" s="134"/>
      <c r="F53" s="134"/>
      <c r="G53" s="134"/>
    </row>
    <row r="54" spans="1:7" x14ac:dyDescent="0.45">
      <c r="A54" s="134"/>
      <c r="B54" s="134"/>
      <c r="C54" s="134"/>
      <c r="D54" s="134"/>
      <c r="E54" s="134"/>
      <c r="F54" s="134"/>
      <c r="G54" s="134"/>
    </row>
    <row r="70" spans="1:1" x14ac:dyDescent="0.45">
      <c r="A70" t="s">
        <v>122</v>
      </c>
    </row>
    <row r="94" spans="1:7" x14ac:dyDescent="0.45">
      <c r="A94" s="134" t="s">
        <v>123</v>
      </c>
      <c r="B94" s="134"/>
      <c r="C94" s="134"/>
      <c r="D94" s="134"/>
      <c r="E94" s="134"/>
      <c r="F94" s="134"/>
      <c r="G94" s="134"/>
    </row>
    <row r="95" spans="1:7" x14ac:dyDescent="0.45">
      <c r="A95" s="134"/>
      <c r="B95" s="134"/>
      <c r="C95" s="134"/>
      <c r="D95" s="134"/>
      <c r="E95" s="134"/>
      <c r="F95" s="134"/>
      <c r="G95" s="134"/>
    </row>
    <row r="96" spans="1:7" x14ac:dyDescent="0.45">
      <c r="A96" t="s">
        <v>118</v>
      </c>
    </row>
    <row r="97" spans="1:7" x14ac:dyDescent="0.45">
      <c r="A97" s="134" t="s">
        <v>124</v>
      </c>
      <c r="B97" s="134"/>
      <c r="C97" s="134"/>
      <c r="D97" s="134"/>
      <c r="E97" s="134"/>
      <c r="F97" s="134"/>
      <c r="G97" s="134"/>
    </row>
    <row r="98" spans="1:7" x14ac:dyDescent="0.45">
      <c r="A98" s="134"/>
      <c r="B98" s="134"/>
      <c r="C98" s="134"/>
      <c r="D98" s="134"/>
      <c r="E98" s="134"/>
      <c r="F98" s="134"/>
      <c r="G98" s="134"/>
    </row>
    <row r="100" spans="1:7" x14ac:dyDescent="0.45">
      <c r="A100" t="s">
        <v>125</v>
      </c>
    </row>
  </sheetData>
  <mergeCells count="6">
    <mergeCell ref="A97:G98"/>
    <mergeCell ref="A20:G23"/>
    <mergeCell ref="A47:G49"/>
    <mergeCell ref="A51:G51"/>
    <mergeCell ref="A53:G54"/>
    <mergeCell ref="A94:G95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77740-1FD2-4301-B7E3-DE9E25BF973B}">
  <dimension ref="A1:B9"/>
  <sheetViews>
    <sheetView workbookViewId="0">
      <selection activeCell="A6" sqref="A6"/>
    </sheetView>
  </sheetViews>
  <sheetFormatPr defaultRowHeight="14.25" x14ac:dyDescent="0.45"/>
  <cols>
    <col min="1" max="1" width="29.265625" customWidth="1"/>
    <col min="2" max="2" width="20" customWidth="1"/>
    <col min="4" max="4" width="13.3984375" bestFit="1" customWidth="1"/>
  </cols>
  <sheetData>
    <row r="1" spans="1:2" x14ac:dyDescent="0.45">
      <c r="A1" s="1" t="s">
        <v>166</v>
      </c>
    </row>
    <row r="2" spans="1:2" x14ac:dyDescent="0.45">
      <c r="B2" s="13" t="s">
        <v>129</v>
      </c>
    </row>
    <row r="3" spans="1:2" x14ac:dyDescent="0.45">
      <c r="A3" t="s">
        <v>167</v>
      </c>
      <c r="B3" s="6">
        <v>-1096635565.8425345</v>
      </c>
    </row>
    <row r="4" spans="1:2" x14ac:dyDescent="0.45">
      <c r="A4" t="s">
        <v>168</v>
      </c>
      <c r="B4" s="6">
        <v>-182850184.85989898</v>
      </c>
    </row>
    <row r="5" spans="1:2" x14ac:dyDescent="0.45">
      <c r="A5" t="s">
        <v>204</v>
      </c>
      <c r="B5" s="6">
        <v>-160045303.40363067</v>
      </c>
    </row>
    <row r="6" spans="1:2" x14ac:dyDescent="0.45">
      <c r="A6" t="s">
        <v>165</v>
      </c>
      <c r="B6" s="6">
        <f>SUM(B3:B5)</f>
        <v>-1439531054.1060643</v>
      </c>
    </row>
    <row r="7" spans="1:2" x14ac:dyDescent="0.45">
      <c r="A7" t="s">
        <v>169</v>
      </c>
      <c r="B7" s="2">
        <f>B8-B6</f>
        <v>-36355979.844868183</v>
      </c>
    </row>
    <row r="8" spans="1:2" x14ac:dyDescent="0.45">
      <c r="B8" s="2">
        <f>B6*(IPCA!C29/IPCA!C19)</f>
        <v>-1475887033.9509325</v>
      </c>
    </row>
    <row r="9" spans="1:2" x14ac:dyDescent="0.45">
      <c r="A9" s="106" t="s">
        <v>177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22667-A09D-4474-ACE7-3F7CBDA18AA5}">
  <dimension ref="B20"/>
  <sheetViews>
    <sheetView workbookViewId="0">
      <selection activeCell="F22" sqref="F22"/>
    </sheetView>
  </sheetViews>
  <sheetFormatPr defaultRowHeight="14.25" x14ac:dyDescent="0.45"/>
  <sheetData>
    <row r="20" spans="2:2" x14ac:dyDescent="0.45">
      <c r="B20" s="86" t="s">
        <v>145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30599-9222-4C5F-9556-3120F12B3AF0}">
  <sheetPr>
    <pageSetUpPr fitToPage="1"/>
  </sheetPr>
  <dimension ref="A1:I29"/>
  <sheetViews>
    <sheetView showGridLines="0" topLeftCell="A2" zoomScale="78" zoomScaleNormal="78" workbookViewId="0">
      <selection activeCell="C8" sqref="C8"/>
    </sheetView>
  </sheetViews>
  <sheetFormatPr defaultColWidth="9" defaultRowHeight="14.25" x14ac:dyDescent="0.45"/>
  <cols>
    <col min="1" max="1" width="82.86328125" customWidth="1"/>
    <col min="2" max="2" width="37.3984375" customWidth="1"/>
    <col min="3" max="4" width="35.73046875" customWidth="1"/>
    <col min="5" max="8" width="22.3984375" customWidth="1"/>
    <col min="9" max="9" width="19.1328125" customWidth="1"/>
    <col min="10" max="10" width="21" customWidth="1"/>
    <col min="11" max="11" width="15.86328125" bestFit="1" customWidth="1"/>
    <col min="12" max="12" width="14.265625" customWidth="1"/>
  </cols>
  <sheetData>
    <row r="1" spans="1:9" ht="19.350000000000001" hidden="1" customHeight="1" x14ac:dyDescent="0.45">
      <c r="A1" s="31" t="s">
        <v>7</v>
      </c>
      <c r="B1" s="32" t="s">
        <v>3</v>
      </c>
      <c r="C1" s="95"/>
      <c r="D1" s="95"/>
    </row>
    <row r="2" spans="1:9" s="9" customFormat="1" ht="19.350000000000001" customHeight="1" x14ac:dyDescent="0.45">
      <c r="A2" s="135" t="s">
        <v>128</v>
      </c>
      <c r="B2" s="136"/>
    </row>
    <row r="3" spans="1:9" ht="16.5" customHeight="1" x14ac:dyDescent="0.45">
      <c r="B3" s="34" t="s">
        <v>129</v>
      </c>
      <c r="E3" s="78"/>
      <c r="F3" s="78"/>
      <c r="G3" s="78"/>
    </row>
    <row r="4" spans="1:9" ht="16.5" customHeight="1" x14ac:dyDescent="0.45">
      <c r="A4" s="81" t="s">
        <v>130</v>
      </c>
      <c r="B4" s="79" t="s">
        <v>201</v>
      </c>
      <c r="E4" s="78"/>
      <c r="F4" s="78"/>
      <c r="G4" s="78"/>
    </row>
    <row r="5" spans="1:9" ht="20.85" customHeight="1" x14ac:dyDescent="0.45">
      <c r="A5" s="29" t="s">
        <v>199</v>
      </c>
      <c r="B5" s="17">
        <f>-429895944.73-61834737.77-12358632.1-84970159.35-195018515.31</f>
        <v>-784077989.25999999</v>
      </c>
      <c r="E5" s="78"/>
      <c r="F5" s="78"/>
      <c r="G5" s="78"/>
      <c r="I5" s="2"/>
    </row>
    <row r="6" spans="1:9" ht="16.5" customHeight="1" x14ac:dyDescent="0.45">
      <c r="A6" s="29" t="s">
        <v>92</v>
      </c>
      <c r="B6" s="17">
        <v>-403729607.41000003</v>
      </c>
      <c r="E6" s="78"/>
      <c r="F6" s="78"/>
      <c r="G6" s="78"/>
      <c r="I6" s="2"/>
    </row>
    <row r="7" spans="1:9" ht="16.5" customHeight="1" x14ac:dyDescent="0.45">
      <c r="A7" s="29" t="s">
        <v>131</v>
      </c>
      <c r="B7" s="17">
        <v>-1434663676.52</v>
      </c>
      <c r="E7" s="78"/>
      <c r="F7" s="78"/>
      <c r="G7" s="78"/>
    </row>
    <row r="8" spans="1:9" ht="14.85" customHeight="1" x14ac:dyDescent="0.45">
      <c r="A8" s="96" t="s">
        <v>97</v>
      </c>
      <c r="B8" s="97">
        <f>-[1]Penalidades!C4</f>
        <v>-377276617.26999998</v>
      </c>
      <c r="F8" s="78"/>
      <c r="G8" s="78"/>
    </row>
    <row r="9" spans="1:9" ht="14.85" customHeight="1" x14ac:dyDescent="0.45">
      <c r="A9" s="28" t="s">
        <v>132</v>
      </c>
      <c r="B9" s="21">
        <f>SUM(B5:B8)</f>
        <v>-2999747890.46</v>
      </c>
      <c r="C9" s="78"/>
      <c r="D9" s="78"/>
      <c r="F9" s="98"/>
      <c r="G9" s="98"/>
    </row>
    <row r="10" spans="1:9" ht="14.85" customHeight="1" x14ac:dyDescent="0.45">
      <c r="A10" s="33" t="s">
        <v>133</v>
      </c>
      <c r="B10" s="21">
        <f>+B9*0.35</f>
        <v>-1049911761.6609999</v>
      </c>
      <c r="C10" s="78"/>
      <c r="D10" s="78"/>
      <c r="F10" s="98"/>
      <c r="G10" s="18"/>
      <c r="H10" s="6"/>
      <c r="I10" s="2"/>
    </row>
    <row r="11" spans="1:9" ht="14.85" customHeight="1" x14ac:dyDescent="0.45">
      <c r="A11" s="29"/>
      <c r="B11" s="17"/>
      <c r="C11" s="78"/>
      <c r="D11" s="78"/>
      <c r="F11" s="78"/>
      <c r="G11" s="78"/>
    </row>
    <row r="12" spans="1:9" ht="14.85" customHeight="1" x14ac:dyDescent="0.45">
      <c r="A12" s="81" t="s">
        <v>134</v>
      </c>
      <c r="B12" s="79"/>
      <c r="C12" s="78"/>
      <c r="D12" s="78"/>
      <c r="F12" s="18"/>
      <c r="G12" s="78"/>
    </row>
    <row r="13" spans="1:9" ht="15.75" customHeight="1" x14ac:dyDescent="0.45">
      <c r="A13" t="s">
        <v>135</v>
      </c>
      <c r="B13" s="17">
        <v>776875402</v>
      </c>
      <c r="C13" s="78"/>
      <c r="D13" s="78"/>
      <c r="F13" s="18"/>
      <c r="G13" s="2"/>
    </row>
    <row r="14" spans="1:9" ht="15.75" customHeight="1" x14ac:dyDescent="0.45">
      <c r="A14" t="s">
        <v>136</v>
      </c>
      <c r="B14" s="17">
        <f>ARBITRAGEM1!I13+ARBITRAGEM1!H12+ARBITRAGEM2!D73+15194252.56</f>
        <v>30186374.471752532</v>
      </c>
      <c r="C14" s="78"/>
      <c r="D14" s="78"/>
      <c r="F14" s="2"/>
      <c r="G14" s="2"/>
    </row>
    <row r="15" spans="1:9" ht="15.75" customHeight="1" x14ac:dyDescent="0.45">
      <c r="A15" s="3" t="s">
        <v>137</v>
      </c>
      <c r="B15" s="20">
        <v>23112469</v>
      </c>
      <c r="C15" s="78"/>
      <c r="D15" s="78"/>
      <c r="F15" s="2"/>
      <c r="G15" s="2"/>
    </row>
    <row r="16" spans="1:9" ht="15.75" customHeight="1" x14ac:dyDescent="0.45">
      <c r="A16" s="33" t="s">
        <v>138</v>
      </c>
      <c r="B16" s="21">
        <f>SUM(B13:B15)</f>
        <v>830174245.47175252</v>
      </c>
      <c r="C16" s="78"/>
      <c r="D16" s="78"/>
      <c r="F16" s="2"/>
      <c r="G16" s="2"/>
    </row>
    <row r="17" spans="1:9" ht="15.75" customHeight="1" x14ac:dyDescent="0.45">
      <c r="B17" s="9"/>
      <c r="C17" s="78"/>
      <c r="D17" s="78"/>
      <c r="F17" s="2"/>
      <c r="G17" s="2"/>
    </row>
    <row r="18" spans="1:9" ht="15" customHeight="1" x14ac:dyDescent="0.45">
      <c r="A18" s="99" t="s">
        <v>200</v>
      </c>
      <c r="B18" s="21">
        <f>B10+B16</f>
        <v>-219737516.18924737</v>
      </c>
      <c r="C18" s="78"/>
      <c r="D18" s="78"/>
      <c r="E18" s="2"/>
    </row>
    <row r="19" spans="1:9" ht="15" customHeight="1" x14ac:dyDescent="0.45">
      <c r="A19" s="99" t="s">
        <v>139</v>
      </c>
      <c r="B19" s="21">
        <v>55908008</v>
      </c>
      <c r="C19" s="78"/>
      <c r="D19" s="78"/>
      <c r="E19" s="2"/>
    </row>
    <row r="20" spans="1:9" ht="12.75" customHeight="1" x14ac:dyDescent="0.45">
      <c r="A20" s="99" t="s">
        <v>140</v>
      </c>
      <c r="B20" s="21">
        <f>B18+B19</f>
        <v>-163829508.18924737</v>
      </c>
      <c r="C20" s="78"/>
      <c r="D20" s="78"/>
      <c r="E20" s="2"/>
    </row>
    <row r="21" spans="1:9" ht="12.75" customHeight="1" x14ac:dyDescent="0.45">
      <c r="A21" s="78"/>
      <c r="B21" s="78"/>
      <c r="C21" s="78"/>
      <c r="D21" s="78"/>
      <c r="E21" s="2"/>
    </row>
    <row r="22" spans="1:9" ht="12.75" customHeight="1" x14ac:dyDescent="0.45">
      <c r="A22" s="81" t="s">
        <v>141</v>
      </c>
      <c r="B22" s="111"/>
      <c r="C22" s="78"/>
      <c r="D22" s="78"/>
      <c r="E22" s="2"/>
    </row>
    <row r="23" spans="1:9" ht="12.75" customHeight="1" x14ac:dyDescent="0.45">
      <c r="A23" s="3" t="s">
        <v>9</v>
      </c>
      <c r="B23" s="20">
        <f>-[1]Penalidades!C8</f>
        <v>-228776479.63</v>
      </c>
      <c r="C23" s="78"/>
      <c r="D23" s="78"/>
      <c r="E23" s="2"/>
    </row>
    <row r="24" spans="1:9" ht="12.75" customHeight="1" x14ac:dyDescent="0.45">
      <c r="A24" s="128" t="s">
        <v>98</v>
      </c>
      <c r="B24" s="129">
        <f>-30000000*(IPCA!C19/IPCA!C17)</f>
        <v>-30207359.724403687</v>
      </c>
      <c r="C24" s="78"/>
      <c r="D24" s="78"/>
      <c r="E24" s="2"/>
    </row>
    <row r="25" spans="1:9" ht="16.5" customHeight="1" x14ac:dyDescent="0.45">
      <c r="A25" s="99" t="s">
        <v>203</v>
      </c>
      <c r="B25" s="100">
        <f>B20+B23+B24</f>
        <v>-422813347.54365104</v>
      </c>
      <c r="C25" s="18"/>
      <c r="D25" s="78"/>
      <c r="E25" s="2"/>
    </row>
    <row r="26" spans="1:9" ht="28.9" customHeight="1" x14ac:dyDescent="0.45">
      <c r="A26" s="137" t="s">
        <v>142</v>
      </c>
      <c r="B26" s="137"/>
      <c r="C26" s="80"/>
      <c r="D26" s="80"/>
      <c r="I26" s="2"/>
    </row>
    <row r="27" spans="1:9" ht="27" customHeight="1" x14ac:dyDescent="0.45">
      <c r="A27" s="80"/>
      <c r="B27" s="80"/>
      <c r="C27" s="80"/>
      <c r="D27" s="80"/>
      <c r="I27" s="2"/>
    </row>
    <row r="28" spans="1:9" x14ac:dyDescent="0.45">
      <c r="B28" s="6"/>
    </row>
    <row r="29" spans="1:9" x14ac:dyDescent="0.45">
      <c r="B29" s="6"/>
      <c r="C29" s="2"/>
    </row>
  </sheetData>
  <mergeCells count="2">
    <mergeCell ref="A2:B2"/>
    <mergeCell ref="A26:B26"/>
  </mergeCells>
  <pageMargins left="0.511811024" right="0.511811024" top="0.78740157499999996" bottom="0.78740157499999996" header="0.31496062000000002" footer="0.31496062000000002"/>
  <pageSetup paperSize="9" scale="8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169F8-0E1C-4ED8-8661-2BD621507B90}">
  <sheetPr>
    <pageSetUpPr fitToPage="1"/>
  </sheetPr>
  <dimension ref="A1:I31"/>
  <sheetViews>
    <sheetView showGridLines="0" tabSelected="1" topLeftCell="A2" zoomScale="110" zoomScaleNormal="110" workbookViewId="0">
      <selection activeCell="A29" sqref="A29:B29"/>
    </sheetView>
  </sheetViews>
  <sheetFormatPr defaultColWidth="9" defaultRowHeight="14.25" x14ac:dyDescent="0.45"/>
  <cols>
    <col min="1" max="1" width="84.86328125" customWidth="1"/>
    <col min="2" max="2" width="38.73046875" customWidth="1"/>
    <col min="3" max="3" width="40.86328125" customWidth="1"/>
    <col min="4" max="4" width="22" customWidth="1"/>
    <col min="5" max="5" width="15.59765625" customWidth="1"/>
    <col min="6" max="6" width="35.73046875" customWidth="1"/>
    <col min="7" max="7" width="16.86328125" customWidth="1"/>
    <col min="8" max="8" width="22.3984375" customWidth="1"/>
    <col min="9" max="9" width="19.1328125" customWidth="1"/>
    <col min="10" max="10" width="21" customWidth="1"/>
    <col min="11" max="11" width="15.86328125" bestFit="1" customWidth="1"/>
    <col min="12" max="12" width="14.265625" customWidth="1"/>
  </cols>
  <sheetData>
    <row r="1" spans="1:9" ht="19.350000000000001" hidden="1" customHeight="1" x14ac:dyDescent="0.45">
      <c r="A1" s="31" t="s">
        <v>7</v>
      </c>
      <c r="B1" s="32" t="s">
        <v>3</v>
      </c>
      <c r="C1" s="95"/>
      <c r="D1" s="95"/>
      <c r="E1" s="95"/>
      <c r="F1" s="95"/>
      <c r="G1" s="95"/>
    </row>
    <row r="2" spans="1:9" ht="27" customHeight="1" x14ac:dyDescent="0.45">
      <c r="F2" s="80"/>
      <c r="G2" s="80"/>
      <c r="I2" s="2"/>
    </row>
    <row r="3" spans="1:9" ht="27" customHeight="1" x14ac:dyDescent="0.45">
      <c r="A3" s="142" t="s">
        <v>198</v>
      </c>
      <c r="B3" s="143"/>
      <c r="C3" s="29"/>
      <c r="D3" s="103"/>
      <c r="E3" s="103"/>
      <c r="F3" s="78"/>
      <c r="G3" s="78"/>
      <c r="I3" s="2"/>
    </row>
    <row r="4" spans="1:9" x14ac:dyDescent="0.45">
      <c r="A4" s="80"/>
      <c r="B4" s="34" t="s">
        <v>3</v>
      </c>
      <c r="D4" s="34"/>
      <c r="F4" s="78"/>
      <c r="G4" s="78"/>
    </row>
    <row r="5" spans="1:9" x14ac:dyDescent="0.45">
      <c r="A5" s="81"/>
      <c r="B5" s="125" t="s">
        <v>143</v>
      </c>
      <c r="C5" s="29"/>
      <c r="D5" s="29"/>
      <c r="E5" s="29"/>
      <c r="F5" s="29"/>
      <c r="G5" s="78"/>
    </row>
    <row r="6" spans="1:9" x14ac:dyDescent="0.45">
      <c r="A6" s="81" t="s">
        <v>192</v>
      </c>
      <c r="B6" s="111" t="s">
        <v>165</v>
      </c>
      <c r="C6" s="29"/>
      <c r="D6" s="29"/>
      <c r="E6" s="29"/>
      <c r="F6" s="29"/>
      <c r="G6" s="78"/>
    </row>
    <row r="7" spans="1:9" x14ac:dyDescent="0.45">
      <c r="A7" s="29" t="s">
        <v>199</v>
      </c>
      <c r="B7" s="17">
        <f>-('[2]Dano ao pavimento'!E28+'[2]Dano ao pavimento'!E29+'[2]Dano ao pavimento'!E30+'[2]Dano ao pavimento'!E31+'[2]Dano ao pavimento'!E32)</f>
        <v>-819774071.19719744</v>
      </c>
      <c r="C7" s="29"/>
      <c r="D7" s="29"/>
      <c r="E7" s="29"/>
      <c r="F7" s="29"/>
      <c r="G7" s="78"/>
    </row>
    <row r="8" spans="1:9" x14ac:dyDescent="0.45">
      <c r="A8" s="29" t="s">
        <v>92</v>
      </c>
      <c r="B8" s="17">
        <f>-'[2]Montante a maior - Cautelar'!C18</f>
        <v>-414879813.68200022</v>
      </c>
      <c r="C8" s="29"/>
      <c r="D8" s="29"/>
      <c r="E8" s="29"/>
      <c r="F8" s="29"/>
      <c r="G8" s="78"/>
    </row>
    <row r="9" spans="1:9" x14ac:dyDescent="0.45">
      <c r="A9" s="29" t="s">
        <v>131</v>
      </c>
      <c r="B9" s="17">
        <f>'[2]Excedente-tarifario'!B8</f>
        <v>-1475887033.9509325</v>
      </c>
      <c r="C9" s="29"/>
      <c r="D9" s="29"/>
      <c r="E9" s="29"/>
      <c r="F9" s="29"/>
      <c r="G9" s="78"/>
    </row>
    <row r="10" spans="1:9" x14ac:dyDescent="0.45">
      <c r="A10" s="28" t="s">
        <v>132</v>
      </c>
      <c r="B10" s="21">
        <f>SUM(B7:B9)</f>
        <v>-2710540918.8301301</v>
      </c>
      <c r="C10" s="29"/>
      <c r="D10" s="29"/>
      <c r="E10" s="29"/>
      <c r="F10" s="29"/>
      <c r="G10" s="78"/>
    </row>
    <row r="11" spans="1:9" x14ac:dyDescent="0.45">
      <c r="A11" s="124" t="s">
        <v>189</v>
      </c>
      <c r="B11" s="21">
        <f>+B10*(1-0.65)</f>
        <v>-948689321.59054542</v>
      </c>
      <c r="C11" s="29"/>
      <c r="D11" s="29"/>
      <c r="E11" s="29"/>
      <c r="F11" s="29"/>
      <c r="G11" s="78"/>
    </row>
    <row r="12" spans="1:9" x14ac:dyDescent="0.45">
      <c r="A12" s="29"/>
      <c r="C12" s="29"/>
      <c r="D12" s="29"/>
      <c r="E12" s="29"/>
      <c r="F12" s="29"/>
      <c r="G12" s="78"/>
    </row>
    <row r="13" spans="1:9" x14ac:dyDescent="0.45">
      <c r="A13" s="99" t="s">
        <v>170</v>
      </c>
      <c r="B13" s="125" t="s">
        <v>143</v>
      </c>
      <c r="C13" s="29"/>
      <c r="D13" s="29"/>
      <c r="E13" s="29"/>
      <c r="F13" s="29"/>
      <c r="G13" s="78"/>
    </row>
    <row r="14" spans="1:9" x14ac:dyDescent="0.45">
      <c r="A14" t="s">
        <v>135</v>
      </c>
      <c r="B14" s="17">
        <v>831181101</v>
      </c>
      <c r="C14" s="29"/>
      <c r="D14" s="29"/>
      <c r="E14" s="29"/>
      <c r="F14" s="29"/>
      <c r="G14" s="78"/>
    </row>
    <row r="15" spans="1:9" x14ac:dyDescent="0.45">
      <c r="A15" t="s">
        <v>136</v>
      </c>
      <c r="B15" s="17">
        <f>[2]ARBITRAGEM1!D24+([2]ARBITRAGEM2!D73+15194252.56)*([2]IPCA!C29/[2]IPCA!C18)</f>
        <v>31240204.406927135</v>
      </c>
      <c r="C15" s="29"/>
      <c r="D15" s="29"/>
      <c r="E15" s="29"/>
      <c r="F15" s="29"/>
      <c r="G15" s="78"/>
    </row>
    <row r="16" spans="1:9" x14ac:dyDescent="0.45">
      <c r="A16" t="s">
        <v>171</v>
      </c>
      <c r="B16" s="17">
        <v>30303246.300000001</v>
      </c>
      <c r="C16" s="29"/>
      <c r="D16" s="29"/>
      <c r="E16" s="29"/>
      <c r="F16" s="29"/>
      <c r="G16" s="78"/>
    </row>
    <row r="17" spans="1:7" x14ac:dyDescent="0.45">
      <c r="A17" t="s">
        <v>188</v>
      </c>
      <c r="B17" s="20">
        <v>60324403.119999997</v>
      </c>
      <c r="C17" s="29"/>
      <c r="D17" s="29"/>
      <c r="E17" s="29"/>
      <c r="F17" s="29"/>
      <c r="G17" s="78"/>
    </row>
    <row r="18" spans="1:7" x14ac:dyDescent="0.45">
      <c r="A18" s="124" t="s">
        <v>193</v>
      </c>
      <c r="B18" s="110">
        <f>SUM(B14:B17)</f>
        <v>953048954.82692707</v>
      </c>
      <c r="C18" s="29"/>
      <c r="D18" s="29"/>
      <c r="E18" s="29"/>
      <c r="F18" s="29"/>
      <c r="G18" s="78"/>
    </row>
    <row r="19" spans="1:7" ht="13.9" customHeight="1" x14ac:dyDescent="0.45">
      <c r="D19" s="78"/>
      <c r="E19" s="78"/>
      <c r="F19" s="78"/>
      <c r="G19" s="78"/>
    </row>
    <row r="20" spans="1:7" ht="18" customHeight="1" x14ac:dyDescent="0.45">
      <c r="A20" s="99" t="s">
        <v>194</v>
      </c>
      <c r="B20" s="125" t="s">
        <v>143</v>
      </c>
      <c r="C20" s="9"/>
      <c r="D20" s="78"/>
      <c r="E20" s="78"/>
      <c r="F20" s="78"/>
      <c r="G20" s="78"/>
    </row>
    <row r="21" spans="1:7" x14ac:dyDescent="0.45">
      <c r="A21" s="127" t="s">
        <v>191</v>
      </c>
      <c r="B21" s="126">
        <f>-[2]Penalidades!G5</f>
        <v>-351000771.26999998</v>
      </c>
      <c r="C21" s="9"/>
      <c r="D21" s="78"/>
      <c r="E21" s="78"/>
      <c r="F21" s="78"/>
      <c r="G21" s="78"/>
    </row>
    <row r="22" spans="1:7" x14ac:dyDescent="0.45">
      <c r="A22" s="124" t="s">
        <v>190</v>
      </c>
      <c r="B22" s="110">
        <f>+B21*0.6</f>
        <v>-210600462.76199999</v>
      </c>
      <c r="C22" s="9"/>
      <c r="D22" s="78"/>
      <c r="E22" s="78"/>
      <c r="F22" s="78"/>
      <c r="G22" s="78"/>
    </row>
    <row r="23" spans="1:7" x14ac:dyDescent="0.45">
      <c r="D23" s="78"/>
      <c r="E23" s="78"/>
      <c r="F23" s="78"/>
      <c r="G23" s="78"/>
    </row>
    <row r="24" spans="1:7" x14ac:dyDescent="0.45">
      <c r="A24" s="81" t="s">
        <v>141</v>
      </c>
      <c r="B24" s="125" t="s">
        <v>143</v>
      </c>
      <c r="C24" s="9"/>
      <c r="D24" s="78"/>
      <c r="E24" s="78"/>
      <c r="F24" s="78"/>
      <c r="G24" s="78"/>
    </row>
    <row r="25" spans="1:7" ht="19.149999999999999" customHeight="1" x14ac:dyDescent="0.45">
      <c r="A25" s="120" t="s">
        <v>196</v>
      </c>
      <c r="B25" s="126">
        <f>-[2]Penalidades!C30</f>
        <v>-266261427.66000003</v>
      </c>
      <c r="C25" s="9"/>
      <c r="D25" s="78"/>
      <c r="E25" s="78"/>
      <c r="F25" s="78"/>
      <c r="G25" s="78"/>
    </row>
    <row r="26" spans="1:7" ht="19.149999999999999" customHeight="1" x14ac:dyDescent="0.45">
      <c r="A26" s="128" t="s">
        <v>98</v>
      </c>
      <c r="B26" s="129">
        <f>-30000000*(IPCA!C29/IPCA!C17)</f>
        <v>-30970259.668920059</v>
      </c>
      <c r="C26" s="9"/>
      <c r="D26" s="78"/>
      <c r="E26" s="78"/>
      <c r="F26" s="78"/>
      <c r="G26" s="78"/>
    </row>
    <row r="27" spans="1:7" ht="19.149999999999999" customHeight="1" x14ac:dyDescent="0.45">
      <c r="A27" s="99" t="s">
        <v>202</v>
      </c>
      <c r="B27" s="110">
        <f>+B22+B25+B26</f>
        <v>-507832150.09092009</v>
      </c>
      <c r="C27" s="9"/>
      <c r="D27" s="78"/>
      <c r="E27" s="78"/>
      <c r="F27" s="78"/>
      <c r="G27" s="78"/>
    </row>
    <row r="28" spans="1:7" ht="53.25" customHeight="1" x14ac:dyDescent="0.45">
      <c r="A28" s="133" t="s">
        <v>186</v>
      </c>
      <c r="B28" s="141"/>
      <c r="C28" s="29"/>
      <c r="D28" s="78"/>
      <c r="E28" s="78"/>
      <c r="F28" s="78"/>
      <c r="G28" s="78"/>
    </row>
    <row r="29" spans="1:7" ht="15" customHeight="1" x14ac:dyDescent="0.45">
      <c r="A29" s="138" t="s">
        <v>142</v>
      </c>
      <c r="B29" s="134"/>
      <c r="C29" s="29"/>
      <c r="D29" s="78"/>
      <c r="E29" s="78"/>
      <c r="F29" s="78"/>
      <c r="G29" s="78"/>
    </row>
    <row r="30" spans="1:7" ht="13.5" customHeight="1" x14ac:dyDescent="0.45">
      <c r="A30" s="123" t="s">
        <v>195</v>
      </c>
      <c r="B30" s="9"/>
      <c r="D30" s="78"/>
      <c r="E30" s="78"/>
      <c r="F30" s="78"/>
      <c r="G30" s="78"/>
    </row>
    <row r="31" spans="1:7" ht="15" customHeight="1" x14ac:dyDescent="0.45">
      <c r="A31" s="139" t="s">
        <v>197</v>
      </c>
      <c r="B31" s="140"/>
      <c r="F31" s="78"/>
      <c r="G31" s="78"/>
    </row>
  </sheetData>
  <mergeCells count="4">
    <mergeCell ref="A29:B29"/>
    <mergeCell ref="A31:B31"/>
    <mergeCell ref="A28:B28"/>
    <mergeCell ref="A3:B3"/>
  </mergeCells>
  <pageMargins left="0.511811024" right="0.511811024" top="0.78740157499999996" bottom="0.78740157499999996" header="0.31496062000000002" footer="0.31496062000000002"/>
  <pageSetup paperSize="9" scale="9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35220-2CCB-457C-B55D-5E56CB2D0E8E}">
  <dimension ref="B1:O27"/>
  <sheetViews>
    <sheetView topLeftCell="A5" zoomScale="85" zoomScaleNormal="85" workbookViewId="0">
      <selection activeCell="E25" sqref="E25"/>
    </sheetView>
  </sheetViews>
  <sheetFormatPr defaultColWidth="9" defaultRowHeight="14.25" x14ac:dyDescent="0.45"/>
  <cols>
    <col min="2" max="2" width="8.86328125" customWidth="1"/>
    <col min="3" max="3" width="44.59765625" customWidth="1"/>
    <col min="4" max="4" width="26.86328125" customWidth="1"/>
    <col min="5" max="5" width="63.59765625" customWidth="1"/>
    <col min="6" max="6" width="31.265625" customWidth="1"/>
    <col min="7" max="7" width="34.86328125" hidden="1" customWidth="1"/>
    <col min="8" max="8" width="30.59765625" customWidth="1"/>
    <col min="9" max="9" width="28.265625" customWidth="1"/>
    <col min="10" max="10" width="30.86328125" customWidth="1"/>
    <col min="11" max="11" width="13" customWidth="1"/>
    <col min="12" max="12" width="16.59765625" customWidth="1"/>
  </cols>
  <sheetData>
    <row r="1" spans="2:15" hidden="1" x14ac:dyDescent="0.45"/>
    <row r="2" spans="2:15" hidden="1" x14ac:dyDescent="0.45"/>
    <row r="3" spans="2:15" hidden="1" x14ac:dyDescent="0.45">
      <c r="L3">
        <v>0.5</v>
      </c>
      <c r="M3" s="7">
        <v>45778</v>
      </c>
    </row>
    <row r="4" spans="2:15" hidden="1" x14ac:dyDescent="0.45">
      <c r="L4">
        <v>2.7285411810000002</v>
      </c>
      <c r="M4">
        <v>2</v>
      </c>
    </row>
    <row r="7" spans="2:15" ht="42.75" x14ac:dyDescent="0.45">
      <c r="B7" s="48" t="s">
        <v>11</v>
      </c>
      <c r="C7" s="48" t="s">
        <v>12</v>
      </c>
      <c r="D7" s="48" t="s">
        <v>13</v>
      </c>
      <c r="E7" s="48" t="s">
        <v>14</v>
      </c>
      <c r="F7" s="48" t="s">
        <v>15</v>
      </c>
      <c r="G7" s="48" t="s">
        <v>17</v>
      </c>
      <c r="H7" s="49" t="s">
        <v>147</v>
      </c>
      <c r="I7" s="49" t="s">
        <v>18</v>
      </c>
      <c r="J7" s="49" t="s">
        <v>44</v>
      </c>
      <c r="K7" s="146" t="s">
        <v>99</v>
      </c>
      <c r="L7" s="140"/>
      <c r="M7" s="140"/>
      <c r="N7" s="140"/>
      <c r="O7" s="140"/>
    </row>
    <row r="8" spans="2:15" ht="89.25" customHeight="1" x14ac:dyDescent="0.45">
      <c r="B8" s="37">
        <v>2</v>
      </c>
      <c r="C8" s="40" t="s">
        <v>19</v>
      </c>
      <c r="D8" s="37" t="s">
        <v>20</v>
      </c>
      <c r="E8" s="40" t="s">
        <v>21</v>
      </c>
      <c r="F8" s="42" t="s">
        <v>22</v>
      </c>
      <c r="H8" s="50">
        <v>48959721.740000002</v>
      </c>
      <c r="I8" s="50">
        <f>H8*L3</f>
        <v>24479860.870000001</v>
      </c>
      <c r="J8" s="51">
        <v>71963705.230000004</v>
      </c>
      <c r="K8" s="143" t="s">
        <v>100</v>
      </c>
      <c r="L8" s="143"/>
      <c r="M8" s="143"/>
      <c r="N8" s="143"/>
      <c r="O8" s="143"/>
    </row>
    <row r="9" spans="2:15" ht="28.5" x14ac:dyDescent="0.45">
      <c r="B9" s="37">
        <v>3</v>
      </c>
      <c r="C9" s="40" t="s">
        <v>23</v>
      </c>
      <c r="D9" s="37" t="s">
        <v>20</v>
      </c>
      <c r="E9" s="40" t="s">
        <v>24</v>
      </c>
      <c r="F9" s="41">
        <v>490000</v>
      </c>
      <c r="H9" s="52">
        <v>981260.33</v>
      </c>
      <c r="I9" s="50">
        <f>H9*L3</f>
        <v>490630.16499999998</v>
      </c>
      <c r="J9" s="145">
        <v>63424671.590000004</v>
      </c>
      <c r="K9" s="143" t="s">
        <v>100</v>
      </c>
      <c r="L9" s="143"/>
      <c r="M9" s="143"/>
      <c r="N9" s="143"/>
      <c r="O9" s="143"/>
    </row>
    <row r="10" spans="2:15" ht="42.75" x14ac:dyDescent="0.45">
      <c r="B10" s="37">
        <v>4</v>
      </c>
      <c r="C10" s="40" t="s">
        <v>25</v>
      </c>
      <c r="D10" s="37" t="s">
        <v>20</v>
      </c>
      <c r="E10" s="43" t="s">
        <v>26</v>
      </c>
      <c r="F10" s="44" t="s">
        <v>27</v>
      </c>
      <c r="H10" s="52">
        <v>22402731.399999999</v>
      </c>
      <c r="I10" s="50">
        <f t="shared" ref="I10:I16" si="0">H10*L$3</f>
        <v>11201365.699999999</v>
      </c>
      <c r="J10" s="145"/>
      <c r="K10" s="143" t="s">
        <v>100</v>
      </c>
      <c r="L10" s="143"/>
      <c r="M10" s="143"/>
      <c r="N10" s="143"/>
      <c r="O10" s="143"/>
    </row>
    <row r="11" spans="2:15" ht="28.5" x14ac:dyDescent="0.45">
      <c r="B11" s="37">
        <v>5</v>
      </c>
      <c r="C11" s="40" t="s">
        <v>28</v>
      </c>
      <c r="D11" s="37" t="s">
        <v>20</v>
      </c>
      <c r="E11" s="40" t="s">
        <v>29</v>
      </c>
      <c r="F11" s="41">
        <v>29017.89</v>
      </c>
      <c r="H11" s="50">
        <v>79176.5078507281</v>
      </c>
      <c r="I11" s="50">
        <f t="shared" si="0"/>
        <v>39588.25392536405</v>
      </c>
      <c r="J11" s="51">
        <v>116361.84</v>
      </c>
      <c r="K11" s="143" t="s">
        <v>100</v>
      </c>
      <c r="L11" s="143"/>
      <c r="M11" s="143"/>
      <c r="N11" s="143"/>
      <c r="O11" s="143"/>
    </row>
    <row r="12" spans="2:15" ht="57" x14ac:dyDescent="0.45">
      <c r="B12" s="37">
        <v>7</v>
      </c>
      <c r="C12" s="40" t="s">
        <v>30</v>
      </c>
      <c r="D12" s="37" t="s">
        <v>20</v>
      </c>
      <c r="E12" s="40" t="s">
        <v>31</v>
      </c>
      <c r="F12" s="41">
        <v>445978.27</v>
      </c>
      <c r="H12" s="41">
        <v>1216870.0755261369</v>
      </c>
      <c r="I12" s="50">
        <f t="shared" si="0"/>
        <v>608435.03776306845</v>
      </c>
      <c r="J12" s="51">
        <v>1788374.35</v>
      </c>
      <c r="K12" s="143" t="s">
        <v>101</v>
      </c>
      <c r="L12" s="143"/>
      <c r="M12" s="143"/>
      <c r="N12" s="143"/>
      <c r="O12" s="143"/>
    </row>
    <row r="13" spans="2:15" ht="42.75" x14ac:dyDescent="0.45">
      <c r="B13" s="37">
        <v>8</v>
      </c>
      <c r="C13" s="40" t="s">
        <v>32</v>
      </c>
      <c r="D13" s="37" t="s">
        <v>20</v>
      </c>
      <c r="E13" s="43" t="s">
        <v>33</v>
      </c>
      <c r="F13" s="44" t="s">
        <v>34</v>
      </c>
      <c r="H13" s="50">
        <v>2244400.40285797</v>
      </c>
      <c r="I13" s="50">
        <f t="shared" si="0"/>
        <v>1122200.201428985</v>
      </c>
      <c r="J13" s="51">
        <v>509877.46</v>
      </c>
      <c r="K13" s="143" t="s">
        <v>101</v>
      </c>
      <c r="L13" s="143"/>
      <c r="M13" s="143"/>
      <c r="N13" s="143"/>
      <c r="O13" s="143"/>
    </row>
    <row r="14" spans="2:15" ht="28.5" x14ac:dyDescent="0.45">
      <c r="B14" s="37">
        <v>9</v>
      </c>
      <c r="C14" s="40" t="s">
        <v>35</v>
      </c>
      <c r="D14" s="37" t="s">
        <v>20</v>
      </c>
      <c r="E14" s="40" t="s">
        <v>36</v>
      </c>
      <c r="F14" s="41">
        <v>119368.6</v>
      </c>
      <c r="H14" s="50">
        <f>F14*L4</f>
        <v>325702.14081831666</v>
      </c>
      <c r="I14" s="50">
        <f t="shared" si="0"/>
        <v>162851.07040915833</v>
      </c>
      <c r="J14" s="51">
        <v>478668.49</v>
      </c>
      <c r="K14" s="143" t="s">
        <v>100</v>
      </c>
      <c r="L14" s="143"/>
      <c r="M14" s="143"/>
      <c r="N14" s="143"/>
      <c r="O14" s="143"/>
    </row>
    <row r="15" spans="2:15" ht="42.75" x14ac:dyDescent="0.45">
      <c r="B15" s="37">
        <v>10</v>
      </c>
      <c r="C15" s="40" t="s">
        <v>37</v>
      </c>
      <c r="D15" s="37" t="s">
        <v>20</v>
      </c>
      <c r="E15" s="40" t="s">
        <v>38</v>
      </c>
      <c r="F15" s="44" t="s">
        <v>39</v>
      </c>
      <c r="H15" s="50">
        <v>1580507.7246629563</v>
      </c>
      <c r="I15" s="50">
        <f t="shared" si="0"/>
        <v>790253.86233147816</v>
      </c>
      <c r="J15" s="51">
        <v>2328751.12</v>
      </c>
      <c r="K15" s="143" t="s">
        <v>100</v>
      </c>
      <c r="L15" s="143"/>
      <c r="M15" s="143"/>
      <c r="N15" s="143"/>
      <c r="O15" s="143"/>
    </row>
    <row r="16" spans="2:15" ht="42.75" x14ac:dyDescent="0.45">
      <c r="B16" s="37">
        <v>12</v>
      </c>
      <c r="C16" s="40" t="s">
        <v>40</v>
      </c>
      <c r="D16" s="37" t="s">
        <v>20</v>
      </c>
      <c r="E16" s="43" t="s">
        <v>41</v>
      </c>
      <c r="F16" s="44" t="s">
        <v>42</v>
      </c>
      <c r="H16" s="50">
        <v>90253372.290000007</v>
      </c>
      <c r="I16" s="50">
        <f t="shared" si="0"/>
        <v>45126686.145000003</v>
      </c>
      <c r="J16" s="51">
        <v>132640860.97</v>
      </c>
      <c r="K16" s="143" t="s">
        <v>100</v>
      </c>
      <c r="L16" s="143"/>
      <c r="M16" s="143"/>
      <c r="N16" s="143"/>
      <c r="O16" s="143"/>
    </row>
    <row r="17" spans="2:10" x14ac:dyDescent="0.45">
      <c r="B17" s="144" t="s">
        <v>43</v>
      </c>
      <c r="C17" s="144"/>
      <c r="D17" s="144"/>
      <c r="E17" s="144"/>
      <c r="F17" s="45">
        <v>1084364.76</v>
      </c>
      <c r="G17" s="45"/>
      <c r="H17" s="45">
        <f>SUM(H9,H11,H12,H14)</f>
        <v>2603009.0541951815</v>
      </c>
      <c r="I17" s="45">
        <f>SUM(I9,I11,I12,I14)</f>
        <v>1301504.5270975907</v>
      </c>
      <c r="J17" s="45"/>
    </row>
    <row r="18" spans="2:10" x14ac:dyDescent="0.45">
      <c r="B18" s="144" t="s">
        <v>45</v>
      </c>
      <c r="C18" s="144"/>
      <c r="D18" s="144"/>
      <c r="E18" s="144"/>
      <c r="F18" s="46">
        <v>61717766.489999995</v>
      </c>
      <c r="G18" s="46"/>
      <c r="H18" s="46">
        <f>SUM(H8:H16)</f>
        <v>168043742.61171609</v>
      </c>
      <c r="I18" s="46">
        <f>SUM(I8:I16)</f>
        <v>84021871.305858046</v>
      </c>
      <c r="J18" s="46">
        <f>SUM(J8:J16)</f>
        <v>273251271.05000001</v>
      </c>
    </row>
    <row r="19" spans="2:10" x14ac:dyDescent="0.45">
      <c r="B19" t="s">
        <v>149</v>
      </c>
    </row>
    <row r="21" spans="2:10" x14ac:dyDescent="0.45">
      <c r="C21" s="1" t="s">
        <v>95</v>
      </c>
      <c r="D21" s="77">
        <f>H8+H10+H13+H15+H16</f>
        <v>165440733.55752093</v>
      </c>
    </row>
    <row r="22" spans="2:10" x14ac:dyDescent="0.45">
      <c r="C22" s="1" t="s">
        <v>96</v>
      </c>
      <c r="D22" s="77">
        <f>H9+H11+H12+H14</f>
        <v>2603009.0541951815</v>
      </c>
    </row>
    <row r="24" spans="2:10" x14ac:dyDescent="0.45">
      <c r="B24" s="94" t="s">
        <v>148</v>
      </c>
      <c r="C24" s="94"/>
      <c r="D24" s="102">
        <f>(H12+I13)*1.11812332</f>
        <v>2615369.0237823809</v>
      </c>
    </row>
    <row r="26" spans="2:10" x14ac:dyDescent="0.45">
      <c r="D26" s="102">
        <f>(H12)*1.11812332</f>
        <v>1360610.808855935</v>
      </c>
      <c r="F26" s="77"/>
    </row>
    <row r="27" spans="2:10" x14ac:dyDescent="0.45">
      <c r="D27" s="102">
        <f>(I13)*1.11812332</f>
        <v>1254758.2149264454</v>
      </c>
    </row>
  </sheetData>
  <mergeCells count="13">
    <mergeCell ref="K11:O11"/>
    <mergeCell ref="K12:O12"/>
    <mergeCell ref="J9:J10"/>
    <mergeCell ref="K7:O7"/>
    <mergeCell ref="K8:O8"/>
    <mergeCell ref="K9:O9"/>
    <mergeCell ref="K10:O10"/>
    <mergeCell ref="K13:O13"/>
    <mergeCell ref="K14:O14"/>
    <mergeCell ref="K15:O15"/>
    <mergeCell ref="K16:O16"/>
    <mergeCell ref="B18:E18"/>
    <mergeCell ref="B17:E1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B7920-2E11-49C5-9DA4-52337F140768}">
  <dimension ref="B1:M89"/>
  <sheetViews>
    <sheetView topLeftCell="A72" zoomScaleNormal="100" workbookViewId="0">
      <selection activeCell="B96" sqref="B96"/>
    </sheetView>
  </sheetViews>
  <sheetFormatPr defaultColWidth="9" defaultRowHeight="14.25" x14ac:dyDescent="0.45"/>
  <cols>
    <col min="2" max="2" width="62.86328125" customWidth="1"/>
    <col min="3" max="4" width="28" customWidth="1"/>
    <col min="5" max="5" width="25.73046875" customWidth="1"/>
    <col min="6" max="6" width="16.73046875" bestFit="1" customWidth="1"/>
    <col min="7" max="7" width="23.265625" bestFit="1" customWidth="1"/>
    <col min="8" max="8" width="25.73046875" customWidth="1"/>
    <col min="9" max="9" width="27.86328125" customWidth="1"/>
    <col min="10" max="11" width="25.73046875" customWidth="1"/>
    <col min="12" max="12" width="47.73046875" customWidth="1"/>
    <col min="13" max="13" width="16.59765625" bestFit="1" customWidth="1"/>
  </cols>
  <sheetData>
    <row r="1" spans="2:12" hidden="1" x14ac:dyDescent="0.45"/>
    <row r="2" spans="2:12" hidden="1" x14ac:dyDescent="0.45"/>
    <row r="3" spans="2:12" ht="99.75" hidden="1" x14ac:dyDescent="0.45">
      <c r="B3" s="25" t="s">
        <v>91</v>
      </c>
    </row>
    <row r="4" spans="2:12" hidden="1" x14ac:dyDescent="0.45"/>
    <row r="5" spans="2:12" ht="28.5" hidden="1" customHeight="1" x14ac:dyDescent="0.45">
      <c r="B5" s="39" t="s">
        <v>2</v>
      </c>
      <c r="C5" s="38" t="s">
        <v>61</v>
      </c>
      <c r="D5" s="38" t="s">
        <v>77</v>
      </c>
      <c r="E5" s="38" t="s">
        <v>72</v>
      </c>
      <c r="F5" s="38" t="s">
        <v>90</v>
      </c>
      <c r="G5" s="38" t="s">
        <v>16</v>
      </c>
      <c r="H5" s="38" t="s">
        <v>89</v>
      </c>
      <c r="I5" s="38" t="s">
        <v>83</v>
      </c>
      <c r="J5" s="38" t="s">
        <v>88</v>
      </c>
      <c r="K5" s="38" t="s">
        <v>87</v>
      </c>
    </row>
    <row r="6" spans="2:12" ht="142.5" hidden="1" x14ac:dyDescent="0.45">
      <c r="B6" s="40" t="s">
        <v>58</v>
      </c>
      <c r="C6" s="37" t="s">
        <v>57</v>
      </c>
      <c r="D6" s="76" t="s">
        <v>69</v>
      </c>
      <c r="E6" s="76" t="s">
        <v>67</v>
      </c>
      <c r="F6" s="76"/>
      <c r="G6" s="76"/>
      <c r="H6" s="76"/>
      <c r="I6" s="76" t="s">
        <v>82</v>
      </c>
      <c r="J6" s="76">
        <v>3912700</v>
      </c>
      <c r="K6" s="76"/>
      <c r="L6" t="s">
        <v>86</v>
      </c>
    </row>
    <row r="7" spans="2:12" ht="185.25" hidden="1" x14ac:dyDescent="0.45">
      <c r="B7" s="40" t="s">
        <v>56</v>
      </c>
      <c r="C7" s="37" t="s">
        <v>54</v>
      </c>
      <c r="D7" s="67" t="s">
        <v>76</v>
      </c>
      <c r="E7" s="68" t="s">
        <v>68</v>
      </c>
      <c r="F7" s="68"/>
      <c r="G7" s="68"/>
      <c r="H7" s="68"/>
      <c r="I7" s="68" t="s">
        <v>81</v>
      </c>
      <c r="J7" s="68">
        <v>2226532.9</v>
      </c>
      <c r="K7" s="68">
        <v>2682700.66</v>
      </c>
      <c r="L7" t="s">
        <v>85</v>
      </c>
    </row>
    <row r="8" spans="2:12" ht="185.25" hidden="1" x14ac:dyDescent="0.45">
      <c r="B8" s="40" t="s">
        <v>55</v>
      </c>
      <c r="C8" s="37" t="s">
        <v>54</v>
      </c>
      <c r="D8" s="76" t="s">
        <v>75</v>
      </c>
      <c r="E8" s="60" t="s">
        <v>67</v>
      </c>
      <c r="F8" s="60"/>
      <c r="G8" s="60"/>
      <c r="H8" s="60"/>
      <c r="I8" s="76" t="s">
        <v>81</v>
      </c>
      <c r="J8" s="76">
        <v>7147971.2999999998</v>
      </c>
      <c r="K8" s="60"/>
    </row>
    <row r="9" spans="2:12" hidden="1" x14ac:dyDescent="0.45">
      <c r="B9" s="40"/>
      <c r="C9" s="37"/>
      <c r="D9" s="76"/>
      <c r="E9" s="60"/>
      <c r="F9" s="60"/>
      <c r="G9" s="60"/>
      <c r="H9" s="60"/>
      <c r="I9" s="76"/>
      <c r="J9" s="76"/>
      <c r="K9" s="60"/>
    </row>
    <row r="10" spans="2:12" ht="28.5" hidden="1" x14ac:dyDescent="0.45">
      <c r="B10" s="40" t="s">
        <v>53</v>
      </c>
      <c r="C10" s="58" t="s">
        <v>84</v>
      </c>
      <c r="D10" s="76" t="s">
        <v>66</v>
      </c>
      <c r="E10" s="60" t="s">
        <v>65</v>
      </c>
      <c r="F10" s="60"/>
      <c r="G10" s="60"/>
      <c r="H10" s="60"/>
      <c r="I10" s="60"/>
      <c r="J10" s="76">
        <v>11197618.35</v>
      </c>
      <c r="K10" s="76">
        <v>9787532.8699999992</v>
      </c>
    </row>
    <row r="11" spans="2:12" hidden="1" x14ac:dyDescent="0.45">
      <c r="B11" s="148" t="s">
        <v>50</v>
      </c>
      <c r="C11" s="148"/>
      <c r="D11" s="75">
        <f>SUM(Tabela10[css])</f>
        <v>24484822.549999997</v>
      </c>
      <c r="E11" s="74">
        <f>SUM(Tabela10[antt])</f>
        <v>12470233.529999999</v>
      </c>
      <c r="F11" s="74"/>
      <c r="G11" s="74"/>
      <c r="H11" s="74"/>
      <c r="I11" s="74"/>
      <c r="J11" s="60"/>
      <c r="K11" s="60"/>
    </row>
    <row r="12" spans="2:12" hidden="1" x14ac:dyDescent="0.45">
      <c r="B12" s="25"/>
      <c r="C12" s="37"/>
      <c r="D12" s="58"/>
      <c r="E12" s="60"/>
      <c r="F12" s="60"/>
      <c r="G12" s="60"/>
      <c r="H12" s="60"/>
      <c r="I12" s="60"/>
      <c r="J12" s="60"/>
      <c r="K12" s="60"/>
    </row>
    <row r="13" spans="2:12" hidden="1" x14ac:dyDescent="0.45">
      <c r="C13" s="37"/>
      <c r="D13" s="58"/>
      <c r="E13" s="60"/>
      <c r="F13" s="60"/>
      <c r="G13" s="60"/>
      <c r="H13" s="60"/>
      <c r="I13" s="60"/>
      <c r="J13" s="60"/>
      <c r="K13" s="60"/>
    </row>
    <row r="14" spans="2:12" hidden="1" x14ac:dyDescent="0.45">
      <c r="C14" s="37"/>
      <c r="D14" s="58"/>
      <c r="E14" s="60"/>
      <c r="F14" s="60"/>
      <c r="G14" s="60"/>
      <c r="H14" s="60"/>
      <c r="I14" s="60"/>
      <c r="J14" s="60"/>
      <c r="K14" s="60"/>
    </row>
    <row r="15" spans="2:12" hidden="1" x14ac:dyDescent="0.45">
      <c r="C15" s="37"/>
      <c r="D15" s="37"/>
      <c r="E15" s="50"/>
      <c r="F15" s="50"/>
      <c r="G15" s="50"/>
      <c r="H15" s="50"/>
      <c r="I15" s="50"/>
      <c r="J15" s="50"/>
      <c r="K15" s="50"/>
    </row>
    <row r="16" spans="2:12" ht="28.5" hidden="1" customHeight="1" x14ac:dyDescent="0.45">
      <c r="B16" s="49" t="s">
        <v>2</v>
      </c>
      <c r="C16" s="49" t="s">
        <v>61</v>
      </c>
      <c r="D16" s="49" t="s">
        <v>77</v>
      </c>
      <c r="E16" s="49" t="s">
        <v>72</v>
      </c>
      <c r="F16" s="49"/>
      <c r="G16" s="49"/>
      <c r="H16" s="49"/>
      <c r="I16" s="49" t="s">
        <v>83</v>
      </c>
      <c r="J16" s="58"/>
      <c r="K16" s="58"/>
    </row>
    <row r="17" spans="2:13" ht="142.5" hidden="1" x14ac:dyDescent="0.45">
      <c r="B17" s="59" t="s">
        <v>58</v>
      </c>
      <c r="C17" s="59" t="s">
        <v>57</v>
      </c>
      <c r="D17" s="59" t="s">
        <v>69</v>
      </c>
      <c r="E17" s="59" t="s">
        <v>67</v>
      </c>
      <c r="F17" s="59"/>
      <c r="G17" s="59"/>
      <c r="H17" s="59"/>
      <c r="I17" s="59" t="s">
        <v>82</v>
      </c>
      <c r="J17" s="58"/>
      <c r="K17" s="58"/>
    </row>
    <row r="18" spans="2:13" ht="185.25" hidden="1" x14ac:dyDescent="0.45">
      <c r="B18" s="58" t="s">
        <v>56</v>
      </c>
      <c r="C18" s="58" t="s">
        <v>54</v>
      </c>
      <c r="D18" s="58" t="s">
        <v>76</v>
      </c>
      <c r="E18" s="58" t="s">
        <v>68</v>
      </c>
      <c r="F18" s="58"/>
      <c r="G18" s="58"/>
      <c r="H18" s="58"/>
      <c r="I18" s="58" t="s">
        <v>81</v>
      </c>
      <c r="J18" s="58"/>
      <c r="K18" s="58"/>
    </row>
    <row r="19" spans="2:13" ht="185.25" hidden="1" x14ac:dyDescent="0.45">
      <c r="B19" s="59" t="s">
        <v>55</v>
      </c>
      <c r="C19" s="59" t="s">
        <v>54</v>
      </c>
      <c r="D19" s="59" t="s">
        <v>75</v>
      </c>
      <c r="E19" s="59" t="s">
        <v>67</v>
      </c>
      <c r="F19" s="59"/>
      <c r="G19" s="59"/>
      <c r="H19" s="59"/>
      <c r="I19" s="59" t="s">
        <v>81</v>
      </c>
      <c r="J19" s="58"/>
      <c r="K19" s="58"/>
    </row>
    <row r="20" spans="2:13" ht="142.5" hidden="1" x14ac:dyDescent="0.45">
      <c r="B20" s="149" t="s">
        <v>53</v>
      </c>
      <c r="C20" s="58" t="s">
        <v>52</v>
      </c>
      <c r="D20" s="149" t="s">
        <v>66</v>
      </c>
      <c r="E20" s="149" t="s">
        <v>65</v>
      </c>
      <c r="F20" s="58"/>
      <c r="G20" s="58"/>
      <c r="H20" s="58"/>
      <c r="I20" s="58" t="s">
        <v>80</v>
      </c>
      <c r="J20" s="58"/>
      <c r="K20" s="58"/>
    </row>
    <row r="21" spans="2:13" ht="152.25" hidden="1" customHeight="1" x14ac:dyDescent="0.45">
      <c r="B21" s="149"/>
      <c r="C21" s="58" t="s">
        <v>51</v>
      </c>
      <c r="D21" s="149"/>
      <c r="E21" s="149"/>
      <c r="F21" s="58"/>
      <c r="G21" s="58"/>
      <c r="H21" s="58"/>
      <c r="I21" s="58" t="s">
        <v>79</v>
      </c>
      <c r="J21" s="58"/>
      <c r="K21" s="58"/>
    </row>
    <row r="22" spans="2:13" hidden="1" x14ac:dyDescent="0.45">
      <c r="B22" s="148" t="s">
        <v>50</v>
      </c>
      <c r="C22" s="148"/>
      <c r="D22" s="64">
        <f>SUM(Tabela10[css])</f>
        <v>24484822.549999997</v>
      </c>
      <c r="E22" s="63">
        <f>SUM(Tabela10[antt])</f>
        <v>12470233.529999999</v>
      </c>
      <c r="F22" s="63"/>
      <c r="G22" s="63"/>
      <c r="H22" s="63"/>
      <c r="I22" s="74"/>
      <c r="J22" s="58"/>
      <c r="K22" s="58"/>
    </row>
    <row r="23" spans="2:13" hidden="1" x14ac:dyDescent="0.45">
      <c r="B23" s="58"/>
      <c r="C23" s="58"/>
      <c r="D23" s="58"/>
      <c r="E23" s="58"/>
      <c r="F23" s="58"/>
      <c r="G23" s="58"/>
      <c r="H23" s="58"/>
      <c r="I23" s="58"/>
      <c r="J23" s="58"/>
      <c r="K23" s="58"/>
    </row>
    <row r="24" spans="2:13" hidden="1" x14ac:dyDescent="0.45">
      <c r="B24" s="58"/>
      <c r="C24" s="58"/>
      <c r="D24" s="58"/>
      <c r="E24" s="58"/>
      <c r="F24" s="58"/>
      <c r="G24" s="58"/>
      <c r="H24" s="58"/>
      <c r="I24" s="58"/>
      <c r="J24" s="58"/>
      <c r="K24" s="58"/>
    </row>
    <row r="25" spans="2:13" ht="142.5" hidden="1" x14ac:dyDescent="0.45">
      <c r="B25" s="58"/>
      <c r="C25" s="58"/>
      <c r="D25" s="58"/>
      <c r="E25" s="58"/>
      <c r="F25" s="58"/>
      <c r="G25" s="58"/>
      <c r="H25" s="58"/>
      <c r="I25" s="25" t="s">
        <v>78</v>
      </c>
      <c r="J25" s="58"/>
      <c r="K25" s="58"/>
    </row>
    <row r="26" spans="2:13" hidden="1" x14ac:dyDescent="0.45">
      <c r="B26" s="58"/>
      <c r="C26" s="58"/>
      <c r="D26" s="58"/>
      <c r="E26" s="58"/>
      <c r="F26" s="58"/>
      <c r="G26" s="73">
        <v>45717</v>
      </c>
      <c r="H26" s="73"/>
      <c r="I26" s="73">
        <v>44470</v>
      </c>
      <c r="J26" s="71">
        <v>1.74682</v>
      </c>
      <c r="K26" s="58"/>
    </row>
    <row r="27" spans="2:13" ht="14.65" hidden="1" thickBot="1" x14ac:dyDescent="0.5">
      <c r="B27" s="58"/>
      <c r="C27" s="58"/>
      <c r="D27" s="58"/>
      <c r="E27" s="58"/>
      <c r="F27" s="58"/>
      <c r="G27" s="58"/>
      <c r="H27" s="58"/>
      <c r="I27" s="73">
        <v>44287</v>
      </c>
      <c r="J27" s="72">
        <v>1.6521429960440099</v>
      </c>
      <c r="K27" s="68">
        <f>(J32/J27)*J28</f>
        <v>3174357.1917270636</v>
      </c>
      <c r="L27" s="71">
        <v>1.74682</v>
      </c>
      <c r="M27" s="70">
        <f>(J34/L27)*J28</f>
        <v>10953585.162494762</v>
      </c>
    </row>
    <row r="28" spans="2:13" hidden="1" x14ac:dyDescent="0.45">
      <c r="B28" s="58"/>
      <c r="C28" s="58"/>
      <c r="D28" s="58"/>
      <c r="E28" s="58"/>
      <c r="F28" s="58"/>
      <c r="G28" s="58"/>
      <c r="H28" s="58"/>
      <c r="I28" s="58"/>
      <c r="J28" s="69">
        <v>1.9549300000000001</v>
      </c>
      <c r="K28" s="58"/>
    </row>
    <row r="29" spans="2:13" hidden="1" x14ac:dyDescent="0.45">
      <c r="B29" s="58"/>
      <c r="C29" s="58"/>
      <c r="D29" s="58"/>
      <c r="E29" s="58"/>
      <c r="F29" s="58"/>
      <c r="G29" s="58"/>
      <c r="H29" s="58"/>
      <c r="I29" s="58"/>
      <c r="J29" s="58"/>
      <c r="K29" s="58"/>
    </row>
    <row r="30" spans="2:13" ht="51.75" hidden="1" customHeight="1" x14ac:dyDescent="0.45">
      <c r="B30" s="49" t="s">
        <v>2</v>
      </c>
      <c r="C30" s="49" t="s">
        <v>61</v>
      </c>
      <c r="D30" s="49" t="s">
        <v>77</v>
      </c>
      <c r="E30" s="49" t="s">
        <v>72</v>
      </c>
      <c r="F30" s="49"/>
      <c r="G30" s="49" t="s">
        <v>64</v>
      </c>
      <c r="H30" s="49"/>
      <c r="I30" s="49" t="s">
        <v>63</v>
      </c>
    </row>
    <row r="31" spans="2:13" ht="28.5" hidden="1" x14ac:dyDescent="0.45">
      <c r="B31" s="59" t="s">
        <v>58</v>
      </c>
      <c r="C31" s="59" t="s">
        <v>57</v>
      </c>
      <c r="D31" s="59" t="s">
        <v>69</v>
      </c>
      <c r="E31" s="59" t="s">
        <v>67</v>
      </c>
      <c r="F31" s="59"/>
      <c r="G31" s="59" t="s">
        <v>67</v>
      </c>
      <c r="H31" s="59"/>
      <c r="I31" s="47">
        <v>19009188.23</v>
      </c>
      <c r="J31" s="59" t="s">
        <v>67</v>
      </c>
    </row>
    <row r="32" spans="2:13" ht="28.5" hidden="1" x14ac:dyDescent="0.45">
      <c r="B32" s="58" t="s">
        <v>56</v>
      </c>
      <c r="C32" s="58" t="s">
        <v>54</v>
      </c>
      <c r="D32" s="58" t="s">
        <v>76</v>
      </c>
      <c r="E32" s="58" t="s">
        <v>68</v>
      </c>
      <c r="F32" s="58"/>
      <c r="G32" s="66">
        <v>3174357.1917270636</v>
      </c>
      <c r="H32" s="66"/>
      <c r="I32" s="60">
        <v>3818624.83</v>
      </c>
      <c r="J32" s="68">
        <v>2682700.66</v>
      </c>
    </row>
    <row r="33" spans="2:11" ht="28.5" hidden="1" x14ac:dyDescent="0.45">
      <c r="B33" s="59" t="s">
        <v>55</v>
      </c>
      <c r="C33" s="59" t="s">
        <v>54</v>
      </c>
      <c r="D33" s="59" t="s">
        <v>75</v>
      </c>
      <c r="E33" s="59" t="s">
        <v>67</v>
      </c>
      <c r="F33" s="59"/>
      <c r="G33" s="59" t="s">
        <v>67</v>
      </c>
      <c r="H33" s="59"/>
      <c r="I33" s="47">
        <v>10520641.59</v>
      </c>
      <c r="J33" s="59" t="s">
        <v>67</v>
      </c>
    </row>
    <row r="34" spans="2:11" hidden="1" x14ac:dyDescent="0.45">
      <c r="B34" s="149" t="s">
        <v>53</v>
      </c>
      <c r="C34" s="58" t="s">
        <v>52</v>
      </c>
      <c r="D34" s="149" t="s">
        <v>66</v>
      </c>
      <c r="E34" s="149" t="s">
        <v>65</v>
      </c>
      <c r="F34" s="58"/>
      <c r="G34" s="152">
        <f>M27</f>
        <v>10953585.162494762</v>
      </c>
      <c r="H34" s="68"/>
      <c r="I34" s="150">
        <v>12672184.720000001</v>
      </c>
      <c r="J34" s="152">
        <v>9787532.8699999992</v>
      </c>
    </row>
    <row r="35" spans="2:11" hidden="1" x14ac:dyDescent="0.45">
      <c r="B35" s="149"/>
      <c r="C35" s="58" t="s">
        <v>51</v>
      </c>
      <c r="D35" s="149"/>
      <c r="E35" s="149"/>
      <c r="F35" s="58"/>
      <c r="G35" s="149"/>
      <c r="H35" s="58"/>
      <c r="I35" s="150"/>
      <c r="J35" s="149"/>
    </row>
    <row r="36" spans="2:11" hidden="1" x14ac:dyDescent="0.45">
      <c r="B36" s="148" t="s">
        <v>50</v>
      </c>
      <c r="C36" s="148"/>
      <c r="D36" s="64">
        <f>SUM(Tabela10[css])</f>
        <v>24484822.549999997</v>
      </c>
      <c r="E36" s="63">
        <f>SUM(Tabela10[antt])</f>
        <v>12470233.529999999</v>
      </c>
      <c r="F36" s="63"/>
      <c r="G36" s="63">
        <f>SUM(G31:G35)</f>
        <v>14127942.354221825</v>
      </c>
      <c r="H36" s="63"/>
      <c r="I36" s="62">
        <f>SUM(I31:I35)</f>
        <v>46020639.370000005</v>
      </c>
    </row>
    <row r="37" spans="2:11" hidden="1" x14ac:dyDescent="0.45">
      <c r="B37" s="147" t="s">
        <v>49</v>
      </c>
      <c r="C37" s="147"/>
      <c r="D37" s="147"/>
      <c r="E37" s="147"/>
      <c r="F37" s="61"/>
      <c r="G37" s="61"/>
      <c r="H37" s="61"/>
      <c r="I37" s="55">
        <v>20228044.539999999</v>
      </c>
    </row>
    <row r="38" spans="2:11" hidden="1" x14ac:dyDescent="0.45">
      <c r="B38" s="147" t="s">
        <v>47</v>
      </c>
      <c r="C38" s="147"/>
      <c r="D38" s="147"/>
      <c r="E38" s="147"/>
      <c r="F38" s="61"/>
      <c r="G38" s="61"/>
      <c r="H38" s="61"/>
      <c r="I38" s="55">
        <f>SUM(I36:I37)</f>
        <v>66248683.910000004</v>
      </c>
    </row>
    <row r="39" spans="2:11" hidden="1" x14ac:dyDescent="0.45"/>
    <row r="40" spans="2:11" ht="28.5" hidden="1" x14ac:dyDescent="0.45">
      <c r="J40" s="25" t="s">
        <v>74</v>
      </c>
      <c r="K40">
        <v>1.0803199999999999</v>
      </c>
    </row>
    <row r="41" spans="2:11" hidden="1" x14ac:dyDescent="0.45">
      <c r="J41" s="7">
        <v>45717</v>
      </c>
      <c r="K41">
        <v>2.1029100000000001</v>
      </c>
    </row>
    <row r="42" spans="2:11" hidden="1" x14ac:dyDescent="0.45">
      <c r="J42" s="7">
        <v>45748</v>
      </c>
      <c r="K42">
        <v>2.1119500000000002</v>
      </c>
    </row>
    <row r="43" spans="2:11" hidden="1" x14ac:dyDescent="0.45">
      <c r="J43" s="7">
        <v>45231</v>
      </c>
      <c r="K43">
        <v>1.9549300000000001</v>
      </c>
    </row>
    <row r="44" spans="2:11" ht="42.75" hidden="1" x14ac:dyDescent="0.45">
      <c r="B44" s="49" t="s">
        <v>2</v>
      </c>
      <c r="C44" s="49" t="s">
        <v>61</v>
      </c>
      <c r="D44" s="49" t="s">
        <v>73</v>
      </c>
      <c r="E44" s="49" t="s">
        <v>72</v>
      </c>
      <c r="F44" s="49" t="s">
        <v>71</v>
      </c>
      <c r="G44" s="49" t="s">
        <v>70</v>
      </c>
      <c r="H44" s="49" t="s">
        <v>60</v>
      </c>
      <c r="I44" s="49" t="s">
        <v>63</v>
      </c>
    </row>
    <row r="45" spans="2:11" ht="28.5" hidden="1" x14ac:dyDescent="0.45">
      <c r="B45" s="59" t="s">
        <v>58</v>
      </c>
      <c r="C45" s="59" t="s">
        <v>57</v>
      </c>
      <c r="D45" s="59" t="s">
        <v>69</v>
      </c>
      <c r="E45" s="59" t="s">
        <v>67</v>
      </c>
      <c r="F45" s="65">
        <v>11712318.109999999</v>
      </c>
      <c r="G45" s="59" t="s">
        <v>67</v>
      </c>
      <c r="H45" s="59"/>
      <c r="I45" s="47">
        <v>19009188.23</v>
      </c>
    </row>
    <row r="46" spans="2:11" hidden="1" x14ac:dyDescent="0.45">
      <c r="B46" s="58" t="s">
        <v>56</v>
      </c>
      <c r="C46" s="58" t="s">
        <v>54</v>
      </c>
      <c r="D46" s="67">
        <v>3818624.83</v>
      </c>
      <c r="E46" s="58" t="s">
        <v>68</v>
      </c>
      <c r="F46" s="58"/>
      <c r="G46" s="66">
        <f>(J32/J27)*K41</f>
        <v>3414642.7146009114</v>
      </c>
      <c r="H46" s="66">
        <f>(J32/J27)*K42</f>
        <v>3429321.5977390357</v>
      </c>
      <c r="I46" s="60">
        <v>3818624.83</v>
      </c>
    </row>
    <row r="47" spans="2:11" ht="28.5" hidden="1" x14ac:dyDescent="0.45">
      <c r="B47" s="59" t="s">
        <v>55</v>
      </c>
      <c r="C47" s="59" t="s">
        <v>54</v>
      </c>
      <c r="D47" s="65">
        <v>7147971.2999999998</v>
      </c>
      <c r="E47" s="59" t="s">
        <v>67</v>
      </c>
      <c r="F47" s="59"/>
      <c r="G47" s="59" t="s">
        <v>67</v>
      </c>
      <c r="H47" s="59"/>
      <c r="I47" s="47">
        <v>10520641.59</v>
      </c>
    </row>
    <row r="48" spans="2:11" hidden="1" x14ac:dyDescent="0.45">
      <c r="B48" s="149" t="s">
        <v>53</v>
      </c>
      <c r="C48" s="58" t="s">
        <v>52</v>
      </c>
      <c r="D48" s="149" t="s">
        <v>66</v>
      </c>
      <c r="E48" s="149" t="s">
        <v>65</v>
      </c>
      <c r="F48" s="151">
        <v>11626428.189999999</v>
      </c>
      <c r="G48" s="152">
        <f>(J34/J26)*K41</f>
        <v>11782725.608621208</v>
      </c>
      <c r="H48" s="152">
        <f>(J34/J26)*K42</f>
        <v>11833377.24825483</v>
      </c>
      <c r="I48" s="150">
        <v>12672184.720000001</v>
      </c>
    </row>
    <row r="49" spans="2:9" hidden="1" x14ac:dyDescent="0.45">
      <c r="B49" s="149"/>
      <c r="C49" s="58" t="s">
        <v>51</v>
      </c>
      <c r="D49" s="149"/>
      <c r="E49" s="149"/>
      <c r="F49" s="149"/>
      <c r="G49" s="149"/>
      <c r="H49" s="152"/>
      <c r="I49" s="150"/>
    </row>
    <row r="50" spans="2:9" hidden="1" x14ac:dyDescent="0.45">
      <c r="B50" s="148" t="s">
        <v>50</v>
      </c>
      <c r="C50" s="148"/>
      <c r="D50" s="64">
        <f>SUM(Tabela10[css])</f>
        <v>24484822.549999997</v>
      </c>
      <c r="E50" s="63">
        <f>SUM(Tabela10[antt])</f>
        <v>12470233.529999999</v>
      </c>
      <c r="F50" s="63"/>
      <c r="G50" s="63">
        <f>SUM(G45:G49)</f>
        <v>15197368.323222119</v>
      </c>
      <c r="H50" s="63">
        <f>SUM(H45:H49)</f>
        <v>15262698.845993865</v>
      </c>
      <c r="I50" s="62">
        <f>SUM(I45:I49)</f>
        <v>46020639.370000005</v>
      </c>
    </row>
    <row r="51" spans="2:9" hidden="1" x14ac:dyDescent="0.45">
      <c r="B51" s="147" t="s">
        <v>49</v>
      </c>
      <c r="C51" s="147"/>
      <c r="D51" s="147"/>
      <c r="E51" s="147"/>
      <c r="F51" s="61"/>
      <c r="G51" s="61"/>
      <c r="H51" s="61"/>
      <c r="I51" s="55">
        <v>20228044.539999999</v>
      </c>
    </row>
    <row r="52" spans="2:9" hidden="1" x14ac:dyDescent="0.45">
      <c r="B52" s="147" t="s">
        <v>47</v>
      </c>
      <c r="C52" s="147"/>
      <c r="D52" s="147"/>
      <c r="E52" s="147"/>
      <c r="F52" s="61"/>
      <c r="G52" s="61"/>
      <c r="H52" s="61"/>
      <c r="I52" s="55">
        <f>SUM(I50:I51)</f>
        <v>66248683.910000004</v>
      </c>
    </row>
    <row r="53" spans="2:9" hidden="1" x14ac:dyDescent="0.45"/>
    <row r="54" spans="2:9" hidden="1" x14ac:dyDescent="0.45"/>
    <row r="55" spans="2:9" hidden="1" x14ac:dyDescent="0.45"/>
    <row r="56" spans="2:9" hidden="1" x14ac:dyDescent="0.45"/>
    <row r="57" spans="2:9" ht="42.75" hidden="1" x14ac:dyDescent="0.45">
      <c r="B57" s="49" t="s">
        <v>2</v>
      </c>
      <c r="C57" s="49" t="s">
        <v>61</v>
      </c>
      <c r="D57" s="49" t="s">
        <v>64</v>
      </c>
      <c r="E57" s="49" t="s">
        <v>63</v>
      </c>
    </row>
    <row r="58" spans="2:9" hidden="1" x14ac:dyDescent="0.45">
      <c r="B58" s="59" t="s">
        <v>58</v>
      </c>
      <c r="C58" s="59" t="s">
        <v>57</v>
      </c>
      <c r="D58" s="47">
        <v>11712318.109999999</v>
      </c>
      <c r="E58" s="47">
        <v>19009188.23</v>
      </c>
    </row>
    <row r="59" spans="2:9" hidden="1" x14ac:dyDescent="0.45">
      <c r="B59" s="58" t="s">
        <v>56</v>
      </c>
      <c r="C59" s="58" t="s">
        <v>54</v>
      </c>
      <c r="D59" s="60">
        <v>0</v>
      </c>
      <c r="E59" s="60">
        <v>3818624.83</v>
      </c>
    </row>
    <row r="60" spans="2:9" ht="28.5" hidden="1" x14ac:dyDescent="0.45">
      <c r="B60" s="59" t="s">
        <v>55</v>
      </c>
      <c r="C60" s="59" t="s">
        <v>54</v>
      </c>
      <c r="D60" s="47">
        <v>0</v>
      </c>
      <c r="E60" s="47">
        <v>10520641.59</v>
      </c>
    </row>
    <row r="61" spans="2:9" hidden="1" x14ac:dyDescent="0.45">
      <c r="B61" s="149" t="s">
        <v>53</v>
      </c>
      <c r="C61" s="58" t="s">
        <v>52</v>
      </c>
      <c r="D61" s="150">
        <v>11626428.189999999</v>
      </c>
      <c r="E61" s="150">
        <v>12672184.720000001</v>
      </c>
    </row>
    <row r="62" spans="2:9" hidden="1" x14ac:dyDescent="0.45">
      <c r="B62" s="149"/>
      <c r="C62" s="58" t="s">
        <v>51</v>
      </c>
      <c r="D62" s="150"/>
      <c r="E62" s="150"/>
    </row>
    <row r="63" spans="2:9" hidden="1" x14ac:dyDescent="0.45">
      <c r="B63" s="153" t="s">
        <v>50</v>
      </c>
      <c r="C63" s="153"/>
      <c r="D63" s="53">
        <f>SUM(D58:D62)</f>
        <v>23338746.299999997</v>
      </c>
      <c r="E63" s="53">
        <f>SUM(E58:E62)</f>
        <v>46020639.370000005</v>
      </c>
    </row>
    <row r="64" spans="2:9" ht="15" hidden="1" customHeight="1" x14ac:dyDescent="0.45">
      <c r="B64" s="154" t="s">
        <v>62</v>
      </c>
      <c r="C64" s="154"/>
      <c r="D64" s="56" t="s">
        <v>48</v>
      </c>
      <c r="E64" s="55">
        <v>20228044.539999999</v>
      </c>
    </row>
    <row r="65" spans="2:7" hidden="1" x14ac:dyDescent="0.45">
      <c r="B65" s="153" t="s">
        <v>47</v>
      </c>
      <c r="C65" s="153"/>
      <c r="D65" s="54"/>
      <c r="E65" s="53">
        <f>SUM(E63:E64)</f>
        <v>66248683.910000004</v>
      </c>
    </row>
    <row r="66" spans="2:7" hidden="1" x14ac:dyDescent="0.45">
      <c r="B66" s="155" t="s">
        <v>46</v>
      </c>
      <c r="C66" s="155"/>
      <c r="D66" s="155"/>
      <c r="E66" s="155"/>
    </row>
    <row r="67" spans="2:7" hidden="1" x14ac:dyDescent="0.45">
      <c r="B67" s="155"/>
      <c r="C67" s="155"/>
      <c r="D67" s="155"/>
      <c r="E67" s="155"/>
    </row>
    <row r="68" spans="2:7" hidden="1" x14ac:dyDescent="0.45"/>
    <row r="72" spans="2:7" ht="42.75" x14ac:dyDescent="0.45">
      <c r="B72" s="49" t="s">
        <v>2</v>
      </c>
      <c r="C72" s="49" t="s">
        <v>61</v>
      </c>
      <c r="D72" s="49" t="s">
        <v>60</v>
      </c>
      <c r="E72" s="49" t="s">
        <v>59</v>
      </c>
    </row>
    <row r="73" spans="2:7" x14ac:dyDescent="0.45">
      <c r="B73" s="59" t="s">
        <v>58</v>
      </c>
      <c r="C73" s="59" t="s">
        <v>57</v>
      </c>
      <c r="D73" s="47">
        <f>(D58/K43)*K42</f>
        <v>12653051.634797409</v>
      </c>
      <c r="E73" s="47">
        <f>E58*K$40</f>
        <v>20536006.228633601</v>
      </c>
    </row>
    <row r="74" spans="2:7" x14ac:dyDescent="0.45">
      <c r="B74" s="58" t="s">
        <v>173</v>
      </c>
      <c r="C74" s="58" t="s">
        <v>54</v>
      </c>
      <c r="D74" s="60">
        <v>0</v>
      </c>
      <c r="E74" s="60">
        <f>E59*K40</f>
        <v>4125336.7763455999</v>
      </c>
    </row>
    <row r="75" spans="2:7" ht="28.5" x14ac:dyDescent="0.45">
      <c r="B75" s="59" t="s">
        <v>55</v>
      </c>
      <c r="C75" s="59" t="s">
        <v>54</v>
      </c>
      <c r="D75" s="47">
        <v>0</v>
      </c>
      <c r="E75" s="47">
        <f>E60*K40</f>
        <v>11365659.5225088</v>
      </c>
    </row>
    <row r="76" spans="2:7" x14ac:dyDescent="0.45">
      <c r="B76" s="149" t="s">
        <v>53</v>
      </c>
      <c r="C76" s="58" t="s">
        <v>52</v>
      </c>
      <c r="D76" s="150">
        <f>(D61/K43)*K42</f>
        <v>12560263.035438865</v>
      </c>
      <c r="E76" s="150">
        <f>E61*K40</f>
        <v>13690014.596710401</v>
      </c>
    </row>
    <row r="77" spans="2:7" x14ac:dyDescent="0.45">
      <c r="B77" s="149"/>
      <c r="C77" s="58" t="s">
        <v>51</v>
      </c>
      <c r="D77" s="150"/>
      <c r="E77" s="150"/>
      <c r="G77" s="57"/>
    </row>
    <row r="78" spans="2:7" x14ac:dyDescent="0.45">
      <c r="B78" s="153" t="s">
        <v>50</v>
      </c>
      <c r="C78" s="153"/>
      <c r="D78" s="53">
        <f>SUM(D73:D77)</f>
        <v>25213314.670236275</v>
      </c>
      <c r="E78" s="53">
        <f>SUM(E73:E77)</f>
        <v>49717017.124198399</v>
      </c>
    </row>
    <row r="79" spans="2:7" x14ac:dyDescent="0.45">
      <c r="B79" s="154" t="s">
        <v>49</v>
      </c>
      <c r="C79" s="154"/>
      <c r="D79" s="56" t="s">
        <v>174</v>
      </c>
      <c r="E79" s="55">
        <f>E64*K40</f>
        <v>21852761.077452797</v>
      </c>
    </row>
    <row r="80" spans="2:7" x14ac:dyDescent="0.45">
      <c r="B80" s="153" t="s">
        <v>47</v>
      </c>
      <c r="C80" s="153"/>
      <c r="D80" s="54"/>
      <c r="E80" s="53">
        <f>SUM(E78:E79)</f>
        <v>71569778.201651201</v>
      </c>
    </row>
    <row r="81" spans="2:5" x14ac:dyDescent="0.45">
      <c r="B81" s="155" t="s">
        <v>175</v>
      </c>
      <c r="C81" s="155"/>
      <c r="D81" s="155"/>
      <c r="E81" s="155"/>
    </row>
    <row r="82" spans="2:5" x14ac:dyDescent="0.45">
      <c r="B82" s="155"/>
      <c r="C82" s="155"/>
      <c r="D82" s="155"/>
      <c r="E82" s="155"/>
    </row>
    <row r="83" spans="2:5" x14ac:dyDescent="0.45">
      <c r="B83" s="15" t="s">
        <v>176</v>
      </c>
    </row>
    <row r="85" spans="2:5" x14ac:dyDescent="0.45">
      <c r="B85" s="6"/>
      <c r="C85" s="2"/>
    </row>
    <row r="86" spans="2:5" x14ac:dyDescent="0.45">
      <c r="B86" s="6"/>
      <c r="C86" s="2"/>
    </row>
    <row r="87" spans="2:5" x14ac:dyDescent="0.45">
      <c r="C87" s="2"/>
    </row>
    <row r="89" spans="2:5" x14ac:dyDescent="0.45">
      <c r="B89" s="6"/>
    </row>
  </sheetData>
  <mergeCells count="38">
    <mergeCell ref="B50:C50"/>
    <mergeCell ref="B51:E51"/>
    <mergeCell ref="B52:E52"/>
    <mergeCell ref="B61:B62"/>
    <mergeCell ref="D61:D62"/>
    <mergeCell ref="E61:E62"/>
    <mergeCell ref="B78:C78"/>
    <mergeCell ref="B79:C79"/>
    <mergeCell ref="B80:C80"/>
    <mergeCell ref="B81:E82"/>
    <mergeCell ref="B63:C63"/>
    <mergeCell ref="B64:C64"/>
    <mergeCell ref="B65:C65"/>
    <mergeCell ref="B66:E67"/>
    <mergeCell ref="B76:B77"/>
    <mergeCell ref="D76:D77"/>
    <mergeCell ref="E76:E77"/>
    <mergeCell ref="G34:G35"/>
    <mergeCell ref="I34:I35"/>
    <mergeCell ref="J34:J35"/>
    <mergeCell ref="B36:C36"/>
    <mergeCell ref="B37:E37"/>
    <mergeCell ref="I48:I49"/>
    <mergeCell ref="B48:B49"/>
    <mergeCell ref="D48:D49"/>
    <mergeCell ref="E48:E49"/>
    <mergeCell ref="F48:F49"/>
    <mergeCell ref="G48:G49"/>
    <mergeCell ref="H48:H49"/>
    <mergeCell ref="B38:E38"/>
    <mergeCell ref="B11:C11"/>
    <mergeCell ref="B20:B21"/>
    <mergeCell ref="D20:D21"/>
    <mergeCell ref="E20:E21"/>
    <mergeCell ref="B22:C22"/>
    <mergeCell ref="B34:B35"/>
    <mergeCell ref="D34:D35"/>
    <mergeCell ref="E34:E35"/>
  </mergeCell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76637-3363-4D5B-9F5D-28839C0D8E1E}">
  <sheetPr>
    <pageSetUpPr fitToPage="1"/>
  </sheetPr>
  <dimension ref="A1:C30"/>
  <sheetViews>
    <sheetView showGridLines="0" workbookViewId="0">
      <selection activeCell="C17" sqref="C17"/>
    </sheetView>
  </sheetViews>
  <sheetFormatPr defaultColWidth="9" defaultRowHeight="14.25" x14ac:dyDescent="0.45"/>
  <cols>
    <col min="1" max="1" width="19.3984375" customWidth="1"/>
    <col min="2" max="2" width="26.73046875" customWidth="1"/>
    <col min="3" max="3" width="31" customWidth="1"/>
    <col min="4" max="4" width="18" customWidth="1"/>
    <col min="5" max="5" width="19.73046875" customWidth="1"/>
    <col min="6" max="6" width="13" customWidth="1"/>
    <col min="7" max="7" width="17" bestFit="1" customWidth="1"/>
    <col min="8" max="8" width="20" customWidth="1"/>
    <col min="9" max="9" width="18.86328125" customWidth="1"/>
    <col min="10" max="10" width="22.1328125" customWidth="1"/>
    <col min="11" max="11" width="25.86328125" customWidth="1"/>
    <col min="12" max="12" width="26.3984375" bestFit="1" customWidth="1"/>
    <col min="13" max="13" width="15.86328125" bestFit="1" customWidth="1"/>
    <col min="14" max="14" width="14.265625" customWidth="1"/>
  </cols>
  <sheetData>
    <row r="1" spans="1:3" x14ac:dyDescent="0.45">
      <c r="A1" s="156" t="s">
        <v>115</v>
      </c>
      <c r="B1" s="156"/>
      <c r="C1" s="156"/>
    </row>
    <row r="2" spans="1:3" x14ac:dyDescent="0.45">
      <c r="A2" s="84">
        <v>2024</v>
      </c>
      <c r="B2" s="83" t="s">
        <v>102</v>
      </c>
      <c r="C2" s="85">
        <v>6801.72</v>
      </c>
    </row>
    <row r="3" spans="1:3" x14ac:dyDescent="0.45">
      <c r="A3" s="84"/>
      <c r="B3" s="83" t="s">
        <v>103</v>
      </c>
      <c r="C3" s="85">
        <v>6858.17</v>
      </c>
    </row>
    <row r="4" spans="1:3" x14ac:dyDescent="0.45">
      <c r="A4" s="82"/>
      <c r="B4" s="83" t="s">
        <v>104</v>
      </c>
      <c r="C4" s="85">
        <v>6869.14</v>
      </c>
    </row>
    <row r="5" spans="1:3" x14ac:dyDescent="0.45">
      <c r="A5" s="82"/>
      <c r="B5" s="83" t="s">
        <v>105</v>
      </c>
      <c r="C5" s="85">
        <v>6895.24</v>
      </c>
    </row>
    <row r="6" spans="1:3" x14ac:dyDescent="0.45">
      <c r="A6" s="82"/>
      <c r="B6" s="83" t="s">
        <v>106</v>
      </c>
      <c r="C6" s="85">
        <v>6926.96</v>
      </c>
    </row>
    <row r="7" spans="1:3" x14ac:dyDescent="0.45">
      <c r="A7" s="82"/>
      <c r="B7" s="83" t="s">
        <v>107</v>
      </c>
      <c r="C7" s="85">
        <v>6941.51</v>
      </c>
    </row>
    <row r="8" spans="1:3" x14ac:dyDescent="0.45">
      <c r="A8" s="82"/>
      <c r="B8" s="83" t="s">
        <v>108</v>
      </c>
      <c r="C8" s="85">
        <v>6967.89</v>
      </c>
    </row>
    <row r="9" spans="1:3" x14ac:dyDescent="0.45">
      <c r="A9" s="82"/>
      <c r="B9" s="83" t="s">
        <v>109</v>
      </c>
      <c r="C9" s="85">
        <v>6966.5</v>
      </c>
    </row>
    <row r="10" spans="1:3" x14ac:dyDescent="0.45">
      <c r="A10" s="82"/>
      <c r="B10" s="83" t="s">
        <v>110</v>
      </c>
      <c r="C10" s="85">
        <v>6997.15</v>
      </c>
    </row>
    <row r="11" spans="1:3" x14ac:dyDescent="0.45">
      <c r="A11" s="82"/>
      <c r="B11" s="83" t="s">
        <v>111</v>
      </c>
      <c r="C11" s="85">
        <v>7036.33</v>
      </c>
    </row>
    <row r="12" spans="1:3" x14ac:dyDescent="0.45">
      <c r="A12" s="82"/>
      <c r="B12" s="83" t="s">
        <v>112</v>
      </c>
      <c r="C12" s="85">
        <v>7063.77</v>
      </c>
    </row>
    <row r="13" spans="1:3" x14ac:dyDescent="0.45">
      <c r="A13" s="82"/>
      <c r="B13" s="83" t="s">
        <v>113</v>
      </c>
      <c r="C13" s="85">
        <v>7100.5</v>
      </c>
    </row>
    <row r="14" spans="1:3" x14ac:dyDescent="0.45">
      <c r="A14" s="82"/>
      <c r="B14" s="83"/>
      <c r="C14" s="85"/>
    </row>
    <row r="15" spans="1:3" x14ac:dyDescent="0.45">
      <c r="A15" s="82">
        <v>2025</v>
      </c>
      <c r="B15" s="83" t="s">
        <v>102</v>
      </c>
      <c r="C15" s="85">
        <v>7111.86</v>
      </c>
    </row>
    <row r="16" spans="1:3" x14ac:dyDescent="0.45">
      <c r="A16" s="82"/>
      <c r="B16" s="83" t="s">
        <v>103</v>
      </c>
      <c r="C16" s="85">
        <v>7205.03</v>
      </c>
    </row>
    <row r="17" spans="1:3" x14ac:dyDescent="0.45">
      <c r="A17" s="82"/>
      <c r="B17" s="83" t="s">
        <v>104</v>
      </c>
      <c r="C17" s="85">
        <v>7245.38</v>
      </c>
    </row>
    <row r="18" spans="1:3" x14ac:dyDescent="0.45">
      <c r="A18" s="82"/>
      <c r="B18" s="83" t="s">
        <v>105</v>
      </c>
      <c r="C18" s="85">
        <v>7276.54</v>
      </c>
    </row>
    <row r="19" spans="1:3" x14ac:dyDescent="0.45">
      <c r="A19" s="82"/>
      <c r="B19" s="83" t="s">
        <v>106</v>
      </c>
      <c r="C19" s="85">
        <v>7295.46</v>
      </c>
    </row>
    <row r="20" spans="1:3" x14ac:dyDescent="0.45">
      <c r="A20" s="82"/>
      <c r="B20" s="83" t="s">
        <v>107</v>
      </c>
      <c r="C20" s="85">
        <v>7312.97</v>
      </c>
    </row>
    <row r="21" spans="1:3" x14ac:dyDescent="0.45">
      <c r="A21" s="82"/>
      <c r="B21" s="83" t="s">
        <v>108</v>
      </c>
      <c r="C21" s="85">
        <v>7331.98</v>
      </c>
    </row>
    <row r="22" spans="1:3" x14ac:dyDescent="0.45">
      <c r="A22" s="82"/>
      <c r="B22" s="83" t="s">
        <v>109</v>
      </c>
      <c r="C22" s="85">
        <v>7323.91</v>
      </c>
    </row>
    <row r="23" spans="1:3" x14ac:dyDescent="0.45">
      <c r="A23" s="82"/>
      <c r="B23" s="83" t="s">
        <v>110</v>
      </c>
      <c r="C23" s="85">
        <v>7359.06</v>
      </c>
    </row>
    <row r="24" spans="1:3" x14ac:dyDescent="0.45">
      <c r="A24" s="82"/>
      <c r="B24" s="83" t="s">
        <v>111</v>
      </c>
      <c r="C24" s="85">
        <v>7365.68</v>
      </c>
    </row>
    <row r="25" spans="1:3" x14ac:dyDescent="0.45">
      <c r="A25" s="82"/>
      <c r="B25" s="83" t="s">
        <v>112</v>
      </c>
      <c r="C25" s="85">
        <v>7378.94</v>
      </c>
    </row>
    <row r="26" spans="1:3" x14ac:dyDescent="0.45">
      <c r="A26" s="82"/>
      <c r="B26" s="83" t="s">
        <v>113</v>
      </c>
      <c r="C26" s="85">
        <v>7403.29</v>
      </c>
    </row>
    <row r="27" spans="1:3" x14ac:dyDescent="0.45">
      <c r="A27" s="82"/>
      <c r="B27" s="83"/>
      <c r="C27" s="85"/>
    </row>
    <row r="28" spans="1:3" x14ac:dyDescent="0.45">
      <c r="A28" s="82">
        <v>2026</v>
      </c>
      <c r="B28" s="83" t="s">
        <v>102</v>
      </c>
      <c r="C28" s="85">
        <v>7427.72</v>
      </c>
    </row>
    <row r="29" spans="1:3" x14ac:dyDescent="0.45">
      <c r="A29" s="82"/>
      <c r="B29" s="83" t="s">
        <v>103</v>
      </c>
      <c r="C29" s="85">
        <v>7479.71</v>
      </c>
    </row>
    <row r="30" spans="1:3" x14ac:dyDescent="0.45">
      <c r="A30" s="82"/>
      <c r="B30" s="83" t="s">
        <v>104</v>
      </c>
      <c r="C30" s="85">
        <v>7545.53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4</vt:i4>
      </vt:variant>
    </vt:vector>
  </HeadingPairs>
  <TitlesOfParts>
    <vt:vector size="14" baseType="lpstr">
      <vt:lpstr>Penalidades</vt:lpstr>
      <vt:lpstr>Dano ao pavimento</vt:lpstr>
      <vt:lpstr>Montante a maior - Cautelar</vt:lpstr>
      <vt:lpstr>Excedente-tarifario</vt:lpstr>
      <vt:lpstr>VI</vt:lpstr>
      <vt:lpstr>Acordo-original</vt:lpstr>
      <vt:lpstr>Acordo-atualização</vt:lpstr>
      <vt:lpstr>ARBITRAGEM1</vt:lpstr>
      <vt:lpstr>ARBITRAGEM2</vt:lpstr>
      <vt:lpstr>IPCA</vt:lpstr>
      <vt:lpstr>'Acordo-atualização'!Area_de_impressao</vt:lpstr>
      <vt:lpstr>'Dano ao pavimento'!Area_de_impressao</vt:lpstr>
      <vt:lpstr>'Montante a maior - Cautelar'!Area_de_impressao</vt:lpstr>
      <vt:lpstr>Penalidades!Area_de_impressao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Aline de Lima Correa Dieguez Barreiro</dc:creator>
  <cp:lastModifiedBy>Aline de Lima Correa Dieguez Barreiro</cp:lastModifiedBy>
  <cp:lastPrinted>2026-05-06T21:21:06Z</cp:lastPrinted>
  <dcterms:created xsi:type="dcterms:W3CDTF">2024-04-05T14:37:40Z</dcterms:created>
  <dcterms:modified xsi:type="dcterms:W3CDTF">2026-05-14T22:54:54Z</dcterms:modified>
</cp:coreProperties>
</file>