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E:\ANTT\Ativos-estressados\SecexConsenso-TCU\Concebra\Termo-autocomposicao\FINAL\Atualizacao-23.04.26\"/>
    </mc:Choice>
  </mc:AlternateContent>
  <xr:revisionPtr revIDLastSave="0" documentId="8_{BFE55622-F898-4666-A8AD-F674E5FB4A49}" xr6:coauthVersionLast="36" xr6:coauthVersionMax="36" xr10:uidLastSave="{00000000-0000-0000-0000-000000000000}"/>
  <bookViews>
    <workbookView xWindow="0" yWindow="0" windowWidth="19200" windowHeight="7500" activeTab="2" xr2:uid="{96D0AFD4-7FC3-4B62-B465-EB035F36D0A7}"/>
  </bookViews>
  <sheets>
    <sheet name="RESUMO" sheetId="4" r:id="rId1"/>
    <sheet name="PAS TOTAL" sheetId="1" r:id="rId2"/>
    <sheet name="PAS TRANSITADOS" sheetId="5" r:id="rId3"/>
    <sheet name="SELIC" sheetId="2" r:id="rId4"/>
  </sheet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09" i="5" l="1"/>
  <c r="B29" i="4" s="1"/>
  <c r="J109" i="5"/>
  <c r="B27" i="4" s="1"/>
  <c r="N109" i="5"/>
  <c r="B28" i="4" s="1"/>
  <c r="Q3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2" i="5"/>
  <c r="L13" i="5"/>
  <c r="Y2" i="5"/>
  <c r="Y3" i="5"/>
  <c r="Y4" i="5"/>
  <c r="Y5" i="5"/>
  <c r="Y6" i="5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85" i="5"/>
  <c r="Y86" i="5"/>
  <c r="Y87" i="5"/>
  <c r="Y88" i="5"/>
  <c r="Y89" i="5"/>
  <c r="Y90" i="5"/>
  <c r="Y91" i="5"/>
  <c r="Y92" i="5"/>
  <c r="Y93" i="5"/>
  <c r="Y94" i="5"/>
  <c r="Y95" i="5"/>
  <c r="Y96" i="5"/>
  <c r="Y97" i="5"/>
  <c r="Y98" i="5"/>
  <c r="Y99" i="5"/>
  <c r="Y100" i="5"/>
  <c r="Y101" i="5"/>
  <c r="Y102" i="5"/>
  <c r="Y103" i="5"/>
  <c r="Y104" i="5"/>
  <c r="Y105" i="5"/>
  <c r="Y106" i="5"/>
  <c r="Y107" i="5"/>
  <c r="T145" i="1"/>
  <c r="Y143" i="1"/>
  <c r="Y144" i="1"/>
  <c r="Y145" i="1"/>
  <c r="Y135" i="1"/>
  <c r="Y136" i="1"/>
  <c r="Y137" i="1"/>
  <c r="Y138" i="1"/>
  <c r="Y139" i="1"/>
  <c r="Y140" i="1"/>
  <c r="Y141" i="1"/>
  <c r="Y142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134" i="1"/>
  <c r="B31" i="4" l="1"/>
  <c r="Q109" i="5"/>
  <c r="Q108" i="5"/>
</calcChain>
</file>

<file path=xl/sharedStrings.xml><?xml version="1.0" encoding="utf-8"?>
<sst xmlns="http://schemas.openxmlformats.org/spreadsheetml/2006/main" count="4427" uniqueCount="760">
  <si>
    <t>Rótulos de Linha</t>
  </si>
  <si>
    <t>Contagem de PAS</t>
  </si>
  <si>
    <t>Valor Multa(R$)</t>
  </si>
  <si>
    <t>Valor Multa Atualizado(R$)*</t>
  </si>
  <si>
    <t>Processo Arquivado</t>
  </si>
  <si>
    <t>Advertência Aplicada</t>
  </si>
  <si>
    <t>Continuidade Delitiva</t>
  </si>
  <si>
    <t>PAS Anulado</t>
  </si>
  <si>
    <t>Processo em Andamento (PAS Ativo)</t>
  </si>
  <si>
    <t>Defesa em Análise*</t>
  </si>
  <si>
    <t>Embargos de Declaração</t>
  </si>
  <si>
    <t>Outros Pedidos</t>
  </si>
  <si>
    <t>Recurso em Análise</t>
  </si>
  <si>
    <t>Processo Transitado</t>
  </si>
  <si>
    <t>Suspenso por Decisão Judicial (SDJ)</t>
  </si>
  <si>
    <t>Total Geral</t>
  </si>
  <si>
    <t>*Valor estimado não julgado em 1ª Instância</t>
  </si>
  <si>
    <t>**Segundo PARECER n. 00030/2018/DUSC/CGCOB/PGF/AGU, para débitos vencidos a partir (e inclusive) de 1º de agosto de 2018, a multa de mora deve ser calculada sobre o valor original. Para débitos vencidos até 31/07/2018, a multa de mora recai sobre o valor atualizado (valor original + SELIC). Orientações Sobre Cobrança Administrativa. Procuradoria Federal Junto à Agência Nacional de Transportes Terrestres (PFANTT). Coordenação-Geral de Cobrança e Recuperação de Créditos.Nota. n. 00358/2024/PF-ANTT/PGF/AGU (21720505). SELIC, a partir do primeiro dia do mês subseqüente ao vencimento do prazo até o mês anterior ao do pagamento e de um por cento no mês de pagamento. MULTA MORA, após o vencimento do débito, calculada à taxa de trinta e três centésimos por cento, por dia de atraso, limitada a 20%. Encargos Legais estimados, se não inscritos em dívida Ativa pela PF-ANTT.</t>
  </si>
  <si>
    <t>PAS</t>
  </si>
  <si>
    <t xml:space="preserve"> NÚMERO NA</t>
  </si>
  <si>
    <t>Data Infração Início</t>
  </si>
  <si>
    <t>Data Infração Fim</t>
  </si>
  <si>
    <t>NORMATIVO</t>
  </si>
  <si>
    <t>DISPOSTIVOS REGULAMENTAR</t>
  </si>
  <si>
    <t>ELEMENTO</t>
  </si>
  <si>
    <t>OCORRÊNCIA</t>
  </si>
  <si>
    <t>INSTÂNCIA</t>
  </si>
  <si>
    <t>ESPECIE DE DECISÃO</t>
  </si>
  <si>
    <t>TIPO DE DECISÃO</t>
  </si>
  <si>
    <t>STATUS</t>
  </si>
  <si>
    <t>Status Processual</t>
  </si>
  <si>
    <t>Data do Trânsito em Julgado</t>
  </si>
  <si>
    <t>TRANSITADOS + 120 DIAS</t>
  </si>
  <si>
    <t>TRANSITADO</t>
  </si>
  <si>
    <t>EXÍGÍVEL</t>
  </si>
  <si>
    <t>Valor Multa</t>
  </si>
  <si>
    <t>Vencimento GRU</t>
  </si>
  <si>
    <t>Dias de Atraso (data dia - atualizado)</t>
  </si>
  <si>
    <t>Mora (Limitado a 20%)</t>
  </si>
  <si>
    <t>Mora(R$)</t>
  </si>
  <si>
    <t>SELIC Acumulada (%)</t>
  </si>
  <si>
    <t>Valor Selic acumulada</t>
  </si>
  <si>
    <t>MULTA ATUALIZADA (R$)</t>
  </si>
  <si>
    <t>Suspensão de Exigibilidade</t>
  </si>
  <si>
    <t>Coluna1</t>
  </si>
  <si>
    <t>50500.351547/2023-11</t>
  </si>
  <si>
    <t>AUTO DE INFRAÇÃO - SUROD 805</t>
  </si>
  <si>
    <t>Resolução nº 4.071/2013</t>
  </si>
  <si>
    <t>ARTIGO 4º, INCISO VII</t>
  </si>
  <si>
    <t>DISPOSITIVOS DE DRENAGEM E OBRAS-DE ARTE CORRENTES</t>
  </si>
  <si>
    <t>DEIXAR MEIOS-FIOS DANIFICADOS, DETERIORADOS OU AUSENTES</t>
  </si>
  <si>
    <t>1ª Instância</t>
  </si>
  <si>
    <t>Mérito com Sanção</t>
  </si>
  <si>
    <t>Advertência</t>
  </si>
  <si>
    <t>Não se Aplica</t>
  </si>
  <si>
    <t>Sim</t>
  </si>
  <si>
    <t>50500.316766/2023-45</t>
  </si>
  <si>
    <t>AUTO DE INFRAÇÃO - SUROD 670</t>
  </si>
  <si>
    <t>Não</t>
  </si>
  <si>
    <t>PARECER n. 00109/2023/PF-ANTT/PGF/AGU (16948376), 10/05/2023</t>
  </si>
  <si>
    <t>50500.199233/2022-10</t>
  </si>
  <si>
    <t>AUTO DE INFRAÇÃO - SUROD 515</t>
  </si>
  <si>
    <t>ARTIGO 4º, INCISO XIX</t>
  </si>
  <si>
    <t>OUTROS</t>
  </si>
  <si>
    <t>DEIXAR DE ENCAMINHAR À ANTT CÓPIA DO COMPROVANTE DE PAGAMENTO DO SEGURO CONTRATADO;</t>
  </si>
  <si>
    <t>SIM</t>
  </si>
  <si>
    <t>50510.310149/2019-31</t>
  </si>
  <si>
    <t>00623</t>
  </si>
  <si>
    <t>Artigo 4º, inciso VII</t>
  </si>
  <si>
    <t>DRENAGEM/OAC</t>
  </si>
  <si>
    <t>Deixar meios-fios danificados, deteriorados ou ausentes.</t>
  </si>
  <si>
    <t>2ª Instância</t>
  </si>
  <si>
    <t>50510.040237/2017-06</t>
  </si>
  <si>
    <t>AI 00607</t>
  </si>
  <si>
    <t>Artigo 4º, inciso XVII</t>
  </si>
  <si>
    <t>OPERAÇÃO</t>
  </si>
  <si>
    <t>DEIXAR DE MANTER OU MATER EM DESCONFORMIDADE COM O CONTRATO AS ARÉAS DESTINADAS AO ATENDIMENTO AO USUÁRIO</t>
  </si>
  <si>
    <t>50500.186392/2016-06</t>
  </si>
  <si>
    <t>NI 084/2016</t>
  </si>
  <si>
    <t>DEIXAR DE MANTER OU MANTER EM DESCONFORMIDADE COM O CONTRATO AS ÁREAS DESTINADAS AO ATENDIMENTO AO USUÁRIO.</t>
  </si>
  <si>
    <t>50500.155762/2023-84</t>
  </si>
  <si>
    <t>AUTO DE INFRAÇÃO - SUROD 332</t>
  </si>
  <si>
    <t>CONCEBRA - CONTRATO</t>
  </si>
  <si>
    <t>20.2.3</t>
  </si>
  <si>
    <t>Pavimento</t>
  </si>
  <si>
    <t>FASE RECUPERAÇÃO ENTRE O 10º (DÉCIMO) E O 60º (SEXAGÉSIMO) MÊS DO PRAZO DA CONCESSÃO. - IRREGULARIDADE LONGITUDINAL MÁXIMA SUPERIOR AOS ÍNDICES PREVISTOS NO PER.</t>
  </si>
  <si>
    <t>Mérito sem Sanção</t>
  </si>
  <si>
    <t>Processo Apensado</t>
  </si>
  <si>
    <t>50500.156500/2023-37</t>
  </si>
  <si>
    <t>AUTO DE INFRAÇÃO - SUROD 333</t>
  </si>
  <si>
    <t>ARTIGO 6º, INCISO XXIII</t>
  </si>
  <si>
    <t>DEIXAR DE ENTREGAR, ENTREGAR FORA DO PRAZO OU ENTREGAR DE FORMA INCOMPLETA, CONFORME ESTABELECIDO PELA ANTT, RELATÓRIO DE MONITORAÇÃO DOS ELEMENTOS DA RODOVIA, DOS PROCESSOS GERENCIAIS E OUTROS QUE ESTEJAM PREVISTOS NO CONTRATO DE CONCESSÃO, NO PER OU EM REGULAMENTO DA ANTT;</t>
  </si>
  <si>
    <t>50500.156632/2023-69</t>
  </si>
  <si>
    <t>AUTO DE INFRAÇÃO - SUROD 334</t>
  </si>
  <si>
    <t>50510.008706/2016-11</t>
  </si>
  <si>
    <t>PAS AI 05258</t>
  </si>
  <si>
    <t>Artigo 5º, inciso X</t>
  </si>
  <si>
    <t>CANTEIRO CENTRAL E FAIXA DE DOMÍNIO</t>
  </si>
  <si>
    <t>DEIXAR VEGETAÇÃO COM ALTURA SUPERIOR A 30CM NO CANTEIRO CENTRAL E NA FAIXA DE DOMÍMIO.</t>
  </si>
  <si>
    <t>50510.008709/2016-47</t>
  </si>
  <si>
    <t>AI 05257</t>
  </si>
  <si>
    <t>DEIXAR VEGETAÇÃO COM ALTURA SUPERIOR A 30CM NO CANTEIRO CENTRAL E NA FAIXA DE DOMÍNIO.</t>
  </si>
  <si>
    <t>50500.082670/2023-78</t>
  </si>
  <si>
    <t>AUTO DE INFRAÇÃO - SUROD 174</t>
  </si>
  <si>
    <t>ARTIGO 6º, INCISO XV</t>
  </si>
  <si>
    <t>DEIXAR DE EFETUAR OU EFETUAR INSPEÇÃO DE TRÁFEGO EM DESACORDO COM O PER;</t>
  </si>
  <si>
    <t>PROCESSUAL</t>
  </si>
  <si>
    <t>Estimativa de Valor</t>
  </si>
  <si>
    <t>Defesa em Análise</t>
  </si>
  <si>
    <t>50500.322484/2023-87</t>
  </si>
  <si>
    <t>AUTO DE INFRAÇÃO - SUROD 689</t>
  </si>
  <si>
    <t>20.2.1</t>
  </si>
  <si>
    <t>FASE RECUPERAÇÃO ENTRE O 10º (DÉCIMO) E O 60º (SEXAGÉSIMO) MÊS DO PRAZO DA CONCESSÃO. - ÁREA TRINCADA MÁXIMA SUPERIOR AOS ÍNDICES PREVISTOS NO PER.</t>
  </si>
  <si>
    <t>Multa (R$)</t>
  </si>
  <si>
    <t>50500.349895/2023-10</t>
  </si>
  <si>
    <t>SUROD - Auto de Infração 792 (20243338)</t>
  </si>
  <si>
    <t>Contrato de Concessão</t>
  </si>
  <si>
    <t>Cláusula 20.2</t>
  </si>
  <si>
    <t>Deixar o parâmetro de Irregularidade máxima - IRI superior ao índice previsto no PER</t>
  </si>
  <si>
    <t>50500.148059/2024-09</t>
  </si>
  <si>
    <t>AUTO DE INFRAÇÃO - SUROD 269</t>
  </si>
  <si>
    <t>ARTIGO 5º, INCISO XXI</t>
  </si>
  <si>
    <t>DEIXAR DE OPERAR OU OPERAR O SISTEMA DE CONTROLE DE VELOCIDADE EM DESCONFORMIDADE COM AS CONDIÇÕES PREVISTAS NO PER;</t>
  </si>
  <si>
    <t>50500.372481/2023-94</t>
  </si>
  <si>
    <t>AUTO DE INFRAÇÃO - SUROD 906</t>
  </si>
  <si>
    <t>20.2.29</t>
  </si>
  <si>
    <t>PRESTAÇÃO DE INFORMAÇÕES</t>
  </si>
  <si>
    <t>PRESTAÇÃO DE INFORMAÇÕES INCORRETAS PARA A ANTT QUE IMPACTEM NA AFERIÇÃO OU APLICAÇÃO DOS FATORES, ÍNDICES E INDICADORES PREVISTOS NO PRESENTE CONTRATO OU PREJUDIQUEM A ATIVIDADE FISCALIZATÓRIA DA ANTT.</t>
  </si>
  <si>
    <t>50500.351713/2023-71</t>
  </si>
  <si>
    <t>AUTO DE INFRAÇÃO - SUROD 810</t>
  </si>
  <si>
    <t>ARTIGO 6º, INCISO XII</t>
  </si>
  <si>
    <t>DEIXAR DE REPARAR, LIMPAR OU DESOBSTRUIR SISTEMA DE DRENAGEM E OBRA-DE-ARTE CORRENTE-OAC</t>
  </si>
  <si>
    <t>50500.082271/2023-15</t>
  </si>
  <si>
    <t>AUTO DE INFRAÇÃO - SUROD 169</t>
  </si>
  <si>
    <t>20.2.7</t>
  </si>
  <si>
    <t>FASE MANUTENÇÃO  PENALIDADE MORATÓRIA APLICADA ENTRE A PARTIR DO 61º (SEXAGÉSIMO PRIMEIRO) MÊS DO PRAZO DA CONCESSÃO - PERMANÊNCIA DE BURACOS (PANELAS) NAS FAIXAS DE ROLAMENTO E NOS ACOSTAMENTOS, APÓS VINTE E QUATRO HORAS CONTADAS DA NOTIFICAÇÃO EXPEDIDA PELA FISCALIZAÇÃO </t>
  </si>
  <si>
    <t>50500.051799/2023-34</t>
  </si>
  <si>
    <t>AUTO DE INFRAÇÃO - SUROD 109</t>
  </si>
  <si>
    <t>50500.082486/2023-28</t>
  </si>
  <si>
    <t>AUTO DE INFRAÇÃO - SUROD 172</t>
  </si>
  <si>
    <t>ARTIGO 6º, INCISO III</t>
  </si>
  <si>
    <t>DEIXAR DE CORRIGIR DEPRESSÕES, ABAULAMENTOS (ESCORREGAMENTOS DE MASSA ASFÁLTICA) OU ÁREAS EXSUDADAS NA PISTA OU NO ACOSTAMENTO, OU CONFORME PREVISTO NO CONTRATO DE CONCESSÃO E/OU PER;</t>
  </si>
  <si>
    <t>50500.200033/2022-17</t>
  </si>
  <si>
    <t>AUTO DE INFRAÇÃO - SUROD 518</t>
  </si>
  <si>
    <t>50500.210447/2022-46</t>
  </si>
  <si>
    <t>AUTO DE INFRAÇÃO - SUROD 527</t>
  </si>
  <si>
    <t>20.2.4</t>
  </si>
  <si>
    <t>FASE RECUPERAÇÃO ENTRE O 10º (DÉCIMO) E O 60º (SEXAGÉSIMO) MÊS DO PRAZO DA CONCESSÃO. - DEFLEXÃO CARACTERÍSTICA (DC) MÁXIMA EM DESACORDO COM A PREVISTA NO PER </t>
  </si>
  <si>
    <t>50500.060755/2023-03</t>
  </si>
  <si>
    <t>AUTO DE INFRAÇÃO - SUROD 128</t>
  </si>
  <si>
    <t>50500.095843/2021-56</t>
  </si>
  <si>
    <t>AUTO DE INFRAÇÃO - SUROD 540</t>
  </si>
  <si>
    <t>ARTIGO 7º, INCISO XXIII</t>
  </si>
  <si>
    <t>DEIXAR DE INFORMAR ÀS AUTORIDADES QUAISQUER ATOS OU FATOS ILEGAIS OU ILÍCITOS DE QUE TENHA CONHECIMENTO EM RAZÃO DAS ATIVIDADES OBJETO DA CONCESSÃO.</t>
  </si>
  <si>
    <t>50500.378080/2019-61</t>
  </si>
  <si>
    <t>374/2019/GEFIR/SUINF</t>
  </si>
  <si>
    <t>Item 20.2</t>
  </si>
  <si>
    <t>ATRASO OU INEXECUÇÃO INJUSTIFICADOS NO PLANEJAMENTO ANUAL</t>
  </si>
  <si>
    <t>Não cumprimento do prazo de implantação de retornos operacionais previstos no PER.</t>
  </si>
  <si>
    <t>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</t>
  </si>
  <si>
    <t>50500.151236/2024-26</t>
  </si>
  <si>
    <t>AUTO DE INFRAÇÃO - SUROD 300</t>
  </si>
  <si>
    <t>ARTIGO 6º, INCISO XIII</t>
  </si>
  <si>
    <t>ENCOSTAS E TALUDES</t>
  </si>
  <si>
    <t>DEIXAR DE ADOTAR PROVIDÊNCIAS PARA SOLUCIONAR, AINDA QUE DE MODO PROVISÓRIO, PROCESSO EROSIVO OU CONDIÇÃO DE INSTABILIDADE EM TALUDE, OU DEIXAR DE IMPLEMENTAR SOLUÇÃO DEFINITIVA</t>
  </si>
  <si>
    <t>Anulação de AI</t>
  </si>
  <si>
    <t>50500.148967/2024-94</t>
  </si>
  <si>
    <t>AUTO DE INFRAÇÃO - SUROD 287</t>
  </si>
  <si>
    <t>ARTIGO 9º, INCISO I</t>
  </si>
  <si>
    <t>DEIXAR DE PROVIDENCIAR ATENDIMENTO MÉDICO DE EMERGÊNCIA, NA FORMA ESTABELECIDA PELO CONTRATO DE CONCESSÃO E PELO PER;</t>
  </si>
  <si>
    <t>50500.146052/2024-44</t>
  </si>
  <si>
    <t>AUTO DE INFRAÇÃO - SUROD 254</t>
  </si>
  <si>
    <t>ARTIGO 7º, INCISO I</t>
  </si>
  <si>
    <t>DEIXAR DE PROVIDENCIAR SOCORRO MECÂNICO, NA FORMA ESTABELECIDA PELO CONTRATO DE CONCESSÃO E/OU PELO PER;</t>
  </si>
  <si>
    <t>50500.147841/2024-01</t>
  </si>
  <si>
    <t>AUTO DE INFRAÇÃO - SUROD 268</t>
  </si>
  <si>
    <t>50500.351553/2023-60</t>
  </si>
  <si>
    <t>AUTO DE INFRAÇÃO - SUROD 806</t>
  </si>
  <si>
    <t>ARTIGO 7º, INCISO VII</t>
  </si>
  <si>
    <t>DEIXAR SEGMENTO HOMOGÊNEO DA RODOVIA COM VALORES DE INDICADORES DE QUALIDADE OU PARÂMETROS DE DESEMPENHO EM DESACORDO COM OS ESPECIFICADOS NO PER E NAS NORMAS TÉCNICAS VIGENTES, EXCETO QUANDO OBJETO DE APLICAÇÃO DE MULTA MORATÓRIA;</t>
  </si>
  <si>
    <t>50500.311575/2023-97</t>
  </si>
  <si>
    <t>AUTO DE INFRAÇÃO - SUROD 660</t>
  </si>
  <si>
    <t>50500.311821/2023-19</t>
  </si>
  <si>
    <t>AUTO DE INFRAÇÃO - SUROD 665</t>
  </si>
  <si>
    <t>50500.291851/2023-93</t>
  </si>
  <si>
    <t>AUTO DE INFRAÇÃO - SUROD 479</t>
  </si>
  <si>
    <t>50500.083290/2023-51</t>
  </si>
  <si>
    <t>AUTO DE INFRAÇÃO - SUROD 176</t>
  </si>
  <si>
    <t>Artigo 6º, inciso XV</t>
  </si>
  <si>
    <t>Em análise possível erro material</t>
  </si>
  <si>
    <t>50500.139118/2023-69</t>
  </si>
  <si>
    <t>AUTO DE INFRAÇÃO - SUROD 313</t>
  </si>
  <si>
    <t>ARTIGO 7º, INCISO X</t>
  </si>
  <si>
    <t>ELEMENTOS DE PROTEÇÃO E SEGURANÇA</t>
  </si>
  <si>
    <t>DEIXAR DE RECOMPOR BARREIRA RÍGIDA OU DEFENSA METÁLICA DANIFICADA NO PRAZO DE 48 HORAS;</t>
  </si>
  <si>
    <t>50500.040097/2023-25</t>
  </si>
  <si>
    <t>AUTO DE INFRAÇÃO - SUROD 85</t>
  </si>
  <si>
    <t>ARTIGO 9º, INCISO XII</t>
  </si>
  <si>
    <t>DEIXAR DE CONTRATAR SEGURO OU DE PRESTAR GARANTIA;</t>
  </si>
  <si>
    <t>50500.028883/2023-54</t>
  </si>
  <si>
    <t>AUTO DE INFRAÇÃO - SUROD 63</t>
  </si>
  <si>
    <t>ARTIGO 7º, INCISO XIX</t>
  </si>
  <si>
    <t>DEIXAR DE COMUNICAR A REALIZAÇÃO DE OBRA OU SERVIÇO EMERGENCIAL NO PRAZO ESTABELECIDO PELA ANTT;</t>
  </si>
  <si>
    <t>50500.054633/2023-70</t>
  </si>
  <si>
    <t>AUTO DE INFRAÇÃO - SUROD 112</t>
  </si>
  <si>
    <t>20.2.2</t>
  </si>
  <si>
    <t>FASE RECUPERAÇÃO ENTRE O 10º (DÉCIMO) E O 60º (SEXAGÉSIMO) MÊS DO PRAZO DA CONCESSÃO. - PERMANÊNCIA DE BURACOS (PANELAS) NAS FAIXAS DE ROLAMENTO E NOS ACOSTAMENTOS, APÓS VINTE E QUATRO HORAS CONTADAS DA NOTIFICAÇÃO EXPEDIDA PELA FISCALIZAÇÃO.</t>
  </si>
  <si>
    <t>50500.093711/2023-51</t>
  </si>
  <si>
    <t>AUTO DE INFRAÇÃO - SUROD 201</t>
  </si>
  <si>
    <t>50500.084457/2023-09</t>
  </si>
  <si>
    <t>AUTO DE INFRAÇÃO - SUROD 190</t>
  </si>
  <si>
    <t>50500.080886/2023-07</t>
  </si>
  <si>
    <t>AUTO DE INFRAÇÃO - SUROD 168</t>
  </si>
  <si>
    <t>50500.076665/2023-26</t>
  </si>
  <si>
    <t>AUTO DE INFRAÇÃO - SUROD 156</t>
  </si>
  <si>
    <t>50500.199380/2022-81</t>
  </si>
  <si>
    <t>AUTO DE INFRAÇÃO - SUROD 516</t>
  </si>
  <si>
    <t>ARTIGO 9º, INCISO VI</t>
  </si>
  <si>
    <t>INICIAR OBRA SEM AUTORIZAÇÃO DA ANTT, COM EXCEÇÃO DAS OBRAS E SERVIÇOS RELATIVOS À MANUTENÇÃO E CONSERVAÇÃO;</t>
  </si>
  <si>
    <t>50500.082605/2023-42</t>
  </si>
  <si>
    <t>AUTO DE INFRAÇÃO - SUROD 173</t>
  </si>
  <si>
    <t>50500.140842/2022-54</t>
  </si>
  <si>
    <t>AUTO DE INFRAÇÃO - SUROD 462</t>
  </si>
  <si>
    <t>50500.140971/2022-42</t>
  </si>
  <si>
    <t>AUTO DE INFRAÇÃO - SUROD 463</t>
  </si>
  <si>
    <t>50510.000318/2022-22</t>
  </si>
  <si>
    <t>AUTO DE INFRAÇÃO - SUROD 7</t>
  </si>
  <si>
    <t>ARTIGO 8º, INCISO V</t>
  </si>
  <si>
    <t>PERMITIR A OCORRÊNCIA DE ÁREAS AFETADAS POR TRINCAS INTERLIGADAS, CONFORME CONTRATO DE CONCESSÃO E O PREVISTO NO PER;</t>
  </si>
  <si>
    <t>50510.026717/2020-51</t>
  </si>
  <si>
    <t>AUTO DE INFRAÇÃO - SUROD 451</t>
  </si>
  <si>
    <t>CONCLUSIVA</t>
  </si>
  <si>
    <t>50510.011066/2020-03</t>
  </si>
  <si>
    <t>AUTO DE INFRAÇÃO - SUROD 262</t>
  </si>
  <si>
    <t>ARTIGO 6º, INCISO I</t>
  </si>
  <si>
    <t>DEIXAR DE LIBERAR A PASSAGEM NAS CANCELAS NAS RESPECTIVAS PRAÇAS EM SITUAÇÕES DE ATINGIMENTO AO LIMITE MÁXIMO DE EXTENSÃO DE FILA OU DO TEMPO MÁXIMO DE ATENDIMENTO PARA PAGAMENTO DO PEDÁGIO;</t>
  </si>
  <si>
    <t>50500.229901/2017-75</t>
  </si>
  <si>
    <t>AUTO DE INFRAÇÃO - SUROD 240</t>
  </si>
  <si>
    <t>ARTIGO 4º, INCISO XIV</t>
  </si>
  <si>
    <t>DEIXAR DE APARELHAR A POLÍCIA RODOVIÁRIA FEDERAL - PRF, CONFORME CRITÉRIOS ESTABELECIDOS PELA ANTT;</t>
  </si>
  <si>
    <t>50500.381725/2019-43</t>
  </si>
  <si>
    <t>388?/2019/GEFIR/SUINF</t>
  </si>
  <si>
    <t>GESTÃO CONTRATUAL</t>
  </si>
  <si>
    <t>Deixar de prestar informações, ou enviar fora do prazo, ou prestar informações inverídicas à ANTT, quando solicitado.</t>
  </si>
  <si>
    <t>50510.341753/2019-17</t>
  </si>
  <si>
    <t>442/2019/COINFMG/SUINF</t>
  </si>
  <si>
    <t>Não implantação dos cabos de fibra óptica, conforme previsto no PER</t>
  </si>
  <si>
    <t>PROCESSO NÃO PODE SER RETOMADO com base na sentença arbitral proferida (ref. PAS nº 50500.354170/2019-67), UMA VEZ QUE O AI FOI ANULADO SOB OUTRO FUNDAMENTO: "Analisadas as informações alegadas pela Concessionária e os dados complementares fornecidos em Parecer nº 207/2019 (1532909), verifica-se que a defesa merece ser deferida.
Isso porque, observa-se que o Auto de Infração, bem como o Parecer nº 207/2019 possuem motivação genérica para justificar adequadamente a lavratura do Auto de Infração. Ademais, há dúvida razoável quanto a confirmação da implantação dos cabos de Fibra Óptica, visto a insuficiência de informações aptas a embasar a formulação de um juízo de certeza quanto à responsabilidade da Concessionária. Destarte delineadas as considerações acima, a anulação é a diligência que melhor se adequa aos princípios da razoabilidade, bem como preza pela observância da fiscalização mais responsiva da rodovia."</t>
  </si>
  <si>
    <t>50510.338994/2019-71</t>
  </si>
  <si>
    <t>AUTO DE INFRAÇÃO - SUROD 389 (1384745)</t>
  </si>
  <si>
    <t>Não atendimento dos prazos de construção e reforma previstos no PER para as Edificações previstas na Frente de Serviços Operacionais: Construção e Reforma de Postos da PRF</t>
  </si>
  <si>
    <t>PROCESSO NÃO PODE SER RETOMADO com base na sentença arbitral proferida (ref. PAS nº 50500.354170/2019-67), UMA VEZ QUE O AI FOI ANULADO SOB OUTRO FUNDAMENTO: "a requerente tem razão, considerando os princípios da ampla defesa e do contraditório - Art. 5º, LV da Constituição Federal de 1988 -, visto que não lhe foi apresentado o correto valor da penalidade, mesmo tendo se passado mais de 4 anos da autuação.
Diante do exposto, procede o argumento da Concessionária.
Desse modo, entende-se ter havido uma única justificativa plausível para se desconsiderar a sanção aplicada, devendo ser cancelado o auto infração.
Por fim, não havendo mais fundamentos a serem enfrentados nas razões recursais e tendo sido validado um dos argumentos do Recurso e do Requerimento, há que ser reformada a conclusão anterior de improcedência."</t>
  </si>
  <si>
    <t>50500.314351/2019-51</t>
  </si>
  <si>
    <t>17/2019/GEFIR/SUINF</t>
  </si>
  <si>
    <t>Não cumprimento do prazo de implantação de passarelas previstas no PER.</t>
  </si>
  <si>
    <t>PROCESSO NÃO PODE SER RETOMADO com base na sentença arbitral proferida (ref. PAS nº 50500.354170/2019-67), UMA VEZ QUE O AI FOI ANULADO SOB OUTRO FUNDAMENTO DE VIOLAÇÃO AO PRINCÍPIO NON BIS IN IDEM, POR TER SIDO VERIFICADO QUE "os vícios apresentados no processo inviabilizam a aplicação da pena, seja pelo desproporcional afronta aos institutos procedimentais, bem como pelo cerceamento de defesa amplamente apontado nesta decisão, independente das alegações apresentadas quanto a materialidade das infrações, que poderão ser objeto de nova autação se mantidas as ilegalidades observadas."</t>
  </si>
  <si>
    <t>50510.307947/2019-85</t>
  </si>
  <si>
    <t>Artigo 6º, inciso XXIV</t>
  </si>
  <si>
    <t>Prestação de informações inverídicas à ANTT</t>
  </si>
  <si>
    <t>50500.313334/2019-04</t>
  </si>
  <si>
    <t>AI 8/2019/GEFIR/SUINF</t>
  </si>
  <si>
    <t>Item 219</t>
  </si>
  <si>
    <t>Não cumprimento do prazo de entrega das obras necessárias para o atendimento das metas previstas no PER, quantitativos e prazos para implantação de pista dupla - Implantação de pista dupla</t>
  </si>
  <si>
    <t>PROCESSO NÃO PODE SER RETOMADO com base na sentença arbitral proferida (ref. PAS nº 50500.354170/2019-67), UMA VEZ QUE O AI FOI ANULADO SOB O FUNDAMENTO DE VIOLAÇÃO AO PRINCÍPIO NON BIS IN IDEM, POR TER SIDO VERIFICADO QUE "que o Processo Administrativo nº 50500.332230/2018-18 já havia sido instaurado para apuração de penalidade por descumprimento do prazo de implantação de pista dupla previsto na meta do Ano 1, conforme evidenciado no Parecer Técnico nº 047/2018/GEFOR/SUINF, e posterior emissão do Auto de Infração nº 006/2018/GEFOR/SUINF.."</t>
  </si>
  <si>
    <t>50500.313876/2019-79</t>
  </si>
  <si>
    <t>9/2019/GEFIR/SUINF</t>
  </si>
  <si>
    <t>Não cumprimento do prazo de entrega das obras necessárias para o atendimento das metas previstas no PER, quantitativos e prazos para implantação de pista dupla - descumprimento das obrigações contratuais na entrega de obras de ampliação de capacidade - Implantação de pista dupla</t>
  </si>
  <si>
    <t>PROCESSO NÃO PODE SER RETOMADO com base na sentença arbitral proferida (ref. PAS nº 50500.354170/2019-67), UMA VEZ QUE O AI FOI ANULADO SOB O FUNDAMENTO DE VIOLAÇÃO AO PRINCÍPIO NON BIS IN IDEM, POR TER SIDO VERIFICADO QUE "que o Processo Administrativo nº 50501.185499/2018-81 já havia sido instaurado para apuração de penalidade por descumprimento do prazo de implantação de pista dupla previsto na meta do Ano 2, conforme evidenciado no Parecer Técnico nº 024/2018/GEFOR/SUINF, e posterior emissão do Auto de Infração nº 011/2018/GEFIR/SUINF."</t>
  </si>
  <si>
    <t>50510.061236/2018-78</t>
  </si>
  <si>
    <t>AI 00619</t>
  </si>
  <si>
    <t>Artigo 7º, inciso II</t>
  </si>
  <si>
    <t>DEIXAR DE MANTER EQUIPAMENTOS OBRIGATÓRIOS EM VEÍCULOS OPERACIONAIS</t>
  </si>
  <si>
    <t>50501.297117/2018-61</t>
  </si>
  <si>
    <t>AI 00661</t>
  </si>
  <si>
    <t>Não cumprimento do Prazo de Implantação de Interconexões - Interconexão Diamante - ID 51 - Km 869+400</t>
  </si>
  <si>
    <t>50501.297116/2018-16</t>
  </si>
  <si>
    <t>AI 00660</t>
  </si>
  <si>
    <t>Não cumprimento do prazo de Implantação de Interconexões - Interconexão Diamante - ID 54 - Km 852+300</t>
  </si>
  <si>
    <t>50510.029844/2018-98</t>
  </si>
  <si>
    <t>AI 00614</t>
  </si>
  <si>
    <t>Artigo 7º, inciso I</t>
  </si>
  <si>
    <t>Socorro Mecânico</t>
  </si>
  <si>
    <t>DEIXAR DE PROVIDENCIAR SOCORRO MECÂNICO NA FORMA ESTABELECIDA PELO PER</t>
  </si>
  <si>
    <t>50500.399894/2018-59</t>
  </si>
  <si>
    <t>AI 007/2018/GEFOR</t>
  </si>
  <si>
    <t>Artigo 9º, inciso XII</t>
  </si>
  <si>
    <t>Deixar de Apresentar renovação ou Contratação garantia de Execução Contratual.</t>
  </si>
  <si>
    <t>50510.052332/2017-44</t>
  </si>
  <si>
    <t>Artigo 4º, inciso I</t>
  </si>
  <si>
    <t>DEIXAR DE MANTER ACESSÍVEIS INFORMAÇÕES DIREITOS DOS USUÁRIOS</t>
  </si>
  <si>
    <t>50510.052336/2017-22</t>
  </si>
  <si>
    <t>DEIXAR DE EFETUAR OU EFETUAR INSPEÇÃO DE TRÁFEGO EM DESACORDO COM O PER</t>
  </si>
  <si>
    <t>50510.031026/2017-74</t>
  </si>
  <si>
    <t>AI 05301</t>
  </si>
  <si>
    <t>Artigo 5º, inciso XVIII</t>
  </si>
  <si>
    <t>DEIXAR DESNÍVEL ENTRE PISTA E ACOSTAMENTO EM DESCONFORMIDADE COM O PER</t>
  </si>
  <si>
    <t>50510.011791/2016-97</t>
  </si>
  <si>
    <t>AI 05353</t>
  </si>
  <si>
    <t>Artigo 5º, inciso XXIX</t>
  </si>
  <si>
    <t>DEIXAR DE MANTER, CONFORME CONTRATO DE CONCESSÃO E PER, PESSOAL MÍNIMO PARA EXECUÇÃO DE SERVIÇO OPERACIONAL.</t>
  </si>
  <si>
    <t>50500.193731/2015-11</t>
  </si>
  <si>
    <t>AI 05352</t>
  </si>
  <si>
    <t>deixar de prestar informações, ou enviar fora do prazo, ou prestar informações inverídicas à ANTT, quando solicitado;</t>
  </si>
  <si>
    <t>50500.182336/2024-02</t>
  </si>
  <si>
    <t>SUROD - Auto de Infração 724</t>
  </si>
  <si>
    <t>INSPEÇÃO DE TRÁFICO</t>
  </si>
  <si>
    <t>50500.101655/2020-93</t>
  </si>
  <si>
    <t>AUTO DE INFRAÇÃO - SUROD 363</t>
  </si>
  <si>
    <t>20.2.12</t>
  </si>
  <si>
    <t>AMPLIAÇÃO E CAPACIDADE DE MELHORIA</t>
  </si>
  <si>
    <t>NÃO CUMPRIMENTO DO PRAZO DE ENTREGA DAS OBRAS NECESSÁRIAS PARA O ATENDIMENTO DAS METAS PREVISTAS NO PER, QUANTITATIVOS E PRAZOS PARA IMPLANTAÇÃO DE PISTA DUPLA (NA META DO DO 2º AO 5 º ANO)</t>
  </si>
  <si>
    <t>50500.101708/2020-76</t>
  </si>
  <si>
    <t>AUTO DE INFRAÇÃO - SUROD 364</t>
  </si>
  <si>
    <t>50500.148098/2024-06</t>
  </si>
  <si>
    <t>AUTO DE INFRAÇÃO - SUROD 271</t>
  </si>
  <si>
    <t>ARTIGO 5º, INCISO XX</t>
  </si>
  <si>
    <t>DEIXAR DE OPERAR OU OPERAR O CIRCUITO FECHADO DE TV EM DESCONFORMIDADE COM AS CONDIÇÕES PREVISTAS NO PER;</t>
  </si>
  <si>
    <t>50500.351558/2023-92</t>
  </si>
  <si>
    <t>AUTO DE INFRAÇÃO - SUROD 807</t>
  </si>
  <si>
    <t>50500.372504/2023-61</t>
  </si>
  <si>
    <t>AUTO DE INFRAÇÃO - SUROD 907</t>
  </si>
  <si>
    <t>50500.101710/2020-45</t>
  </si>
  <si>
    <t>AUTO DE INFRAÇÃO - SUROD 365</t>
  </si>
  <si>
    <t>20.2.18</t>
  </si>
  <si>
    <t>NÃO CUMPRIMENTO DO PRAZO IMPLANTAÇÃO DE INTERCONEXÕES PREVISTAS NO PER</t>
  </si>
  <si>
    <t>50500.350050/2023-77</t>
  </si>
  <si>
    <t>AUTO DE INFRAÇÃO - SUROD 794</t>
  </si>
  <si>
    <t>50500.350303/2023-11</t>
  </si>
  <si>
    <t>AUTO DE INFRAÇÃO - SUROD 795</t>
  </si>
  <si>
    <t>50500.350385/2023-95</t>
  </si>
  <si>
    <t>AUTO DE INFRAÇÃO - SUROD 798</t>
  </si>
  <si>
    <t>50500.350528/2023-69</t>
  </si>
  <si>
    <t>AUTO DE INFRAÇÃO - SUROD 801</t>
  </si>
  <si>
    <t>50500.350535/2023-61</t>
  </si>
  <si>
    <t>AUTO DE INFRAÇÃO - SUROD 802</t>
  </si>
  <si>
    <t>ARTIGO 7º, INCISO XIV</t>
  </si>
  <si>
    <t>PERMITIR A OCORRÊNCIA DE FLECHAS NAS TRILHAS DE RODA, MEDIDAS SOB CORDA DE 1,20 METROS, EM VALORES SUPERIORES AOS PREVISTOS NO CONTRATO DE CONCESSÃO OU NO PER;</t>
  </si>
  <si>
    <t>50500.351534/2023-33</t>
  </si>
  <si>
    <t>AUTO DE INFRAÇÃO - SUROD 804</t>
  </si>
  <si>
    <t>50500.351733/2023-41</t>
  </si>
  <si>
    <t>AUTO DE INFRAÇÃO - SUROD 811</t>
  </si>
  <si>
    <t>ARTIGO 5º, INCISO IX</t>
  </si>
  <si>
    <t>DEIXAR DE REPOR OU MANTER TACHAS, TACHÕES E BALIZADORES REFLETIVOS DANIFICADOS OU AUSENTES NO PRAZO DE 72 (SETENTA E DUAS) HORAS;</t>
  </si>
  <si>
    <t>50500.351743/2023-87</t>
  </si>
  <si>
    <t>AUTO DE INFRAÇÃO - SUROD 812</t>
  </si>
  <si>
    <t>50500.351757/2023-09</t>
  </si>
  <si>
    <t>AUTO DE INFRAÇÃO - SUROD 813</t>
  </si>
  <si>
    <t>50500.351642/2023-14</t>
  </si>
  <si>
    <t>AUTO DE INFRAÇÃO - SUROD 809</t>
  </si>
  <si>
    <t>50500.334947/2023-53</t>
  </si>
  <si>
    <t>AUTO DE INFRAÇÃO - SUROD 745</t>
  </si>
  <si>
    <t>50500.336522/2023-89</t>
  </si>
  <si>
    <t>AUTO DE INFRAÇÃO - SUROD 746</t>
  </si>
  <si>
    <t>50500.329789/2023-10</t>
  </si>
  <si>
    <t>AUTO DE INFRAÇÃO - SUROD 719</t>
  </si>
  <si>
    <t>ARTIGO 5º, INCISO XVIII</t>
  </si>
  <si>
    <t>DEIXAR DESNÍVEL ENTRE A PISTA E O ACOSTAMENTO EM VALORES SUPERIORES AOS PREVISTOS NO CONTRATO DE CONCESSÃO OU NO PER;</t>
  </si>
  <si>
    <t>50500.333451/2023-62</t>
  </si>
  <si>
    <t>AUTO DE INFRAÇÃO - SUROD 739</t>
  </si>
  <si>
    <t>50500.324697/2023-43</t>
  </si>
  <si>
    <t>AUTO DE INFRAÇÃO - SUROD 693</t>
  </si>
  <si>
    <t>50500.304188/2023-02</t>
  </si>
  <si>
    <t>AUTO DE INFRAÇÃO - SUROD 578</t>
  </si>
  <si>
    <t>50500.310981/2023-32</t>
  </si>
  <si>
    <t>AUTO DE INFRAÇÃO - SUROD 655</t>
  </si>
  <si>
    <t>50500.311106/2023-78</t>
  </si>
  <si>
    <t>AUTO DE INFRAÇÃO - SUROD 656</t>
  </si>
  <si>
    <t>50500.311722/2023-29</t>
  </si>
  <si>
    <t>AUTO DE INFRAÇÃO - SUROD 661</t>
  </si>
  <si>
    <t>50500.311847/2023-59</t>
  </si>
  <si>
    <t>AUTO DE INFRAÇÃO - SUROD 667</t>
  </si>
  <si>
    <t>50500.311933/2023-61</t>
  </si>
  <si>
    <t>AUTO DE INFRAÇÃO - SUROD 668</t>
  </si>
  <si>
    <t>ARTIGO 6º, INCISO XIV</t>
  </si>
  <si>
    <t>SISTEMAS ELÉTRICOS E DE ILUMINAÇÃO</t>
  </si>
  <si>
    <t>DEIXAR DE MANTER OU MANTER DE FORMA NÃO FUNCIONAL O SISTEMA DE ILUMINAÇÃO DA RODOVIA</t>
  </si>
  <si>
    <t>50500.316668/2023-16</t>
  </si>
  <si>
    <t>AUTO DE INFRAÇÃO - SUROD 669</t>
  </si>
  <si>
    <t>50500.316831/2023-32</t>
  </si>
  <si>
    <t>AUTO DE INFRAÇÃO - SUROD 671</t>
  </si>
  <si>
    <t>50500.317016/2023-91</t>
  </si>
  <si>
    <t>AUTO DE INFRAÇÃO - SUROD 672</t>
  </si>
  <si>
    <t>50500.101712/2020-34</t>
  </si>
  <si>
    <t>AUTO DE INFRAÇÃO - SUROD 366</t>
  </si>
  <si>
    <t>20.2.15</t>
  </si>
  <si>
    <t>NÃO CUMPRIMENTO DO PRAZO DE IMPLANTAÇÃO DE PASSARELAS PREVISTAS NO PER </t>
  </si>
  <si>
    <t>50500.302614/2023-65</t>
  </si>
  <si>
    <t>AUTO DE INFRAÇÃO - SUROD 568</t>
  </si>
  <si>
    <t>50500.302082/2023-66</t>
  </si>
  <si>
    <t>AUTO DE INFRAÇÃO - SUROD 567</t>
  </si>
  <si>
    <t>50500.296851/2023-80</t>
  </si>
  <si>
    <t>AUTO DE INFRAÇÃO - SUROD 501</t>
  </si>
  <si>
    <t>50500.296980/2023-78</t>
  </si>
  <si>
    <t>AUTO DE INFRAÇÃO - SUROD 502</t>
  </si>
  <si>
    <t>50500.293678/2023-68</t>
  </si>
  <si>
    <t>AUTO DE INFRAÇÃO - SUROD 483</t>
  </si>
  <si>
    <t>50500.293158/2023-55</t>
  </si>
  <si>
    <t>AUTO DE INFRAÇÃO - SUROD 481</t>
  </si>
  <si>
    <t>50500.293648/2023-51</t>
  </si>
  <si>
    <t>AUTO DE INFRAÇÃO - SUROD 482</t>
  </si>
  <si>
    <t>50500.292537/2023-28</t>
  </si>
  <si>
    <t>AUTO DE INFRAÇÃO - SUROD 480</t>
  </si>
  <si>
    <t>50500.180014/2023-30</t>
  </si>
  <si>
    <t>AUTO DE INFRAÇÃO - SUROD 368</t>
  </si>
  <si>
    <t>50500.165625/2023-58</t>
  </si>
  <si>
    <t>AUTO DE INFRAÇÃO - SUROD 339</t>
  </si>
  <si>
    <t>50500.131445/2023-72</t>
  </si>
  <si>
    <t>AUTO DE INFRAÇÃO - SUROD 298</t>
  </si>
  <si>
    <t>ARTIGO 9º, INCISO VII</t>
  </si>
  <si>
    <t>DEIXAR DE MANTER OU MANTER SINALIZAÇÃO VERTICAL DE REGULAMENTAÇÃO EM DESCONFORMIDADE COM AS NORMAS TÉCNICAS VIGENTES, POR PRAZO SUPERIOR AO PREVISTO NO CONTRATO DE CONCESSÃO OU NO PER;</t>
  </si>
  <si>
    <t>50500.066984/2023-23</t>
  </si>
  <si>
    <t>AUTO DE INFRAÇÃO - SUROD 141</t>
  </si>
  <si>
    <t>50500.130088/2023-25</t>
  </si>
  <si>
    <t>AUTO DE INFRAÇÃO - SUROD 292</t>
  </si>
  <si>
    <t>50500.101715/2020-78</t>
  </si>
  <si>
    <t>AUTO DE INFRAÇÃO - SUROD 367</t>
  </si>
  <si>
    <t>50500.101716/2020-12</t>
  </si>
  <si>
    <t>20.2.17</t>
  </si>
  <si>
    <t>NÃO CUMPRIMENTO DO PRAZO DE IMPLANTAÇÃO DE RETORNOS OPERACIONAIS NO PER</t>
  </si>
  <si>
    <t>50500.101719/2020-56</t>
  </si>
  <si>
    <t>AUTO DE INFRAÇÃO - SUROD 369</t>
  </si>
  <si>
    <t>20.2.16</t>
  </si>
  <si>
    <t>NÃO CUMPRIMENTO DO PRAZO DE IMPLANTAÇÃO DE VIAS MARGINAIS PREVISTAS NO PER -  A PENALIDADE MORATÓRIA SERÁ CALCULADA MULTIPLICANDO PELA EXTENSÃO DO SEGMENTO HOMOGÊNEO</t>
  </si>
  <si>
    <t>50500.182357/2024-10</t>
  </si>
  <si>
    <t>SUROD - Auto de Infração 725</t>
  </si>
  <si>
    <t>ARTIGO 8º, INCISO X</t>
  </si>
  <si>
    <t>DEIXAR DE MANTER OU MANTER O SISTEMA OPERACIONAL DA RODOVIA DE FORMA QUE CAUSE COMPROMETIMENTO DA SEGURANÇA AO USUÁRIO;</t>
  </si>
  <si>
    <t>50500.182371/2024-13</t>
  </si>
  <si>
    <t>SUROD - Auto de Infração 726</t>
  </si>
  <si>
    <t>ARTIGO 5º, INCISO XIII</t>
  </si>
  <si>
    <t>DEIXAR DE ADOTAR MEDIDAS, AINDA QUE PROVISÓRIAS, PARA REPARAR PAINEL DE MENSAGEM VARIÁVEL INOPERANTE OU EM CONDIÇÕES QUE NÃO PERMITAM A TRANSMISSÃO DE INFORMAÇÕES AOS USUÁRIOS, POR PRAZO SUPERIOR A 72HORAS;</t>
  </si>
  <si>
    <t>50500.182842/2024-93</t>
  </si>
  <si>
    <t>SUROD - Auto de Infração 730</t>
  </si>
  <si>
    <t>50500.182859/2024-41</t>
  </si>
  <si>
    <t>SUROD - Auto de Infração 731</t>
  </si>
  <si>
    <t>50500.384463/2019-79</t>
  </si>
  <si>
    <t>419​/2019/GEFIR/SUINF</t>
  </si>
  <si>
    <t>Não cumprimento do prazo de implantação de interconexões previstas no PER.</t>
  </si>
  <si>
    <t>50500.384515/2019-15</t>
  </si>
  <si>
    <t>421/2019/GEFIR/SUINF</t>
  </si>
  <si>
    <t>50500.384521/2019-64</t>
  </si>
  <si>
    <t>422/2019/GEFIR/SUINF</t>
  </si>
  <si>
    <t>Item 20.2.9</t>
  </si>
  <si>
    <t>Não cumprimento do prazo de implantação de vias marginais previstas no PER.</t>
  </si>
  <si>
    <t>50500.384511/2019-29</t>
  </si>
  <si>
    <t>420/2019/GEFIR/SUINF</t>
  </si>
  <si>
    <t>50500.377648/2019-27</t>
  </si>
  <si>
    <t>369​/2019/GEFIR/SUINF</t>
  </si>
  <si>
    <t>de entrega das obras necessárias para o atendimento das metas previstas no PER, quantitativos e prazos para implantação de pista dupla.</t>
  </si>
  <si>
    <t>50500.377819/2019-18</t>
  </si>
  <si>
    <t>371​/2019/GEFIR/SUINF</t>
  </si>
  <si>
    <t>Item 20.3</t>
  </si>
  <si>
    <t>50500.377935/2019-37</t>
  </si>
  <si>
    <t>372​/2019/GEFIR/SUINF</t>
  </si>
  <si>
    <t>50500.377957/2019-05</t>
  </si>
  <si>
    <t>373​/2019/GEFIR/SUINF</t>
  </si>
  <si>
    <t>50500.377742/2019-86</t>
  </si>
  <si>
    <t>AI 370/2019/GEFIR/SUINF</t>
  </si>
  <si>
    <t>Não cumprimento do prazo de implantação de melhoramento de acessos previstos no PER - Item 3.2.1.1 do PER - Melhorias em Acessos - (previsto para a meta Ano 3 - LI)</t>
  </si>
  <si>
    <t>50500.378944/2019-45</t>
  </si>
  <si>
    <t>375/2019/GEFIR/SUINF</t>
  </si>
  <si>
    <t>50500.378974/2019-51</t>
  </si>
  <si>
    <t>AI 376/2019/GEFIR/SUINF</t>
  </si>
  <si>
    <t>Não cumprimento do prazo de implantação de vias marginais previstas no PER - Item 3.2.1.1 do PER -Via Marginal - (previsto para a meta Ano 3 - LI)</t>
  </si>
  <si>
    <t>50500.314724/2019-93</t>
  </si>
  <si>
    <t>21/2019/GEFIR/SUINF</t>
  </si>
  <si>
    <t>Não cumprimento do prazo de implantação de melhorias de acessos previsto no PER.</t>
  </si>
  <si>
    <t>50500.332230/2018-18</t>
  </si>
  <si>
    <t>006/2018/GEFOR/SUINF</t>
  </si>
  <si>
    <t>Não cumprimento do prazo para Implantação de pista dupla</t>
  </si>
  <si>
    <t>50500.108437/2023-22</t>
  </si>
  <si>
    <t>50500.148167/2024-73</t>
  </si>
  <si>
    <t>AUTO DE INFRAÇÃO - SUROD 273</t>
  </si>
  <si>
    <t>50500.148500/2024-44</t>
  </si>
  <si>
    <t>AUTO DE INFRAÇÃO - SUROD 281</t>
  </si>
  <si>
    <t>50500.333194/2023-69</t>
  </si>
  <si>
    <t>AUTO DE INFRAÇÃO - SUROD 736</t>
  </si>
  <si>
    <t>ARTIGO 5º, INCISO XXVIII</t>
  </si>
  <si>
    <t>DEIXAR DE ADOTAR PROVIDÊNCIAS PARA CORRIGIR DESNÍVEL ENTRE FAIXAS CONTÍGUAS, AINDA QUE EM CARÁTER PROVISÓRIO, OU A SOLUÇÃO DEFINITIVA.</t>
  </si>
  <si>
    <t>50500.350355/2023-89</t>
  </si>
  <si>
    <t>AUTO DE INFRAÇÃO - SUROD 796</t>
  </si>
  <si>
    <t>50500.350421/2023-11</t>
  </si>
  <si>
    <t>AUTO DE INFRAÇÃO - SUROD 799</t>
  </si>
  <si>
    <t>50500.350440/2023-47</t>
  </si>
  <si>
    <t>AUTO DE INFRAÇÃO - SUROD 800</t>
  </si>
  <si>
    <t>50500.350545/2023-04</t>
  </si>
  <si>
    <t>AUTO DE INFRAÇÃO - SUROD 803</t>
  </si>
  <si>
    <t>50500.156724/2023-49</t>
  </si>
  <si>
    <t>AUTO DE INFRAÇÃO - SUROD 335</t>
  </si>
  <si>
    <t>50500.074250/2023-18</t>
  </si>
  <si>
    <t>AUTO DE INFRAÇÃO - SUROD 148</t>
  </si>
  <si>
    <t>ARTIGO 5º, INCISO XVI</t>
  </si>
  <si>
    <t>DEIXAR EQUIPAMENTO DE PESAGEM PARALISADO EM PRAZO SUPERIOR A 120 (CENTO E VINTE) HORAS POR ANO;</t>
  </si>
  <si>
    <t>50500.074886/2023-60</t>
  </si>
  <si>
    <t>AUTO DE INFRAÇÃO - SUROD 149</t>
  </si>
  <si>
    <t>50500.372391/2023-01</t>
  </si>
  <si>
    <t>AUTO DE INFRAÇÃO - SUROD 905</t>
  </si>
  <si>
    <t>50500.014375/2023-99</t>
  </si>
  <si>
    <t>AUTO DE INFRAÇÃO - SUROD 40</t>
  </si>
  <si>
    <t>50500.212779/2022-65</t>
  </si>
  <si>
    <t>AUTO DE INFRAÇÃO - SUROD 530</t>
  </si>
  <si>
    <t>50500.009018/2022-28</t>
  </si>
  <si>
    <t>AUTO DE INFRAÇÃO - SUROD 68</t>
  </si>
  <si>
    <t>50500.107859/2021-19</t>
  </si>
  <si>
    <t>AUTO DE INFRAÇÃO - SUROD 47</t>
  </si>
  <si>
    <t>50500.086289/2020-35</t>
  </si>
  <si>
    <t>AUTO DE INFRAÇÃO - SUROD 599</t>
  </si>
  <si>
    <t>ARTIGO 6º, INCISO XXIV</t>
  </si>
  <si>
    <t>DEIXAR DE PRESTAR INFORMAÇÕES, OU ENVIAR FORA DO PRAZO, OU PRESTAR INFORMAÇÕES INVERÍDICAS À ANTT, QUANDO SOLICITADO;</t>
  </si>
  <si>
    <t>50510.035422/2021-57</t>
  </si>
  <si>
    <t>AUTO DE INFRAÇÃO - SUROD 541</t>
  </si>
  <si>
    <t>50510.021454/2021-75</t>
  </si>
  <si>
    <t>AUTO DE INFRAÇÃO - SUROD 361</t>
  </si>
  <si>
    <t>50510.020262/2021-41</t>
  </si>
  <si>
    <t>50510.020273/2021-21</t>
  </si>
  <si>
    <t>AUTO DE INFRAÇÃO - SUROD 314</t>
  </si>
  <si>
    <t>50510.020276/2021-65</t>
  </si>
  <si>
    <t>AUTO DE INFRAÇÃO - SUROD 315</t>
  </si>
  <si>
    <t>50510.020282/2021-12</t>
  </si>
  <si>
    <t>AUTO DE INFRAÇÃO - SUROD 317</t>
  </si>
  <si>
    <t>50510.020281/2021-78</t>
  </si>
  <si>
    <t>AUTO DE INFRAÇÃO - SUROD 316</t>
  </si>
  <si>
    <t>50510.020283/2021-67</t>
  </si>
  <si>
    <t>AUTO DE INFRAÇÃO - SUROD 318</t>
  </si>
  <si>
    <t>50510.020284/2021-10</t>
  </si>
  <si>
    <t>AUTO DE INFRAÇÃO - SUROD 319</t>
  </si>
  <si>
    <t>50510.020287/2021-45</t>
  </si>
  <si>
    <t>AUTO DE INFRAÇÃO - SUROD 320</t>
  </si>
  <si>
    <t>50510.020289/2021-34</t>
  </si>
  <si>
    <t>AUTO DE INFRAÇÃO - SUROD 321</t>
  </si>
  <si>
    <t>50510.020291/2021-11</t>
  </si>
  <si>
    <t>AUTO DE INFRAÇÃO - SUROD 322</t>
  </si>
  <si>
    <t>50510.020293/2021-01</t>
  </si>
  <si>
    <t>AUTO DE INFRAÇÃO - SUROD 323</t>
  </si>
  <si>
    <t>50510.020481/2021-21</t>
  </si>
  <si>
    <t>AUTO DE INFRAÇÃO - SUROD 325</t>
  </si>
  <si>
    <t>50500.035557/2021-31</t>
  </si>
  <si>
    <t>AUTO DE INFRAÇÃO - SUROD 253</t>
  </si>
  <si>
    <t>50510.004411/2021-25</t>
  </si>
  <si>
    <t>AUTO DE INFRAÇÃO - SUROD 89</t>
  </si>
  <si>
    <t>50500.008622/2021-56</t>
  </si>
  <si>
    <t>AUTO DE INFRAÇÃO - SUROD 78</t>
  </si>
  <si>
    <t>50510.028612/2020-37</t>
  </si>
  <si>
    <t>50510.028741/2020-25</t>
  </si>
  <si>
    <t>50510.028557/2020-85</t>
  </si>
  <si>
    <t>AUTO DE INFRAÇÃO - SUROD 478</t>
  </si>
  <si>
    <t>50510.028556/2020-31</t>
  </si>
  <si>
    <t>AUTO DE INFRAÇÃO - SUROD 477</t>
  </si>
  <si>
    <t>50510.027284/2020-51</t>
  </si>
  <si>
    <t>50510.027290/2020-17</t>
  </si>
  <si>
    <t>50510.027566/2020-59</t>
  </si>
  <si>
    <t>AUTO DE INFRAÇÃO - SUROD 465</t>
  </si>
  <si>
    <t>50510.027598/2020-54</t>
  </si>
  <si>
    <t>AUTO DE INFRAÇÃO - SUROD 467</t>
  </si>
  <si>
    <t>50510.027599/2020-07</t>
  </si>
  <si>
    <t>AUTO DE INFRAÇÃO - SUROD 468</t>
  </si>
  <si>
    <t>50510.027602/2020-84</t>
  </si>
  <si>
    <t>AUTO DE INFRAÇÃO - SUROD 469</t>
  </si>
  <si>
    <t>50510.027273/2020-71</t>
  </si>
  <si>
    <t>AUTO DE INFRAÇÃO - SUROD 458</t>
  </si>
  <si>
    <t>50510.027275/2020-61</t>
  </si>
  <si>
    <t>AUTO DE INFRAÇÃO - SUROD 460</t>
  </si>
  <si>
    <t>50510.027281/2020-18</t>
  </si>
  <si>
    <t>AUTO DE INFRAÇÃO - SUROD 461</t>
  </si>
  <si>
    <t>50510.026699/2020-16</t>
  </si>
  <si>
    <t>AUTO DE INFRAÇÃO - SUROD 449</t>
  </si>
  <si>
    <t>50510.018265/2020-34</t>
  </si>
  <si>
    <t>AUTO DE INFRAÇÃO - SUROD 346</t>
  </si>
  <si>
    <t>50510.018137/2020-91</t>
  </si>
  <si>
    <t>AUTO DE INFRAÇÃO - SUROD 342</t>
  </si>
  <si>
    <t>50510.010783/2020-18</t>
  </si>
  <si>
    <t>AUTO DE INFRAÇÃO - SUROD 259</t>
  </si>
  <si>
    <t>50510.009909/2020-01</t>
  </si>
  <si>
    <t>AUTO DE INFRAÇÃO - SUROD 206</t>
  </si>
  <si>
    <t>50500.010822/2020-98</t>
  </si>
  <si>
    <t>AUTO DE INFRAÇÃO - SUROD 25</t>
  </si>
  <si>
    <t>50510.353902/2019-82</t>
  </si>
  <si>
    <t>562?/2019/COINFMG/SUINF</t>
  </si>
  <si>
    <t>Artigo 6º, inciso XII</t>
  </si>
  <si>
    <t>Não atendimento ao TRO 123 drenagem obstruída / danificada.</t>
  </si>
  <si>
    <t>50510.341745/2019-62</t>
  </si>
  <si>
    <t>441?/2019/COINFMG/SUINF</t>
  </si>
  <si>
    <t>Artigo 5º, inciso IX</t>
  </si>
  <si>
    <t>Não implantação do Sistema de CFTV conforme definido no PER</t>
  </si>
  <si>
    <t>50510.338192/2019-61</t>
  </si>
  <si>
    <t>378​/2019/COINFMG/SUINF</t>
  </si>
  <si>
    <t>Artigo 6º, inciso III</t>
  </si>
  <si>
    <t>Depressão no pavimento (TROs não atendidos).</t>
  </si>
  <si>
    <t>50510.325250/2019-96</t>
  </si>
  <si>
    <t>280​/2019/COINFMG/SUINF</t>
  </si>
  <si>
    <t>Artigo 7º, inciso XIV</t>
  </si>
  <si>
    <t>Permitir a ocorrência de flechas nas trilhas de roda, em valores superiores aos previstos no Contrato de Concessão ou PER</t>
  </si>
  <si>
    <t>50510.321026/2019-25</t>
  </si>
  <si>
    <t>141​/2019/PFRPOUSOAL/SUINF</t>
  </si>
  <si>
    <t>Artigo 7º, inciso VII</t>
  </si>
  <si>
    <t>Permitir áreas excessivamente remendadas.</t>
  </si>
  <si>
    <t>50510.321096/2019-83</t>
  </si>
  <si>
    <t>142​/2019/PFRPOUSOAL/SUINF</t>
  </si>
  <si>
    <t>Deixar desnível entre a pista e o acostamento em valores superiores aos previstos no PER.</t>
  </si>
  <si>
    <t>50510.322032/2019-08</t>
  </si>
  <si>
    <t>143​/2019/PFRPOUSOAL/SUINF</t>
  </si>
  <si>
    <t>Artigo 7º, inciso IX</t>
  </si>
  <si>
    <t>SINALIZAÇÃO VERTICAL</t>
  </si>
  <si>
    <t>Deixar de manter ou manter a sinalização vertical em desconformidade com as normas técnicas vigentes, por prazo superior ao estabelecido pela ANTT.</t>
  </si>
  <si>
    <t>50510.322183/2019-58</t>
  </si>
  <si>
    <t>145​/2019/PFRPOUSOAL/SUINF</t>
  </si>
  <si>
    <t>Artigo 5º, inciso XI</t>
  </si>
  <si>
    <t>Deixar de cortar e/ou remover ou proteger árvores e arbustos que afetem a visibilidade dos usuários e que representem perigo à segurança do tráfego.</t>
  </si>
  <si>
    <t>50510.325060/2019-79</t>
  </si>
  <si>
    <t>278​/2019/COINFMG/SUINF</t>
  </si>
  <si>
    <t>Deixar de adequar a largura mínima das pistas de rolamento.</t>
  </si>
  <si>
    <t>50510.323935/2019-06</t>
  </si>
  <si>
    <t>164/2019/COINFMG/SUINF</t>
  </si>
  <si>
    <t>Sinalização</t>
  </si>
  <si>
    <t>NÃO ATENDIMENTO AO TRO 131.521</t>
  </si>
  <si>
    <t>50510.323181/2019-86</t>
  </si>
  <si>
    <t>155​/2019/COINFMG/SUINF</t>
  </si>
  <si>
    <t>Artigo 6º, inciso XXIII</t>
  </si>
  <si>
    <t>Deixar de entregar Relatório de Monitoração de Pavimento.</t>
  </si>
  <si>
    <t>50510.323233/2019-14</t>
  </si>
  <si>
    <t>156/2019/COINFMG/SUINF</t>
  </si>
  <si>
    <t>Deixar de entregar Relatório de Monitoração de Elementos de Proteção e Segurança</t>
  </si>
  <si>
    <t>50510.323261/2019-31</t>
  </si>
  <si>
    <t>157/2019/COINFMG/SUINF</t>
  </si>
  <si>
    <t>OAE</t>
  </si>
  <si>
    <t>Deixar de entregar Relatório de Monitoração de Obras de Arte Especiais</t>
  </si>
  <si>
    <t>50510.323276/2019-08</t>
  </si>
  <si>
    <t>158/2019/COINFMG/SUINF</t>
  </si>
  <si>
    <t>Deixar de entregar Relatório de Monitoração de Sistema de Drenagem e Obras de Arte Correntes</t>
  </si>
  <si>
    <t>50510.323293/2019-37</t>
  </si>
  <si>
    <t>159​/2019/COINFMG/SUINF</t>
  </si>
  <si>
    <t>TERRAPLENOS E ESTRUTURAS DE CONTENÇÃO</t>
  </si>
  <si>
    <t>Deixar de entregar Relatório de Monitorção de Terraplenos e Estruturas de Contenção</t>
  </si>
  <si>
    <t>50510.323462/2019-39</t>
  </si>
  <si>
    <t>160/2019/COINFMG/SUINF</t>
  </si>
  <si>
    <t>Deixar de entregar Relatório de Monitoração de Canteiro Central e Faixa de Domínio</t>
  </si>
  <si>
    <t>50510.323488/2019-87</t>
  </si>
  <si>
    <t>161/2019/COINFMG/SUINF</t>
  </si>
  <si>
    <t>EDIFICAÇÕES E INSTALAÇÕES OPERACIONAIS</t>
  </si>
  <si>
    <t>Deixar de entregar Relatório de Monitoração de Edificações e Instalações Operacionais</t>
  </si>
  <si>
    <t>50510.323502/2019-42</t>
  </si>
  <si>
    <t>162​/2019/COINFMG/SUINF</t>
  </si>
  <si>
    <t>Deixar de entregar Relatório de Monitoração de Sistemas Elétricos e de Iluminação</t>
  </si>
  <si>
    <t>50500.322597/2019-04</t>
  </si>
  <si>
    <t>81/2019/GEFIR/SUINF</t>
  </si>
  <si>
    <t>Deixar de contratar seguro ou prestar garantia</t>
  </si>
  <si>
    <t>50510.308992/2019-57</t>
  </si>
  <si>
    <t>00622</t>
  </si>
  <si>
    <t>Deixar de reparar Obras-de-Artes Correntes (OACs).</t>
  </si>
  <si>
    <t>50510.310404/2019-45</t>
  </si>
  <si>
    <t>00624</t>
  </si>
  <si>
    <t>SINALIZAÇÃO HORIZONTAL</t>
  </si>
  <si>
    <t>Deixar de atender parâmetro de desempenho de sinalização horizontal (tachas e tachões).</t>
  </si>
  <si>
    <t>50500.314200/2019-01</t>
  </si>
  <si>
    <t>14/2019/GEFIR/SUINF</t>
  </si>
  <si>
    <t>PFE 009/2020 (17963864) e considerando ainda as orientações contidas no PARECER n. 00227/2022/PF-ANTT/PGF/AGU (17963855), complementado pelo PARECER n. 00109/2023/PF-ANTT/PGF/AGU (17963860), ficam paralisados os procedimentos apuratórios nestes autos a partir de 11/06/2019</t>
  </si>
  <si>
    <t>50500.314275/2019-83</t>
  </si>
  <si>
    <t>15/2019/GEFIR/SUINF</t>
  </si>
  <si>
    <t>50500.314326/2019-77</t>
  </si>
  <si>
    <t>16/2019/GEFIR/SUINF</t>
  </si>
  <si>
    <t>50500.314712/2019-69</t>
  </si>
  <si>
    <t>20/2019/GEFIR/SUINF</t>
  </si>
  <si>
    <t>Item 20.2.7</t>
  </si>
  <si>
    <t>Contrato de Concessão, Edital 004/2013- Item 20 - Penalidades - 20.2 descumprimento das obrigações contratuais na entrega de obras de ampliação de capacidade - Interconexão tipo Trevo Completo</t>
  </si>
  <si>
    <t>50510.309640/2019-19</t>
  </si>
  <si>
    <t>05804</t>
  </si>
  <si>
    <t xml:space="preserve"> Deixar vegetação com altura superior a 30 (trinta) centímetros no canteiro central ou faixa de domínio.</t>
  </si>
  <si>
    <t>50500.314596/2019-88</t>
  </si>
  <si>
    <t>19/2019/GEFIR/SUINF</t>
  </si>
  <si>
    <t>50500.314424/2019-12</t>
  </si>
  <si>
    <t>18/2019/GEFIR/SUINF</t>
  </si>
  <si>
    <t>50510.061227/2018-87</t>
  </si>
  <si>
    <t>AI 00618</t>
  </si>
  <si>
    <t>Deixar de providenciar socorro mecânico, na forma estabelecida pelo contato de concessão e/ou PER</t>
  </si>
  <si>
    <t>50510.061241/2018-81</t>
  </si>
  <si>
    <t>AI 00620</t>
  </si>
  <si>
    <t>Artigo 8º, inciso VIII</t>
  </si>
  <si>
    <t>MANTER O SISTEMA OPERACIONAL DA RODOVIA DE FORMA QUE CAUSE COMPROMETIMENTO DA SEGURANÇA DO USUÁRIO</t>
  </si>
  <si>
    <t>50510.051680/2018-85</t>
  </si>
  <si>
    <t>AI 00617</t>
  </si>
  <si>
    <t>50510.050180/2018-26</t>
  </si>
  <si>
    <t>AI 00616</t>
  </si>
  <si>
    <t>Artigo 6º, inciso XXVII</t>
  </si>
  <si>
    <t>OPERAR A CONCESSÃO SEM OS EQUIPAMENTOS MÍNIMOS PREVISTOS NO PER</t>
  </si>
  <si>
    <t>50510.047369/2018-31</t>
  </si>
  <si>
    <t>AI 00615</t>
  </si>
  <si>
    <t>Artigo 9º, inciso VII</t>
  </si>
  <si>
    <t>SINALIZAÇÃO VERTICAL DE REGULAMENTAÇÃO AUSENTE - PLACA "R7"</t>
  </si>
  <si>
    <t>50510.039613/2018-92</t>
  </si>
  <si>
    <t>AI 05268</t>
  </si>
  <si>
    <t>MANTER SINALIZAÇÃO HORIZONTAL EM DESCONFORMIDADE, ..., POR PRAZO SUPERIOR ESTABELECIDO PELA ANTT</t>
  </si>
  <si>
    <t>50510.041168/2018-21</t>
  </si>
  <si>
    <t>AI 05303</t>
  </si>
  <si>
    <t>DESNÍVEL PISTA ACOSTAMENTO DPA ? REFERENTE AO 4º ANO DE CONCESSÃO</t>
  </si>
  <si>
    <t>50510.036281/2018-94</t>
  </si>
  <si>
    <t>POR DEIXAR DESNÍVEL ENTRE A PISTA E O ACOSTAMENTO EM VALORES SUPERIORES AOS PREVISTOS NO PER</t>
  </si>
  <si>
    <t>50501.185499/2018-81</t>
  </si>
  <si>
    <t>011/2018/GEFOR/SUINF</t>
  </si>
  <si>
    <t>Não cumprimento do prazo para Implantação de Pista Dupla (Meta Ano 2)</t>
  </si>
  <si>
    <t>50500.980370/2018-99</t>
  </si>
  <si>
    <t>AI 009/2018/GEFOR</t>
  </si>
  <si>
    <t>Apresentação de informações inconsistentes no âmbito da prestação de contas relativas aos estudos ambientais da 3ª Faixa da Rodovia 153, entre GoiÂnia e Anápolis</t>
  </si>
  <si>
    <t>50510.016448/2018-09</t>
  </si>
  <si>
    <t>MANTER SINALIZAÇÃO HORIZONTAL EM DESCONFORMIDADE COM NORMAS E PRAZOS ANTT</t>
  </si>
  <si>
    <t>50510.017980/2018-35</t>
  </si>
  <si>
    <t>AI 00612</t>
  </si>
  <si>
    <t>DEIXAR DE PROVIDENCIAR SOCORRO MECÂNICO, NA FORMA ESTABELECIDA PELO CONTRATO DE CONCESSÃO E/OU PELO PER</t>
  </si>
  <si>
    <t>50510.015462/2018-87</t>
  </si>
  <si>
    <t>DEIXAR DE CORRIGIR DEPRESSÕES, ABAULAMENTOS (ESCORREGAMENTOS DE MASSA ASFÁLTICA) OU ÁREAS EXSUDADAS NA PISTA OU NO ACOSTAMENTO NO PRAZO DE 72 HORAS.</t>
  </si>
  <si>
    <t>50510.015441/2018-61</t>
  </si>
  <si>
    <t>Artigo 5º, inciso XIII</t>
  </si>
  <si>
    <t>DEIXAR DE ADOTAR MEDIDAS PARA REPARAR PMV INOPERANTE - NÃO COMPROVADO ATENDIMENTO NO PRAZO PREVISTO DO TRO.</t>
  </si>
  <si>
    <t>50510.057166/2017-72</t>
  </si>
  <si>
    <t>AUTO DE INFRAÇÃO - SUROD 259 (3629896)</t>
  </si>
  <si>
    <t>DEIXAR DE EFEUAR OU EFETUAR INSPEÇÃO DE TRÁFEGO EM DESACORDO COM O PER</t>
  </si>
  <si>
    <t>50510.052329/2017-21</t>
  </si>
  <si>
    <t>DEIXAR DE PRESTAR INFORMAÇÕES OU PRESTAR INFORMAÇÕES INVERÍDICAS À ANTT QUANDO SOLICITADO</t>
  </si>
  <si>
    <t>50510.052338/2017-11</t>
  </si>
  <si>
    <t>DEIXAR DE PROVIDENCIAR SOCORRO MECÂNICO CONFORME PER</t>
  </si>
  <si>
    <t>50510.035257/2017-57</t>
  </si>
  <si>
    <t>00606</t>
  </si>
  <si>
    <t>Deixar de efetuar inspeção de tráfego ou efetuar em desacordo ao PER.</t>
  </si>
  <si>
    <t>50510.027332/2017-14</t>
  </si>
  <si>
    <t>AI 05260</t>
  </si>
  <si>
    <t>NÃO ATENDIMENTO AOS PRAZOS DO PER PARA IMPLANTAÇÃO DO SISTEMA DE PESAGEM</t>
  </si>
  <si>
    <t>50510.017333/2017-42</t>
  </si>
  <si>
    <t>AI 00604</t>
  </si>
  <si>
    <t>DEIXAR DE PROVIDENCIAR SOCORRO MECÂNICO, NA FORMA ESTABELECIDA PELO CONTRATO DE CONCESSÃO E/OU PELO PER.</t>
  </si>
  <si>
    <t>50510.010972/2017-87</t>
  </si>
  <si>
    <t>Item 20.2.25</t>
  </si>
  <si>
    <t>Não cumprimento do prazo de implantação de SAUs/BSOs.</t>
  </si>
  <si>
    <t>50510.092776/2016-31</t>
  </si>
  <si>
    <t>PRESTAR INFORMAÇÕES INVERÍDICAS À ANTT</t>
  </si>
  <si>
    <t>50510.091345/2016-58</t>
  </si>
  <si>
    <t>Auto de Infração nº 00601​/2016</t>
  </si>
  <si>
    <t>DEIXAR DE CORRIGIR A OCORRÊNCIA INFORMADA À CONCESSIONÁRIA ATRAVÉS DO TRO Nº 69272, BUEIRO SEM TAMPA</t>
  </si>
  <si>
    <t>50510.008713/2016-13</t>
  </si>
  <si>
    <t>AI 05256</t>
  </si>
  <si>
    <t>DEIXAR VEGETAÇÃO COM ALTURA SUPERIOR A 30 CM NO CANTEIRO CENTRAL E FAIXA DE DOMÍNIO</t>
  </si>
  <si>
    <t>50510.045830/2015-79</t>
  </si>
  <si>
    <t>NI 125/2015</t>
  </si>
  <si>
    <t>Resolução nº 3.535/2010</t>
  </si>
  <si>
    <t>Artigo 23, inciso II</t>
  </si>
  <si>
    <t>NÃO GARANTIR O CONTATO DIRETO COM O ATENDENTE NO TEMPO MÁXIMO DE SESSENTA SEGUNDOS OU EXIGIR DADOS DO CONSUMIDOR PARA ENTRAR EM CONTATO COM O ATENDENTE.</t>
  </si>
  <si>
    <t>50500.311227/2023-10</t>
  </si>
  <si>
    <t>AUTO DE INFRAÇÃO - SUROD 657</t>
  </si>
  <si>
    <t>SELIC</t>
  </si>
  <si>
    <t>Taxa</t>
  </si>
  <si>
    <t>Base de dados da Receita Federal</t>
  </si>
  <si>
    <t>Data Base</t>
  </si>
  <si>
    <t>Coluna2</t>
  </si>
  <si>
    <t>Coluna3</t>
  </si>
  <si>
    <t>Coluna4</t>
  </si>
  <si>
    <t>Coluna5</t>
  </si>
  <si>
    <t>Coluna6</t>
  </si>
  <si>
    <t>Coluna7</t>
  </si>
  <si>
    <t>Coluna8</t>
  </si>
  <si>
    <t>Valor Principal</t>
  </si>
  <si>
    <t>Mora</t>
  </si>
  <si>
    <t>Selic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</si>
</sst>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[$-416]mmm\-yy;@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9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DCE6F1"/>
        <bgColor rgb="FFDCE6F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uble">
        <color theme="4"/>
      </top>
      <bottom style="thin">
        <color theme="4" tint="0.399975585192419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53">
    <xf numFmtId="0" fontId="0" fillId="0" borderId="0" xfId="0"/>
    <xf numFmtId="14" fontId="0" fillId="0" borderId="0" xfId="0" applyNumberFormat="1"/>
    <xf numFmtId="0" fontId="3" fillId="2" borderId="0" xfId="0" applyFont="1" applyFill="1"/>
    <xf numFmtId="10" fontId="3" fillId="2" borderId="0" xfId="2" applyNumberFormat="1" applyFont="1" applyFill="1"/>
    <xf numFmtId="0" fontId="2" fillId="0" borderId="1" xfId="3" applyBorder="1" applyAlignment="1">
      <alignment wrapText="1"/>
    </xf>
    <xf numFmtId="0" fontId="2" fillId="0" borderId="0" xfId="3" applyBorder="1" applyAlignment="1">
      <alignment wrapText="1"/>
    </xf>
    <xf numFmtId="0" fontId="4" fillId="0" borderId="0" xfId="0" applyFont="1" applyAlignment="1">
      <alignment horizontal="center"/>
    </xf>
    <xf numFmtId="14" fontId="5" fillId="3" borderId="0" xfId="0" applyNumberFormat="1" applyFont="1" applyFill="1"/>
    <xf numFmtId="10" fontId="5" fillId="3" borderId="0" xfId="2" applyNumberFormat="1" applyFont="1" applyFill="1"/>
    <xf numFmtId="14" fontId="4" fillId="0" borderId="0" xfId="0" applyNumberFormat="1" applyFont="1" applyAlignment="1">
      <alignment horizontal="center"/>
    </xf>
    <xf numFmtId="14" fontId="5" fillId="0" borderId="0" xfId="0" applyNumberFormat="1" applyFont="1"/>
    <xf numFmtId="10" fontId="5" fillId="0" borderId="0" xfId="2" applyNumberFormat="1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5" fillId="0" borderId="0" xfId="4" applyNumberFormat="1" applyFont="1"/>
    <xf numFmtId="10" fontId="5" fillId="3" borderId="0" xfId="4" applyNumberFormat="1" applyFont="1" applyFill="1"/>
    <xf numFmtId="10" fontId="0" fillId="0" borderId="0" xfId="4" applyNumberFormat="1" applyFont="1"/>
    <xf numFmtId="164" fontId="0" fillId="0" borderId="0" xfId="0" applyNumberFormat="1" applyAlignment="1">
      <alignment horizontal="center"/>
    </xf>
    <xf numFmtId="10" fontId="0" fillId="0" borderId="0" xfId="2" applyNumberFormat="1" applyFont="1"/>
    <xf numFmtId="0" fontId="0" fillId="0" borderId="0" xfId="0" applyAlignment="1">
      <alignment vertical="center" wrapText="1"/>
    </xf>
    <xf numFmtId="44" fontId="0" fillId="0" borderId="0" xfId="1" applyFont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9" fontId="0" fillId="0" borderId="0" xfId="2" applyFont="1" applyAlignment="1">
      <alignment horizontal="center" vertical="center" wrapText="1"/>
    </xf>
    <xf numFmtId="44" fontId="0" fillId="4" borderId="0" xfId="1" applyFont="1" applyFill="1" applyAlignment="1">
      <alignment vertical="center" wrapText="1"/>
    </xf>
    <xf numFmtId="44" fontId="0" fillId="4" borderId="0" xfId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9" fontId="0" fillId="0" borderId="0" xfId="2" applyFont="1" applyAlignment="1">
      <alignment vertical="center"/>
    </xf>
    <xf numFmtId="44" fontId="0" fillId="0" borderId="0" xfId="0" applyNumberFormat="1" applyAlignment="1">
      <alignment horizontal="center"/>
    </xf>
    <xf numFmtId="14" fontId="0" fillId="0" borderId="0" xfId="0" applyNumberFormat="1" applyAlignment="1">
      <alignment vertical="center"/>
    </xf>
    <xf numFmtId="44" fontId="0" fillId="4" borderId="0" xfId="1" applyFont="1" applyFill="1" applyAlignment="1">
      <alignment vertical="center"/>
    </xf>
    <xf numFmtId="9" fontId="0" fillId="0" borderId="0" xfId="4" applyFont="1" applyAlignment="1">
      <alignment vertical="center"/>
    </xf>
    <xf numFmtId="9" fontId="0" fillId="0" borderId="0" xfId="2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wrapText="1"/>
    </xf>
    <xf numFmtId="44" fontId="6" fillId="4" borderId="0" xfId="1" applyFont="1" applyFill="1" applyAlignment="1">
      <alignment vertical="center"/>
    </xf>
    <xf numFmtId="4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vertical="center"/>
    </xf>
    <xf numFmtId="14" fontId="1" fillId="0" borderId="0" xfId="0" applyNumberFormat="1" applyFont="1" applyAlignment="1">
      <alignment vertical="center"/>
    </xf>
    <xf numFmtId="44" fontId="9" fillId="4" borderId="2" xfId="0" applyNumberFormat="1" applyFont="1" applyFill="1" applyBorder="1" applyAlignment="1">
      <alignment vertical="center"/>
    </xf>
    <xf numFmtId="9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6" fillId="4" borderId="0" xfId="0" applyNumberFormat="1" applyFont="1" applyFill="1" applyAlignment="1">
      <alignment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44" fontId="0" fillId="5" borderId="0" xfId="0" applyNumberFormat="1" applyFill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</cellXfs>
  <cellStyles count="5">
    <cellStyle name="Hiperlink" xfId="3" builtinId="8"/>
    <cellStyle name="Moeda" xfId="1" builtinId="4"/>
    <cellStyle name="Normal" xfId="0" builtinId="0"/>
    <cellStyle name="Porcentagem" xfId="2" builtinId="5"/>
    <cellStyle name="Porcentagem 2" xfId="4" xr:uid="{67CC6DC0-B9C2-4148-AFAD-D72A2573B249}"/>
  </cellStyles>
  <dxfs count="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</dxf>
    <dxf>
      <numFmt numFmtId="164" formatCode="[$-416]mmm\-yy;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theme="4"/>
        </top>
        <bottom style="thin">
          <color theme="4" tint="0.39997558519241921"/>
        </bottom>
      </border>
    </dxf>
    <dxf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alignment vertical="center" textRotation="0" indent="0" justifyLastLine="0" shrinkToFit="0" readingOrder="0"/>
    </dxf>
    <dxf>
      <alignment vertical="center" textRotation="0" wrapText="1" indent="0" justifyLastLine="0" shrinkToFit="0" readingOrder="0"/>
    </dxf>
    <dxf>
      <fill>
        <patternFill patternType="solid">
          <fgColor indexed="64"/>
          <bgColor theme="5" tint="0.79998168889431442"/>
        </patternFill>
      </fill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ont>
        <color theme="1"/>
        <name val="Aptos Narrow"/>
        <family val="2"/>
        <scheme val="minor"/>
      </font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ont>
        <color theme="1"/>
        <name val="Aptos Narrow"/>
        <family val="2"/>
        <scheme val="minor"/>
      </font>
      <alignment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general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numFmt numFmtId="19" formatCode="dd/mm/yyyy"/>
      <alignment horizontal="center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numFmt numFmtId="19" formatCode="dd/mm/yyyy"/>
      <alignment vertical="center" textRotation="0" wrapText="1" indent="0" justifyLastLine="0" shrinkToFit="0" readingOrder="0"/>
    </dxf>
    <dxf>
      <numFmt numFmtId="19" formatCode="dd/mm/yyyy"/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LNext Device" refreshedDate="46140.692235300929" createdVersion="8" refreshedVersion="8" minRefreshableVersion="3" recordCount="239" xr:uid="{80B85244-597C-4FE6-BD51-4BB1CEECCA2F}">
  <cacheSource type="worksheet">
    <worksheetSource name="Tabela1"/>
  </cacheSource>
  <cacheFields count="27">
    <cacheField name="PAS" numFmtId="0">
      <sharedItems/>
    </cacheField>
    <cacheField name=" NÚMERO NA" numFmtId="0">
      <sharedItems containsMixedTypes="1" containsNumber="1" containsInteger="1" minValue="602" maxValue="5803"/>
    </cacheField>
    <cacheField name="Data Infração Início" numFmtId="14">
      <sharedItems containsSemiMixedTypes="0" containsNonDate="0" containsDate="1" containsString="0" minDate="2015-07-10T00:00:00" maxDate="2025-02-13T00:00:00"/>
    </cacheField>
    <cacheField name="Data Infração Fim" numFmtId="14">
      <sharedItems containsSemiMixedTypes="0" containsNonDate="0" containsDate="1" containsString="0" minDate="2015-07-10T00:00:00" maxDate="2025-02-13T00:00:00"/>
    </cacheField>
    <cacheField name="NORMATIVO" numFmtId="0">
      <sharedItems/>
    </cacheField>
    <cacheField name="DISPOSTIVOS REGULAMENTAR" numFmtId="0">
      <sharedItems/>
    </cacheField>
    <cacheField name="ELEMENTO" numFmtId="0">
      <sharedItems containsBlank="1"/>
    </cacheField>
    <cacheField name="OCORRÊNCIA" numFmtId="0">
      <sharedItems longText="1"/>
    </cacheField>
    <cacheField name="INSTÂNCIA" numFmtId="0">
      <sharedItems/>
    </cacheField>
    <cacheField name="ESPECIE DE DECISÃO" numFmtId="0">
      <sharedItems/>
    </cacheField>
    <cacheField name="TIPO DE DECISÃO" numFmtId="0">
      <sharedItems/>
    </cacheField>
    <cacheField name="STATUS" numFmtId="0">
      <sharedItems count="8">
        <s v="Advertência Aplicada"/>
        <s v="Continuidade Delitiva"/>
        <s v="Defesa em Análise"/>
        <s v="Outros Pedidos"/>
        <s v="PAS Anulado"/>
        <s v="Recurso em Análise"/>
        <s v="Suspenso por Decisão Judicial (SDJ)"/>
        <s v="Embargos de Declaração"/>
      </sharedItems>
    </cacheField>
    <cacheField name="Status Processual" numFmtId="0">
      <sharedItems count="3">
        <s v="Processo Arquivado"/>
        <s v="Processo em Andamento (PAS Ativo)"/>
        <s v="Processo Transitado"/>
      </sharedItems>
    </cacheField>
    <cacheField name="Data do Trânsito em Julgado" numFmtId="0">
      <sharedItems containsDate="1" containsBlank="1" containsMixedTypes="1" minDate="2020-07-01T00:00:00" maxDate="2025-04-06T00:00:00"/>
    </cacheField>
    <cacheField name="TRANSITADOS + 120 DIAS" numFmtId="0">
      <sharedItems/>
    </cacheField>
    <cacheField name="TRANSITADO" numFmtId="0">
      <sharedItems/>
    </cacheField>
    <cacheField name="EXÍGÍVEL" numFmtId="0">
      <sharedItems containsBlank="1"/>
    </cacheField>
    <cacheField name="Valor Multa" numFmtId="44">
      <sharedItems containsSemiMixedTypes="0" containsString="0" containsNumber="1" minValue="0" maxValue="10000000"/>
    </cacheField>
    <cacheField name="Vencimento GRU" numFmtId="14">
      <sharedItems containsNonDate="0" containsDate="1" containsString="0" containsBlank="1" minDate="2020-08-28T00:00:00" maxDate="2025-12-07T00:00:00"/>
    </cacheField>
    <cacheField name="Dias de Atraso (data dia - atualizado)" numFmtId="0">
      <sharedItems containsString="0" containsBlank="1" containsNumber="1" containsInteger="1" minValue="0" maxValue="2064"/>
    </cacheField>
    <cacheField name="Mora (Limitado a 20%)" numFmtId="9">
      <sharedItems containsSemiMixedTypes="0" containsString="0" containsNumber="1" minValue="0" maxValue="0.2"/>
    </cacheField>
    <cacheField name="Mora(R$)" numFmtId="44">
      <sharedItems containsSemiMixedTypes="0" containsString="0" containsNumber="1" minValue="0" maxValue="2000000"/>
    </cacheField>
    <cacheField name="SELIC Acumulada (%)" numFmtId="9">
      <sharedItems containsSemiMixedTypes="0" containsString="0" containsNumber="1" minValue="0" maxValue="0.55909999999999993"/>
    </cacheField>
    <cacheField name="Valor Selic acumulada" numFmtId="44">
      <sharedItems containsSemiMixedTypes="0" containsString="0" containsNumber="1" minValue="0" maxValue="4343000"/>
    </cacheField>
    <cacheField name="MULTA ATUALIZADA (R$)" numFmtId="44">
      <sharedItems containsSemiMixedTypes="0" containsString="0" containsNumber="1" minValue="0" maxValue="16343000"/>
    </cacheField>
    <cacheField name="Suspensão de Exigibilidade" numFmtId="0">
      <sharedItems containsBlank="1" longText="1"/>
    </cacheField>
    <cacheField name="Coluna1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9">
  <r>
    <s v="50500.351547/2023-11"/>
    <s v="AUTO DE INFRAÇÃO - SUROD 805"/>
    <d v="2023-12-07T00:00:00"/>
    <d v="2023-12-07T00:00:00"/>
    <s v="Resolução nº 4.071/2013"/>
    <s v="ARTIGO 4º, INCISO VII"/>
    <s v="DISPOSITIVOS DE DRENAGEM E OBRAS-DE ARTE CORRENTES"/>
    <s v="DEIXAR MEIOS-FIOS DANIFICADOS, DETERIORADOS OU AUSENTES"/>
    <s v="1ª Instância"/>
    <s v="Mérito com Sanção"/>
    <s v="Advertência"/>
    <x v="0"/>
    <x v="0"/>
    <d v="2024-04-10T00:00:00"/>
    <s v="Não se Aplica"/>
    <s v="Sim"/>
    <m/>
    <n v="0"/>
    <m/>
    <n v="0"/>
    <n v="0"/>
    <n v="0"/>
    <n v="0"/>
    <n v="0"/>
    <n v="0"/>
    <m/>
    <m/>
  </r>
  <r>
    <s v="50500.316766/2023-45"/>
    <s v="AUTO DE INFRAÇÃO - SUROD 670"/>
    <d v="2023-10-26T00:00:00"/>
    <d v="2023-10-26T00:00:00"/>
    <s v="Resolução nº 4.071/2013"/>
    <s v="ARTIGO 4º, INCISO VII"/>
    <s v="DISPOSITIVOS DE DRENAGEM E OBRAS-DE ARTE CORRENTES"/>
    <s v="DEIXAR MEIOS-FIOS DANIFICADOS, DETERIORADOS OU AUSENTES"/>
    <s v="1ª Instância"/>
    <s v="Mérito com Sanção"/>
    <s v="Advertência"/>
    <x v="0"/>
    <x v="0"/>
    <d v="2024-12-10T00:00:00"/>
    <s v="Não se Aplica"/>
    <s v="Sim"/>
    <s v="Não"/>
    <n v="0"/>
    <m/>
    <n v="0"/>
    <n v="0"/>
    <n v="0"/>
    <n v="0"/>
    <n v="0"/>
    <n v="0"/>
    <s v="PARECER n. 00109/2023/PF-ANTT/PGF/AGU (16948376), 10/05/2023"/>
    <m/>
  </r>
  <r>
    <s v="50500.199233/2022-10"/>
    <s v="AUTO DE INFRAÇÃO - SUROD 515"/>
    <d v="2022-08-29T00:00:00"/>
    <d v="2022-08-29T00:00:00"/>
    <s v="Resolução nº 4.071/2013"/>
    <s v="ARTIGO 4º, INCISO XIX"/>
    <s v="OUTROS"/>
    <s v="DEIXAR DE ENCAMINHAR À ANTT CÓPIA DO COMPROVANTE DE PAGAMENTO DO SEGURO CONTRATADO;"/>
    <s v="1ª Instância"/>
    <s v="Mérito com Sanção"/>
    <s v="Advertência"/>
    <x v="0"/>
    <x v="0"/>
    <m/>
    <s v="SIM"/>
    <s v="Sim"/>
    <m/>
    <n v="0"/>
    <m/>
    <n v="0"/>
    <n v="0"/>
    <n v="0"/>
    <n v="0"/>
    <n v="0"/>
    <n v="0"/>
    <m/>
    <m/>
  </r>
  <r>
    <s v="50510.310149/2019-31"/>
    <s v="00623"/>
    <d v="2019-04-29T00:00:00"/>
    <d v="2019-04-29T00:00:00"/>
    <s v="Resolução nº 4.071/2013"/>
    <s v="ARTIGO 4º, INCISO VII"/>
    <s v="DRENAGEM/OAC"/>
    <s v="Deixar meios-fios danificados, deteriorados ou ausentes."/>
    <s v="2ª Instância"/>
    <s v="Mérito com Sanção"/>
    <s v="Advertência"/>
    <x v="0"/>
    <x v="0"/>
    <m/>
    <s v="SIM"/>
    <s v="Sim"/>
    <m/>
    <n v="0"/>
    <m/>
    <n v="0"/>
    <n v="0"/>
    <n v="0"/>
    <n v="0"/>
    <n v="0"/>
    <n v="0"/>
    <m/>
    <m/>
  </r>
  <r>
    <s v="50510.040237/2017-06"/>
    <s v="AI 00607"/>
    <d v="2017-06-27T00:00:00"/>
    <d v="2017-06-27T00:00:00"/>
    <s v="Resolução nº 4.071/2013"/>
    <s v="Artigo 4º, inciso XVII"/>
    <s v="OPERAÇÃO"/>
    <s v="DEIXAR DE MANTER OU MATER EM DESCONFORMIDADE COM O CONTRATO AS ARÉAS DESTINADAS AO ATENDIMENTO AO USUÁRIO"/>
    <s v="2ª Instância"/>
    <s v="Mérito com Sanção"/>
    <s v="Advertência"/>
    <x v="0"/>
    <x v="0"/>
    <d v="2023-03-27T00:00:00"/>
    <s v="SIM"/>
    <s v="Sim"/>
    <m/>
    <n v="0"/>
    <m/>
    <n v="0"/>
    <n v="0"/>
    <n v="0"/>
    <n v="0"/>
    <n v="0"/>
    <n v="0"/>
    <m/>
    <m/>
  </r>
  <r>
    <s v="50500.186392/2016-06"/>
    <s v="NI 084/2016"/>
    <d v="2016-05-19T00:00:00"/>
    <d v="2016-05-19T00:00:00"/>
    <s v="Resolução nº 4.071/2013"/>
    <s v="Artigo 4º, inciso XVII"/>
    <s v="OPERAÇÃO"/>
    <s v="DEIXAR DE MANTER OU MANTER EM DESCONFORMIDADE COM O CONTRATO AS ÁREAS DESTINADAS AO ATENDIMENTO AO USUÁRIO."/>
    <s v="1ª Instância"/>
    <s v="Mérito com Sanção"/>
    <s v="Advertência"/>
    <x v="0"/>
    <x v="0"/>
    <m/>
    <s v="SIM"/>
    <s v="Sim"/>
    <m/>
    <n v="0"/>
    <m/>
    <n v="0"/>
    <n v="0"/>
    <n v="0"/>
    <n v="0"/>
    <n v="0"/>
    <n v="0"/>
    <m/>
    <m/>
  </r>
  <r>
    <s v="50500.155762/2023-84"/>
    <s v="AUTO DE INFRAÇÃO - SUROD 332"/>
    <d v="2023-06-05T00:00:00"/>
    <d v="2023-06-05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1ª Instância"/>
    <s v="Mérito sem Sanção"/>
    <s v="Processo Apensado"/>
    <x v="1"/>
    <x v="0"/>
    <d v="2024-09-28T00:00:00"/>
    <s v="SIM"/>
    <s v="Sim"/>
    <m/>
    <n v="0"/>
    <m/>
    <n v="0"/>
    <n v="0"/>
    <n v="0"/>
    <n v="0"/>
    <n v="0"/>
    <n v="0"/>
    <m/>
    <m/>
  </r>
  <r>
    <s v="50500.156500/2023-37"/>
    <s v="AUTO DE INFRAÇÃO - SUROD 333"/>
    <d v="2023-06-05T00:00:00"/>
    <d v="2023-06-05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com Sanção"/>
    <s v="Processo Apensado"/>
    <x v="1"/>
    <x v="0"/>
    <d v="2023-11-09T00:00:00"/>
    <s v="SIM"/>
    <s v="Sim"/>
    <m/>
    <n v="0"/>
    <m/>
    <n v="0"/>
    <n v="0"/>
    <n v="0"/>
    <n v="0"/>
    <n v="0"/>
    <n v="0"/>
    <m/>
    <m/>
  </r>
  <r>
    <s v="50500.156632/2023-69"/>
    <s v="AUTO DE INFRAÇÃO - SUROD 334"/>
    <d v="2023-06-05T00:00:00"/>
    <d v="2023-06-05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com Sanção"/>
    <s v="Processo Apensado"/>
    <x v="1"/>
    <x v="0"/>
    <d v="2023-11-09T00:00:00"/>
    <s v="SIM"/>
    <s v="Sim"/>
    <m/>
    <n v="0"/>
    <m/>
    <n v="0"/>
    <n v="0"/>
    <n v="0"/>
    <n v="0"/>
    <n v="0"/>
    <n v="0"/>
    <m/>
    <m/>
  </r>
  <r>
    <s v="50510.008706/2016-11"/>
    <s v="PAS AI 05258"/>
    <d v="2016-01-28T00:00:00"/>
    <d v="2016-01-28T00:00:00"/>
    <s v="Resolução nº 4.071/2013"/>
    <s v="Artigo 5º, inciso X"/>
    <s v="CANTEIRO CENTRAL E FAIXA DE DOMÍNIO"/>
    <s v="DEIXAR VEGETAÇÃO COM ALTURA SUPERIOR A 30CM NO CANTEIRO CENTRAL E NA FAIXA DE DOMÍMIO."/>
    <s v="2ª Instância"/>
    <s v="Mérito sem Sanção"/>
    <s v="Processo Apensado"/>
    <x v="1"/>
    <x v="0"/>
    <m/>
    <s v="SIM"/>
    <s v="Sim"/>
    <m/>
    <n v="0"/>
    <m/>
    <n v="0"/>
    <n v="0"/>
    <n v="0"/>
    <n v="0"/>
    <n v="0"/>
    <n v="0"/>
    <m/>
    <m/>
  </r>
  <r>
    <s v="50510.008709/2016-47"/>
    <s v="AI 05257"/>
    <d v="2016-01-28T00:00:00"/>
    <d v="2016-01-28T00:00:00"/>
    <s v="Resolução nº 4.071/2013"/>
    <s v="Artigo 5º, inciso X"/>
    <s v="CANTEIRO CENTRAL E FAIXA DE DOMÍNIO"/>
    <s v="DEIXAR VEGETAÇÃO COM ALTURA SUPERIOR A 30CM NO CANTEIRO CENTRAL E NA FAIXA DE DOMÍNIO."/>
    <s v="2ª Instância"/>
    <s v="Mérito sem Sanção"/>
    <s v="Processo Apensado"/>
    <x v="1"/>
    <x v="0"/>
    <m/>
    <s v="SIM"/>
    <s v="Sim"/>
    <m/>
    <n v="0"/>
    <m/>
    <n v="0"/>
    <n v="0"/>
    <n v="0"/>
    <n v="0"/>
    <n v="0"/>
    <n v="0"/>
    <m/>
    <m/>
  </r>
  <r>
    <s v="50500.082670/2023-78"/>
    <s v="AUTO DE INFRAÇÃO - SUROD 174"/>
    <d v="2022-10-01T00:00:00"/>
    <d v="2022-10-31T00:00:00"/>
    <s v="Resolução nº 4.071/2013"/>
    <s v="ARTIGO 6º, INCISO XV"/>
    <s v="OPERAÇÃO"/>
    <s v="DEIXAR DE EFETUAR OU EFETUAR INSPEÇÃO DE TRÁFEGO EM DESACORDO COM O PER;"/>
    <s v="1ª Instância"/>
    <s v="PROCESSUAL"/>
    <s v="Estimativa de Valor"/>
    <x v="2"/>
    <x v="1"/>
    <s v="Não se Aplica"/>
    <s v="Não se Aplica"/>
    <s v="Não"/>
    <m/>
    <n v="1221000"/>
    <m/>
    <n v="0"/>
    <n v="0"/>
    <n v="0"/>
    <n v="0"/>
    <n v="0"/>
    <n v="0"/>
    <m/>
    <m/>
  </r>
  <r>
    <s v="50500.322484/2023-87"/>
    <s v="AUTO DE INFRAÇÃO - SUROD 689"/>
    <d v="2023-10-26T00:00:00"/>
    <d v="2023-10-26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2"/>
    <x v="1"/>
    <s v="Não se Aplica"/>
    <s v="Não se Aplica"/>
    <s v="Não"/>
    <m/>
    <n v="6207120"/>
    <m/>
    <n v="0"/>
    <n v="0"/>
    <n v="0"/>
    <n v="0"/>
    <n v="0"/>
    <n v="0"/>
    <m/>
    <m/>
  </r>
  <r>
    <s v="50500.349895/2023-10"/>
    <s v="SUROD - Auto de Infração 792 (20243338)"/>
    <d v="2023-12-07T00:00:00"/>
    <d v="2023-12-07T00:00:00"/>
    <s v="Contrato de Concessão"/>
    <s v="Cláusula 20.2"/>
    <m/>
    <s v="Deixar o parâmetro de Irregularidade máxima - IRI superior ao índice previsto no PER"/>
    <s v="1ª Instância"/>
    <s v="PROCESSUAL"/>
    <s v="Estimativa de Valor"/>
    <x v="2"/>
    <x v="1"/>
    <m/>
    <s v="SIM"/>
    <s v="Não"/>
    <m/>
    <n v="10000000"/>
    <m/>
    <m/>
    <n v="0"/>
    <n v="0"/>
    <n v="0"/>
    <n v="0"/>
    <n v="0"/>
    <m/>
    <m/>
  </r>
  <r>
    <s v="50500.148059/2024-09"/>
    <s v="AUTO DE INFRAÇÃO - SUROD 269"/>
    <d v="2024-05-29T00:00:00"/>
    <d v="2024-05-29T00:00:00"/>
    <s v="Resolução nº 4.071/2013"/>
    <s v="ARTIGO 5º, INCISO XXI"/>
    <s v="OPERAÇÃO"/>
    <s v="DEIXAR DE OPERAR OU OPERAR O SISTEMA DE CONTROLE DE VELOCIDADE EM DESCONFORMIDADE COM AS CONDIÇÕES PREVISTAS NO PER;"/>
    <s v="2ª Instância"/>
    <s v="Mérito com Sanção"/>
    <s v="Multa (R$)"/>
    <x v="3"/>
    <x v="1"/>
    <s v="Não se Aplica"/>
    <s v="Não se Aplica"/>
    <s v="Não"/>
    <m/>
    <n v="666000"/>
    <m/>
    <n v="0"/>
    <n v="0"/>
    <n v="0"/>
    <n v="0"/>
    <n v="0"/>
    <n v="0"/>
    <m/>
    <m/>
  </r>
  <r>
    <s v="50500.372481/2023-94"/>
    <s v="AUTO DE INFRAÇÃO - SUROD 906"/>
    <d v="2024-03-05T00:00:00"/>
    <d v="2024-03-05T00:00:00"/>
    <s v="CONCEBRA - CONTRATO"/>
    <s v="20.2.29"/>
    <s v="PRESTAÇÃO DE INFORMAÇÕES"/>
    <s v="PRESTAÇÃO DE INFORMAÇÕES INCORRETAS PARA A ANTT QUE IMPACTEM NA AFERIÇÃO OU APLICAÇÃO DOS FATORES, ÍNDICES E INDICADORES PREVISTOS NO PRESENTE CONTRATO OU PREJUDIQUEM A ATIVIDADE FISCALIZATÓRIA DA ANTT.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351713/2023-71"/>
    <s v="AUTO DE INFRAÇÃO - SUROD 810"/>
    <d v="2024-01-24T00:00:00"/>
    <d v="2024-01-24T00:00:00"/>
    <s v="Resolução nº 4.071/2013"/>
    <s v="ARTIGO 6º, INCISO XII"/>
    <s v="DISPOSITIVOS DE DRENAGEM E OBRAS-DE ARTE CORRENTES"/>
    <s v="DEIXAR DE REPARAR, LIMPAR OU DESOBSTRUIR SISTEMA DE DRENAGEM E OBRA-DE-ARTE CORRENTE-OAC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82271/2023-15"/>
    <s v="AUTO DE INFRAÇÃO - SUROD 169"/>
    <d v="2023-03-03T00:00:00"/>
    <d v="2023-03-03T00:00:00"/>
    <s v="CONCEBRA - CONTRATO"/>
    <s v="20.2.7"/>
    <s v="Pavimento"/>
    <s v="FASE MANUTENÇÃO  PENALIDADE MORATÓRIA APLICADA ENTRE A PARTIR DO 61º (SEXAGÉSIMO PRIMEIRO) MÊS DO PRAZO DA CONCESSÃO - PERMANÊNCIA DE BURACOS (PANELAS) NAS FAIXAS DE ROLAMENTO E NOS ACOSTAMENTOS, APÓS VINTE E QUATRO HORAS CONTADAS DA NOTIFICAÇÃO EXPEDIDA PELA FISCALIZAÇÃO 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51799/2023-34"/>
    <s v="AUTO DE INFRAÇÃO - SUROD 109"/>
    <d v="2023-01-17T00:00:00"/>
    <d v="2023-01-17T00:00:00"/>
    <s v="CONCEBRA - CONTRATO"/>
    <s v="20.2.7"/>
    <s v="Pavimento"/>
    <s v="FASE MANUTENÇÃO  PENALIDADE MORATÓRIA APLICADA ENTRE A PARTIR DO 61º (SEXAGÉSIMO PRIMEIRO) MÊS DO PRAZO DA CONCESSÃO - PERMANÊNCIA DE BURACOS (PANELAS) NAS FAIXAS DE ROLAMENTO E NOS ACOSTAMENTOS, APÓS VINTE E QUATRO HORAS CONTADAS DA NOTIFICAÇÃO EXPEDIDA PELA FISCALIZAÇÃO 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82486/2023-28"/>
    <s v="AUTO DE INFRAÇÃO - SUROD 172"/>
    <d v="2022-12-20T00:00:00"/>
    <d v="2022-12-20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2ª Instância"/>
    <s v="Mérito com Sanção"/>
    <s v="Multa (R$)"/>
    <x v="3"/>
    <x v="1"/>
    <s v="Não se Aplica"/>
    <s v="Não se Aplica"/>
    <s v="Não"/>
    <m/>
    <n v="2197800"/>
    <m/>
    <n v="0"/>
    <n v="0"/>
    <n v="0"/>
    <n v="0"/>
    <n v="0"/>
    <n v="0"/>
    <m/>
    <m/>
  </r>
  <r>
    <s v="50500.200033/2022-17"/>
    <s v="AUTO DE INFRAÇÃO - SUROD 518"/>
    <d v="2022-12-15T00:00:00"/>
    <d v="2022-12-15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2ª Instância"/>
    <s v="Mérito com Sanção"/>
    <s v="Multa (R$)"/>
    <x v="3"/>
    <x v="1"/>
    <s v="Não se Aplica"/>
    <s v="Não se Aplica"/>
    <s v="Não"/>
    <m/>
    <n v="10000000"/>
    <m/>
    <n v="0"/>
    <n v="0"/>
    <n v="0"/>
    <n v="0"/>
    <n v="0"/>
    <n v="0"/>
    <m/>
    <m/>
  </r>
  <r>
    <s v="50500.210447/2022-46"/>
    <s v="AUTO DE INFRAÇÃO - SUROD 527"/>
    <d v="2022-12-15T00:00:00"/>
    <d v="2022-12-15T00:00:00"/>
    <s v="CONCEBRA - CONTRATO"/>
    <s v="20.2.4"/>
    <s v="Pavimento"/>
    <s v="FASE RECUPERAÇÃO ENTRE O 10º (DÉCIMO) E O 60º (SEXAGÉSIMO) MÊS DO PRAZO DA CONCESSÃO. - DEFLEXÃO CARACTERÍSTICA (DC) MÁXIMA EM DESACORDO COM A PREVISTA NO PER "/>
    <s v="2ª Instância"/>
    <s v="Mérito com Sanção"/>
    <s v="Multa (R$)"/>
    <x v="3"/>
    <x v="1"/>
    <s v="Não se Aplica"/>
    <s v="Não se Aplica"/>
    <s v="Não"/>
    <m/>
    <n v="3855727.27"/>
    <m/>
    <n v="0"/>
    <n v="0"/>
    <n v="0"/>
    <n v="0"/>
    <n v="0"/>
    <n v="0"/>
    <m/>
    <m/>
  </r>
  <r>
    <s v="50500.060755/2023-03"/>
    <s v="AUTO DE INFRAÇÃO - SUROD 128"/>
    <d v="2022-12-14T00:00:00"/>
    <d v="2022-12-14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95843/2021-56"/>
    <s v="AUTO DE INFRAÇÃO - SUROD 540"/>
    <d v="2021-10-14T00:00:00"/>
    <d v="2021-10-14T00:00:00"/>
    <s v="Resolução nº 4.071/2013"/>
    <s v="ARTIGO 7º, INCISO XXIII"/>
    <s v="OUTROS"/>
    <s v="DEIXAR DE INFORMAR ÀS AUTORIDADES QUAISQUER ATOS OU FATOS ILEGAIS OU ILÍCITOS DE QUE TENHA CONHECIMENTO EM RAZÃO DAS ATIVIDADES OBJETO DA CONCESSÃO."/>
    <s v="2ª Instância"/>
    <s v="Mérito com Sanção"/>
    <s v="Multa (R$)"/>
    <x v="3"/>
    <x v="1"/>
    <s v="Não se Aplica"/>
    <s v="Não se Aplica"/>
    <s v="Não"/>
    <m/>
    <n v="747000"/>
    <m/>
    <n v="0"/>
    <n v="0"/>
    <n v="0"/>
    <n v="0"/>
    <n v="0"/>
    <n v="0"/>
    <m/>
    <m/>
  </r>
  <r>
    <s v="50500.378080/2019-61"/>
    <s v="374/2019/GEFIR/SUINF"/>
    <d v="2019-09-20T00:00:00"/>
    <d v="2019-09-20T00:00:00"/>
    <s v="Contrato de Concessão"/>
    <s v="Item 20.2"/>
    <s v="ATRASO OU INEXECUÇÃO INJUSTIFICADOS NO PLANEJAMENTO ANUAL"/>
    <s v="Não cumprimento do prazo de implantação de retornos operacionais previstos no PER."/>
    <s v="2ª Instância"/>
    <s v="Mérito com Sanção"/>
    <s v="Multa (R$)"/>
    <x v="3"/>
    <x v="1"/>
    <s v="Não se Aplica"/>
    <s v="Não se Aplica"/>
    <s v="Não"/>
    <m/>
    <n v="8088984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51236/2024-26"/>
    <s v="AUTO DE INFRAÇÃO - SUROD 300"/>
    <d v="2024-06-17T00:00:00"/>
    <d v="2024-06-17T00:00:00"/>
    <s v="Resolução nº 4.071/2013"/>
    <s v="ARTIGO 6º, INCISO XIII"/>
    <s v="ENCOSTAS E TALUDES"/>
    <s v="DEIXAR DE ADOTAR PROVIDÊNCIAS PARA SOLUCIONAR, AINDA QUE DE MODO PROVISÓRIO, PROCESSO EROSIVO OU CONDIÇÃO DE INSTABILIDADE EM TALUDE, OU DEIXAR DE IMPLEMENTAR SOLUÇÃO DEFINITIVA"/>
    <s v="1ª Instância"/>
    <s v="Mérito co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148967/2024-94"/>
    <s v="AUTO DE INFRAÇÃO - SUROD 287"/>
    <d v="2024-06-05T00:00:00"/>
    <d v="2024-06-05T00:00:00"/>
    <s v="Resolução nº 4.071/2013"/>
    <s v="ARTIGO 9º, INCISO I"/>
    <s v="OPERAÇÃO"/>
    <s v="DEIXAR DE PROVIDENCIAR ATENDIMENTO MÉDICO DE EMERGÊNCIA, NA FORMA ESTABELECIDA PELO CONTRATO DE CONCESSÃO E PELO PER;"/>
    <s v="1ª Instância"/>
    <s v="Mérito se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146052/2024-44"/>
    <s v="AUTO DE INFRAÇÃO - SUROD 254"/>
    <d v="2024-05-29T00:00:00"/>
    <d v="2024-05-29T00:00:00"/>
    <s v="Resolução nº 4.071/2013"/>
    <s v="ARTIGO 7º, INCISO I"/>
    <s v="OPERAÇÃO"/>
    <s v="DEIXAR DE PROVIDENCIAR SOCORRO MECÂNICO, NA FORMA ESTABELECIDA PELO CONTRATO DE CONCESSÃO E/OU PELO PER;"/>
    <s v="1ª Instância"/>
    <s v="Mérito se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147841/2024-01"/>
    <s v="AUTO DE INFRAÇÃO - SUROD 268"/>
    <d v="2024-05-29T00:00:00"/>
    <d v="2024-05-29T00:00:00"/>
    <s v="Resolução nº 4.071/2013"/>
    <s v="ARTIGO 6º, INCISO XV"/>
    <s v="OPERAÇÃO"/>
    <s v="DEIXAR DE EFETUAR OU EFETUAR INSPEÇÃO DE TRÁFEGO EM DESACORDO COM O PER;"/>
    <s v="1ª Instância"/>
    <s v="Mérito com Sanção"/>
    <s v="Anulação de AI"/>
    <x v="4"/>
    <x v="0"/>
    <d v="2024-12-10T00:00:00"/>
    <s v="SIM"/>
    <s v="Sim"/>
    <m/>
    <n v="0"/>
    <m/>
    <n v="0"/>
    <n v="0"/>
    <n v="0"/>
    <n v="0"/>
    <n v="0"/>
    <n v="0"/>
    <m/>
    <m/>
  </r>
  <r>
    <s v="50500.351553/2023-60"/>
    <s v="AUTO DE INFRAÇÃO - SUROD 806"/>
    <d v="2024-03-05T00:00:00"/>
    <d v="2024-03-05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Anulação de AI"/>
    <x v="4"/>
    <x v="0"/>
    <d v="2024-12-10T00:00:00"/>
    <s v="SIM"/>
    <s v="Sim"/>
    <m/>
    <n v="0"/>
    <m/>
    <n v="0"/>
    <n v="0"/>
    <n v="0"/>
    <n v="0"/>
    <n v="0"/>
    <n v="0"/>
    <m/>
    <m/>
  </r>
  <r>
    <s v="50500.311575/2023-97"/>
    <s v="AUTO DE INFRAÇÃO - SUROD 660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se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311821/2023-19"/>
    <s v="AUTO DE INFRAÇÃO - SUROD 665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sem Sanção"/>
    <s v="Anulação de AI"/>
    <x v="4"/>
    <x v="0"/>
    <d v="2025-03-09T00:00:00"/>
    <s v="SIM"/>
    <s v="Sim"/>
    <m/>
    <n v="0"/>
    <m/>
    <n v="0"/>
    <n v="0"/>
    <n v="0"/>
    <n v="0"/>
    <n v="0"/>
    <n v="0"/>
    <m/>
    <m/>
  </r>
  <r>
    <s v="50500.291851/2023-93"/>
    <s v="AUTO DE INFRAÇÃO - SUROD 479"/>
    <d v="2023-08-28T00:00:00"/>
    <d v="2023-08-28T00:00:00"/>
    <s v="Resolução nº 4.071/2013"/>
    <s v="ARTIGO 6º, INCISO XV"/>
    <s v="OPERAÇÃO"/>
    <s v="DEIXAR DE EFETUAR OU EFETUAR INSPEÇÃO DE TRÁFEGO EM DESACORDO COM O PER;"/>
    <s v="1ª Instância"/>
    <s v="Mérito sem Sanção"/>
    <s v="Anulação de AI"/>
    <x v="4"/>
    <x v="0"/>
    <d v="2024-11-24T00:00:00"/>
    <s v="SIM"/>
    <s v="Sim"/>
    <m/>
    <n v="0"/>
    <m/>
    <n v="0"/>
    <n v="0"/>
    <n v="0"/>
    <n v="0"/>
    <n v="0"/>
    <n v="0"/>
    <m/>
    <m/>
  </r>
  <r>
    <s v="50500.083290/2023-51"/>
    <s v="AUTO DE INFRAÇÃO - SUROD 176"/>
    <d v="2023-03-30T00:00:00"/>
    <d v="2023-03-30T00:00:00"/>
    <s v="Resolução nº 4.071/2013"/>
    <s v="ARTIGO 6º, INCISO XV"/>
    <s v="OPERAÇÃO"/>
    <s v="DEIXAR DE EFETUAR OU EFETUAR INSPEÇÃO DE TRÁFEGO EM DESACORDO COM O PER;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s v="Em análise possível erro material"/>
  </r>
  <r>
    <s v="50500.139118/2023-69"/>
    <s v="AUTO DE INFRAÇÃO - SUROD 313"/>
    <d v="2023-03-27T00:00:00"/>
    <d v="2023-03-27T00:00:00"/>
    <s v="Resolução nº 4.071/2013"/>
    <s v="ARTIGO 7º, INCISO X"/>
    <s v="ELEMENTOS DE PROTEÇÃO E SEGURANÇA"/>
    <s v="DEIXAR DE RECOMPOR BARREIRA RÍGIDA OU DEFENSA METÁLICA DANIFICADA NO PRAZO DE 48 HORAS;"/>
    <s v="1ª Instância"/>
    <s v="Mérito sem Sanção"/>
    <s v="Anulação de AI"/>
    <x v="4"/>
    <x v="0"/>
    <d v="2024-11-24T00:00:00"/>
    <s v="SIM"/>
    <s v="Sim"/>
    <m/>
    <n v="0"/>
    <m/>
    <n v="0"/>
    <n v="0"/>
    <n v="0"/>
    <n v="0"/>
    <n v="0"/>
    <n v="0"/>
    <m/>
    <m/>
  </r>
  <r>
    <s v="50500.040097/2023-25"/>
    <s v="AUTO DE INFRAÇÃO - SUROD 85"/>
    <d v="2023-02-09T00:00:00"/>
    <d v="2023-02-09T00:00:00"/>
    <s v="Resolução nº 4.071/2013"/>
    <s v="ARTIGO 9º, INCISO XII"/>
    <s v="OUTROS"/>
    <s v="DEIXAR DE CONTRATAR SEGURO OU DE PRESTAR GARANTIA;"/>
    <s v="1ª Instância"/>
    <s v="Mérito sem Sanção"/>
    <s v="Anulação de AI"/>
    <x v="4"/>
    <x v="0"/>
    <d v="2024-07-27T00:00:00"/>
    <s v="SIM"/>
    <s v="Sim"/>
    <m/>
    <n v="0"/>
    <m/>
    <n v="0"/>
    <n v="0"/>
    <n v="0"/>
    <n v="0"/>
    <n v="0"/>
    <n v="0"/>
    <m/>
    <m/>
  </r>
  <r>
    <s v="50500.028883/2023-54"/>
    <s v="AUTO DE INFRAÇÃO - SUROD 63"/>
    <d v="2023-01-26T00:00:00"/>
    <d v="2023-01-26T00:00:00"/>
    <s v="Resolução nº 4.071/2013"/>
    <s v="ARTIGO 7º, INCISO XIX"/>
    <s v="OUTROS"/>
    <s v="DEIXAR DE COMUNICAR A REALIZAÇÃO DE OBRA OU SERVIÇO EMERGENCIAL NO PRAZO ESTABELECIDO PELA ANTT;"/>
    <s v="1ª Instância"/>
    <s v="Mérito sem Sanção"/>
    <s v="Anulação de AI"/>
    <x v="4"/>
    <x v="0"/>
    <d v="2024-11-24T00:00:00"/>
    <s v="SIM"/>
    <s v="Sim"/>
    <m/>
    <n v="0"/>
    <m/>
    <n v="0"/>
    <n v="0"/>
    <n v="0"/>
    <n v="0"/>
    <n v="0"/>
    <n v="0"/>
    <m/>
    <m/>
  </r>
  <r>
    <s v="50500.054633/2023-70"/>
    <s v="AUTO DE INFRAÇÃO - SUROD 112"/>
    <d v="2023-01-19T00:00:00"/>
    <d v="2023-01-19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2ª Instância"/>
    <s v="Mérito com Sanção"/>
    <s v="Anulação de AI"/>
    <x v="4"/>
    <x v="0"/>
    <d v="2024-12-08T00:00:00"/>
    <s v="SIM"/>
    <s v="Sim"/>
    <s v="Não"/>
    <n v="0"/>
    <m/>
    <n v="0"/>
    <n v="0"/>
    <n v="0"/>
    <n v="0"/>
    <n v="0"/>
    <n v="0"/>
    <m/>
    <m/>
  </r>
  <r>
    <s v="50500.093711/2023-51"/>
    <s v="AUTO DE INFRAÇÃO - SUROD 201"/>
    <d v="2023-01-16T00:00:00"/>
    <d v="2023-01-16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1ª Instância"/>
    <s v="Mérito sem Sanção"/>
    <s v="Anulação de AI"/>
    <x v="4"/>
    <x v="0"/>
    <d v="2024-09-21T00:00:00"/>
    <s v="SIM"/>
    <s v="Sim"/>
    <m/>
    <n v="0"/>
    <m/>
    <n v="0"/>
    <n v="0"/>
    <n v="0"/>
    <n v="0"/>
    <n v="0"/>
    <n v="0"/>
    <m/>
    <m/>
  </r>
  <r>
    <s v="50500.084457/2023-09"/>
    <s v="AUTO DE INFRAÇÃO - SUROD 190"/>
    <d v="2023-01-10T00:00:00"/>
    <d v="2023-01-10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1ª Instância"/>
    <s v="Mérito sem Sanção"/>
    <s v="Anulação de AI"/>
    <x v="4"/>
    <x v="0"/>
    <d v="2024-09-21T00:00:00"/>
    <s v="SIM"/>
    <s v="Sim"/>
    <m/>
    <n v="0"/>
    <m/>
    <n v="0"/>
    <n v="0"/>
    <n v="0"/>
    <n v="0"/>
    <n v="0"/>
    <n v="0"/>
    <m/>
    <m/>
  </r>
  <r>
    <s v="50500.080886/2023-07"/>
    <s v="AUTO DE INFRAÇÃO - SUROD 168"/>
    <d v="2022-12-20T00:00:00"/>
    <d v="2022-12-20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1ª Instância"/>
    <s v="Mérito sem Sanção"/>
    <s v="Anulação de AI"/>
    <x v="4"/>
    <x v="0"/>
    <d v="2024-09-21T00:00:00"/>
    <s v="SIM"/>
    <s v="Sim"/>
    <m/>
    <n v="0"/>
    <m/>
    <n v="0"/>
    <n v="0"/>
    <n v="0"/>
    <n v="0"/>
    <n v="0"/>
    <n v="0"/>
    <m/>
    <m/>
  </r>
  <r>
    <s v="50500.076665/2023-26"/>
    <s v="AUTO DE INFRAÇÃO - SUROD 156"/>
    <d v="2022-12-05T00:00:00"/>
    <d v="2022-12-05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1ª Instância"/>
    <s v="Mérito sem Sanção"/>
    <s v="Anulação de AI"/>
    <x v="4"/>
    <x v="0"/>
    <d v="2024-11-26T00:00:00"/>
    <s v="SIM"/>
    <s v="Sim"/>
    <m/>
    <n v="0"/>
    <m/>
    <n v="0"/>
    <n v="0"/>
    <n v="0"/>
    <n v="0"/>
    <n v="0"/>
    <n v="0"/>
    <m/>
    <m/>
  </r>
  <r>
    <s v="50500.199380/2022-81"/>
    <s v="AUTO DE INFRAÇÃO - SUROD 516"/>
    <d v="2022-09-02T00:00:00"/>
    <d v="2022-09-02T00:00:00"/>
    <s v="Resolução nº 4.071/2013"/>
    <s v="ARTIGO 9º, INCISO VI"/>
    <s v="OUTROS"/>
    <s v="INICIAR OBRA SEM AUTORIZAÇÃO DA ANTT, COM EXCEÇÃO DAS OBRAS E SERVIÇOS RELATIVOS À MANUTENÇÃO E CONSERVAÇÃO;"/>
    <s v="1ª Instância"/>
    <s v="Mérito sem Sanção"/>
    <s v="Anulação de AI"/>
    <x v="4"/>
    <x v="0"/>
    <d v="2023-09-24T00:00:00"/>
    <s v="SIM"/>
    <s v="Sim"/>
    <m/>
    <n v="0"/>
    <m/>
    <n v="0"/>
    <n v="0"/>
    <n v="0"/>
    <n v="0"/>
    <n v="0"/>
    <n v="0"/>
    <m/>
    <m/>
  </r>
  <r>
    <s v="50500.082605/2023-42"/>
    <s v="AUTO DE INFRAÇÃO - SUROD 173"/>
    <d v="2022-09-01T00:00:00"/>
    <d v="2022-09-30T00:00:00"/>
    <s v="Resolução nº 4.071/2013"/>
    <s v="ARTIGO 6º, INCISO XV"/>
    <s v="OPERAÇÃO"/>
    <s v="DEIXAR DE EFETUAR OU EFETUAR INSPEÇÃO DE TRÁFEGO EM DESACORDO COM O PER;"/>
    <s v="1ª Instância"/>
    <s v="Mérito sem Sanção"/>
    <s v="Anulação de AI"/>
    <x v="4"/>
    <x v="0"/>
    <d v="2025-04-05T00:00:00"/>
    <s v="SIM"/>
    <s v="Sim"/>
    <m/>
    <n v="0"/>
    <m/>
    <n v="0"/>
    <n v="0"/>
    <n v="0"/>
    <n v="0"/>
    <n v="0"/>
    <n v="0"/>
    <m/>
    <m/>
  </r>
  <r>
    <s v="50500.140842/2022-54"/>
    <s v="AUTO DE INFRAÇÃO - SUROD 462"/>
    <d v="2022-08-04T00:00:00"/>
    <d v="2022-08-04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sem Sanção"/>
    <s v="Anulação de AI"/>
    <x v="4"/>
    <x v="0"/>
    <d v="2023-08-23T00:00:00"/>
    <s v="SIM"/>
    <s v="Sim"/>
    <m/>
    <n v="0"/>
    <m/>
    <n v="0"/>
    <n v="0"/>
    <n v="0"/>
    <n v="0"/>
    <n v="0"/>
    <n v="0"/>
    <m/>
    <m/>
  </r>
  <r>
    <s v="50500.140971/2022-42"/>
    <s v="AUTO DE INFRAÇÃO - SUROD 463"/>
    <d v="2022-08-04T00:00:00"/>
    <d v="2022-08-04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sem Sanção"/>
    <s v="Anulação de AI"/>
    <x v="4"/>
    <x v="0"/>
    <d v="2023-08-23T00:00:00"/>
    <s v="SIM"/>
    <s v="Sim"/>
    <m/>
    <n v="0"/>
    <m/>
    <n v="0"/>
    <n v="0"/>
    <n v="0"/>
    <n v="0"/>
    <n v="0"/>
    <n v="0"/>
    <m/>
    <m/>
  </r>
  <r>
    <s v="50510.000318/2022-22"/>
    <s v="AUTO DE INFRAÇÃO - SUROD 7"/>
    <d v="2022-02-09T00:00:00"/>
    <d v="2022-02-09T00:00:00"/>
    <s v="Resolução nº 4.071/2013"/>
    <s v="ARTIGO 8º, INCISO V"/>
    <s v="Pavimento"/>
    <s v="PERMITIR A OCORRÊNCIA DE ÁREAS AFETADAS POR TRINCAS INTERLIGADAS, CONFORME CONTRATO DE CONCESSÃO E O PREVISTO NO PER;"/>
    <s v="1ª Instância"/>
    <s v="Mérito sem Sanção"/>
    <s v="Anulação de AI"/>
    <x v="4"/>
    <x v="0"/>
    <d v="2023-08-23T00:00:00"/>
    <s v="SIM"/>
    <s v="Sim"/>
    <m/>
    <n v="0"/>
    <m/>
    <n v="0"/>
    <n v="0"/>
    <n v="0"/>
    <n v="0"/>
    <n v="0"/>
    <n v="0"/>
    <m/>
    <m/>
  </r>
  <r>
    <s v="50510.026717/2020-51"/>
    <s v="AUTO DE INFRAÇÃO - SUROD 451"/>
    <d v="2020-11-26T00:00:00"/>
    <d v="2020-11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CONCLUSIVA"/>
    <s v="Mérito sem Sanção"/>
    <s v="Anulação de AI"/>
    <x v="4"/>
    <x v="0"/>
    <d v="2023-11-26T00:00:00"/>
    <s v="SIM"/>
    <s v="Sim"/>
    <m/>
    <n v="0"/>
    <m/>
    <n v="0"/>
    <n v="0"/>
    <n v="0"/>
    <n v="0"/>
    <n v="0"/>
    <n v="0"/>
    <m/>
    <m/>
  </r>
  <r>
    <s v="50510.011066/2020-03"/>
    <s v="AUTO DE INFRAÇÃO - SUROD 262"/>
    <d v="2020-07-02T00:00:00"/>
    <d v="2020-07-02T00:00:00"/>
    <s v="Resolução nº 4.071/2013"/>
    <s v="ARTIGO 6º, INCISO I"/>
    <s v="OPERAÇÃO"/>
    <s v="DEIXAR DE LIBERAR A PASSAGEM NAS CANCELAS NAS RESPECTIVAS PRAÇAS EM SITUAÇÕES DE ATINGIMENTO AO LIMITE MÁXIMO DE EXTENSÃO DE FILA OU DO TEMPO MÁXIMO DE ATENDIMENTO PARA PAGAMENTO DO PEDÁGIO;"/>
    <s v="CONCLUSIV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229901/2017-75"/>
    <s v="AUTO DE INFRAÇÃO - SUROD 240"/>
    <d v="2020-05-26T00:00:00"/>
    <d v="2020-05-26T00:00:00"/>
    <s v="Resolução nº 4.071/2013"/>
    <s v="ARTIGO 4º, INCISO XIV"/>
    <s v="OUTROS"/>
    <s v="DEIXAR DE APARELHAR A POLÍCIA RODOVIÁRIA FEDERAL - PRF, CONFORME CRITÉRIOS ESTABELECIDOS PELA ANTT;"/>
    <s v="CONCLUSIV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381725/2019-43"/>
    <s v="388?/2019/GEFIR/SUINF"/>
    <d v="2019-10-22T00:00:00"/>
    <d v="2019-10-22T00:00:00"/>
    <s v="Contrato de Concessão"/>
    <s v="Contrato de Concessão"/>
    <s v="GESTÃO CONTRATUAL"/>
    <s v="Deixar de prestar informações, ou enviar fora do prazo, ou prestar informações inverídicas à ANTT, quando solicitado.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341753/2019-17"/>
    <s v="442/2019/COINFMG/SUINF"/>
    <d v="2019-10-04T00:00:00"/>
    <d v="2019-10-04T00:00:00"/>
    <s v="Contrato de Concessão"/>
    <s v="Item 20.2"/>
    <s v="ATRASO OU INEXECUÇÃO INJUSTIFICADOS NO PLANEJAMENTO ANUAL"/>
    <s v="Não implantação dos cabos de fibra óptica, conforme previsto no PER"/>
    <s v="1ª Instância"/>
    <s v="Mérito sem Sanção"/>
    <s v="Anulação de AI"/>
    <x v="4"/>
    <x v="0"/>
    <d v="2024-01-21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UTRO FUNDAMENTO: &quot;Analisadas as informações alegadas pela Concessionária e os dados complementares fornecidos em Parecer nº 207/2019 (1532909), verifica-se que a defesa merece ser deferida._x000a_Isso porque, observa-se que o Auto de Infração, bem como o Parecer nº 207/2019 possuem motivação genérica para justificar adequadamente a lavratura do Auto de Infração. Ademais, há dúvida razoável quanto a confirmação da implantação dos cabos de Fibra Óptica, visto a insuficiência de informações aptas a embasar a formulação de um juízo de certeza quanto à responsabilidade da Concessionária. Destarte delineadas as considerações acima, a anulação é a diligência que melhor se adequa aos princípios da razoabilidade, bem como preza pela observância da fiscalização mais responsiva da rodovia.&quot;"/>
  </r>
  <r>
    <s v="50510.338994/2019-71"/>
    <s v="AUTO DE INFRAÇÃO - SUROD 389 (1384745)"/>
    <d v="2019-09-19T00:00:00"/>
    <d v="2019-09-19T00:00:00"/>
    <s v="Contrato de Concessão"/>
    <s v="Item 20.2"/>
    <s v="ATRASO OU INEXECUÇÃO INJUSTIFICADOS NO PLANEJAMENTO ANUAL"/>
    <s v="Não atendimento dos prazos de construção e reforma previstos no PER para as Edificações previstas na Frente de Serviços Operacionais: Construção e Reforma de Postos da PRF"/>
    <s v="2ª Instância"/>
    <s v="Mérito sem Sanção"/>
    <s v="Anulação de AI"/>
    <x v="4"/>
    <x v="0"/>
    <d v="2024-05-18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UTRO FUNDAMENTO: &quot;a requerente tem razão, considerando os princípios da ampla defesa e do contraditório - Art. 5º, LV da Constituição Federal de 1988 -, visto que não lhe foi apresentado o correto valor da penalidade, mesmo tendo se passado mais de 4 anos da autuação._x000a_Diante do exposto, procede o argumento da Concessionária._x000a_Desse modo, entende-se ter havido uma única justificativa plausível para se desconsiderar a sanção aplicada, devendo ser cancelado o auto infração._x000a_Por fim, não havendo mais fundamentos a serem enfrentados nas razões recursais e tendo sido validado um dos argumentos do Recurso e do Requerimento, há que ser reformada a conclusão anterior de improcedência.&quot;"/>
  </r>
  <r>
    <s v="50500.314351/2019-51"/>
    <s v="17/2019/GEFIR/SUINF"/>
    <d v="2019-04-26T00:00:00"/>
    <d v="2019-04-26T00:00:00"/>
    <s v="Contrato de Concessão"/>
    <s v="Item 20.2"/>
    <s v="ATRASO OU INEXECUÇÃO INJUSTIFICADOS NO PLANEJAMENTO ANUAL"/>
    <s v="Não cumprimento do prazo de implantação de passarelas previstas no PER."/>
    <s v="2ª Instância"/>
    <s v="Mérito sem Sanção"/>
    <s v="Anulação de AI"/>
    <x v="4"/>
    <x v="0"/>
    <d v="2022-08-28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UTRO FUNDAMENTO DE VIOLAÇÃO AO PRINCÍPIO NON BIS IN IDEM, POR TER SIDO VERIFICADO QUE &quot;os vícios apresentados no processo inviabilizam a aplicação da pena, seja pelo desproporcional afronta aos institutos procedimentais, bem como pelo cerceamento de defesa amplamente apontado nesta decisão, independente das alegações apresentadas quanto a materialidade das infrações, que poderão ser objeto de nova autação se mantidas as ilegalidades observadas.&quot;"/>
  </r>
  <r>
    <s v="50510.307947/2019-85"/>
    <n v="5803"/>
    <d v="2019-04-17T00:00:00"/>
    <d v="2019-04-17T00:00:00"/>
    <s v="Resolução nº 4.071/2013"/>
    <s v="Artigo 6º, inciso XXIV"/>
    <s v="DRENAGEM/OAC"/>
    <s v="Prestação de informações inverídicas à ANTT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313334/2019-04"/>
    <s v="AI 8/2019/GEFIR/SUINF"/>
    <d v="2019-04-16T00:00:00"/>
    <d v="2019-04-16T00:00:00"/>
    <s v="Contrato de Concessão"/>
    <s v="Item 219"/>
    <s v="ATRASO OU INEXECUÇÃO INJUSTIFICADOS NO PLANEJAMENTO ANUAL"/>
    <s v="Não cumprimento do prazo de entrega das obras necessárias para o atendimento das metas previstas no PER, quantitativos e prazos para implantação de pista dupla - Implantação de pista dupla"/>
    <s v="1ª Instância"/>
    <s v="Mérito sem Sanção"/>
    <s v="Anulação de AI"/>
    <x v="4"/>
    <x v="0"/>
    <d v="2020-07-01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 FUNDAMENTO DE VIOLAÇÃO AO PRINCÍPIO NON BIS IN IDEM, POR TER SIDO VERIFICADO QUE &quot;que o Processo Administrativo nº 50500.332230/2018-18 já havia sido instaurado para apuração de penalidade por descumprimento do prazo de implantação de pista dupla previsto na meta do Ano 1, conforme evidenciado no Parecer Técnico nº 047/2018/GEFOR/SUINF, e posterior emissão do Auto de Infração nº 006/2018/GEFOR/SUINF..&quot;"/>
  </r>
  <r>
    <s v="50500.313876/2019-79"/>
    <s v="9/2019/GEFIR/SUINF"/>
    <d v="2019-04-16T00:00:00"/>
    <d v="2019-04-16T00:00:00"/>
    <s v="Contrato de Concessão"/>
    <s v="Item 219"/>
    <s v="ATRASO OU INEXECUÇÃO INJUSTIFICADOS NO PLANEJAMENTO ANUAL"/>
    <s v="Não cumprimento do prazo de entrega das obras necessárias para o atendimento das metas previstas no PER, quantitativos e prazos para implantação de pista dupla - descumprimento das obrigações contratuais na entrega de obras de ampliação de capacidade - Implantação de pista dupla"/>
    <s v="1ª Instância"/>
    <s v="Mérito sem Sanção"/>
    <s v="Anulação de AI"/>
    <x v="4"/>
    <x v="0"/>
    <d v="2020-07-04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 FUNDAMENTO DE VIOLAÇÃO AO PRINCÍPIO NON BIS IN IDEM, POR TER SIDO VERIFICADO QUE &quot;que o Processo Administrativo nº 50501.185499/2018-81 já havia sido instaurado para apuração de penalidade por descumprimento do prazo de implantação de pista dupla previsto na meta do Ano 2, conforme evidenciado no Parecer Técnico nº 024/2018/GEFOR/SUINF, e posterior emissão do Auto de Infração nº 011/2018/GEFIR/SUINF.&quot;"/>
  </r>
  <r>
    <s v="50510.061236/2018-78"/>
    <s v="AI 00619"/>
    <d v="2018-10-30T00:00:00"/>
    <d v="2018-10-30T00:00:00"/>
    <s v="Resolução nº 4.071/2013"/>
    <s v="Artigo 7º, inciso II"/>
    <s v="OPERAÇÃO"/>
    <s v="DEIXAR DE MANTER EQUIPAMENTOS OBRIGATÓRIOS EM VEÍCULOS OPERACIONAIS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1.297117/2018-61"/>
    <s v="AI 00661"/>
    <d v="2018-06-25T00:00:00"/>
    <d v="2018-06-25T00:00:00"/>
    <s v="Contrato de Concessão"/>
    <s v="Contrato de Concessão"/>
    <s v="GESTÃO CONTRATUAL"/>
    <s v="Não cumprimento do Prazo de Implantação de Interconexões - Interconexão Diamante - ID 51 - Km 869+400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1.297116/2018-16"/>
    <s v="AI 00660"/>
    <d v="2018-06-21T00:00:00"/>
    <d v="2018-06-21T00:00:00"/>
    <s v="Contrato de Concessão"/>
    <s v="Contrato de Concessão"/>
    <s v="GESTÃO CONTRATUAL"/>
    <s v="Não cumprimento do prazo de Implantação de Interconexões - Interconexão Diamante - ID 54 - Km 852+300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29844/2018-98"/>
    <s v="AI 00614"/>
    <d v="2018-05-29T00:00:00"/>
    <d v="2018-05-29T00:00:00"/>
    <s v="Resolução nº 4.071/2013"/>
    <s v="Artigo 7º, inciso I"/>
    <s v="Socorro Mecânico"/>
    <s v="DEIXAR DE PROVIDENCIAR SOCORRO MECÂNICO NA FORMA ESTABELECIDA PELO PER"/>
    <s v="2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399894/2018-59"/>
    <s v="AI 007/2018/GEFOR"/>
    <d v="2018-03-19T00:00:00"/>
    <d v="2018-03-19T00:00:00"/>
    <s v="Resolução nº 4.071/2013"/>
    <s v="Artigo 9º, inciso XII"/>
    <s v="GESTÃO CONTRATUAL"/>
    <s v="Deixar de Apresentar renovação ou Contratação garantia de Execução Contratual.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52332/2017-44"/>
    <n v="5263"/>
    <d v="2017-08-25T00:00:00"/>
    <d v="2017-08-25T00:00:00"/>
    <s v="Resolução nº 4.071/2013"/>
    <s v="Artigo 4º, inciso I"/>
    <s v="OPERAÇÃO"/>
    <s v="DEIXAR DE MANTER ACESSÍVEIS INFORMAÇÕES DIREITOS DOS USUÁRIOS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52336/2017-22"/>
    <n v="5262"/>
    <d v="2017-08-24T00:00:00"/>
    <d v="2017-08-24T00:00:00"/>
    <s v="Resolução nº 4.071/2013"/>
    <s v="Artigo 6º, inciso XV"/>
    <s v="OPERAÇÃO"/>
    <s v="DEIXAR DE EFETUAR OU EFETUAR INSPEÇÃO DE TRÁFEGO EM DESACORDO COM O PER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31026/2017-74"/>
    <s v="AI 05301"/>
    <d v="2017-03-16T00:00:00"/>
    <d v="2017-03-16T00:00:00"/>
    <s v="Resolução nº 4.071/2013"/>
    <s v="Artigo 5º, inciso XVIII"/>
    <s v="Pavimento"/>
    <s v="DEIXAR DESNÍVEL ENTRE PISTA E ACOSTAMENTO EM DESCONFORMIDADE COM O PER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11791/2016-97"/>
    <s v="AI 05353"/>
    <d v="2016-02-16T00:00:00"/>
    <d v="2016-02-16T00:00:00"/>
    <s v="Resolução nº 4.071/2013"/>
    <s v="Artigo 5º, inciso XXIX"/>
    <s v="OPERAÇÃO"/>
    <s v="DEIXAR DE MANTER, CONFORME CONTRATO DE CONCESSÃO E PER, PESSOAL MÍNIMO PARA EXECUÇÃO DE SERVIÇO OPERACIONAL.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193731/2015-11"/>
    <s v="AI 05352"/>
    <d v="2015-07-10T00:00:00"/>
    <d v="2015-07-10T00:00:00"/>
    <s v="Resolução nº 4.071/2013"/>
    <s v="Artigo 6º, inciso XXIV"/>
    <s v="GESTÃO CONTRATUAL"/>
    <s v="deixar de prestar informações, ou enviar fora do prazo, ou prestar informações inverídicas à ANTT, quando solicitado;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182336/2024-02"/>
    <s v="SUROD - Auto de Infração 724"/>
    <d v="2024-01-01T00:00:00"/>
    <d v="2024-03-31T00:00:00"/>
    <s v="Resolução nº 4.071/2013"/>
    <s v="ARTIGO 6º, INCISO XV"/>
    <s v="INSPEÇÃO DE TRÁFIC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221000"/>
    <m/>
    <n v="0"/>
    <n v="0"/>
    <n v="0"/>
    <n v="0"/>
    <n v="0"/>
    <n v="0"/>
    <m/>
    <m/>
  </r>
  <r>
    <s v="50500.101655/2020-93"/>
    <s v="AUTO DE INFRAÇÃO - SUROD 363"/>
    <d v="2020-10-02T00:00:00"/>
    <d v="2020-10-02T00:00:00"/>
    <s v="CONCEBRA - CONTRATO"/>
    <s v="20.2.12"/>
    <s v="AMPLIAÇÃO E CAPACIDADE DE MELHORIA"/>
    <s v="NÃO CUMPRIMENTO DO PRAZO DE ENTREGA DAS OBRAS NECESSÁRIAS PARA O ATENDIMENTO DAS METAS PREVISTAS NO PER, QUANTITATIVOS E PRAZOS PARA IMPLANTAÇÃO DE PISTA DUPLA (NA META DO DO 2º AO 5 º ANO)"/>
    <s v="1ª Instância"/>
    <s v="Mérito com Sanção"/>
    <s v="Multa (R$)"/>
    <x v="5"/>
    <x v="1"/>
    <s v="Não se Aplica"/>
    <s v="Não se Aplica"/>
    <s v="Não"/>
    <m/>
    <n v="901098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1708/2020-76"/>
    <s v="AUTO DE INFRAÇÃO - SUROD 364"/>
    <d v="2020-10-02T00:00:00"/>
    <d v="2020-10-02T00:00:00"/>
    <s v="CONCEBRA - CONTRATO"/>
    <s v="20.2.12"/>
    <s v="AMPLIAÇÃO E CAPACIDADE DE MELHORIA"/>
    <s v="NÃO CUMPRIMENTO DO PRAZO DE ENTREGA DAS OBRAS NECESSÁRIAS PARA O ATENDIMENTO DAS METAS PREVISTAS NO PER, QUANTITATIVOS E PRAZOS PARA IMPLANTAÇÃO DE PISTA DUPLA (NA META DO DO 2º AO 5 º ANO)"/>
    <s v="1ª Instância"/>
    <s v="Mérito com Sanção"/>
    <s v="Multa (R$)"/>
    <x v="5"/>
    <x v="1"/>
    <s v="Não se Aplica"/>
    <s v="Não se Aplica"/>
    <s v="Não"/>
    <m/>
    <n v="901098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48098/2024-06"/>
    <s v="AUTO DE INFRAÇÃO - SUROD 271"/>
    <d v="2024-05-29T00:00:00"/>
    <d v="2024-05-29T00:00:00"/>
    <s v="Resolução nº 4.071/2013"/>
    <s v="ARTIGO 5º, INCISO XX"/>
    <s v="OPERAÇÃO"/>
    <s v="DEIXAR DE OPERAR OU OPERAR O CIRCUITO FECHADO DE TV EM DESCONFORMIDADE COM AS CONDIÇÕES PREVISTAS NO PER;"/>
    <s v="1ª Instância"/>
    <s v="Mérito com Sanção"/>
    <s v="Multa (R$)"/>
    <x v="5"/>
    <x v="1"/>
    <s v="Não se Aplica"/>
    <s v="Não se Aplica"/>
    <s v="Não"/>
    <m/>
    <n v="1332000"/>
    <m/>
    <n v="0"/>
    <n v="0"/>
    <n v="0"/>
    <n v="0"/>
    <n v="0"/>
    <n v="0"/>
    <m/>
    <m/>
  </r>
  <r>
    <s v="50500.351558/2023-92"/>
    <s v="AUTO DE INFRAÇÃO - SUROD 807"/>
    <d v="2024-03-05T00:00:00"/>
    <d v="2024-03-05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3663000"/>
    <m/>
    <n v="0"/>
    <n v="0"/>
    <n v="0"/>
    <n v="0"/>
    <n v="0"/>
    <n v="0"/>
    <m/>
    <m/>
  </r>
  <r>
    <s v="50500.372504/2023-61"/>
    <s v="AUTO DE INFRAÇÃO - SUROD 907"/>
    <d v="2024-03-05T00:00:00"/>
    <d v="2024-03-05T00:00:00"/>
    <s v="CONCEBRA - CONTRATO"/>
    <s v="20.2.29"/>
    <s v="PRESTAÇÃO DE INFORMAÇÕES"/>
    <s v="PRESTAÇÃO DE INFORMAÇÕES INCORRETAS PARA A ANTT QUE IMPACTEM NA AFERIÇÃO OU APLICAÇÃO DOS FATORES, ÍNDICES E INDICADORES PREVISTOS NO PRESENTE CONTRATO OU PREJUDIQUEM A ATIVIDADE FISCALIZATÓRIA DA ANTT.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01710/2020-45"/>
    <s v="AUTO DE INFRAÇÃO - SUROD 365"/>
    <d v="2020-10-02T00:00:00"/>
    <d v="2020-10-02T00:00:00"/>
    <s v="CONCEBRA - CONTRATO"/>
    <s v="20.2.18"/>
    <s v="AMPLIAÇÃO E CAPACIDADE DE MELHORIA"/>
    <s v="NÃO CUMPRIMENTO DO PRAZO IMPLANTAÇÃO DE INTERCONEXÕES PREVISTAS NO PER"/>
    <s v="1ª Instância"/>
    <s v="Mérito com Sanção"/>
    <s v="Multa (R$)"/>
    <x v="5"/>
    <x v="1"/>
    <s v="Não se Aplica"/>
    <s v="Não se Aplica"/>
    <s v="Não"/>
    <m/>
    <n v="9044428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50050/2023-77"/>
    <s v="AUTO DE INFRAÇÃO - SUROD 794"/>
    <d v="2023-12-07T00:00:00"/>
    <d v="2023-12-07T00:00:00"/>
    <s v="Resolução nº 4.071/2013"/>
    <s v="ARTIGO 7º, INCISO X"/>
    <s v="ELEMENTOS DE PROTEÇÃO E SEGURANÇA"/>
    <s v="DEIXAR DE RECOMPOR BARREIRA RÍGIDA OU DEFENSA METÁLICA DANIFICADA NO PRAZO DE 48 HORAS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0303/2023-11"/>
    <s v="AUTO DE INFRAÇÃO - SUROD 795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0385/2023-95"/>
    <s v="AUTO DE INFRAÇÃO - SUROD 798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0528/2023-69"/>
    <s v="AUTO DE INFRAÇÃO - SUROD 801"/>
    <d v="2023-12-07T00:00:00"/>
    <d v="2023-12-07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50535/2023-61"/>
    <s v="AUTO DE INFRAÇÃO - SUROD 802"/>
    <d v="2023-12-07T00:00:00"/>
    <d v="2023-12-07T00:00:00"/>
    <s v="Resolução nº 4.071/2013"/>
    <s v="ARTIGO 7º, INCISO XIV"/>
    <s v="Pavimento"/>
    <s v="PERMITIR A OCORRÊNCIA DE FLECHAS NAS TRILHAS DE RODA, MEDIDAS SOB CORDA DE 1,20 METROS, EM VALORES SUPERIORES AOS PREVISTOS NO CONTRATO DE CONCESSÃO OU NO PER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1534/2023-33"/>
    <s v="AUTO DE INFRAÇÃO - SUROD 804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1733/2023-41"/>
    <s v="AUTO DE INFRAÇÃO - SUROD 811"/>
    <d v="2023-12-07T00:00:00"/>
    <d v="2023-12-07T00:00:00"/>
    <s v="Resolução nº 4.071/2013"/>
    <s v="ARTIGO 5º, INCISO IX"/>
    <s v="ELEMENTOS DE PROTEÇÃO E SEGURANÇA"/>
    <s v="DEIXAR DE REPOR OU MANTER TACHAS, TACHÕES E BALIZADORES REFLETIVOS DANIFICADOS OU AUSENTES NO PRAZO DE 72 (SETENTA E DUAS) HORAS;"/>
    <s v="1ª Instância"/>
    <s v="Mérito com Sanção"/>
    <s v="Multa (R$)"/>
    <x v="5"/>
    <x v="1"/>
    <s v="Não se Aplica"/>
    <s v="Não se Aplica"/>
    <s v="Não"/>
    <m/>
    <n v="1332000"/>
    <m/>
    <n v="0"/>
    <n v="0"/>
    <n v="0"/>
    <n v="0"/>
    <n v="0"/>
    <n v="0"/>
    <m/>
    <m/>
  </r>
  <r>
    <s v="50500.351743/2023-87"/>
    <s v="AUTO DE INFRAÇÃO - SUROD 812"/>
    <d v="2023-12-07T00:00:00"/>
    <d v="2023-12-07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51757/2023-09"/>
    <s v="AUTO DE INFRAÇÃO - SUROD 813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2106040"/>
    <m/>
    <n v="0"/>
    <n v="0"/>
    <n v="0"/>
    <n v="0"/>
    <n v="0"/>
    <n v="0"/>
    <m/>
    <m/>
  </r>
  <r>
    <s v="50500.351642/2023-14"/>
    <s v="AUTO DE INFRAÇÃO - SUROD 809"/>
    <d v="2023-11-16T00:00:00"/>
    <d v="2023-11-16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34947/2023-53"/>
    <s v="AUTO DE INFRAÇÃO - SUROD 745"/>
    <d v="2023-11-07T00:00:00"/>
    <d v="2023-11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3663000"/>
    <m/>
    <n v="0"/>
    <n v="0"/>
    <n v="0"/>
    <n v="0"/>
    <n v="0"/>
    <n v="0"/>
    <m/>
    <m/>
  </r>
  <r>
    <s v="50500.336522/2023-89"/>
    <s v="AUTO DE INFRAÇÃO - SUROD 746"/>
    <d v="2023-11-07T00:00:00"/>
    <d v="2023-11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29789/2023-10"/>
    <s v="AUTO DE INFRAÇÃO - SUROD 719"/>
    <d v="2023-10-31T00:00:00"/>
    <d v="2023-10-31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5"/>
    <x v="1"/>
    <s v="Não se Aplica"/>
    <s v="Não se Aplica"/>
    <s v="Não"/>
    <m/>
    <n v="740000"/>
    <m/>
    <n v="0"/>
    <n v="0"/>
    <n v="0"/>
    <n v="0"/>
    <n v="0"/>
    <n v="0"/>
    <m/>
    <m/>
  </r>
  <r>
    <s v="50500.333451/2023-62"/>
    <s v="AUTO DE INFRAÇÃO - SUROD 739"/>
    <d v="2023-10-31T00:00:00"/>
    <d v="2023-10-31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324697/2023-43"/>
    <s v="AUTO DE INFRAÇÃO - SUROD 693"/>
    <d v="2023-10-27T00:00:00"/>
    <d v="2023-10-27T00:00:00"/>
    <s v="Resolução nº 4.071/2013"/>
    <s v="ARTIGO 7º, INCISO XIV"/>
    <s v="Pavimento"/>
    <s v="PERMITIR A OCORRÊNCIA DE FLECHAS NAS TRILHAS DE RODA, MEDIDAS SOB CORDA DE 1,20 METROS, EM VALORES SUPERIORES AOS PREVISTOS NO CONTRATO DE CONCESSÃO OU NO PER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04188/2023-02"/>
    <s v="AUTO DE INFRAÇÃO - SUROD 578"/>
    <d v="2023-10-26T00:00:00"/>
    <d v="2023-10-26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10981/2023-32"/>
    <s v="AUTO DE INFRAÇÃO - SUROD 655"/>
    <d v="2023-10-26T00:00:00"/>
    <d v="2023-10-26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11106/2023-78"/>
    <s v="AUTO DE INFRAÇÃO - SUROD 656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2035000"/>
    <m/>
    <n v="0"/>
    <n v="0"/>
    <n v="0"/>
    <n v="0"/>
    <n v="0"/>
    <n v="0"/>
    <m/>
    <m/>
  </r>
  <r>
    <s v="50500.311722/2023-29"/>
    <s v="AUTO DE INFRAÇÃO - SUROD 661"/>
    <d v="2023-10-26T00:00:00"/>
    <d v="2023-10-26T00:00:00"/>
    <s v="Resolução nº 4.071/2013"/>
    <s v="ARTIGO 7º, INCISO X"/>
    <s v="ELEMENTOS DE PROTEÇÃO E SEGURANÇA"/>
    <s v="DEIXAR DE RECOMPOR BARREIRA RÍGIDA OU DEFENSA METÁLICA DANIFICADA NO PRAZO DE 48 HORAS;"/>
    <s v="1ª Instância"/>
    <s v="Mérito com Sanção"/>
    <s v="Multa (R$)"/>
    <x v="5"/>
    <x v="1"/>
    <s v="Não se Aplica"/>
    <s v="Não se Aplica"/>
    <s v="Não"/>
    <m/>
    <n v="3663000"/>
    <m/>
    <n v="0"/>
    <n v="0"/>
    <n v="0"/>
    <n v="0"/>
    <n v="0"/>
    <n v="0"/>
    <m/>
    <m/>
  </r>
  <r>
    <s v="50500.311847/2023-59"/>
    <s v="AUTO DE INFRAÇÃO - SUROD 667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2035000"/>
    <m/>
    <n v="0"/>
    <n v="0"/>
    <n v="0"/>
    <n v="0"/>
    <n v="0"/>
    <n v="0"/>
    <m/>
    <m/>
  </r>
  <r>
    <s v="50500.311933/2023-61"/>
    <s v="AUTO DE INFRAÇÃO - SUROD 668"/>
    <d v="2023-10-26T00:00:00"/>
    <d v="2023-10-26T00:00:00"/>
    <s v="Resolução nº 4.071/2013"/>
    <s v="ARTIGO 6º, INCISO XIV"/>
    <s v="SISTEMAS ELÉTRICOS E DE ILUMINAÇÃO"/>
    <s v="DEIXAR DE MANTER OU MANTER DE FORMA NÃO FUNCIONAL O SISTEMA DE ILUMINAÇÃO DA RODOVIA"/>
    <s v="1ª Instância"/>
    <s v="Mérito com Sanção"/>
    <s v="Multa (R$)"/>
    <x v="5"/>
    <x v="1"/>
    <s v="Não se Aplica"/>
    <s v="Não se Aplica"/>
    <s v="Não"/>
    <m/>
    <n v="1978000"/>
    <m/>
    <n v="0"/>
    <n v="0"/>
    <n v="0"/>
    <n v="0"/>
    <n v="0"/>
    <n v="0"/>
    <m/>
    <m/>
  </r>
  <r>
    <s v="50500.316668/2023-16"/>
    <s v="AUTO DE INFRAÇÃO - SUROD 669"/>
    <d v="2023-10-26T00:00:00"/>
    <d v="2023-10-26T00:00:00"/>
    <s v="Resolução nº 4.071/2013"/>
    <s v="ARTIGO 6º, INCISO XII"/>
    <s v="DISPOSITIVOS DE DRENAGEM E OBRAS-DE ARTE CORRENTES"/>
    <s v="DEIXAR DE REPARAR, LIMPAR OU DESOBSTRUIR SISTEMA DE DRENAGEM E OBRA-DE-ARTE CORRENTE-OAC"/>
    <s v="1ª Instância"/>
    <s v="Mérito com Sanção"/>
    <s v="Multa (R$)"/>
    <x v="5"/>
    <x v="1"/>
    <s v="Não se Aplica"/>
    <s v="Não se Aplica"/>
    <s v="Não"/>
    <m/>
    <n v="2197000"/>
    <m/>
    <n v="0"/>
    <n v="0"/>
    <n v="0"/>
    <n v="0"/>
    <n v="0"/>
    <n v="0"/>
    <m/>
    <m/>
  </r>
  <r>
    <s v="50500.316831/2023-32"/>
    <s v="AUTO DE INFRAÇÃO - SUROD 671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17016/2023-91"/>
    <s v="AUTO DE INFRAÇÃO - SUROD 672"/>
    <d v="2023-10-26T00:00:00"/>
    <d v="2023-10-26T00:00:00"/>
    <s v="Resolução nº 4.071/2013"/>
    <s v="ARTIGO 6º, INCISO XII"/>
    <s v="DISPOSITIVOS DE DRENAGEM E OBRAS-DE ARTE CORRENTES"/>
    <s v="DEIXAR DE REPARAR, LIMPAR OU DESOBSTRUIR SISTEMA DE DRENAGEM E OBRA-DE-ARTE CORRENTE-OAC"/>
    <s v="1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101712/2020-34"/>
    <s v="AUTO DE INFRAÇÃO - SUROD 366"/>
    <d v="2020-10-02T00:00:00"/>
    <d v="2020-10-02T00:00:00"/>
    <s v="CONCEBRA - CONTRATO"/>
    <s v="20.2.15"/>
    <s v="AMPLIAÇÃO E CAPACIDADE DE MELHORIA"/>
    <s v="NÃO CUMPRIMENTO DO PRAZO DE IMPLANTAÇÃO DE PASSARELAS PREVISTAS NO PER "/>
    <s v="1ª Instância"/>
    <s v="Mérito com Sanção"/>
    <s v="Multa (R$)"/>
    <x v="5"/>
    <x v="1"/>
    <s v="Não se Aplica"/>
    <s v="Não se Aplica"/>
    <s v="Não"/>
    <m/>
    <n v="900432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02614/2023-65"/>
    <s v="AUTO DE INFRAÇÃO - SUROD 568"/>
    <d v="2023-09-21T00:00:00"/>
    <d v="2023-09-21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221000"/>
    <m/>
    <n v="0"/>
    <n v="0"/>
    <n v="0"/>
    <n v="0"/>
    <n v="0"/>
    <n v="0"/>
    <m/>
    <m/>
  </r>
  <r>
    <s v="50500.302082/2023-66"/>
    <s v="AUTO DE INFRAÇÃO - SUROD 567"/>
    <d v="2023-09-20T00:00:00"/>
    <d v="2023-09-20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6851/2023-80"/>
    <s v="AUTO DE INFRAÇÃO - SUROD 501"/>
    <d v="2023-09-08T00:00:00"/>
    <d v="2023-09-08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6980/2023-78"/>
    <s v="AUTO DE INFRAÇÃO - SUROD 502"/>
    <d v="2023-09-08T00:00:00"/>
    <d v="2023-09-08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3678/2023-68"/>
    <s v="AUTO DE INFRAÇÃO - SUROD 483"/>
    <d v="2023-08-31T00:00:00"/>
    <d v="2023-08-31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3158/2023-55"/>
    <s v="AUTO DE INFRAÇÃO - SUROD 481"/>
    <d v="2023-08-30T00:00:00"/>
    <d v="2023-08-30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3648/2023-51"/>
    <s v="AUTO DE INFRAÇÃO - SUROD 482"/>
    <d v="2023-08-30T00:00:00"/>
    <d v="2023-08-30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2537/2023-28"/>
    <s v="AUTO DE INFRAÇÃO - SUROD 480"/>
    <d v="2023-08-29T00:00:00"/>
    <d v="2023-08-29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80014/2023-30"/>
    <s v="AUTO DE INFRAÇÃO - SUROD 368"/>
    <d v="2023-06-23T00:00:00"/>
    <d v="2023-06-23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65625/2023-58"/>
    <s v="AUTO DE INFRAÇÃO - SUROD 339"/>
    <d v="2023-06-13T00:00:00"/>
    <d v="2023-06-13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31445/2023-72"/>
    <s v="AUTO DE INFRAÇÃO - SUROD 298"/>
    <d v="2023-04-28T00:00:00"/>
    <d v="2023-04-28T00:00:00"/>
    <s v="Resolução nº 4.071/2013"/>
    <s v="ARTIGO 9º, INCISO VII"/>
    <s v="ELEMENTOS DE PROTEÇÃO E SEGURANÇA"/>
    <s v="DEIXAR DE MANTER OU MANTER SINALIZAÇÃO VERTICAL DE REGULAMENTAÇÃO EM DESCONFORMIDADE COM AS NORMAS TÉCNICAS VIGENTES, POR PRAZO SUPERIOR AO PREVISTO NO CONTRATO DE CONCESSÃO OU NO PER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066984/2023-23"/>
    <s v="AUTO DE INFRAÇÃO - SUROD 141"/>
    <d v="2022-12-14T00:00:00"/>
    <d v="2022-12-14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30088/2023-25"/>
    <s v="AUTO DE INFRAÇÃO - SUROD 292"/>
    <d v="2022-10-27T00:00:00"/>
    <d v="2022-10-27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01715/2020-78"/>
    <s v="AUTO DE INFRAÇÃO - SUROD 367"/>
    <d v="2020-10-02T00:00:00"/>
    <d v="2020-10-02T00:00:00"/>
    <s v="CONCEBRA - CONTRATO"/>
    <s v="20.2.18"/>
    <s v="AMPLIAÇÃO E CAPACIDADE DE MELHORIA"/>
    <s v="NÃO CUMPRIMENTO DO PRAZO IMPLANTAÇÃO DE INTERCONEXÕES PREVISTAS NO PER"/>
    <s v="1ª Instância"/>
    <s v="Mérito com Sanção"/>
    <s v="Multa (R$)"/>
    <x v="5"/>
    <x v="1"/>
    <s v="Não se Aplica"/>
    <s v="Não se Aplica"/>
    <s v="Não"/>
    <m/>
    <n v="900432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1716/2020-12"/>
    <s v="AUTO DE INFRAÇÃO - SUROD 368"/>
    <d v="2020-10-02T00:00:00"/>
    <d v="2020-10-02T00:00:00"/>
    <s v="CONCEBRA - CONTRATO"/>
    <s v="20.2.17"/>
    <s v="AMPLIAÇÃO E CAPACIDADE DE MELHORIA"/>
    <s v="NÃO CUMPRIMENTO DO PRAZO DE IMPLANTAÇÃO DE RETORNOS OPERACIONAIS NO PER"/>
    <s v="1ª Instância"/>
    <s v="Mérito com Sanção"/>
    <s v="Multa (R$)"/>
    <x v="5"/>
    <x v="1"/>
    <s v="Não se Aplica"/>
    <s v="Não se Aplica"/>
    <s v="Não"/>
    <m/>
    <n v="900432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1719/2020-56"/>
    <s v="AUTO DE INFRAÇÃO - SUROD 369"/>
    <d v="2020-10-02T00:00:00"/>
    <d v="2020-10-02T00:00:00"/>
    <s v="CONCEBRA - CONTRATO"/>
    <s v="20.2.16"/>
    <s v="AMPLIAÇÃO E CAPACIDADE DE MELHORIA"/>
    <s v="NÃO CUMPRIMENTO DO PRAZO DE IMPLANTAÇÃO DE VIAS MARGINAIS PREVISTAS NO PER -  A PENALIDADE MORATÓRIA SERÁ CALCULADA MULTIPLICANDO PELA EXTENSÃO DO SEGMENTO HOMOGÊNEO"/>
    <s v="1ª Instância"/>
    <s v="Mérito com Sanção"/>
    <s v="Multa (R$)"/>
    <x v="5"/>
    <x v="1"/>
    <s v="Não se Aplica"/>
    <s v="Não se Aplica"/>
    <s v="Não"/>
    <m/>
    <n v="9034956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82357/2024-10"/>
    <s v="SUROD - Auto de Infração 725"/>
    <d v="2025-02-12T00:00:00"/>
    <d v="2025-02-12T00:00:00"/>
    <s v="Resolução nº 4.071/2013"/>
    <s v="ARTIGO 8º, INCISO X"/>
    <s v="OPERAÇÃO"/>
    <s v="DEIXAR DE MANTER OU MANTER O SISTEMA OPERACIONAL DA RODOVIA DE FORMA QUE CAUSE COMPROMETIMENTO DA SEGURANÇA AO USUÁRIO;"/>
    <s v="2ª Instância"/>
    <s v="Mérito com Sanção"/>
    <s v="Multa (R$)"/>
    <x v="5"/>
    <x v="1"/>
    <s v="Não se Aplica"/>
    <s v="Não se Aplica"/>
    <s v="Não"/>
    <m/>
    <n v="6112400"/>
    <m/>
    <n v="0"/>
    <n v="0"/>
    <n v="0"/>
    <n v="0"/>
    <n v="0"/>
    <n v="0"/>
    <m/>
    <m/>
  </r>
  <r>
    <s v="50500.182371/2024-13"/>
    <s v="SUROD - Auto de Infração 726"/>
    <d v="2025-02-12T00:00:00"/>
    <d v="2025-02-12T00:00:00"/>
    <s v="Resolução nº 4.071/2013"/>
    <s v="ARTIGO 5º, INCISO XIII"/>
    <s v="OPERAÇÃO"/>
    <s v="DEIXAR DE ADOTAR MEDIDAS, AINDA QUE PROVISÓRIAS, PARA REPARAR PAINEL DE MENSAGEM VARIÁVEL INOPERANTE OU EM CONDIÇÕES QUE NÃO PERMITAM A TRANSMISSÃO DE INFORMAÇÕES AOS USUÁRIOS, POR PRAZO SUPERIOR A 72HORAS;"/>
    <s v="2ª Instância"/>
    <s v="Mérito com Sanção"/>
    <s v="Multa (R$)"/>
    <x v="5"/>
    <x v="1"/>
    <s v="Não se Aplica"/>
    <s v="Não se Aplica"/>
    <s v="Não"/>
    <m/>
    <n v="9010980"/>
    <m/>
    <n v="0"/>
    <n v="0"/>
    <n v="0"/>
    <n v="0"/>
    <n v="0"/>
    <n v="0"/>
    <m/>
    <m/>
  </r>
  <r>
    <s v="50500.182842/2024-93"/>
    <s v="SUROD - Auto de Infração 730"/>
    <d v="2025-02-12T00:00:00"/>
    <d v="2025-02-12T00:00:00"/>
    <s v="Resolução nº 4.071/2013"/>
    <s v="ARTIGO 5º, INCISO XX"/>
    <s v="OPERAÇÃO"/>
    <s v="DEIXAR DE OPERAR OU OPERAR O CIRCUITO FECHADO DE TV EM DESCONFORMIDADE COM AS CONDIÇÕES PREVISTAS NO PER;"/>
    <s v="2ª Instância"/>
    <s v="Mérito com Sanção"/>
    <s v="Multa (R$)"/>
    <x v="5"/>
    <x v="1"/>
    <s v="Não se Aplica"/>
    <s v="Não se Aplica"/>
    <s v="Não"/>
    <m/>
    <n v="1332000"/>
    <m/>
    <n v="0"/>
    <n v="0"/>
    <n v="0"/>
    <n v="0"/>
    <n v="0"/>
    <n v="0"/>
    <m/>
    <m/>
  </r>
  <r>
    <s v="50500.182859/2024-41"/>
    <s v="SUROD - Auto de Infração 731"/>
    <d v="2025-02-12T00:00:00"/>
    <d v="2025-02-12T00:00:00"/>
    <s v="Resolução nº 4.071/2013"/>
    <s v="ARTIGO 5º, INCISO XXI"/>
    <s v="OPERAÇÃO"/>
    <s v="DEIXAR DE OPERAR OU OPERAR O SISTEMA DE CONTROLE DE VELOCIDADE EM DESCONFORMIDADE COM AS CONDIÇÕES PREVISTAS NO PER;"/>
    <s v="2ª Instância"/>
    <s v="Mérito com Sanção"/>
    <s v="Multa (R$)"/>
    <x v="5"/>
    <x v="1"/>
    <s v="Não se Aplica"/>
    <s v="Não se Aplica"/>
    <s v="Não"/>
    <m/>
    <n v="666000"/>
    <m/>
    <n v="0"/>
    <n v="0"/>
    <n v="0"/>
    <n v="0"/>
    <n v="0"/>
    <n v="0"/>
    <m/>
    <m/>
  </r>
  <r>
    <s v="50500.384463/2019-79"/>
    <s v="419​/2019/GEFIR/SUINF"/>
    <d v="2019-10-01T00:00:00"/>
    <d v="2019-10-01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84515/2019-15"/>
    <s v="421/2019/GEFIR/SUINF"/>
    <d v="2019-10-01T00:00:00"/>
    <d v="2019-10-01T00:00:00"/>
    <s v="Contrato de Concessão"/>
    <s v="Item 20.2"/>
    <s v="ATRASO OU INEXECUÇÃO INJUSTIFICADOS NO PLANEJAMENTO ANUAL"/>
    <s v="Não cumprimento do prazo de implantação de passarela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84521/2019-64"/>
    <s v="422/2019/GEFIR/SUINF"/>
    <d v="2019-10-01T00:00:00"/>
    <d v="2019-10-01T00:00:00"/>
    <s v="Contrato de Concessão"/>
    <s v="Item 20.2.9"/>
    <s v="ATRASO OU INEXECUÇÃO INJUSTIFICADOS NO PLANEJAMENTO ANUAL"/>
    <s v="Não cumprimento do prazo de implantação de vias marginai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84511/2019-29"/>
    <s v="420/2019/GEFIR/SUINF"/>
    <d v="2019-09-27T00:00:00"/>
    <d v="2019-09-27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648/2019-27"/>
    <s v="369​/2019/GEFIR/SUINF"/>
    <d v="2019-09-20T00:00:00"/>
    <d v="2019-09-20T00:00:00"/>
    <s v="Contrato de Concessão"/>
    <s v="Item 20.2"/>
    <s v="ATRASO OU INEXECUÇÃO INJUSTIFICADOS NO PLANEJAMENTO ANUAL"/>
    <s v="de entrega das obras necessárias para o atendimento das metas previstas no PER, quantitativos e prazos para implantação de pista dupla."/>
    <s v="2ª Instância"/>
    <s v="Mérito com Sanção"/>
    <s v="Multa (R$)"/>
    <x v="5"/>
    <x v="1"/>
    <s v="Não se Aplica"/>
    <s v="Não se Aplica"/>
    <s v="Não"/>
    <m/>
    <n v="8088984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819/2019-18"/>
    <s v="371​/2019/GEFIR/SUINF"/>
    <d v="2019-09-20T00:00:00"/>
    <d v="2019-09-20T00:00:00"/>
    <s v="Contrato de Concessão"/>
    <s v="Item 20.3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935/2019-37"/>
    <s v="372​/2019/GEFIR/SUINF"/>
    <d v="2019-09-20T00:00:00"/>
    <d v="2019-09-20T00:00:00"/>
    <s v="Contrato de Concessão"/>
    <s v="Item 20.3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957/2019-05"/>
    <s v="373​/2019/GEFIR/SUINF"/>
    <d v="2019-09-20T00:00:00"/>
    <d v="2019-09-20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8144172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742/2019-86"/>
    <s v="AI 370/2019/GEFIR/SUINF"/>
    <d v="2019-09-12T00:00:00"/>
    <d v="2019-09-12T00:00:00"/>
    <s v="Contrato de Concessão"/>
    <s v="Item 219"/>
    <s v="ATRASO OU INEXECUÇÃO INJUSTIFICADOS NO PLANEJAMENTO ANUAL"/>
    <s v="Não cumprimento do prazo de implantação de melhoramento de acessos previstos no PER - Item 3.2.1.1 do PER - Melhorias em Acessos - (previsto para a meta Ano 3 - LI)"/>
    <s v="2ª Instância"/>
    <s v="Mérito com Sanção"/>
    <s v="Multa (R$)"/>
    <x v="5"/>
    <x v="1"/>
    <s v="Não se Aplica"/>
    <s v="Não se Aplica"/>
    <s v="Não"/>
    <m/>
    <n v="383616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8944/2019-45"/>
    <s v="375/2019/GEFIR/SUINF"/>
    <d v="2019-09-12T00:00:00"/>
    <d v="2019-09-12T00:00:00"/>
    <s v="Contrato de Concessão"/>
    <s v="Item 20.2"/>
    <s v="ATRASO OU INEXECUÇÃO INJUSTIFICADOS NO PLANEJAMENTO ANUAL"/>
    <s v="Não cumprimento do prazo de implantação de passarela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78974/2019-51"/>
    <s v="AI 376/2019/GEFIR/SUINF"/>
    <d v="2019-09-12T00:00:00"/>
    <d v="2019-09-12T00:00:00"/>
    <s v="Contrato de Concessão"/>
    <s v="Item 219"/>
    <s v="ATRASO OU INEXECUÇÃO INJUSTIFICADOS NO PLANEJAMENTO ANUAL"/>
    <s v="Não cumprimento do prazo de implantação de vias marginais previstas no PER - Item 3.2.1.1 do PER -Via Marginal - (previsto para a meta Ano 3 - LI)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14724/2019-93"/>
    <s v="21/2019/GEFIR/SUINF"/>
    <d v="2019-04-18T00:00:00"/>
    <d v="2019-04-18T00:00:00"/>
    <s v="Contrato de Concessão"/>
    <s v="Item 20.2"/>
    <s v="ATRASO OU INEXECUÇÃO INJUSTIFICADOS NO PLANEJAMENTO ANUAL"/>
    <s v="Não cumprimento do prazo de implantação de melhorias de acessos previsto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32230/2018-18"/>
    <s v="006/2018/GEFOR/SUINF"/>
    <d v="2018-03-08T00:00:00"/>
    <d v="2018-03-08T00:00:00"/>
    <s v="Contrato de Concessão"/>
    <s v="Item 20.2"/>
    <s v="ATRASO OU INEXECUÇÃO INJUSTIFICADOS NO PLANEJAMENTO ANUAL"/>
    <s v="Não cumprimento do prazo para Implantação de pista dupla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8437/2023-22"/>
    <s v="AUTO DE INFRAÇÃO - SUROD 254"/>
    <d v="2023-02-15T00:00:00"/>
    <d v="2023-02-15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2ª Instância"/>
    <s v="Mérito com Sanção"/>
    <s v="Multa (R$)"/>
    <x v="6"/>
    <x v="2"/>
    <s v="Não se Aplica"/>
    <s v="Não se Aplica"/>
    <s v="Não"/>
    <m/>
    <n v="2197800"/>
    <d v="2025-09-08T00:00:00"/>
    <n v="227"/>
    <n v="0.2"/>
    <n v="439560"/>
    <n v="6.7100000000000007E-2"/>
    <n v="147472.38"/>
    <n v="2784832.38"/>
    <m/>
    <m/>
  </r>
  <r>
    <s v="50500.148167/2024-73"/>
    <s v="AUTO DE INFRAÇÃO - SUROD 273"/>
    <d v="2024-05-29T00:00:00"/>
    <d v="2024-05-29T00:00:00"/>
    <s v="Resolução nº 4.071/2013"/>
    <s v="ARTIGO 5º, INCISO XIII"/>
    <s v="OPERAÇÃO"/>
    <s v="DEIXAR DE ADOTAR MEDIDAS, AINDA QUE PROVISÓRIAS, PARA REPARAR PAINEL DE MENSAGEM VARIÁVEL INOPERANTE OU EM CONDIÇÕES QUE NÃO PERMITAM A TRANSMISSÃO DE INFORMAÇÕES AOS USUÁRIOS, POR PRAZO SUPERIOR A 72HORAS;"/>
    <s v="1ª Instância"/>
    <s v="Mérito com Sanção"/>
    <s v="Multa (R$)"/>
    <x v="6"/>
    <x v="2"/>
    <s v="Não se Aplica"/>
    <s v="Não se Aplica"/>
    <s v="Não"/>
    <m/>
    <n v="1332000"/>
    <d v="2025-05-19T00:00:00"/>
    <n v="339"/>
    <n v="0.2"/>
    <n v="266400"/>
    <n v="0.11349999999999999"/>
    <n v="151182"/>
    <n v="1749582"/>
    <m/>
    <m/>
  </r>
  <r>
    <s v="50500.148500/2024-44"/>
    <s v="AUTO DE INFRAÇÃO - SUROD 281"/>
    <d v="2024-06-05T00:00:00"/>
    <d v="2024-06-05T00:00:00"/>
    <s v="Resolução nº 4.071/2013"/>
    <s v="ARTIGO 8º, INCISO X"/>
    <s v="OPERAÇÃO"/>
    <s v="DEIXAR DE MANTER OU MANTER O SISTEMA OPERACIONAL DA RODOVIA DE FORMA QUE CAUSE COMPROMETIMENTO DA SEGURANÇA AO USUÁRIO;"/>
    <s v="1ª Instância"/>
    <s v="Mérito com Sanção"/>
    <s v="Multa (R$)"/>
    <x v="6"/>
    <x v="2"/>
    <s v="Não se Aplica"/>
    <s v="Não se Aplica"/>
    <s v="Não"/>
    <m/>
    <n v="5498200"/>
    <d v="2025-06-18T00:00:00"/>
    <n v="309"/>
    <n v="0.2"/>
    <n v="1099640"/>
    <n v="0.10249999999999999"/>
    <n v="563565.5"/>
    <n v="7161405.5"/>
    <m/>
    <m/>
  </r>
  <r>
    <s v="50500.333194/2023-69"/>
    <s v="AUTO DE INFRAÇÃO - SUROD 736"/>
    <d v="2023-11-01T00:00:00"/>
    <d v="2023-11-01T00:00:00"/>
    <s v="Resolução nº 4.071/2013"/>
    <s v="ARTIGO 5º, INCISO XXVIII"/>
    <s v="Pavimento"/>
    <s v="DEIXAR DE ADOTAR PROVIDÊNCIAS PARA CORRIGIR DESNÍVEL ENTRE FAIXAS CONTÍGUAS, AINDA QUE EM CARÁTER PROVISÓRIO, OU A SOLUÇÃO DEFINITIVA."/>
    <s v="1ª Instância"/>
    <s v="Mérito com Sanção"/>
    <s v="Multa (R$)"/>
    <x v="6"/>
    <x v="2"/>
    <s v="Não se Aplica"/>
    <s v="Não se Aplica"/>
    <s v="Não"/>
    <m/>
    <n v="666000"/>
    <d v="2025-05-08T00:00:00"/>
    <n v="350"/>
    <n v="0.2"/>
    <n v="132000"/>
    <n v="0.11349999999999999"/>
    <n v="74910"/>
    <n v="872910"/>
    <m/>
    <m/>
  </r>
  <r>
    <s v="50500.350355/2023-89"/>
    <s v="AUTO DE INFRAÇÃO - SUROD 796"/>
    <d v="2023-12-07T00:00:00"/>
    <d v="2023-12-07T00:00:00"/>
    <s v="Resolução nº 4.071/2013"/>
    <s v="ARTIGO 6º, INCISO XII"/>
    <s v="DISPOSITIVOS DE DRENAGEM E OBRAS-DE ARTE CORRENTES"/>
    <s v="DEIXAR DE REPARAR, LIMPAR OU DESOBSTRUIR SISTEMA DE DRENAGEM E OBRA-DE-ARTE CORRENTE-OAC"/>
    <s v="2ª Instância"/>
    <s v="Mérito com Sanção"/>
    <s v="Multa (R$)"/>
    <x v="6"/>
    <x v="2"/>
    <s v="Não se Aplica"/>
    <s v="Não se Aplica"/>
    <s v="Não"/>
    <m/>
    <n v="1098900"/>
    <d v="2025-09-29T00:00:00"/>
    <n v="206"/>
    <n v="0.2"/>
    <n v="219780"/>
    <n v="6.7100000000000007E-2"/>
    <n v="73736.19"/>
    <n v="1392416.19"/>
    <m/>
    <m/>
  </r>
  <r>
    <s v="50500.350421/2023-11"/>
    <s v="AUTO DE INFRAÇÃO - SUROD 799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s v="Não se Aplica"/>
    <s v="Não se Aplica"/>
    <s v="Não"/>
    <m/>
    <n v="1831500"/>
    <d v="2025-12-06T00:00:00"/>
    <n v="138"/>
    <n v="0.2"/>
    <n v="366300"/>
    <n v="3.1600000000000003E-2"/>
    <n v="57875.400000000009"/>
    <n v="2255675.4"/>
    <m/>
    <m/>
  </r>
  <r>
    <s v="50500.350440/2023-47"/>
    <s v="AUTO DE INFRAÇÃO - SUROD 800"/>
    <d v="2023-12-07T00:00:00"/>
    <d v="2023-12-07T00:00:00"/>
    <s v="Resolução nº 4.071/2013"/>
    <s v="ARTIGO 7º, INCISO XIV"/>
    <s v="Pavimento"/>
    <s v="PERMITIR A OCORRÊNCIA DE FLECHAS NAS TRILHAS DE RODA, MEDIDAS SOB CORDA DE 1,20 METROS, EM VALORES SUPERIORES AOS PREVISTOS NO CONTRATO DE CONCESSÃO OU NO PER;"/>
    <s v="2ª Instância"/>
    <s v="Mérito com Sanção"/>
    <s v="Multa (R$)"/>
    <x v="6"/>
    <x v="2"/>
    <s v="Não se Aplica"/>
    <s v="Não se Aplica"/>
    <s v="Não"/>
    <m/>
    <n v="2197800"/>
    <d v="2025-10-01T00:00:00"/>
    <n v="204"/>
    <n v="0.2"/>
    <n v="439560"/>
    <n v="5.4300000000000001E-2"/>
    <n v="119340.54000000001"/>
    <n v="2756700.54"/>
    <m/>
    <m/>
  </r>
  <r>
    <s v="50500.350545/2023-04"/>
    <s v="AUTO DE INFRAÇÃO - SUROD 803"/>
    <d v="2023-12-07T00:00:00"/>
    <d v="2023-12-07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6"/>
    <x v="2"/>
    <s v="Não se Aplica"/>
    <s v="Não se Aplica"/>
    <s v="Não"/>
    <m/>
    <n v="777000"/>
    <d v="2025-09-27T00:00:00"/>
    <n v="208"/>
    <n v="0.2"/>
    <n v="155400"/>
    <n v="6.7100000000000007E-2"/>
    <n v="52136.700000000004"/>
    <n v="984536.7"/>
    <m/>
    <m/>
  </r>
  <r>
    <s v="50500.156724/2023-49"/>
    <s v="AUTO DE INFRAÇÃO - SUROD 335"/>
    <d v="2023-06-05T00:00:00"/>
    <d v="2023-06-05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4-12-08T00:00:00"/>
    <s v="SIM"/>
    <s v="Sim"/>
    <s v="Não"/>
    <n v="448200"/>
    <d v="2024-07-12T00:00:00"/>
    <n v="650"/>
    <n v="0.2"/>
    <n v="89640"/>
    <n v="0.20870000000000002"/>
    <n v="93539.340000000011"/>
    <n v="631379.34"/>
    <s v="PARECER n. 00109/2023/PF-ANTT/PGF/AGU (16948376), 10/05/2023"/>
    <m/>
  </r>
  <r>
    <s v="50500.074250/2023-18"/>
    <s v="AUTO DE INFRAÇÃO - SUROD 148"/>
    <d v="2023-03-24T00:00:00"/>
    <d v="2023-03-24T00:00:00"/>
    <s v="Resolução nº 4.071/2013"/>
    <s v="ARTIGO 5º, INCISO XVI"/>
    <s v="OPERAÇÃO"/>
    <s v="DEIXAR EQUIPAMENTO DE PESAGEM PARALISADO EM PRAZO SUPERIOR A 120 (CENTO E VINTE) HORAS POR ANO;"/>
    <s v="2ª Instância"/>
    <s v="Mérito com Sanção"/>
    <s v="Multa (R$)"/>
    <x v="6"/>
    <x v="2"/>
    <d v="2025-01-11T00:00:00"/>
    <s v="SIM"/>
    <s v="Sim"/>
    <s v="Não"/>
    <n v="271636.36"/>
    <d v="2024-09-19T00:00:00"/>
    <n v="581"/>
    <n v="0.2"/>
    <n v="89640"/>
    <n v="0.20870000000000002"/>
    <n v="93539.340000000011"/>
    <n v="454815.7"/>
    <s v="PARECER n. 00109/2023/PF-ANTT/PGF/AGU (16948376), 10/05/2023"/>
    <m/>
  </r>
  <r>
    <s v="50500.074886/2023-60"/>
    <s v="AUTO DE INFRAÇÃO - SUROD 149"/>
    <d v="2023-03-24T00:00:00"/>
    <d v="2023-03-24T00:00:00"/>
    <s v="Resolução nº 4.071/2013"/>
    <s v="ARTIGO 5º, INCISO XVI"/>
    <s v="OPERAÇÃO"/>
    <s v="DEIXAR EQUIPAMENTO DE PESAGEM PARALISADO EM PRAZO SUPERIOR A 120 (CENTO E VINTE) HORAS POR ANO;"/>
    <s v="2ª Instância"/>
    <s v="Mérito com Sanção"/>
    <s v="Multa (R$)"/>
    <x v="6"/>
    <x v="2"/>
    <d v="2025-01-18T00:00:00"/>
    <s v="SIM"/>
    <s v="Sim"/>
    <s v="Não"/>
    <n v="271636.36"/>
    <d v="2024-09-19T00:00:00"/>
    <n v="581"/>
    <n v="0.2"/>
    <n v="89640"/>
    <n v="0.20870000000000002"/>
    <n v="93539.340000000011"/>
    <n v="454815.7"/>
    <s v="PARECER n. 00109/2023/PF-ANTT/PGF/AGU (16948376), 10/05/2023"/>
    <m/>
  </r>
  <r>
    <s v="50500.372391/2023-01"/>
    <s v="AUTO DE INFRAÇÃO - SUROD 905"/>
    <d v="2024-02-05T00:00:00"/>
    <d v="2024-02-05T00:00:00"/>
    <s v="CONCEBRA - CONTRATO"/>
    <s v="20.2.29"/>
    <s v="PRESTAÇÃO DE INFORMAÇÕES"/>
    <s v="PRESTAÇÃO DE INFORMAÇÕES INCORRETAS PARA A ANTT QUE IMPACTEM NA AFERIÇÃO OU APLICAÇÃO DOS FATORES, ÍNDICES E INDICADORES PREVISTOS NO PRESENTE CONTRATO OU PREJUDIQUEM A ATIVIDADE FISCALIZATÓRIA DA ANTT."/>
    <s v="2ª Instância"/>
    <s v="Mérito com Sanção"/>
    <s v="Multa (R$)"/>
    <x v="6"/>
    <x v="2"/>
    <s v="Não se Aplica"/>
    <s v="Não se Aplica"/>
    <s v="Não"/>
    <m/>
    <n v="1098900"/>
    <d v="2025-09-27T00:00:00"/>
    <n v="154"/>
    <n v="0.2"/>
    <n v="89640"/>
    <n v="0.20870000000000002"/>
    <n v="93539.340000000011"/>
    <n v="1282079.3400000001"/>
    <m/>
    <m/>
  </r>
  <r>
    <s v="50500.014375/2023-99"/>
    <s v="AUTO DE INFRAÇÃO - SUROD 40"/>
    <d v="2023-02-09T00:00:00"/>
    <d v="2023-02-09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4-12-08T00:00:00"/>
    <s v="SIM"/>
    <s v="Sim"/>
    <s v="Não"/>
    <n v="1494000"/>
    <d v="2024-09-19T00:00:00"/>
    <n v="581"/>
    <n v="0.2"/>
    <n v="298800"/>
    <n v="0.19160000000000002"/>
    <n v="286250.40000000002"/>
    <n v="2079050.4"/>
    <s v="PARECER n. 00109/2023/PF-ANTT/PGF/AGU (16948376), 10/05/2023"/>
    <m/>
  </r>
  <r>
    <s v="50500.212779/2022-65"/>
    <s v="AUTO DE INFRAÇÃO - SUROD 530"/>
    <d v="2022-10-06T00:00:00"/>
    <d v="2022-10-06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6"/>
    <x v="2"/>
    <d v="2025-01-14T00:00:00"/>
    <s v="SIM"/>
    <s v="Sim"/>
    <s v="Não"/>
    <n v="448200"/>
    <d v="2024-09-19T00:00:00"/>
    <n v="581"/>
    <n v="0.2"/>
    <n v="89640"/>
    <n v="0.19160000000000002"/>
    <n v="85875.12000000001"/>
    <n v="623715.12"/>
    <s v="PARECER n. 00109/2023/PF-ANTT/PGF/AGU (16948376), 10/05/2023"/>
    <m/>
  </r>
  <r>
    <s v="50500.009018/2022-28"/>
    <s v="AUTO DE INFRAÇÃO - SUROD 68"/>
    <d v="2022-02-22T00:00:00"/>
    <d v="2022-02-22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3-05-30T00:00:00"/>
    <s v="SIM"/>
    <s v="Sim"/>
    <s v="Não"/>
    <n v="1529550"/>
    <d v="2023-02-15T00:00:00"/>
    <n v="1163"/>
    <n v="0.2"/>
    <n v="305910"/>
    <n v="0.37159999999999993"/>
    <n v="568380.77999999991"/>
    <n v="2403840.7799999998"/>
    <s v="PARECER n. 00109/2023/PF-ANTT/PGF/AGU (16948376), 10/05/2023"/>
    <m/>
  </r>
  <r>
    <s v="50500.107859/2021-19"/>
    <s v="AUTO DE INFRAÇÃO - SUROD 47"/>
    <d v="2022-02-10T00:00:00"/>
    <d v="2022-02-10T00:00:00"/>
    <s v="Resolução nº 4.071/2013"/>
    <s v="ARTIGO 5º, INCISO XVI"/>
    <s v="OPERAÇÃO"/>
    <s v="DEIXAR EQUIPAMENTO DE PESAGEM PARALISADO EM PRAZO SUPERIOR A 120 (CENTO E VINTE) HORAS POR ANO;"/>
    <s v="2ª Instância"/>
    <s v="Mérito com Sanção"/>
    <s v="Multa (R$)"/>
    <x v="6"/>
    <x v="2"/>
    <d v="2025-01-18T00:00:00"/>
    <s v="SIM"/>
    <s v="Sim"/>
    <s v="Não"/>
    <n v="271636.36"/>
    <d v="2024-09-19T00:00:00"/>
    <n v="581"/>
    <n v="0.2"/>
    <n v="54327.271999999997"/>
    <n v="0.19160000000000002"/>
    <n v="52045.526576000004"/>
    <n v="378009.15857600002"/>
    <s v="PARECER n. 00109/2023/PF-ANTT/PGF/AGU (16948376), 10/05/2023"/>
    <m/>
  </r>
  <r>
    <s v="50500.086289/2020-35"/>
    <s v="AUTO DE INFRAÇÃO - SUROD 599"/>
    <d v="2021-12-07T00:00:00"/>
    <d v="2021-12-07T00:00:00"/>
    <s v="Resolução nº 4.071/2013"/>
    <s v="ARTIGO 6º, INCISO XXIV"/>
    <s v="OUTROS"/>
    <s v="DEIXAR DE PRESTAR INFORMAÇÕES, OU ENVIAR FORA DO PRAZO, OU PRESTAR INFORMAÇÕES INVERÍDICAS À ANTT, QUANDO SOLICITADO;"/>
    <s v="2ª Instância"/>
    <s v="Mérito com Sanção"/>
    <s v="Multa (R$)"/>
    <x v="6"/>
    <x v="2"/>
    <d v="2024-06-17T00:00:00"/>
    <s v="SIM"/>
    <s v="Sim"/>
    <s v="Não"/>
    <n v="498000"/>
    <d v="2022-12-28T00:00:00"/>
    <n v="1212"/>
    <n v="0.2"/>
    <n v="99600"/>
    <n v="0.39200000000000002"/>
    <n v="195216"/>
    <n v="792816"/>
    <s v="PARECER n. 00109/2023/PF-ANTT/PGF/AGU (16948376), 10/05/2023"/>
    <m/>
  </r>
  <r>
    <s v="50510.035422/2021-57"/>
    <s v="AUTO DE INFRAÇÃO - SUROD 541"/>
    <d v="2021-10-14T00:00:00"/>
    <d v="2021-10-14T00:00:00"/>
    <s v="Resolução nº 4.071/2013"/>
    <s v="ARTIGO 6º, INCISO XXIV"/>
    <s v="OUTROS"/>
    <s v="DEIXAR DE PRESTAR INFORMAÇÕES, OU ENVIAR FORA DO PRAZO, OU PRESTAR INFORMAÇÕES INVERÍDICAS À ANTT, QUANDO SOLICITADO;"/>
    <s v="2ª Instância"/>
    <s v="Mérito com Sanção"/>
    <s v="Multa (R$)"/>
    <x v="6"/>
    <x v="2"/>
    <d v="2024-04-13T00:00:00"/>
    <s v="SIM"/>
    <s v="Sim"/>
    <s v="Não"/>
    <n v="448200"/>
    <d v="2024-02-09T00:00:00"/>
    <n v="804"/>
    <n v="0.2"/>
    <n v="89640"/>
    <n v="0.25120000000000003"/>
    <n v="112587.84000000001"/>
    <n v="650427.84"/>
    <s v="PARECER n. 00109/2023/PF-ANTT/PGF/AGU (16948376), 10/05/2023"/>
    <m/>
  </r>
  <r>
    <s v="50510.021454/2021-75"/>
    <s v="AUTO DE INFRAÇÃO - SUROD 361"/>
    <d v="2021-06-29T00:00:00"/>
    <d v="2021-06-29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6"/>
    <x v="2"/>
    <d v="2022-05-04T00:00:00"/>
    <s v="SIM"/>
    <s v="Sim"/>
    <s v="Não"/>
    <n v="522000"/>
    <d v="2022-06-06T00:00:00"/>
    <n v="1417"/>
    <n v="0.2"/>
    <n v="104400"/>
    <n v="0.45629999999999998"/>
    <n v="238188.6"/>
    <n v="864588.6"/>
    <s v="PARECER n. 00109/2023/PF-ANTT/PGF/AGU (16948376), 10/05/2023"/>
    <m/>
  </r>
  <r>
    <s v="50510.020262/2021-41"/>
    <s v="AUTO DE INFRAÇÃO - SUROD 313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7-06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73/2021-21"/>
    <s v="AUTO DE INFRAÇÃO - SUROD 314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76/2021-65"/>
    <s v="AUTO DE INFRAÇÃO - SUROD 315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2/2021-12"/>
    <s v="AUTO DE INFRAÇÃO - SUROD 317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1/2021-78"/>
    <s v="AUTO DE INFRAÇÃO - SUROD 316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2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3/2021-67"/>
    <s v="AUTO DE INFRAÇÃO - SUROD 318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4/2021-10"/>
    <s v="AUTO DE INFRAÇÃO - SUROD 319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7/2021-45"/>
    <s v="AUTO DE INFRAÇÃO - SUROD 320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1-17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9/2021-34"/>
    <s v="AUTO DE INFRAÇÃO - SUROD 321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4T00:00:00"/>
    <s v="SIM"/>
    <s v="Sim"/>
    <s v="Não"/>
    <n v="963600"/>
    <d v="2022-10-06T00:00:00"/>
    <n v="1295"/>
    <n v="0.2"/>
    <n v="192720"/>
    <n v="0.41339999999999999"/>
    <n v="398352.24"/>
    <n v="1554672.24"/>
    <s v="PARECER n. 00109/2023/PF-ANTT/PGF/AGU (16948376), 10/05/2023"/>
    <m/>
  </r>
  <r>
    <s v="50510.020291/2021-11"/>
    <s v="AUTO DE INFRAÇÃO - SUROD 322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4T00:00:00"/>
    <s v="SIM"/>
    <s v="Sim"/>
    <s v="Não"/>
    <n v="963600"/>
    <d v="2022-08-31T00:00:00"/>
    <n v="1331"/>
    <n v="0.2"/>
    <n v="192720"/>
    <n v="0.43430000000000002"/>
    <n v="418491.48000000004"/>
    <n v="1574811.48"/>
    <s v="PARECER n. 00109/2023/PF-ANTT/PGF/AGU (16948376), 10/05/2023"/>
    <m/>
  </r>
  <r>
    <s v="50510.020293/2021-01"/>
    <s v="AUTO DE INFRAÇÃO - SUROD 323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2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481/2021-21"/>
    <s v="AUTO DE INFRAÇÃO - SUROD 325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00.035557/2021-31"/>
    <s v="AUTO DE INFRAÇÃO - SUROD 253"/>
    <d v="2021-04-23T00:00:00"/>
    <d v="2021-04-23T00:00:00"/>
    <s v="Resolução nº 4.071/2013"/>
    <s v="ARTIGO 6º, INCISO XXIV"/>
    <s v="OUTROS"/>
    <s v="DEIXAR DE PRESTAR INFORMAÇÕES, OU ENVIAR FORA DO PRAZO, OU PRESTAR INFORMAÇÕES INVERÍDICAS À ANTT, QUANDO SOLICITADO;"/>
    <s v="2ª Instância"/>
    <s v="Mérito com Sanção"/>
    <s v="Multa (R$)"/>
    <x v="6"/>
    <x v="2"/>
    <d v="2024-10-08T00:00:00"/>
    <s v="SIM"/>
    <s v="Sim"/>
    <s v="Não"/>
    <n v="917730"/>
    <d v="2023-03-24T00:00:00"/>
    <n v="1126"/>
    <n v="0.2"/>
    <n v="183546"/>
    <n v="0.35989999999999994"/>
    <n v="330291.02699999994"/>
    <n v="1431567.027"/>
    <s v="PARECER n. 00109/2023/PF-ANTT/PGF/AGU (16948376), 10/05/2023"/>
    <m/>
  </r>
  <r>
    <s v="50510.004411/2021-25"/>
    <s v="AUTO DE INFRAÇÃO - SUROD 89"/>
    <d v="2021-02-11T00:00:00"/>
    <d v="2021-02-11T00:00:00"/>
    <s v="Resolução nº 4.071/2013"/>
    <s v="ARTIGO 6º, INCISO I"/>
    <s v="OPERAÇÃO"/>
    <s v="DEIXAR DE LIBERAR A PASSAGEM NAS CANCELAS NAS RESPECTIVAS PRAÇAS EM SITUAÇÕES DE ATINGIMENTO AO LIMITE MÁXIMO DE EXTENSÃO DE FILA OU DO TEMPO MÁXIMO DE ATENDIMENTO PARA PAGAMENTO DO PEDÁGIO;"/>
    <s v="2ª Instância"/>
    <s v="Mérito com Sanção"/>
    <s v="Multa (R$)"/>
    <x v="6"/>
    <x v="2"/>
    <d v="2022-10-20T00:00:00"/>
    <s v="SIM"/>
    <s v="Sim"/>
    <s v="Não"/>
    <n v="433620"/>
    <d v="2022-11-12T00:00:00"/>
    <n v="1258"/>
    <n v="0.2"/>
    <n v="86724"/>
    <n v="0.4032"/>
    <n v="174835.584"/>
    <n v="695179.58400000003"/>
    <s v="PARECER n. 00109/2023/PF-ANTT/PGF/AGU (16948376), 10/05/2023"/>
    <m/>
  </r>
  <r>
    <s v="50500.008622/2021-56"/>
    <s v="AUTO DE INFRAÇÃO - SUROD 78"/>
    <d v="2021-02-02T00:00:00"/>
    <d v="2021-02-02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3-04-19T00:00:00"/>
    <s v="SIM"/>
    <s v="Sim"/>
    <s v="Não"/>
    <n v="1529550"/>
    <d v="2023-02-10T00:00:00"/>
    <n v="1168"/>
    <n v="0.2"/>
    <n v="305910"/>
    <n v="0.37159999999999993"/>
    <n v="568380.77999999991"/>
    <n v="2403840.7799999998"/>
    <s v="PARECER n. 00109/2023/PF-ANTT/PGF/AGU (16948376), 10/05/2023"/>
    <m/>
  </r>
  <r>
    <s v="50510.028612/2020-37"/>
    <s v="AUTO DE INFRAÇÃO - SUROD 479"/>
    <d v="2020-12-08T00:00:00"/>
    <d v="2020-12-08T00:00:00"/>
    <s v="Resolução nº 4.071/2013"/>
    <s v="ARTIGO 8º, INCISO V"/>
    <s v="Pavimento"/>
    <s v="PERMITIR A OCORRÊNCIA DE ÁREAS AFETADAS POR TRINCAS INTERLIGADAS, CONFORME CONTRATO DE CONCESSÃO E O PREVISTO NO PER;"/>
    <s v="2ª Instância"/>
    <s v="Mérito com Sanção"/>
    <s v="Multa (R$)"/>
    <x v="6"/>
    <x v="2"/>
    <d v="2022-10-26T00:00:00"/>
    <s v="SIM"/>
    <s v="Sim"/>
    <s v="Não"/>
    <n v="1445400"/>
    <d v="2022-11-25T00:00:00"/>
    <n v="1245"/>
    <n v="0.2"/>
    <n v="289080"/>
    <n v="0.4032"/>
    <n v="582785.28000000003"/>
    <n v="2317265.2800000003"/>
    <s v="PARECER n. 00109/2023/PF-ANTT/PGF/AGU (16948376), 10/05/2023"/>
    <m/>
  </r>
  <r>
    <s v="50510.028741/2020-25"/>
    <s v="AUTO DE INFRAÇÃO - SUROD 480"/>
    <d v="2020-12-07T00:00:00"/>
    <d v="2020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d v="2023-12-11T00:00:00"/>
    <s v="SIM"/>
    <s v="Sim"/>
    <s v="Não"/>
    <n v="1494000"/>
    <d v="2024-07-17T00:00:00"/>
    <n v="645"/>
    <n v="0.2"/>
    <n v="298800"/>
    <n v="0.20870000000000002"/>
    <n v="311797.80000000005"/>
    <n v="2104597.7999999998"/>
    <s v="PARECER n. 00109/2023/PF-ANTT/PGF/AGU (16948376), 10/05/2023"/>
    <m/>
  </r>
  <r>
    <s v="50510.028557/2020-85"/>
    <s v="AUTO DE INFRAÇÃO - SUROD 478"/>
    <d v="2020-12-06T00:00:00"/>
    <d v="2020-12-0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d v="2024-12-08T00:00:00"/>
    <s v="SIM"/>
    <s v="Sim"/>
    <s v="Não"/>
    <n v="747000"/>
    <d v="2024-08-23T00:00:00"/>
    <n v="608"/>
    <n v="0.2"/>
    <n v="149400"/>
    <n v="0.2"/>
    <n v="149400"/>
    <n v="1045800"/>
    <s v="PARECER n. 00109/2023/PF-ANTT/PGF/AGU (16948376), 10/05/2023"/>
    <m/>
  </r>
  <r>
    <s v="50510.028556/2020-31"/>
    <s v="AUTO DE INFRAÇÃO - SUROD 477"/>
    <d v="2020-12-05T00:00:00"/>
    <d v="2020-12-05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2ª Instância"/>
    <s v="Mérito com Sanção"/>
    <s v="Multa (R$)"/>
    <x v="6"/>
    <x v="2"/>
    <d v="2023-12-18T00:00:00"/>
    <s v="SIM"/>
    <s v="Sim"/>
    <s v="Não"/>
    <n v="2867272.73"/>
    <d v="2024-07-17T00:00:00"/>
    <n v="645"/>
    <n v="0.2"/>
    <n v="573454.54599999997"/>
    <n v="0.20870000000000002"/>
    <n v="598399.8187510001"/>
    <n v="4039127.0947510004"/>
    <s v="PARECER n. 00109/2023/PF-ANTT/PGF/AGU (16948376), 10/05/2023"/>
    <m/>
  </r>
  <r>
    <s v="50510.027284/2020-51"/>
    <s v="AUTO DE INFRAÇÃO - SUROD 462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7-24T00:00:00"/>
    <s v="SIM"/>
    <s v="Sim"/>
    <s v="Não"/>
    <n v="1019700"/>
    <d v="2023-02-05T00:00:00"/>
    <n v="1173"/>
    <n v="0.2"/>
    <n v="203940"/>
    <n v="0.37159999999999993"/>
    <n v="378920.5199999999"/>
    <n v="1602560.52"/>
    <s v="PARECER n. 00109/2023/PF-ANTT/PGF/AGU (16948376), 10/05/2023"/>
    <m/>
  </r>
  <r>
    <s v="50510.027290/2020-17"/>
    <s v="AUTO DE INFRAÇÃO - SUROD 463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1-09T00:00:00"/>
    <s v="SIM"/>
    <s v="Sim"/>
    <s v="Não"/>
    <n v="1019700"/>
    <d v="2023-02-08T00:00:00"/>
    <n v="1170"/>
    <n v="0.2"/>
    <n v="203940"/>
    <n v="0.37159999999999993"/>
    <n v="378920.5199999999"/>
    <n v="1602560.52"/>
    <s v="PARECER n. 00109/2023/PF-ANTT/PGF/AGU (16948376), 10/05/2023"/>
    <m/>
  </r>
  <r>
    <s v="50510.027566/2020-59"/>
    <s v="AUTO DE INFRAÇÃO - SUROD 465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8-08T00:00:00"/>
    <s v="SIM"/>
    <s v="Sim"/>
    <s v="Não"/>
    <n v="896400"/>
    <d v="2023-09-07T00:00:00"/>
    <n v="959"/>
    <n v="0.2"/>
    <n v="179280"/>
    <n v="0.29700000000000004"/>
    <n v="266230.80000000005"/>
    <n v="1341910.8"/>
    <s v="PARECER n. 00109/2023/PF-ANTT/PGF/AGU (16948376), 10/05/2023"/>
    <m/>
  </r>
  <r>
    <s v="50510.027598/2020-54"/>
    <s v="AUTO DE INFRAÇÃO - SUROD 467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7-24T00:00:00"/>
    <s v="SIM"/>
    <s v="Sim"/>
    <s v="Não"/>
    <n v="1019700"/>
    <d v="2023-02-08T00:00:00"/>
    <n v="1170"/>
    <n v="0.2"/>
    <n v="203940"/>
    <n v="0.37159999999999993"/>
    <n v="378920.5199999999"/>
    <n v="1602560.52"/>
    <s v="PARECER n. 00109/2023/PF-ANTT/PGF/AGU (16948376), 10/05/2023"/>
    <m/>
  </r>
  <r>
    <s v="50510.027599/2020-07"/>
    <s v="AUTO DE INFRAÇÃO - SUROD 468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4-05-15T00:00:00"/>
    <s v="SIM"/>
    <s v="Sim"/>
    <s v="Não"/>
    <n v="996000"/>
    <d v="2023-04-05T00:00:00"/>
    <n v="1114"/>
    <n v="0.2"/>
    <n v="199200"/>
    <n v="0.35069999999999996"/>
    <n v="349297.19999999995"/>
    <n v="1544497.2"/>
    <s v="PARECER n. 00109/2023/PF-ANTT/PGF/AGU (16948376), 10/05/2023"/>
    <m/>
  </r>
  <r>
    <s v="50510.027602/2020-84"/>
    <s v="AUTO DE INFRAÇÃO - SUROD 469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0-31T00:00:00"/>
    <s v="SIM"/>
    <s v="Sim"/>
    <s v="Não"/>
    <n v="963600"/>
    <d v="2022-11-25T00:00:00"/>
    <n v="1245"/>
    <n v="0.2"/>
    <n v="192720"/>
    <n v="0.4032"/>
    <n v="388523.52000000002"/>
    <n v="1544843.52"/>
    <s v="PARECER n. 00109/2023/PF-ANTT/PGF/AGU (16948376), 10/05/2023"/>
    <m/>
  </r>
  <r>
    <s v="50510.027273/2020-71"/>
    <s v="AUTO DE INFRAÇÃO - SUROD 458"/>
    <d v="2020-11-27T00:00:00"/>
    <d v="2020-11-27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8-14T00:00:00"/>
    <s v="SIM"/>
    <s v="Sim"/>
    <s v="Não"/>
    <n v="896400"/>
    <d v="2023-09-07T00:00:00"/>
    <n v="959"/>
    <n v="0.2"/>
    <n v="179280"/>
    <n v="0.29700000000000004"/>
    <n v="266230.80000000005"/>
    <n v="1341910.8"/>
    <s v="PARECER n. 00109/2023/PF-ANTT/PGF/AGU (16948376), 10/05/2023"/>
    <m/>
  </r>
  <r>
    <s v="50510.027275/2020-61"/>
    <s v="AUTO DE INFRAÇÃO - SUROD 460"/>
    <d v="2020-11-27T00:00:00"/>
    <d v="2020-11-27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7-31T00:00:00"/>
    <s v="SIM"/>
    <s v="Sim"/>
    <s v="Não"/>
    <n v="896400"/>
    <d v="2023-08-23T00:00:00"/>
    <n v="974"/>
    <n v="0.2"/>
    <n v="179280"/>
    <n v="0.30670000000000003"/>
    <n v="274925.88"/>
    <n v="1350605.88"/>
    <s v="PARECER n. 00109/2023/PF-ANTT/PGF/AGU (16948376), 10/05/2023"/>
    <m/>
  </r>
  <r>
    <s v="50510.027281/2020-18"/>
    <s v="AUTO DE INFRAÇÃO - SUROD 461"/>
    <d v="2020-11-27T00:00:00"/>
    <d v="2020-11-27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2-27T00:00:00"/>
    <s v="SIM"/>
    <s v="Sim"/>
    <s v="Não"/>
    <n v="1019700"/>
    <d v="2023-03-22T00:00:00"/>
    <n v="1128"/>
    <n v="0.2"/>
    <n v="203940"/>
    <n v="0.35989999999999994"/>
    <n v="366990.02999999997"/>
    <n v="1590630.03"/>
    <s v="PARECER n. 00109/2023/PF-ANTT/PGF/AGU (16948376), 10/05/2023"/>
    <m/>
  </r>
  <r>
    <s v="50510.026699/2020-16"/>
    <s v="AUTO DE INFRAÇÃO - SUROD 449"/>
    <d v="2020-11-26T00:00:00"/>
    <d v="2020-11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d v="2023-03-27T00:00:00"/>
    <s v="SIM"/>
    <s v="Sim"/>
    <s v="Não"/>
    <n v="2912545.45"/>
    <d v="2023-04-26T00:00:00"/>
    <n v="1093"/>
    <n v="0.2"/>
    <n v="582509.09000000008"/>
    <n v="0.35069999999999996"/>
    <n v="1021429.689315"/>
    <n v="4516484.2293149997"/>
    <s v="PARECER n. 00109/2023/PF-ANTT/PGF/AGU (16948376), 10/05/2023"/>
    <m/>
  </r>
  <r>
    <s v="50510.018265/2020-34"/>
    <s v="AUTO DE INFRAÇÃO - SUROD 346"/>
    <d v="2020-09-23T00:00:00"/>
    <d v="2020-09-23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8-08T00:00:00"/>
    <s v="SIM"/>
    <s v="Sim"/>
    <s v="Não"/>
    <n v="896400"/>
    <d v="2023-09-07T00:00:00"/>
    <n v="959"/>
    <n v="0.2"/>
    <n v="179280"/>
    <n v="0.29700000000000004"/>
    <n v="266230.80000000005"/>
    <n v="1341910.8"/>
    <s v="PARECER n. 00109/2023/PF-ANTT/PGF/AGU (16948376), 10/05/2023"/>
    <m/>
  </r>
  <r>
    <s v="50510.018137/2020-91"/>
    <s v="AUTO DE INFRAÇÃO - SUROD 342"/>
    <d v="2020-09-22T00:00:00"/>
    <d v="2020-09-22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5-01T00:00:00"/>
    <s v="SIM"/>
    <s v="Sim"/>
    <s v="Não"/>
    <n v="896400"/>
    <d v="2023-05-26T00:00:00"/>
    <n v="1063"/>
    <n v="0.2"/>
    <n v="179280"/>
    <n v="0.33949999999999997"/>
    <n v="304327.8"/>
    <n v="1380007.8"/>
    <s v="PARECER n. 00109/2023/PF-ANTT/PGF/AGU (16948376), 10/05/2023"/>
    <m/>
  </r>
  <r>
    <s v="50510.010783/2020-18"/>
    <s v="AUTO DE INFRAÇÃO - SUROD 259"/>
    <d v="2020-06-23T00:00:00"/>
    <d v="2020-06-23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4T00:00:00"/>
    <s v="SIM"/>
    <s v="Sim"/>
    <s v="Não"/>
    <n v="509850"/>
    <d v="2022-12-09T00:00:00"/>
    <n v="1231"/>
    <n v="0.2"/>
    <n v="101970"/>
    <n v="0.39200000000000002"/>
    <n v="199861.2"/>
    <n v="811681.2"/>
    <s v="PARECER n. 00109/2023/PF-ANTT/PGF/AGU (16948376), 10/05/2023"/>
    <m/>
  </r>
  <r>
    <s v="50510.009909/2020-01"/>
    <s v="AUTO DE INFRAÇÃO - SUROD 206"/>
    <d v="2020-05-01T00:00:00"/>
    <d v="2020-05-01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6"/>
    <x v="2"/>
    <d v="2022-09-05T00:00:00"/>
    <s v="SIM"/>
    <s v="Sim"/>
    <s v="Não"/>
    <n v="262800"/>
    <d v="2022-10-06T00:00:00"/>
    <n v="1295"/>
    <n v="0.2"/>
    <n v="52560"/>
    <n v="0.41339999999999999"/>
    <n v="108641.52"/>
    <n v="424001.52"/>
    <s v="PARECER n. 00109/2023/PF-ANTT/PGF/AGU (16948376), 10/05/2023"/>
    <m/>
  </r>
  <r>
    <s v="50500.010822/2020-98"/>
    <s v="AUTO DE INFRAÇÃO - SUROD 25"/>
    <d v="2020-02-04T00:00:00"/>
    <d v="2020-02-04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3-06-01T00:00:00"/>
    <s v="SIM"/>
    <s v="Sim"/>
    <s v="Não"/>
    <n v="1529500"/>
    <d v="2023-02-11T00:00:00"/>
    <n v="1167"/>
    <n v="0.2"/>
    <n v="305900"/>
    <n v="0.37159999999999993"/>
    <n v="568362.19999999984"/>
    <n v="2403762.1999999997"/>
    <s v="PARECER n. 00109/2023/PF-ANTT/PGF/AGU (16948376), 10/05/2023"/>
    <m/>
  </r>
  <r>
    <s v="50510.353902/2019-82"/>
    <s v="562?/2019/COINFMG/SUINF"/>
    <d v="2019-12-27T00:00:00"/>
    <d v="2019-12-27T00:00:00"/>
    <s v="Resolução nº 4.071/2013"/>
    <s v="Artigo 6º, inciso XII"/>
    <s v="DRENAGEM/OAC"/>
    <s v="Não atendimento ao TRO 123 drenagem obstruída / danificada."/>
    <s v="2ª Instância"/>
    <s v="Mérito com Sanção"/>
    <s v="Multa (R$)"/>
    <x v="6"/>
    <x v="2"/>
    <d v="2023-06-16T00:00:00"/>
    <s v="SIM"/>
    <s v="Sim"/>
    <s v="Não"/>
    <n v="498000"/>
    <d v="2023-07-19T00:00:00"/>
    <n v="1009"/>
    <n v="0.2"/>
    <n v="99600"/>
    <n v="0.31809999999999999"/>
    <n v="158413.79999999999"/>
    <n v="756013.8"/>
    <s v="PARECER n. 00109/2023/PF-ANTT/PGF/AGU (16948376), 10/05/2023"/>
    <m/>
  </r>
  <r>
    <s v="50510.341745/2019-62"/>
    <s v="441?/2019/COINFMG/SUINF"/>
    <d v="2019-10-04T00:00:00"/>
    <d v="2019-10-04T00:00:00"/>
    <s v="Resolução nº 4.071/2013"/>
    <s v="Artigo 5º, inciso IX"/>
    <s v="ATRASO OU INEXECUÇÃO INJUSTIFICADOS NO PLANEJAMENTO ANUAL"/>
    <s v="Não implantação do Sistema de CFTV conforme definido no PER"/>
    <s v="2ª Instância"/>
    <s v="Mérito com Sanção"/>
    <s v="Multa (R$)"/>
    <x v="6"/>
    <x v="2"/>
    <d v="2023-01-17T00:00:00"/>
    <s v="SIM"/>
    <s v="Sim"/>
    <s v="Não"/>
    <n v="7673760"/>
    <d v="2022-09-23T00:00:00"/>
    <n v="1308"/>
    <n v="0.2"/>
    <n v="1534752"/>
    <n v="0.42359999999999998"/>
    <n v="3250604.736"/>
    <n v="12459116.736"/>
    <s v="PARECER n. 00109/2023/PF-ANTT/PGF/AGU (16948376), 10/05/2023"/>
    <m/>
  </r>
  <r>
    <s v="50510.338192/2019-61"/>
    <s v="378​/2019/COINFMG/SUINF"/>
    <d v="2019-09-16T00:00:00"/>
    <d v="2019-09-16T00:00:00"/>
    <s v="Resolução nº 4.071/2013"/>
    <s v="Artigo 6º, inciso III"/>
    <s v="Pavimento"/>
    <s v="Depressão no pavimento (TROs não atendidos)."/>
    <s v="2ª Instância"/>
    <s v="Mérito com Sanção"/>
    <s v="Multa (R$)"/>
    <x v="6"/>
    <x v="2"/>
    <d v="2022-11-24T00:00:00"/>
    <s v="SIM"/>
    <s v="Sim"/>
    <s v="Não"/>
    <n v="455315"/>
    <d v="2022-09-23T00:00:00"/>
    <n v="1308"/>
    <n v="0.2"/>
    <n v="91063"/>
    <n v="0.42359999999999998"/>
    <n v="192871.43399999998"/>
    <n v="739249.43400000001"/>
    <s v="PARECER n. 00109/2023/PF-ANTT/PGF/AGU (16948376), 10/05/2023"/>
    <m/>
  </r>
  <r>
    <s v="50510.325250/2019-96"/>
    <s v="280​/2019/COINFMG/SUINF"/>
    <d v="2019-07-25T00:00:00"/>
    <d v="2019-07-25T00:00:00"/>
    <s v="Resolução nº 4.071/2013"/>
    <s v="Artigo 7º, inciso XIV"/>
    <s v="Pavimento"/>
    <s v="Permitir a ocorrência de flechas nas trilhas de roda, em valores superiores aos previstos no Contrato de Concessão ou PER"/>
    <s v="2ª Instância"/>
    <s v="Mérito com Sanção"/>
    <s v="Multa (R$)"/>
    <x v="6"/>
    <x v="2"/>
    <d v="2022-05-04T00:00:00"/>
    <s v="SIM"/>
    <s v="Sim"/>
    <s v="Não"/>
    <n v="1435500"/>
    <d v="2022-06-04T00:00:00"/>
    <n v="1419"/>
    <n v="0.2"/>
    <n v="287100"/>
    <n v="0.45629999999999998"/>
    <n v="655018.65"/>
    <n v="2377618.65"/>
    <s v="PARECER n. 00109/2023/PF-ANTT/PGF/AGU (16948376), 10/05/2023"/>
    <m/>
  </r>
  <r>
    <s v="50510.321026/2019-25"/>
    <s v="141​/2019/PFRPOUSOAL/SUINF"/>
    <d v="2019-07-18T00:00:00"/>
    <d v="2019-07-18T00:00:00"/>
    <s v="Resolução nº 4.071/2013"/>
    <s v="Artigo 7º, inciso VII"/>
    <s v="Pavimento"/>
    <s v="Permitir áreas excessivamente remendadas."/>
    <s v="2ª Instância"/>
    <s v="Mérito com Sanção"/>
    <s v="Multa (R$)"/>
    <x v="6"/>
    <x v="2"/>
    <d v="2022-08-23T00:00:00"/>
    <s v="SIM"/>
    <s v="Sim"/>
    <s v="Não"/>
    <n v="1435500"/>
    <d v="2022-06-04T00:00:00"/>
    <n v="1419"/>
    <n v="0.2"/>
    <n v="287100"/>
    <n v="0.45629999999999998"/>
    <n v="655018.65"/>
    <n v="2377618.65"/>
    <s v="PARECER n. 00109/2023/PF-ANTT/PGF/AGU (16948376), 10/05/2023"/>
    <m/>
  </r>
  <r>
    <s v="50510.321096/2019-83"/>
    <s v="142​/2019/PFRPOUSOAL/SUINF"/>
    <d v="2019-07-18T00:00:00"/>
    <d v="2019-07-18T00:00:00"/>
    <s v="Resolução nº 4.071/2013"/>
    <s v="Artigo 5º, inciso XVIII"/>
    <s v="Pavimento"/>
    <s v="Deixar desnível entre a pista e o acostamento em valores superiores aos previstos no PER."/>
    <s v="2ª Instância"/>
    <s v="Mérito com Sanção"/>
    <s v="Multa (R$)"/>
    <x v="6"/>
    <x v="2"/>
    <d v="2022-05-04T00:00:00"/>
    <s v="SIM"/>
    <s v="Sim"/>
    <s v="Não"/>
    <n v="522000"/>
    <d v="2022-06-03T00:00:00"/>
    <n v="1420"/>
    <n v="0.2"/>
    <n v="104400"/>
    <n v="0.45629999999999998"/>
    <n v="238188.6"/>
    <n v="864588.6"/>
    <s v="PARECER n. 00109/2023/PF-ANTT/PGF/AGU (16948376), 10/05/2023"/>
    <m/>
  </r>
  <r>
    <s v="50510.322032/2019-08"/>
    <s v="143​/2019/PFRPOUSOAL/SUINF"/>
    <d v="2019-07-18T00:00:00"/>
    <d v="2019-07-18T00:00:00"/>
    <s v="Resolução nº 4.071/2013"/>
    <s v="Artigo 7º, inciso IX"/>
    <s v="SINALIZAÇÃO VERTICAL"/>
    <s v="Deixar de manter ou manter a sinalização vertical em desconformidade com as normas técnicas vigentes, por prazo superior ao estabelecido pela ANTT."/>
    <s v="2ª Instância"/>
    <s v="Mérito com Sanção"/>
    <s v="Multa (R$)"/>
    <x v="6"/>
    <x v="2"/>
    <d v="2022-09-06T00:00:00"/>
    <s v="SIM"/>
    <s v="Sim"/>
    <s v="Não"/>
    <n v="1445400"/>
    <d v="2022-10-06T00:00:00"/>
    <n v="1295"/>
    <n v="0.2"/>
    <n v="289080"/>
    <n v="0.41339999999999999"/>
    <n v="597528.36"/>
    <n v="2332008.36"/>
    <s v="PARECER n. 00109/2023/PF-ANTT/PGF/AGU (16948376), 10/05/2023"/>
    <m/>
  </r>
  <r>
    <s v="50510.322183/2019-58"/>
    <s v="145​/2019/PFRPOUSOAL/SUINF"/>
    <d v="2019-07-18T00:00:00"/>
    <d v="2019-07-18T00:00:00"/>
    <s v="Resolução nº 4.071/2013"/>
    <s v="Artigo 5º, inciso XI"/>
    <s v="CANTEIRO CENTRAL E FAIXA DE DOMÍNIO"/>
    <s v="Deixar de cortar e/ou remover ou proteger árvores e arbustos que afetem a visibilidade dos usuários e que representem perigo à segurança do tráfego."/>
    <s v="2ª Instância"/>
    <s v="Mérito com Sanção"/>
    <s v="Multa (R$)"/>
    <x v="6"/>
    <x v="2"/>
    <d v="2022-05-04T00:00:00"/>
    <s v="SIM"/>
    <s v="Sim"/>
    <s v="Não"/>
    <n v="522000"/>
    <d v="2022-06-03T00:00:00"/>
    <n v="1420"/>
    <n v="0.2"/>
    <n v="104400"/>
    <n v="0.45629999999999998"/>
    <n v="238188.6"/>
    <n v="864588.6"/>
    <s v="PARECER n. 00109/2023/PF-ANTT/PGF/AGU (16948376), 10/05/2023"/>
    <m/>
  </r>
  <r>
    <s v="50510.325060/2019-79"/>
    <s v="278​/2019/COINFMG/SUINF"/>
    <d v="2019-07-18T00:00:00"/>
    <d v="2019-07-18T00:00:00"/>
    <s v="Resolução nº 4.071/2013"/>
    <s v="Artigo 7º, inciso VII"/>
    <s v="Pavimento"/>
    <s v="Deixar de adequar a largura mínima das pistas de rolamento."/>
    <s v="2ª Instância"/>
    <s v="Mérito com Sanção"/>
    <s v="Multa (R$)"/>
    <x v="6"/>
    <x v="2"/>
    <d v="2023-12-19T00:00:00"/>
    <s v="SIM"/>
    <s v="Sim"/>
    <s v="Não"/>
    <n v="1494000"/>
    <d v="2024-01-14T00:00:00"/>
    <n v="830"/>
    <n v="0.2"/>
    <n v="298800"/>
    <n v="0.25920000000000004"/>
    <n v="387244.80000000005"/>
    <n v="2180044.7999999998"/>
    <s v="PARECER n. 00109/2023/PF-ANTT/PGF/AGU (16948376), 10/05/2023"/>
    <m/>
  </r>
  <r>
    <s v="50510.323935/2019-06"/>
    <s v="164/2019/COINFMG/SUINF"/>
    <d v="2019-07-08T00:00:00"/>
    <d v="2019-07-08T00:00:00"/>
    <s v="Resolução nº 4.071/2013"/>
    <s v="Artigo 5º, inciso XI"/>
    <s v="Sinalização"/>
    <s v="NÃO ATENDIMENTO AO TRO 131.521"/>
    <s v="2ª Instância"/>
    <s v="Mérito com Sanção"/>
    <s v="Multa (R$)"/>
    <x v="6"/>
    <x v="2"/>
    <d v="2022-09-06T00:00:00"/>
    <s v="SIM"/>
    <s v="Sim"/>
    <s v="Não"/>
    <n v="525600"/>
    <d v="2022-10-06T00:00:00"/>
    <n v="1295"/>
    <n v="0.2"/>
    <n v="105120"/>
    <n v="0.41339999999999999"/>
    <n v="217283.04"/>
    <n v="848003.04"/>
    <s v="PARECER n. 00109/2023/PF-ANTT/PGF/AGU (16948376), 10/05/2023"/>
    <m/>
  </r>
  <r>
    <s v="50510.323181/2019-86"/>
    <s v="155​/2019/COINFMG/SUINF"/>
    <d v="2019-07-04T00:00:00"/>
    <d v="2019-07-04T00:00:00"/>
    <s v="Resolução nº 4.071/2013"/>
    <s v="Artigo 6º, inciso XXIII"/>
    <s v="GESTÃO CONTRATUAL"/>
    <s v="Deixar de entregar Relatório de Monitoração de Pavimento."/>
    <s v="2ª Instância"/>
    <s v="Mérito com Sanção"/>
    <s v="Multa (R$)"/>
    <x v="6"/>
    <x v="2"/>
    <d v="2023-07-18T00:00:00"/>
    <s v="SIM"/>
    <s v="Sim"/>
    <s v="Não"/>
    <n v="458865"/>
    <d v="2023-02-09T00:00:00"/>
    <n v="1169"/>
    <n v="0.2"/>
    <n v="91773"/>
    <n v="0.37159999999999993"/>
    <n v="170514.23399999997"/>
    <n v="721152.23399999994"/>
    <s v="PARECER n. 00109/2023/PF-ANTT/PGF/AGU (16948376), 10/05/2023"/>
    <m/>
  </r>
  <r>
    <s v="50510.323233/2019-14"/>
    <s v="156/2019/COINFMG/SUINF"/>
    <d v="2019-07-04T00:00:00"/>
    <d v="2019-07-04T00:00:00"/>
    <s v="Resolução nº 4.071/2013"/>
    <s v="Artigo 6º, inciso XXIII"/>
    <s v="ELEMENTOS DE PROTEÇÃO E SEGURANÇA"/>
    <s v="Deixar de entregar Relatório de Monitoração de Elementos de Proteção e Segurança"/>
    <s v="2ª Instância"/>
    <s v="Mérito com Sanção"/>
    <s v="Multa (R$)"/>
    <x v="6"/>
    <x v="2"/>
    <d v="2023-05-30T00:00:00"/>
    <s v="SIM"/>
    <s v="Sim"/>
    <s v="Não"/>
    <n v="458865"/>
    <d v="2023-02-09T00:00:00"/>
    <n v="1169"/>
    <n v="0.2"/>
    <n v="91773"/>
    <n v="0.37159999999999993"/>
    <n v="170514.23399999997"/>
    <n v="721152.23399999994"/>
    <s v="PARECER n. 00109/2023/PF-ANTT/PGF/AGU (16948376), 10/05/2023"/>
    <m/>
  </r>
  <r>
    <s v="50510.323261/2019-31"/>
    <s v="157/2019/COINFMG/SUINF"/>
    <d v="2019-07-04T00:00:00"/>
    <d v="2019-07-04T00:00:00"/>
    <s v="Resolução nº 4.071/2013"/>
    <s v="Artigo 6º, inciso XXIII"/>
    <s v="OAE"/>
    <s v="Deixar de entregar Relatório de Monitoração de Obras de Arte Especiais"/>
    <s v="2ª Instância"/>
    <s v="Mérito com Sanção"/>
    <s v="Multa (R$)"/>
    <x v="6"/>
    <x v="2"/>
    <d v="2022-12-22T00:00:00"/>
    <s v="SIM"/>
    <s v="Sim"/>
    <s v="Não"/>
    <n v="458865"/>
    <d v="2023-01-22T00:00:00"/>
    <n v="1187"/>
    <n v="0.2"/>
    <n v="91773"/>
    <n v="0.38079999999999997"/>
    <n v="174735.79199999999"/>
    <n v="725373.79200000002"/>
    <s v="PARECER n. 00109/2023/PF-ANTT/PGF/AGU (16948376), 10/05/2023"/>
    <m/>
  </r>
  <r>
    <s v="50510.323276/2019-08"/>
    <s v="158/2019/COINFMG/SUINF"/>
    <d v="2019-07-04T00:00:00"/>
    <d v="2019-07-04T00:00:00"/>
    <s v="Resolução nº 4.071/2013"/>
    <s v="Artigo 6º, inciso XXIII"/>
    <s v="DRENAGEM/OAC"/>
    <s v="Deixar de entregar Relatório de Monitoração de Sistema de Drenagem e Obras de Arte Correntes"/>
    <s v="2ª Instância"/>
    <s v="Mérito com Sanção"/>
    <s v="Multa (R$)"/>
    <x v="6"/>
    <x v="2"/>
    <d v="2023-07-24T00:00:00"/>
    <s v="SIM"/>
    <s v="Sim"/>
    <s v="Não"/>
    <n v="896400"/>
    <d v="2023-08-24T00:00:00"/>
    <n v="973"/>
    <n v="0.2"/>
    <n v="179280"/>
    <n v="0.30670000000000003"/>
    <n v="274925.88"/>
    <n v="1350605.88"/>
    <s v="PARECER n. 00109/2023/PF-ANTT/PGF/AGU (16948376), 10/05/2023"/>
    <m/>
  </r>
  <r>
    <s v="50510.323293/2019-37"/>
    <s v="159​/2019/COINFMG/SUINF"/>
    <d v="2019-07-04T00:00:00"/>
    <d v="2019-07-04T00:00:00"/>
    <s v="Resolução nº 4.071/2013"/>
    <s v="Artigo 6º, inciso XXIII"/>
    <s v="TERRAPLENOS E ESTRUTURAS DE CONTENÇÃO"/>
    <s v="Deixar de entregar Relatório de Monitorção de Terraplenos e Estruturas de Contenção"/>
    <s v="2ª Instância"/>
    <s v="Mérito com Sanção"/>
    <s v="Multa (R$)"/>
    <x v="6"/>
    <x v="2"/>
    <d v="2023-09-25T00:00:00"/>
    <s v="SIM"/>
    <s v="Sim"/>
    <s v="Não"/>
    <n v="458865"/>
    <d v="2023-01-22T00:00:00"/>
    <n v="1187"/>
    <n v="0.2"/>
    <n v="91773"/>
    <n v="0.38079999999999997"/>
    <n v="174735.79199999999"/>
    <n v="725373.79200000002"/>
    <s v="PARECER n. 00109/2023/PF-ANTT/PGF/AGU (16948376), 10/05/2023"/>
    <m/>
  </r>
  <r>
    <s v="50510.323462/2019-39"/>
    <s v="160/2019/COINFMG/SUINF"/>
    <d v="2019-07-04T00:00:00"/>
    <d v="2019-07-04T00:00:00"/>
    <s v="Resolução nº 4.071/2013"/>
    <s v="Artigo 6º, inciso XXIII"/>
    <s v="CANTEIRO CENTRAL E FAIXA DE DOMÍNIO"/>
    <s v="Deixar de entregar Relatório de Monitoração de Canteiro Central e Faixa de Domínio"/>
    <s v="2ª Instância"/>
    <s v="Mérito sem Sanção"/>
    <s v="Multa (R$)"/>
    <x v="6"/>
    <x v="2"/>
    <d v="2022-12-13T00:00:00"/>
    <s v="SIM"/>
    <s v="Sim"/>
    <s v="Não"/>
    <n v="458865"/>
    <d v="2022-02-06T00:00:00"/>
    <n v="1537"/>
    <n v="0.2"/>
    <n v="91773"/>
    <n v="0.49439999999999995"/>
    <n v="226862.85599999997"/>
    <n v="777500.85599999991"/>
    <s v="PARECER n. 00109/2023/PF-ANTT/PGF/AGU (16948376), 10/05/2023"/>
    <m/>
  </r>
  <r>
    <s v="50510.323488/2019-87"/>
    <s v="161/2019/COINFMG/SUINF"/>
    <d v="2019-07-04T00:00:00"/>
    <d v="2019-07-04T00:00:00"/>
    <s v="Resolução nº 4.071/2013"/>
    <s v="Artigo 6º, inciso XXIII"/>
    <s v="EDIFICAÇÕES E INSTALAÇÕES OPERACIONAIS"/>
    <s v="Deixar de entregar Relatório de Monitoração de Edificações e Instalações Operacionais"/>
    <s v="2ª Instância"/>
    <s v="Mérito com Sanção"/>
    <s v="Multa (R$)"/>
    <x v="6"/>
    <x v="2"/>
    <d v="2023-07-31T00:00:00"/>
    <s v="SIM"/>
    <s v="Sim"/>
    <s v="Não"/>
    <n v="458865"/>
    <d v="2022-12-27T00:00:00"/>
    <n v="1213"/>
    <n v="0.2"/>
    <n v="91773"/>
    <n v="0.39200000000000002"/>
    <n v="179875.08000000002"/>
    <n v="730513.08000000007"/>
    <s v="PARECER n. 00109/2023/PF-ANTT/PGF/AGU (16948376), 10/05/2023"/>
    <m/>
  </r>
  <r>
    <s v="50510.323502/2019-42"/>
    <s v="162​/2019/COINFMG/SUINF"/>
    <d v="2019-07-04T00:00:00"/>
    <d v="2019-07-04T00:00:00"/>
    <s v="Resolução nº 4.071/2013"/>
    <s v="Artigo 6º, inciso XXIII"/>
    <s v="SISTEMAS ELÉTRICOS E DE ILUMINAÇÃO"/>
    <s v="Deixar de entregar Relatório de Monitoração de Sistemas Elétricos e de Iluminação"/>
    <s v="2ª Instância"/>
    <s v="Mérito com Sanção"/>
    <s v="Multa (R$)"/>
    <x v="6"/>
    <x v="2"/>
    <d v="2022-11-06T00:00:00"/>
    <s v="SIM"/>
    <s v="Sim"/>
    <s v="Não"/>
    <n v="433620"/>
    <d v="2022-11-26T00:00:00"/>
    <n v="1244"/>
    <n v="0.2"/>
    <n v="86724"/>
    <n v="0.4032"/>
    <n v="174835.584"/>
    <n v="695179.58400000003"/>
    <s v="PARECER n. 00109/2023/PF-ANTT/PGF/AGU (16948376), 10/05/2023"/>
    <m/>
  </r>
  <r>
    <s v="50500.322597/2019-04"/>
    <s v="81/2019/GEFIR/SUINF"/>
    <d v="2019-05-27T00:00:00"/>
    <d v="2019-05-27T00:00:00"/>
    <s v="Resolução nº 4.071/2013"/>
    <s v="Artigo 9º, inciso XII"/>
    <s v="OPERAÇÃO"/>
    <s v="Deixar de contratar seguro ou prestar garantia"/>
    <s v="2ª Instância"/>
    <s v="Mérito com Sanção"/>
    <s v="Multa (R$)"/>
    <x v="6"/>
    <x v="2"/>
    <d v="2024-05-11T00:00:00"/>
    <s v="SIM"/>
    <s v="Sim"/>
    <s v="Não"/>
    <n v="1445400"/>
    <d v="2022-08-04T00:00:00"/>
    <n v="1358"/>
    <n v="0.2"/>
    <n v="289080"/>
    <n v="0.43430000000000002"/>
    <n v="627737.22"/>
    <n v="2362217.2199999997"/>
    <s v="PARECER n. 00109/2023/PF-ANTT/PGF/AGU (16948376), 10/05/2023"/>
    <m/>
  </r>
  <r>
    <s v="50510.308992/2019-57"/>
    <s v="00622"/>
    <d v="2019-04-29T00:00:00"/>
    <d v="2019-04-29T00:00:00"/>
    <s v="Resolução nº 4.071/2013"/>
    <s v="Artigo 6º, inciso XII"/>
    <s v="DRENAGEM/OAC"/>
    <s v="Deixar de reparar Obras-de-Artes Correntes (OACs)."/>
    <s v="2ª Instância"/>
    <s v="Mérito com Sanção"/>
    <s v="Multa (R$)"/>
    <x v="6"/>
    <x v="2"/>
    <d v="2022-09-07T00:00:00"/>
    <s v="SIM"/>
    <s v="Sim"/>
    <s v="Não"/>
    <n v="337260"/>
    <d v="2022-09-06T00:00:00"/>
    <n v="1325"/>
    <n v="0.2"/>
    <n v="67452"/>
    <n v="0.42359999999999998"/>
    <n v="142863.33599999998"/>
    <n v="547575.33600000001"/>
    <s v="PARECER n. 00109/2023/PF-ANTT/PGF/AGU (16948376), 10/05/2023"/>
    <m/>
  </r>
  <r>
    <s v="50510.310404/2019-45"/>
    <s v="00624"/>
    <d v="2019-04-29T00:00:00"/>
    <d v="2019-04-29T00:00:00"/>
    <s v="Resolução nº 4.071/2013"/>
    <s v="Artigo 7º, inciso VII"/>
    <s v="SINALIZAÇÃO HORIZONTAL"/>
    <s v="Deixar de atender parâmetro de desempenho de sinalização horizontal (tachas e tachões)."/>
    <s v="2ª Instância"/>
    <s v="Mérito com Sanção"/>
    <s v="Multa (R$)"/>
    <x v="6"/>
    <x v="2"/>
    <d v="2022-09-05T00:00:00"/>
    <s v="SIM"/>
    <s v="Sim"/>
    <s v="Não"/>
    <n v="722700"/>
    <d v="2022-10-06T00:00:00"/>
    <n v="1295"/>
    <n v="0.2"/>
    <n v="144540"/>
    <n v="0.41339999999999999"/>
    <n v="298764.18"/>
    <n v="1166004.18"/>
    <s v="PARECER n. 00109/2023/PF-ANTT/PGF/AGU (16948376), 10/05/2023"/>
    <m/>
  </r>
  <r>
    <s v="50500.314200/2019-01"/>
    <s v="14/2019/GEFIR/SUINF"/>
    <d v="2019-04-26T00:00:00"/>
    <d v="2019-04-26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2-09-06T00:00:00"/>
    <s v="SIM"/>
    <s v="Sim"/>
    <s v="Não"/>
    <n v="10000000"/>
    <d v="2022-10-06T00:00:00"/>
    <n v="1295"/>
    <n v="0.2"/>
    <n v="2000000"/>
    <n v="0.41339999999999999"/>
    <n v="4134000"/>
    <n v="16134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275/2019-83"/>
    <s v="15/2019/GEFIR/SUINF"/>
    <d v="2019-04-26T00:00:00"/>
    <d v="2019-04-26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2-09-06T00:00:00"/>
    <s v="SIM"/>
    <s v="Sim"/>
    <s v="Não"/>
    <n v="10000000"/>
    <d v="2022-09-06T00:00:00"/>
    <n v="1325"/>
    <n v="0.2"/>
    <n v="2000000"/>
    <n v="0.42359999999999998"/>
    <n v="4236000"/>
    <n v="16236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326/2019-77"/>
    <s v="16/2019/GEFIR/SUINF"/>
    <d v="2019-04-26T00:00:00"/>
    <d v="2019-04-26T00:00:00"/>
    <s v="Contrato de Concessão"/>
    <s v="Item 20.2"/>
    <s v="ATRASO OU INEXECUÇÃO INJUSTIFICADOS NO PLANEJAMENTO ANUAL"/>
    <s v="Não cumprimento do prazo de implantação de passarelas previstas no PER."/>
    <s v="2ª Instância"/>
    <s v="Mérito com Sanção"/>
    <s v="Multa (R$)"/>
    <x v="6"/>
    <x v="2"/>
    <d v="2022-09-06T00:00:00"/>
    <s v="SIM"/>
    <s v="Sim"/>
    <s v="Não"/>
    <n v="4614768"/>
    <d v="2022-09-06T00:00:00"/>
    <n v="1325"/>
    <n v="0.2"/>
    <n v="922953.60000000009"/>
    <n v="0.42359999999999998"/>
    <n v="1954815.7248"/>
    <n v="7492537.3247999996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712/2019-69"/>
    <s v="20/2019/GEFIR/SUINF"/>
    <d v="2019-04-26T00:00:00"/>
    <d v="2019-04-26T00:00:00"/>
    <s v="Contrato de Concessão"/>
    <s v="Item 20.2.7"/>
    <s v="ATRASO OU INEXECUÇÃO INJUSTIFICADOS NO PLANEJAMENTO ANUAL"/>
    <s v="Contrato de Concessão, Edital 004/2013- Item 20 - Penalidades - 20.2 descumprimento das obrigações contratuais na entrega de obras de ampliação de capacidade - Interconexão tipo Trevo Completo"/>
    <s v="2ª Instância"/>
    <s v="Mérito com Sanção"/>
    <s v="Multa (R$)"/>
    <x v="6"/>
    <x v="2"/>
    <d v="2022-09-14T00:00:00"/>
    <s v="SIM"/>
    <s v="Sim"/>
    <s v="Não"/>
    <n v="10000000"/>
    <d v="2022-08-06T00:00:00"/>
    <n v="1356"/>
    <n v="0.2"/>
    <n v="2000000"/>
    <n v="0.43430000000000002"/>
    <n v="4343000"/>
    <n v="16343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10.309640/2019-19"/>
    <s v="05804"/>
    <d v="2019-04-25T00:00:00"/>
    <d v="2019-04-25T00:00:00"/>
    <s v="Resolução nº 4.071/2013"/>
    <s v="Artigo 5º, inciso X"/>
    <s v="CANTEIRO CENTRAL E FAIXA DE DOMÍNIO"/>
    <s v=" Deixar vegetação com altura superior a 30 (trinta) centímetros no canteiro central ou faixa de domínio."/>
    <s v="2ª Instância"/>
    <s v="Mérito com Sanção"/>
    <s v="Multa (R$)"/>
    <x v="6"/>
    <x v="2"/>
    <d v="2022-11-08T00:00:00"/>
    <s v="SIM"/>
    <s v="Sim"/>
    <s v="Não"/>
    <n v="204400"/>
    <d v="2022-08-06T00:00:00"/>
    <n v="1356"/>
    <n v="0.2"/>
    <n v="40880"/>
    <n v="0.43430000000000002"/>
    <n v="88770.92"/>
    <n v="334050.92"/>
    <s v="PARECER n. 00109/2023/PF-ANTT/PGF/AGU (16948376), 10/05/2023"/>
    <m/>
  </r>
  <r>
    <s v="50500.314596/2019-88"/>
    <s v="19/2019/GEFIR/SUINF"/>
    <d v="2019-04-25T00:00:00"/>
    <d v="2019-04-25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3-01-12T00:00:00"/>
    <s v="SIM"/>
    <s v="Sim"/>
    <s v="Não"/>
    <n v="10000000"/>
    <d v="2022-09-25T00:00:00"/>
    <n v="1306"/>
    <n v="0.2"/>
    <n v="2000000"/>
    <n v="0.42359999999999998"/>
    <n v="4236000"/>
    <n v="16236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424/2019-12"/>
    <s v="18/2019/GEFIR/SUINF"/>
    <d v="2019-04-18T00:00:00"/>
    <d v="2019-04-18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2-09-06T00:00:00"/>
    <s v="SIM"/>
    <s v="Sim"/>
    <s v="Não"/>
    <n v="4743540"/>
    <d v="2022-09-06T00:00:00"/>
    <n v="1325"/>
    <n v="0.2"/>
    <n v="948708"/>
    <n v="0.42359999999999998"/>
    <n v="2009363.544"/>
    <n v="7701611.5439999998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10.061227/2018-87"/>
    <s v="AI 00618"/>
    <d v="2018-10-30T00:00:00"/>
    <d v="2018-10-30T00:00:00"/>
    <s v="Resolução nº 4.071/2013"/>
    <s v="Artigo 7º, inciso I"/>
    <s v="Socorro Mecânico"/>
    <s v="Deixar de providenciar socorro mecânico, na forma estabelecida pelo contato de concessão e/ou PER"/>
    <s v="2ª Instância"/>
    <s v="Mérito com Sanção"/>
    <s v="Multa (R$)"/>
    <x v="6"/>
    <x v="2"/>
    <d v="2023-03-27T00:00:00"/>
    <s v="SIM"/>
    <s v="Sim"/>
    <s v="Não"/>
    <n v="311850"/>
    <d v="2023-04-27T00:00:00"/>
    <n v="1092"/>
    <n v="0.2"/>
    <n v="62370"/>
    <n v="0.35069999999999996"/>
    <n v="109365.79499999998"/>
    <n v="483585.79499999998"/>
    <s v="PARECER n. 00109/2023/PF-ANTT/PGF/AGU (16948376), 10/05/2023"/>
    <m/>
  </r>
  <r>
    <s v="50510.061241/2018-81"/>
    <s v="AI 00620"/>
    <d v="2018-10-30T00:00:00"/>
    <d v="2018-10-30T00:00:00"/>
    <s v="Resolução nº 4.071/2013"/>
    <s v="Artigo 8º, inciso VIII"/>
    <s v="OPERAÇÃO"/>
    <s v="MANTER O SISTEMA OPERACIONAL DA RODOVIA DE FORMA QUE CAUSE COMPROMETIMENTO DA SEGURANÇA DO USUÁRIO"/>
    <s v="2ª Instância"/>
    <s v="Mérito com Sanção"/>
    <s v="Multa (R$)"/>
    <x v="6"/>
    <x v="2"/>
    <d v="2023-12-22T00:00:00"/>
    <s v="SIM"/>
    <s v="Sim"/>
    <s v="Não"/>
    <n v="1121858.18"/>
    <d v="2024-01-12T00:00:00"/>
    <n v="832"/>
    <n v="0.2"/>
    <n v="224371.636"/>
    <n v="0.25920000000000004"/>
    <n v="290785.64025600004"/>
    <n v="1637015.4562559999"/>
    <s v="PARECER n. 00109/2023/PF-ANTT/PGF/AGU (16948376), 10/05/2023"/>
    <m/>
  </r>
  <r>
    <s v="50510.051680/2018-85"/>
    <s v="AI 00617"/>
    <d v="2018-09-05T00:00:00"/>
    <d v="2018-09-05T00:00:00"/>
    <s v="Resolução nº 4.071/2013"/>
    <s v="Artigo 7º, inciso I"/>
    <s v="Socorro Mecânico"/>
    <s v="DEIXAR DE PROVIDENCIAR SOCORRO MECÂNICO NA FORMA ESTABELECIDA PELO PER"/>
    <s v="2ª Instância"/>
    <s v="Mérito com Sanção"/>
    <s v="Multa (R$)"/>
    <x v="6"/>
    <x v="2"/>
    <d v="2023-03-27T00:00:00"/>
    <s v="SIM"/>
    <s v="Sim"/>
    <s v="Não"/>
    <n v="311850"/>
    <d v="2023-04-27T00:00:00"/>
    <n v="1092"/>
    <n v="0.2"/>
    <n v="62370"/>
    <n v="0.35069999999999996"/>
    <n v="109365.79499999998"/>
    <n v="483585.79499999998"/>
    <s v="PARECER n. 00109/2023/PF-ANTT/PGF/AGU (16948376), 10/05/2023"/>
    <m/>
  </r>
  <r>
    <s v="50510.050180/2018-26"/>
    <s v="AI 00616"/>
    <d v="2018-09-01T00:00:00"/>
    <d v="2018-09-01T00:00:00"/>
    <s v="Resolução nº 4.071/2013"/>
    <s v="Artigo 6º, inciso XXVII"/>
    <s v="OPERAÇÃO"/>
    <s v="OPERAR A CONCESSÃO SEM OS EQUIPAMENTOS MÍNIMOS PREVISTOS NO PER"/>
    <s v="2ª Instância"/>
    <s v="Mérito com Sanção"/>
    <s v="Multa (R$)"/>
    <x v="6"/>
    <x v="2"/>
    <d v="2023-12-22T00:00:00"/>
    <s v="SIM"/>
    <s v="Sim"/>
    <s v="Não"/>
    <n v="448200"/>
    <d v="2023-12-15T00:00:00"/>
    <n v="860"/>
    <n v="0.2"/>
    <n v="89640"/>
    <n v="0.26890000000000003"/>
    <n v="120520.98000000001"/>
    <n v="658360.98"/>
    <s v="PARECER n. 00109/2023/PF-ANTT/PGF/AGU (16948376), 10/05/2023"/>
    <m/>
  </r>
  <r>
    <s v="50510.047369/2018-31"/>
    <s v="AI 00615"/>
    <d v="2018-08-20T00:00:00"/>
    <d v="2018-08-20T00:00:00"/>
    <s v="Resolução nº 4.071/2013"/>
    <s v="Artigo 9º, inciso VII"/>
    <s v="SINALIZAÇÃO VERTICAL"/>
    <s v="SINALIZAÇÃO VERTICAL DE REGULAMENTAÇÃO AUSENTE - PLACA &quot;R7&quot;"/>
    <s v="2ª Instância"/>
    <s v="Mérito com Sanção"/>
    <s v="Multa (R$)"/>
    <x v="6"/>
    <x v="2"/>
    <d v="2024-05-15T00:00:00"/>
    <s v="SIM"/>
    <s v="Sim"/>
    <s v="Não"/>
    <n v="1626800"/>
    <d v="2023-12-17T00:00:00"/>
    <n v="858"/>
    <n v="0.2"/>
    <n v="325360"/>
    <n v="0.26890000000000003"/>
    <n v="437446.52"/>
    <n v="2389606.52"/>
    <s v="PARECER n. 00109/2023/PF-ANTT/PGF/AGU (16948376), 10/05/2023"/>
    <m/>
  </r>
  <r>
    <s v="50510.039613/2018-92"/>
    <s v="AI 05268"/>
    <d v="2018-07-17T00:00:00"/>
    <d v="2018-07-17T00:00:00"/>
    <s v="Resolução nº 4.071/2013"/>
    <s v="Artigo 7º, inciso IX"/>
    <s v="SINALIZAÇÃO HORIZONTAL"/>
    <s v="MANTER SINALIZAÇÃO HORIZONTAL EM DESCONFORMIDADE, ..., POR PRAZO SUPERIOR ESTABELECIDO PELA ANTT"/>
    <s v="2ª Instância"/>
    <s v="Mérito com Sanção"/>
    <s v="Multa (R$)"/>
    <x v="6"/>
    <x v="2"/>
    <d v="2022-10-26T00:00:00"/>
    <s v="SIM"/>
    <s v="Sim"/>
    <s v="Não"/>
    <n v="722700"/>
    <d v="2022-11-26T00:00:00"/>
    <n v="1244"/>
    <n v="0.2"/>
    <n v="144540"/>
    <n v="0.4032"/>
    <n v="291392.64000000001"/>
    <n v="1158632.6400000001"/>
    <s v="PARECER n. 00109/2023/PF-ANTT/PGF/AGU (16948376), 10/05/2023"/>
    <m/>
  </r>
  <r>
    <s v="50510.041168/2018-21"/>
    <s v="AI 05303"/>
    <d v="2018-07-17T00:00:00"/>
    <d v="2018-07-17T00:00:00"/>
    <s v="Resolução nº 4.071/2013"/>
    <s v="Artigo 6º, inciso XXIV"/>
    <s v="OPERAÇÃO"/>
    <s v="DESNÍVEL PISTA ACOSTAMENTO DPA ? REFERENTE AO 4º ANO DE CONCESSÃO"/>
    <s v="2ª Instância"/>
    <s v="Mérito com Sanção"/>
    <s v="Multa (R$)"/>
    <x v="6"/>
    <x v="2"/>
    <d v="2024-10-08T00:00:00"/>
    <s v="SIM"/>
    <s v="Sim"/>
    <s v="Não"/>
    <n v="458865"/>
    <d v="2022-02-06T00:00:00"/>
    <n v="1537"/>
    <n v="0.2"/>
    <n v="91773"/>
    <n v="0.49439999999999995"/>
    <n v="226862.85599999997"/>
    <n v="777500.85599999991"/>
    <s v="PARECER n. 00109/2023/PF-ANTT/PGF/AGU (16948376), 10/05/2023"/>
    <m/>
  </r>
  <r>
    <s v="50510.036281/2018-94"/>
    <s v="AI 05303"/>
    <d v="2018-06-18T00:00:00"/>
    <d v="2018-06-18T00:00:00"/>
    <s v="Resolução nº 4.071/2013"/>
    <s v="Artigo 5º, inciso XVIII"/>
    <s v="OPERAÇÃO"/>
    <s v="POR DEIXAR DESNÍVEL ENTRE A PISTA E O ACOSTAMENTO EM VALORES SUPERIORES AOS PREVISTOS NO PER"/>
    <s v="2ª Instância"/>
    <s v="Mérito com Sanção"/>
    <s v="Multa (R$)"/>
    <x v="6"/>
    <x v="2"/>
    <d v="2023-08-02T00:00:00"/>
    <s v="SIM"/>
    <s v="Sim"/>
    <s v="Não"/>
    <n v="543272.73"/>
    <d v="2023-09-02T00:00:00"/>
    <n v="964"/>
    <n v="0.2"/>
    <n v="108654.546"/>
    <n v="0.29700000000000004"/>
    <n v="161352.00081000003"/>
    <n v="813279.27680999995"/>
    <s v="PARECER n. 00109/2023/PF-ANTT/PGF/AGU (16948376), 10/05/2023"/>
    <m/>
  </r>
  <r>
    <s v="50501.185499/2018-81"/>
    <s v="011/2018/GEFOR/SUINF"/>
    <d v="2018-06-05T00:00:00"/>
    <d v="2018-06-05T00:00:00"/>
    <s v="Contrato de Concessão"/>
    <s v="Item 20.2"/>
    <s v="ATRASO OU INEXECUÇÃO INJUSTIFICADOS NO PLANEJAMENTO ANUAL"/>
    <s v="Não cumprimento do prazo para Implantação de Pista Dupla (Meta Ano 2)"/>
    <s v="2ª Instância"/>
    <s v="Mérito com Sanção"/>
    <s v="Multa (R$)"/>
    <x v="6"/>
    <x v="2"/>
    <d v="2023-04-26T00:00:00"/>
    <s v="SIM"/>
    <s v="Sim"/>
    <s v="Não"/>
    <n v="10000000"/>
    <d v="2023-05-26T00:00:00"/>
    <n v="1063"/>
    <n v="0.2"/>
    <n v="2000000"/>
    <n v="0.33949999999999997"/>
    <n v="3394999.9999999995"/>
    <n v="15395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980370/2018-99"/>
    <s v="AI 009/2018/GEFOR"/>
    <d v="2018-03-19T00:00:00"/>
    <d v="2018-03-19T00:00:00"/>
    <s v="Resolução nº 4.071/2013"/>
    <s v="Artigo 6º, inciso XXIV"/>
    <s v="OPERAÇÃO"/>
    <s v="Apresentação de informações inconsistentes no âmbito da prestação de contas relativas aos estudos ambientais da 3ª Faixa da Rodovia 153, entre GoiÂnia e Anápolis"/>
    <s v="2ª Instância"/>
    <s v="Mérito com Sanção"/>
    <s v="Multa (R$)"/>
    <x v="6"/>
    <x v="2"/>
    <d v="2024-06-22T00:00:00"/>
    <s v="SIM"/>
    <s v="Sim"/>
    <s v="Não"/>
    <n v="458865"/>
    <d v="2022-02-06T00:00:00"/>
    <n v="1537"/>
    <n v="0.2"/>
    <n v="91773"/>
    <n v="0.49439999999999995"/>
    <n v="226862.85599999997"/>
    <n v="777500.85599999991"/>
    <s v="PARECER n. 00109/2023/PF-ANTT/PGF/AGU (16948376), 10/05/2023"/>
    <m/>
  </r>
  <r>
    <s v="50510.016448/2018-09"/>
    <n v="5267"/>
    <d v="2018-03-19T00:00:00"/>
    <d v="2018-03-19T00:00:00"/>
    <s v="Resolução nº 4.071/2013"/>
    <s v="Artigo 7º, inciso IX"/>
    <s v="Sinalização"/>
    <s v="MANTER SINALIZAÇÃO HORIZONTAL EM DESCONFORMIDADE COM NORMAS E PRAZOS ANTT"/>
    <s v="2ª Instância"/>
    <s v="Mérito com Sanção"/>
    <s v="Multa (R$)"/>
    <x v="6"/>
    <x v="2"/>
    <d v="2023-12-18T00:00:00"/>
    <s v="SIM"/>
    <s v="Sim"/>
    <s v="Não"/>
    <n v="747000"/>
    <d v="2024-07-17T00:00:00"/>
    <n v="645"/>
    <n v="0.2"/>
    <n v="149400"/>
    <n v="0.20870000000000002"/>
    <n v="155898.90000000002"/>
    <n v="1052298.8999999999"/>
    <s v="PARECER n. 00109/2023/PF-ANTT/PGF/AGU (16948376), 10/05/2023"/>
    <m/>
  </r>
  <r>
    <s v="50510.017980/2018-35"/>
    <s v="AI 00612"/>
    <d v="2018-03-19T00:00:00"/>
    <d v="2018-03-19T00:00:00"/>
    <s v="Resolução nº 4.071/2013"/>
    <s v="Artigo 7º, inciso I"/>
    <s v="Socorro Mecânico"/>
    <s v="DEIXAR DE PROVIDENCIAR SOCORRO MECÂNICO, NA FORMA ESTABELECIDA PELO CONTRATO DE CONCESSÃO E/OU PELO PER"/>
    <s v="2ª Instância"/>
    <s v="Mérito com Sanção"/>
    <s v="Multa (R$)"/>
    <x v="6"/>
    <x v="2"/>
    <d v="2023-03-04T00:00:00"/>
    <s v="SIM"/>
    <s v="Sim"/>
    <s v="Não"/>
    <n v="311850"/>
    <d v="2023-03-27T00:00:00"/>
    <n v="1123"/>
    <n v="0.2"/>
    <n v="62370"/>
    <n v="0.35989999999999994"/>
    <n v="112234.81499999999"/>
    <n v="486454.815"/>
    <s v="PARECER n. 00109/2023/PF-ANTT/PGF/AGU (16948376), 10/05/2023"/>
    <m/>
  </r>
  <r>
    <s v="50510.015462/2018-87"/>
    <n v="5266"/>
    <d v="2018-03-14T00:00:00"/>
    <d v="2018-03-14T00:00:00"/>
    <s v="Resolução nº 4.071/2013"/>
    <s v="Artigo 6º, inciso III"/>
    <s v="Pavimento"/>
    <s v="DEIXAR DE CORRIGIR DEPRESSÕES, ABAULAMENTOS (ESCORREGAMENTOS DE MASSA ASFÁLTICA) OU ÁREAS EXSUDADAS NA PISTA OU NO ACOSTAMENTO NO PRAZO DE 72 HORAS."/>
    <s v="2ª Instância"/>
    <s v="Mérito com Sanção"/>
    <s v="Multa (R$)"/>
    <x v="6"/>
    <x v="2"/>
    <d v="2024-05-11T00:00:00"/>
    <s v="SIM"/>
    <s v="Sim"/>
    <s v="Não"/>
    <n v="605085.09"/>
    <d v="2023-12-17T00:00:00"/>
    <n v="858"/>
    <n v="0.2"/>
    <n v="121017.018"/>
    <n v="0.26890000000000003"/>
    <n v="162707.38070100002"/>
    <n v="888809.48870099999"/>
    <s v="PARECER n. 00109/2023/PF-ANTT/PGF/AGU (16948376), 10/05/2023"/>
    <m/>
  </r>
  <r>
    <s v="50510.015441/2018-61"/>
    <n v="5265"/>
    <d v="2018-03-12T00:00:00"/>
    <d v="2018-03-12T00:00:00"/>
    <s v="Resolução nº 4.071/2013"/>
    <s v="Artigo 5º, inciso XIII"/>
    <s v="OPERAÇÃO"/>
    <s v="DEIXAR DE ADOTAR MEDIDAS PARA REPARAR PMV INOPERANTE - NÃO COMPROVADO ATENDIMENTO NO PRAZO PREVISTO DO TRO."/>
    <s v="2ª Instância"/>
    <s v="Mérito com Sanção"/>
    <s v="Multa (R$)"/>
    <x v="6"/>
    <x v="2"/>
    <d v="2024-06-22T00:00:00"/>
    <s v="SIM"/>
    <s v="Sim"/>
    <s v="Não"/>
    <n v="271636.36"/>
    <d v="2024-01-14T00:00:00"/>
    <n v="830"/>
    <n v="0.2"/>
    <n v="54327.271999999997"/>
    <n v="0.25920000000000004"/>
    <n v="70408.144512000013"/>
    <n v="396371.77651200001"/>
    <s v="PARECER n. 00109/2023/PF-ANTT/PGF/AGU (16948376), 10/05/2023"/>
    <m/>
  </r>
  <r>
    <s v="50510.057166/2017-72"/>
    <s v="AUTO DE INFRAÇÃO - SUROD 259 (3629896)"/>
    <d v="2017-09-12T00:00:00"/>
    <d v="2017-09-12T00:00:00"/>
    <s v="Resolução nº 4.071/2013"/>
    <s v="Artigo 6º, inciso XV"/>
    <s v="OPERAÇÃO"/>
    <s v="DEIXAR DE EFEUAR OU EFETUAR INSPEÇÃO DE TRÁFEGO EM DESACORDO COM O PER"/>
    <s v="2ª Instância"/>
    <s v="Mérito com Sanção"/>
    <s v="Multa (R$)"/>
    <x v="6"/>
    <x v="2"/>
    <d v="2023-07-25T00:00:00"/>
    <s v="SIM"/>
    <s v="Sim"/>
    <s v="Não"/>
    <n v="504751.5"/>
    <d v="2023-02-09T00:00:00"/>
    <n v="1169"/>
    <n v="0.2"/>
    <n v="100950.3"/>
    <n v="0.37159999999999993"/>
    <n v="187565.65739999997"/>
    <n v="793267.45739999996"/>
    <s v="PARECER n. 00109/2023/PF-ANTT/PGF/AGU (16948376), 10/05/2023"/>
    <m/>
  </r>
  <r>
    <s v="50510.052329/2017-21"/>
    <n v="5264"/>
    <d v="2017-08-25T00:00:00"/>
    <d v="2017-08-25T00:00:00"/>
    <s v="Resolução nº 4.071/2013"/>
    <s v="Artigo 6º, inciso XXIV"/>
    <s v="OPERAÇÃO"/>
    <s v="DEIXAR DE PRESTAR INFORMAÇÕES OU PRESTAR INFORMAÇÕES INVERÍDICAS À ANTT QUANDO SOLICITADO"/>
    <s v="2ª Instância"/>
    <s v="Mérito com Sanção"/>
    <s v="Multa (R$)"/>
    <x v="6"/>
    <x v="2"/>
    <d v="2024-10-08T00:00:00"/>
    <s v="SIM"/>
    <s v="Sim"/>
    <s v="Não"/>
    <n v="448200"/>
    <d v="2023-04-06T00:00:00"/>
    <n v="1113"/>
    <n v="0.2"/>
    <n v="89640"/>
    <n v="0.35069999999999996"/>
    <n v="157183.74"/>
    <n v="695023.74"/>
    <s v="PARECER n. 00109/2023/PF-ANTT/PGF/AGU (16948376), 10/05/2023"/>
    <m/>
  </r>
  <r>
    <s v="50510.052338/2017-11"/>
    <n v="5261"/>
    <d v="2017-08-24T00:00:00"/>
    <d v="2017-08-24T00:00:00"/>
    <s v="Resolução nº 4.071/2013"/>
    <s v="Artigo 7º, inciso I"/>
    <s v="Socorro Mecânico"/>
    <s v="DEIXAR DE PROVIDENCIAR SOCORRO MECÂNICO CONFORME PER"/>
    <s v="2ª Instância"/>
    <s v="Mérito com Sanção"/>
    <s v="Multa (R$)"/>
    <x v="6"/>
    <x v="2"/>
    <d v="2024-03-27T00:00:00"/>
    <s v="SIM"/>
    <s v="Sim"/>
    <s v="Não"/>
    <n v="311850"/>
    <d v="2023-04-27T00:00:00"/>
    <n v="1092"/>
    <n v="0.2"/>
    <n v="62370"/>
    <n v="0.35069999999999996"/>
    <n v="109365.79499999998"/>
    <n v="483585.79499999998"/>
    <s v="PARECER n. 00109/2023/PF-ANTT/PGF/AGU (16948376), 10/05/2023"/>
    <m/>
  </r>
  <r>
    <s v="50510.035257/2017-57"/>
    <s v="00606"/>
    <d v="2017-06-02T00:00:00"/>
    <d v="2017-06-02T00:00:00"/>
    <s v="Resolução nº 4.071/2013"/>
    <s v="Artigo 6º, inciso XV"/>
    <s v="OPERAÇÃO"/>
    <s v="Deixar de efetuar inspeção de tráfego ou efetuar em desacordo ao PER."/>
    <s v="2ª Instância"/>
    <s v="Mérito com Sanção"/>
    <s v="Multa (R$)"/>
    <x v="6"/>
    <x v="2"/>
    <d v="2022-11-24T00:00:00"/>
    <s v="SIM"/>
    <s v="Sim"/>
    <s v="Não"/>
    <n v="520344"/>
    <d v="2022-08-04T00:00:00"/>
    <n v="1358"/>
    <n v="0.2"/>
    <n v="104068.8"/>
    <n v="0.43430000000000002"/>
    <n v="225985.39920000001"/>
    <n v="850398.19920000003"/>
    <s v="PARECER n. 00109/2023/PF-ANTT/PGF/AGU (16948376), 10/05/2023"/>
    <m/>
  </r>
  <r>
    <s v="50510.027332/2017-14"/>
    <s v="AI 05260"/>
    <d v="2017-05-27T00:00:00"/>
    <d v="2017-05-27T00:00:00"/>
    <s v="Contrato de Concessão"/>
    <s v="Item 20.2"/>
    <s v="OPERAÇÃO"/>
    <s v="NÃO ATENDIMENTO AOS PRAZOS DO PER PARA IMPLANTAÇÃO DO SISTEMA DE PESAGEM"/>
    <s v="2ª Instância"/>
    <s v="Mérito com Sanção"/>
    <s v="Multa (R$)"/>
    <x v="6"/>
    <x v="2"/>
    <d v="2024-06-22T00:00:00"/>
    <s v="SIM"/>
    <s v="Sim"/>
    <s v="Não"/>
    <n v="8692363.6400000006"/>
    <d v="2024-07-17T00:00:00"/>
    <n v="645"/>
    <n v="0.2"/>
    <n v="1738472.7280000001"/>
    <n v="0.20870000000000002"/>
    <n v="1814096.2916680004"/>
    <n v="12244932.659668"/>
    <s v="PARECER n. 00109/2023/PF-ANTT/PGF/AGU (16948376), 10/05/2023"/>
    <m/>
  </r>
  <r>
    <s v="50510.017333/2017-42"/>
    <s v="AI 00604"/>
    <d v="2017-02-20T00:00:00"/>
    <d v="2017-02-20T00:00:00"/>
    <s v="Resolução nº 4.071/2013"/>
    <s v="Artigo 7º, inciso I"/>
    <s v="Socorro Mecânico"/>
    <s v="DEIXAR DE PROVIDENCIAR SOCORRO MECÂNICO, NA FORMA ESTABELECIDA PELO CONTRATO DE CONCESSÃO E/OU PELO PER."/>
    <s v="2ª Instância"/>
    <s v="Mérito com Sanção"/>
    <s v="Multa (R$)"/>
    <x v="6"/>
    <x v="2"/>
    <d v="2023-05-29T00:00:00"/>
    <s v="SIM"/>
    <s v="Sim"/>
    <s v="Não"/>
    <n v="764775"/>
    <d v="2023-02-11T00:00:00"/>
    <n v="1167"/>
    <n v="0.2"/>
    <n v="152955"/>
    <n v="0.37159999999999993"/>
    <n v="284190.38999999996"/>
    <n v="1201920.3899999999"/>
    <s v="PARECER n. 00109/2023/PF-ANTT/PGF/AGU (16948376), 10/05/2023"/>
    <m/>
  </r>
  <r>
    <s v="50510.010972/2017-87"/>
    <n v="5259"/>
    <d v="2017-01-30T00:00:00"/>
    <d v="2017-01-30T00:00:00"/>
    <s v="Contrato de Concessão"/>
    <s v="Item 20.2.25"/>
    <s v="ATRASO OU INEXECUÇÃO INJUSTIFICADOS NO PLANEJAMENTO ANUAL"/>
    <s v="Não cumprimento do prazo de implantação de SAUs/BSOs."/>
    <s v="2ª Instância"/>
    <s v="Mérito com Sanção"/>
    <s v="Multa (R$)"/>
    <x v="6"/>
    <x v="2"/>
    <d v="2022-10-26T00:00:00"/>
    <s v="SIM"/>
    <s v="Sim"/>
    <s v="Não"/>
    <n v="10000000"/>
    <d v="2022-10-26T00:00:00"/>
    <n v="1275"/>
    <n v="0.2"/>
    <n v="2000000"/>
    <n v="0.41339999999999999"/>
    <n v="4134000"/>
    <n v="16134000"/>
    <s v="PARECER n. 00109/2023/PF-ANTT/PGF/AGU (16948376), 10/05/2023"/>
    <m/>
  </r>
  <r>
    <s v="50510.092776/2016-31"/>
    <n v="602"/>
    <d v="2016-11-18T00:00:00"/>
    <d v="2016-11-18T00:00:00"/>
    <s v="Resolução nº 4.071/2013"/>
    <s v="Artigo 6º, inciso XXIV"/>
    <s v="OPERAÇÃO"/>
    <s v="PRESTAR INFORMAÇÕES INVERÍDICAS À ANTT"/>
    <s v="2ª Instância"/>
    <s v="Mérito com Sanção"/>
    <s v="Multa (R$)"/>
    <x v="6"/>
    <x v="2"/>
    <d v="2023-07-24T00:00:00"/>
    <s v="SIM"/>
    <s v="Sim"/>
    <s v="Não"/>
    <n v="458865"/>
    <d v="2023-02-05T00:00:00"/>
    <n v="1173"/>
    <n v="0.2"/>
    <n v="91773"/>
    <n v="0.37159999999999993"/>
    <n v="170514.23399999997"/>
    <n v="721152.23399999994"/>
    <s v="PARECER n. 00109/2023/PF-ANTT/PGF/AGU (16948376), 10/05/2023"/>
    <m/>
  </r>
  <r>
    <s v="50510.091345/2016-58"/>
    <s v="Auto de Infração nº 00601​/2016"/>
    <d v="2016-11-11T00:00:00"/>
    <d v="2016-11-11T00:00:00"/>
    <s v="Resolução nº 4.071/2013"/>
    <s v="Artigo 6º, inciso XII"/>
    <s v="DRENAGEM/OAC"/>
    <s v="DEIXAR DE CORRIGIR A OCORRÊNCIA INFORMADA À CONCESSIONÁRIA ATRAVÉS DO TRO Nº 69272, BUEIRO SEM TAMPA"/>
    <s v="2ª Instância"/>
    <s v="Mérito com Sanção"/>
    <s v="Multa (R$)"/>
    <x v="6"/>
    <x v="2"/>
    <d v="2023-12-19T00:00:00"/>
    <s v="SIM"/>
    <s v="Sim"/>
    <s v="Não"/>
    <n v="430650"/>
    <d v="2024-07-17T00:00:00"/>
    <n v="645"/>
    <n v="0.2"/>
    <n v="86130"/>
    <n v="0.20870000000000002"/>
    <n v="89876.655000000013"/>
    <n v="606656.65500000003"/>
    <s v="PARECER n. 00109/2023/PF-ANTT/PGF/AGU (16948376), 10/05/2023"/>
    <m/>
  </r>
  <r>
    <s v="50510.008713/2016-13"/>
    <s v="AI 05256"/>
    <d v="2016-01-26T00:00:00"/>
    <d v="2016-01-26T00:00:00"/>
    <s v="Resolução nº 4.071/2013"/>
    <s v="Artigo 5º, inciso X"/>
    <s v="CANTEIRO CENTRAL E FAIXA DE DOMÍNIO"/>
    <s v="DEIXAR VEGETAÇÃO COM ALTURA SUPERIOR A 30 CM NO CANTEIRO CENTRAL E FAIXA DE DOMÍNIO"/>
    <s v="2ª Instância"/>
    <s v="Mérito com Sanção"/>
    <s v="Multa (R$)"/>
    <x v="6"/>
    <x v="2"/>
    <d v="2023-12-07T00:00:00"/>
    <s v="SIM"/>
    <s v="Sim"/>
    <s v="Não"/>
    <n v="301818.18"/>
    <d v="2024-01-07T00:00:00"/>
    <n v="837"/>
    <n v="0.2"/>
    <n v="60363.635999999999"/>
    <n v="0.25920000000000004"/>
    <n v="78231.272256000011"/>
    <n v="440413.08825600002"/>
    <s v="PARECER n. 00109/2023/PF-ANTT/PGF/AGU (16948376), 10/05/2023"/>
    <m/>
  </r>
  <r>
    <s v="50510.045830/2015-79"/>
    <s v="NI 125/2015"/>
    <d v="2015-11-18T00:00:00"/>
    <d v="2015-11-18T00:00:00"/>
    <s v="Resolução nº 3.535/2010"/>
    <s v="Artigo 23, inciso II"/>
    <s v="GESTÃO CONTRATUAL"/>
    <s v="NÃO GARANTIR O CONTATO DIRETO COM O ATENDENTE NO TEMPO MÁXIMO DE SESSENTA SEGUNDOS OU EXIGIR DADOS DO CONSUMIDOR PARA ENTRAR EM CONTATO COM O ATENDENTE."/>
    <s v="2ª Instância"/>
    <s v="Mérito com Sanção"/>
    <s v="Multa (R$)"/>
    <x v="6"/>
    <x v="2"/>
    <d v="2020-08-08T00:00:00"/>
    <s v="SIM"/>
    <s v="Sim"/>
    <s v="Não"/>
    <n v="2771.49"/>
    <d v="2020-08-28T00:00:00"/>
    <n v="2064"/>
    <n v="0.2"/>
    <n v="554.298"/>
    <n v="0.55909999999999993"/>
    <n v="1549.5400589999997"/>
    <n v="4875.3280589999995"/>
    <s v="PARECER n. 00109/2023/PF-ANTT/PGF/AGU (16948376), 10/05/2023"/>
    <m/>
  </r>
  <r>
    <s v="50500.311227/2023-10"/>
    <s v="AUTO DE INFRAÇÃO - SUROD 657"/>
    <d v="2023-10-26T00:00:00"/>
    <d v="2023-10-26T00:00:00"/>
    <s v="Resolução nº 4.071/2013"/>
    <s v="ARTIGO 5º, INCISO IX"/>
    <s v="ELEMENTOS DE PROTEÇÃO E SEGURANÇA"/>
    <s v="DEIXAR DE REPOR OU MANTER TACHAS, TACHÕES E BALIZADORES REFLETIVOS DANIFICADOS OU AUSENTES NO PRAZO DE 72 (SETENTA E DUAS) HORAS;"/>
    <s v="2ª Instância"/>
    <s v="Mérito com Sanção"/>
    <s v="Multa (R$)"/>
    <x v="7"/>
    <x v="1"/>
    <s v="Não se Aplica"/>
    <s v="Não se Aplica"/>
    <s v="Não"/>
    <m/>
    <n v="1332000"/>
    <m/>
    <n v="0"/>
    <n v="0"/>
    <n v="0"/>
    <n v="0"/>
    <n v="0"/>
    <n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CEF655-8B4C-4618-85EC-B1CD74F8C43B}" name="Tabela dinâ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5" firstHeaderRow="0" firstDataRow="1" firstDataCol="1"/>
  <pivotFields count="27">
    <pivotField dataField="1"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0"/>
        <item x="1"/>
        <item n="Defesa em Análise*" x="2"/>
        <item x="7"/>
        <item x="3"/>
        <item x="4"/>
        <item x="5"/>
        <item x="6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dataField="1" numFmtId="44" showAll="0"/>
    <pivotField showAll="0"/>
    <pivotField showAll="0"/>
    <pivotField numFmtId="9" showAll="0"/>
    <pivotField numFmtId="44" showAll="0"/>
    <pivotField numFmtId="9" showAll="0"/>
    <pivotField numFmtId="44" showAll="0"/>
    <pivotField dataField="1" numFmtId="44" showAll="0"/>
    <pivotField showAll="0"/>
    <pivotField showAll="0"/>
  </pivotFields>
  <rowFields count="2">
    <field x="12"/>
    <field x="11"/>
  </rowFields>
  <rowItems count="12">
    <i>
      <x/>
    </i>
    <i r="1">
      <x/>
    </i>
    <i r="1">
      <x v="1"/>
    </i>
    <i r="1">
      <x v="5"/>
    </i>
    <i>
      <x v="1"/>
    </i>
    <i r="1">
      <x v="2"/>
    </i>
    <i r="1">
      <x v="3"/>
    </i>
    <i r="1">
      <x v="4"/>
    </i>
    <i r="1">
      <x v="6"/>
    </i>
    <i>
      <x v="2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ntagem de PAS" fld="0" subtotal="count" baseField="0" baseItem="0"/>
    <dataField name="Valor Multa(R$)" fld="17" baseField="0" baseItem="0" numFmtId="44"/>
    <dataField name="Valor Multa Atualizado(R$)*" fld="24" baseField="0" baseItem="0" numFmtId="44"/>
  </dataFields>
  <formats count="3">
    <format dxfId="9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6">
      <pivotArea outline="0" collapsedLevelsAreSubtotals="1" fieldPosition="0"/>
    </format>
    <format dxfId="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4B0D9B-D859-4C04-9F84-4123DA6CFFE4}" name="Tabela1" displayName="Tabela1" ref="A1:AA240" totalsRowShown="0" headerRowDxfId="92" dataDxfId="91">
  <autoFilter ref="A1:AA240" xr:uid="{4C4B0D9B-D859-4C04-9F84-4123DA6CFFE4}"/>
  <tableColumns count="27">
    <tableColumn id="2" xr3:uid="{139BCEA4-27ED-4E80-8FA1-6E961B8CD09E}" name="PAS" dataDxfId="90"/>
    <tableColumn id="3" xr3:uid="{29DF9D80-74D3-4012-BBAE-7002B495AC50}" name=" NÚMERO NA" dataDxfId="89"/>
    <tableColumn id="4" xr3:uid="{BC5B2ED9-71A0-4CE5-9FC5-065C01B2770D}" name="Data Infração Início" dataDxfId="88"/>
    <tableColumn id="5" xr3:uid="{DAC23137-BB24-4F83-8FB8-A3B83EC551C3}" name="Data Infração Fim" dataDxfId="87"/>
    <tableColumn id="6" xr3:uid="{5AB83DF7-AEAD-4182-910E-B2C33635CA29}" name="NORMATIVO" dataDxfId="86"/>
    <tableColumn id="7" xr3:uid="{DEBE15BB-34CD-4419-970B-9F7034D7B61B}" name="DISPOSTIVOS REGULAMENTAR" dataDxfId="85"/>
    <tableColumn id="8" xr3:uid="{CF1C581C-228B-41CF-9955-FE4CE3A30BDE}" name="ELEMENTO" dataDxfId="84"/>
    <tableColumn id="9" xr3:uid="{68F37742-358F-464F-8F92-E43CC35B1D34}" name="OCORRÊNCIA" dataDxfId="83"/>
    <tableColumn id="10" xr3:uid="{F42A7032-0841-4225-B3EE-11388B5EC361}" name="INSTÂNCIA" dataDxfId="82"/>
    <tableColumn id="11" xr3:uid="{3814DD05-7C12-43FF-B121-255B11EBEF81}" name="ESPECIE DE DECISÃO" dataDxfId="81"/>
    <tableColumn id="12" xr3:uid="{3D19A2E6-CD7A-4BA8-8F03-010C080993A5}" name="TIPO DE DECISÃO" dataDxfId="80"/>
    <tableColumn id="13" xr3:uid="{F1135ED2-CE78-40EB-8336-38A5DBE47660}" name="STATUS" dataDxfId="79"/>
    <tableColumn id="16" xr3:uid="{F1C2F83C-9753-4D66-935B-E0C907FF1313}" name="Status Processual" dataDxfId="78"/>
    <tableColumn id="17" xr3:uid="{8F33263E-9584-4174-BF4C-F1EF371B3571}" name="Data do Trânsito em Julgado" dataDxfId="77"/>
    <tableColumn id="18" xr3:uid="{B33AF35B-B97F-4979-972D-5A4D8937D4EB}" name="TRANSITADOS + 120 DIAS" dataDxfId="76"/>
    <tableColumn id="19" xr3:uid="{39D2E4C2-AF4F-4F29-A76F-62183D6AF8A7}" name="TRANSITADO" dataDxfId="75"/>
    <tableColumn id="20" xr3:uid="{DBF40B86-A713-4D16-857B-3DBA5A9D43F2}" name="EXÍGÍVEL" dataDxfId="74"/>
    <tableColumn id="25" xr3:uid="{15AD090F-9BEE-44DD-AA3F-5632149D327B}" name="Valor Multa" dataDxfId="73" dataCellStyle="Moeda"/>
    <tableColumn id="23" xr3:uid="{86A9AC6B-AE95-4805-83FE-9A8FBFC69C49}" name="Vencimento GRU" dataDxfId="72" dataCellStyle="Moeda"/>
    <tableColumn id="26" xr3:uid="{044B6EBB-F499-4AB1-808D-B147B6504223}" name="Dias de Atraso (data dia - atualizado)" dataDxfId="71"/>
    <tableColumn id="27" xr3:uid="{85939849-CF3C-473A-9E23-09262087373C}" name="Mora (Limitado a 20%)" dataDxfId="70" dataCellStyle="Porcentagem 2"/>
    <tableColumn id="28" xr3:uid="{912A8BD4-FD30-4275-899A-0E0107E0062B}" name="Mora(R$)" dataDxfId="69" dataCellStyle="Moeda"/>
    <tableColumn id="29" xr3:uid="{39DFC1B3-7444-4BD3-AD9E-4CD231190AA9}" name="SELIC Acumulada (%)" dataDxfId="68" dataCellStyle="Porcentagem 2"/>
    <tableColumn id="30" xr3:uid="{86641A57-8403-453E-B416-5A91C1F15D94}" name="Valor Selic acumulada" dataDxfId="67" dataCellStyle="Moeda"/>
    <tableColumn id="33" xr3:uid="{96F55984-7E83-420D-A2E6-6A92FD795462}" name="MULTA ATUALIZADA (R$)" dataDxfId="66" dataCellStyle="Moeda"/>
    <tableColumn id="34" xr3:uid="{8D30EE8F-A4EA-4AB3-886B-6E4DB4FFE2AE}" name="Suspensão de Exigibilidade" dataDxfId="65"/>
    <tableColumn id="1" xr3:uid="{EB6DB9ED-AF88-4B71-B7D9-A87664422C22}" name="Coluna1" dataDxfId="6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23825E4-DF9E-41EF-A4C7-76E0E0C4B3A3}" name="Tabela4" displayName="Tabela4" ref="A1:Z108" totalsRowCount="1" headerRowDxfId="58" dataDxfId="57">
  <autoFilter ref="A1:Z107" xr:uid="{923825E4-DF9E-41EF-A4C7-76E0E0C4B3A3}"/>
  <sortState ref="A2:Z2">
    <sortCondition ref="M1:M2"/>
  </sortState>
  <tableColumns count="26">
    <tableColumn id="1" xr3:uid="{06BD2408-7705-4A8D-9731-2A8898E6DDDD}" name="PAS" dataDxfId="56" totalsRowDxfId="55"/>
    <tableColumn id="2" xr3:uid="{9835E04A-6875-42D5-9A30-204C969216E9}" name=" NÚMERO NA" dataDxfId="54" totalsRowDxfId="53"/>
    <tableColumn id="3" xr3:uid="{D0E074B6-B06A-4E58-8255-1D1104A20D43}" name="TIPO DE DECISÃO" dataDxfId="52" totalsRowDxfId="51"/>
    <tableColumn id="4" xr3:uid="{C3E8BE2B-166B-44BD-A647-6514B639C9F8}" name="STATUS" dataDxfId="50" totalsRowDxfId="49"/>
    <tableColumn id="5" xr3:uid="{ABC84EA8-5747-4356-B8E9-B4C5C35D6DB5}" name="Status Processual" dataDxfId="48" totalsRowDxfId="47"/>
    <tableColumn id="6" xr3:uid="{CE92252F-CC09-4BF4-8762-F196F0AEA7ED}" name="Data do Trânsito em Julgado" dataDxfId="46" totalsRowDxfId="45"/>
    <tableColumn id="7" xr3:uid="{72DDDE8D-490A-4D68-A365-C3D30481D8A3}" name="TRANSITADOS + 120 DIAS" dataDxfId="44" totalsRowDxfId="43"/>
    <tableColumn id="8" xr3:uid="{88C5175B-F4F6-470E-8066-43896E654844}" name="TRANSITADO" dataDxfId="42" totalsRowDxfId="41"/>
    <tableColumn id="9" xr3:uid="{BEEFA2B8-DDCD-493C-B6CC-91A37770823A}" name="EXÍGÍVEL" dataDxfId="40" totalsRowDxfId="39"/>
    <tableColumn id="10" xr3:uid="{64A8AEE7-3C9B-4AE1-9ADD-7B9F2BE90212}" name="Valor Multa" dataDxfId="38" totalsRowDxfId="37" dataCellStyle="Moeda" totalsRowCellStyle="Moeda"/>
    <tableColumn id="11" xr3:uid="{DD858A6C-7B04-47B2-AA8F-92B2C2A23374}" name="Vencimento GRU" dataDxfId="36" totalsRowDxfId="35"/>
    <tableColumn id="12" xr3:uid="{06E72E7E-2CEF-4278-B4BA-DF7BA81E5C6C}" name="Dias de Atraso (data dia - atualizado)" dataDxfId="34" totalsRowDxfId="33"/>
    <tableColumn id="13" xr3:uid="{33FCDD3A-4549-4C68-8413-0D2CD041A4A7}" name="Mora (Limitado a 20%)" dataDxfId="32" totalsRowDxfId="31" dataCellStyle="Porcentagem 2" totalsRowCellStyle="Porcentagem 2"/>
    <tableColumn id="14" xr3:uid="{8568CD04-2E5B-49AB-8D25-9356EFDD0FDD}" name="Mora(R$)" dataDxfId="30" totalsRowDxfId="29" dataCellStyle="Moeda" totalsRowCellStyle="Moeda"/>
    <tableColumn id="15" xr3:uid="{618A0B53-63E8-47C6-AB4E-4AC053E9296D}" name="SELIC Acumulada (%)" dataDxfId="28" totalsRowDxfId="27" dataCellStyle="Porcentagem 2" totalsRowCellStyle="Porcentagem 2"/>
    <tableColumn id="16" xr3:uid="{DDC762CE-B48A-43F8-A7CC-65F8194A1539}" name="Valor Selic acumulada" dataDxfId="26" totalsRowDxfId="25" dataCellStyle="Moeda" totalsRowCellStyle="Moeda"/>
    <tableColumn id="17" xr3:uid="{4C81A3DC-B423-45B5-9787-1E4DF33F7706}" name="MULTA ATUALIZADA (R$)" totalsRowFunction="sum" dataDxfId="24" totalsRowDxfId="23" dataCellStyle="Moeda" totalsRowCellStyle="Moeda">
      <calculatedColumnFormula>Tabela4[[#This Row],[Valor Multa]]+Tabela4[[#This Row],[Mora(R$)]]+Tabela4[[#This Row],[Valor Selic acumulada]]</calculatedColumnFormula>
    </tableColumn>
    <tableColumn id="18" xr3:uid="{A5F91C29-039D-4F69-A0D7-5370C9625662}" name="Suspensão de Exigibilidade" dataDxfId="22" totalsRowDxfId="21" dataCellStyle="Moeda" totalsRowCellStyle="Moeda"/>
    <tableColumn id="19" xr3:uid="{EEB8521B-CA68-45AD-940B-F2929F07C199}" name="Coluna1" dataDxfId="20" totalsRowDxfId="19"/>
    <tableColumn id="20" xr3:uid="{7D9F3AD1-7C9B-45DE-93B1-8BB5C1AC5B7E}" name="Coluna2" dataDxfId="18" totalsRowDxfId="17"/>
    <tableColumn id="21" xr3:uid="{206F3BE1-F737-451C-BF3F-B19A541AD23E}" name="Coluna3" dataDxfId="16" totalsRowDxfId="15" dataCellStyle="Porcentagem" totalsRowCellStyle="Porcentagem"/>
    <tableColumn id="22" xr3:uid="{0CA7EF45-F501-4492-82E8-87A65995E184}" name="Coluna4" dataDxfId="14" totalsRowDxfId="13" dataCellStyle="Moeda" totalsRowCellStyle="Moeda"/>
    <tableColumn id="23" xr3:uid="{D4446B51-ED42-4EB0-9D84-69A89A9F19A4}" name="Coluna5" dataDxfId="12" totalsRowDxfId="11" dataCellStyle="Porcentagem" totalsRowCellStyle="Porcentagem"/>
    <tableColumn id="24" xr3:uid="{E68263F0-1C99-4B0A-8C51-94A46F5147B0}" name="Coluna6" dataDxfId="10" totalsRowDxfId="9" dataCellStyle="Moeda" totalsRowCellStyle="Moeda"/>
    <tableColumn id="27" xr3:uid="{196EB5AB-18CE-4FBD-B32C-BA867DFDE209}" name="Coluna7" dataDxfId="8" totalsRowDxfId="7" dataCellStyle="Moeda" totalsRowCellStyle="Moeda">
      <calculatedColumnFormula>Tabela4[[#This Row],[Suspensão de Exigibilidade]]+Tabela4[[#This Row],[Coluna4]]+Tabela4[[#This Row],[Coluna6]]</calculatedColumnFormula>
    </tableColumn>
    <tableColumn id="28" xr3:uid="{F0AF4FCD-6D37-4FAD-BCC6-ACB2DF830566}" name="Coluna8" dataDxfId="6" totalsRow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53FBB4-9C48-425C-9B72-F203292530EB}" name="Tabela5" displayName="Tabela5" ref="E1:E3" totalsRowShown="0" headerRowDxfId="4" dataDxfId="3">
  <autoFilter ref="E1:E3" xr:uid="{3C53FBB4-9C48-425C-9B72-F203292530EB}"/>
  <tableColumns count="1">
    <tableColumn id="1" xr3:uid="{F8255916-05FA-4CE7-B14F-80A410F5CF78}" name="Data Base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AEE614-2AFF-489E-B32B-00CB7FEFF3FC}" name="Tabela6" displayName="Tabela6" ref="A1:C1048576" totalsRowShown="0">
  <autoFilter ref="A1:C1048576" xr:uid="{A5AEE614-2AFF-489E-B32B-00CB7FEFF3FC}"/>
  <tableColumns count="3">
    <tableColumn id="1" xr3:uid="{EBD35745-8694-49E9-B89C-39B1FECD7331}" name="SELIC" dataDxfId="1"/>
    <tableColumn id="2" xr3:uid="{BDE4EF59-AB5B-44BA-91D8-ED88F14CC063}" name="Taxa" dataDxfId="0" dataCellStyle="Porcentagem"/>
    <tableColumn id="3" xr3:uid="{33275B74-C200-4222-9D08-1EFBE4FB0306}" name="Base de dados da Receita Feder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hyperlink" Target="https://www.gov.br/receitafederal/pt-br/assuntos/orientacao-tributaria/pagamentos-e-parcelamentos/taxa-de-juros-sel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2AE33-6D62-4E8F-AADD-AF85B0CDD130}">
  <sheetPr>
    <tabColor theme="5" tint="0.79998168889431442"/>
  </sheetPr>
  <dimension ref="A3:D31"/>
  <sheetViews>
    <sheetView workbookViewId="0">
      <selection activeCell="D35" sqref="D35"/>
    </sheetView>
  </sheetViews>
  <sheetFormatPr defaultRowHeight="13.5"/>
  <cols>
    <col min="1" max="1" width="33.25" bestFit="1" customWidth="1"/>
    <col min="2" max="2" width="17.6875" style="13" bestFit="1" customWidth="1"/>
    <col min="3" max="3" width="17.6875" bestFit="1" customWidth="1"/>
    <col min="4" max="4" width="24.3125" bestFit="1" customWidth="1"/>
  </cols>
  <sheetData>
    <row r="3" spans="1:4">
      <c r="A3" s="21" t="s">
        <v>0</v>
      </c>
      <c r="B3" s="13" t="s">
        <v>1</v>
      </c>
      <c r="C3" s="13" t="s">
        <v>2</v>
      </c>
      <c r="D3" s="13" t="s">
        <v>3</v>
      </c>
    </row>
    <row r="4" spans="1:4">
      <c r="A4" s="22" t="s">
        <v>4</v>
      </c>
      <c r="B4" s="13">
        <v>53</v>
      </c>
      <c r="C4" s="33">
        <v>0</v>
      </c>
      <c r="D4" s="33">
        <v>0</v>
      </c>
    </row>
    <row r="5" spans="1:4">
      <c r="A5" s="23" t="s">
        <v>5</v>
      </c>
      <c r="B5" s="13">
        <v>6</v>
      </c>
      <c r="C5" s="33">
        <v>0</v>
      </c>
      <c r="D5" s="33">
        <v>0</v>
      </c>
    </row>
    <row r="6" spans="1:4">
      <c r="A6" s="23" t="s">
        <v>6</v>
      </c>
      <c r="B6" s="13">
        <v>5</v>
      </c>
      <c r="C6" s="33">
        <v>0</v>
      </c>
      <c r="D6" s="33">
        <v>0</v>
      </c>
    </row>
    <row r="7" spans="1:4">
      <c r="A7" s="23" t="s">
        <v>7</v>
      </c>
      <c r="B7" s="13">
        <v>42</v>
      </c>
      <c r="C7" s="33">
        <v>0</v>
      </c>
      <c r="D7" s="33">
        <v>0</v>
      </c>
    </row>
    <row r="8" spans="1:4">
      <c r="A8" s="22" t="s">
        <v>8</v>
      </c>
      <c r="B8" s="13">
        <v>80</v>
      </c>
      <c r="C8" s="33">
        <v>351000771.26999998</v>
      </c>
      <c r="D8" s="33">
        <v>0</v>
      </c>
    </row>
    <row r="9" spans="1:4">
      <c r="A9" s="23" t="s">
        <v>9</v>
      </c>
      <c r="B9" s="13">
        <v>3</v>
      </c>
      <c r="C9" s="33">
        <v>17428120</v>
      </c>
      <c r="D9" s="33">
        <v>0</v>
      </c>
    </row>
    <row r="10" spans="1:4">
      <c r="A10" s="23" t="s">
        <v>10</v>
      </c>
      <c r="B10" s="13">
        <v>1</v>
      </c>
      <c r="C10" s="33">
        <v>1332000</v>
      </c>
      <c r="D10" s="33">
        <v>0</v>
      </c>
    </row>
    <row r="11" spans="1:4">
      <c r="A11" s="23" t="s">
        <v>11</v>
      </c>
      <c r="B11" s="13">
        <v>11</v>
      </c>
      <c r="C11" s="33">
        <v>31050011.27</v>
      </c>
      <c r="D11" s="33">
        <v>0</v>
      </c>
    </row>
    <row r="12" spans="1:4">
      <c r="A12" s="23" t="s">
        <v>12</v>
      </c>
      <c r="B12" s="13">
        <v>65</v>
      </c>
      <c r="C12" s="33">
        <v>301190640</v>
      </c>
      <c r="D12" s="33">
        <v>0</v>
      </c>
    </row>
    <row r="13" spans="1:4">
      <c r="A13" s="22" t="s">
        <v>13</v>
      </c>
      <c r="B13" s="13">
        <v>106</v>
      </c>
      <c r="C13" s="33">
        <v>172168601.43000001</v>
      </c>
      <c r="D13" s="33">
        <v>266261427.66230386</v>
      </c>
    </row>
    <row r="14" spans="1:4">
      <c r="A14" s="23" t="s">
        <v>14</v>
      </c>
      <c r="B14" s="13">
        <v>106</v>
      </c>
      <c r="C14" s="33">
        <v>172168601.43000001</v>
      </c>
      <c r="D14" s="33">
        <v>266261427.66230386</v>
      </c>
    </row>
    <row r="15" spans="1:4">
      <c r="A15" s="22" t="s">
        <v>15</v>
      </c>
      <c r="B15" s="13">
        <v>239</v>
      </c>
      <c r="C15" s="33">
        <v>523169372.70000005</v>
      </c>
      <c r="D15" s="33">
        <v>266261427.66230386</v>
      </c>
    </row>
    <row r="16" spans="1:4">
      <c r="D16" s="39"/>
    </row>
    <row r="18" spans="1:4">
      <c r="A18" s="51" t="s">
        <v>16</v>
      </c>
      <c r="B18" s="51"/>
      <c r="C18" s="51"/>
      <c r="D18" s="51"/>
    </row>
    <row r="19" spans="1:4">
      <c r="A19" s="52" t="s">
        <v>17</v>
      </c>
      <c r="B19" s="52"/>
      <c r="C19" s="52"/>
      <c r="D19" s="52"/>
    </row>
    <row r="20" spans="1:4">
      <c r="A20" s="52"/>
      <c r="B20" s="52"/>
      <c r="C20" s="52"/>
      <c r="D20" s="52"/>
    </row>
    <row r="21" spans="1:4">
      <c r="A21" s="52"/>
      <c r="B21" s="52"/>
      <c r="C21" s="52"/>
      <c r="D21" s="52"/>
    </row>
    <row r="22" spans="1:4">
      <c r="A22" s="52"/>
      <c r="B22" s="52"/>
      <c r="C22" s="52"/>
      <c r="D22" s="52"/>
    </row>
    <row r="23" spans="1:4">
      <c r="A23" s="52"/>
      <c r="B23" s="52"/>
      <c r="C23" s="52"/>
      <c r="D23" s="52"/>
    </row>
    <row r="24" spans="1:4" ht="27" customHeight="1">
      <c r="A24" s="52"/>
      <c r="B24" s="52"/>
      <c r="C24" s="52"/>
      <c r="D24" s="52"/>
    </row>
    <row r="27" spans="1:4">
      <c r="A27" s="22" t="s">
        <v>757</v>
      </c>
      <c r="B27" s="33">
        <f>'PAS TRANSITADOS'!J109</f>
        <v>172168601.43000001</v>
      </c>
    </row>
    <row r="28" spans="1:4">
      <c r="A28" s="22" t="s">
        <v>758</v>
      </c>
      <c r="B28" s="33">
        <f>'PAS TRANSITADOS'!N109</f>
        <v>34373005.741999999</v>
      </c>
    </row>
    <row r="29" spans="1:4">
      <c r="A29" s="22" t="s">
        <v>759</v>
      </c>
      <c r="B29" s="33">
        <f>'PAS TRANSITADOS'!P109</f>
        <v>59719820.490303986</v>
      </c>
    </row>
    <row r="31" spans="1:4">
      <c r="B31" s="33">
        <f>SUM(B27:B30)</f>
        <v>266261427.66230398</v>
      </c>
    </row>
  </sheetData>
  <mergeCells count="2">
    <mergeCell ref="A18:D18"/>
    <mergeCell ref="A19:D2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01C6-D468-4C9F-9040-D09BBC818E2C}">
  <sheetPr>
    <tabColor theme="9" tint="0.79998168889431442"/>
  </sheetPr>
  <dimension ref="A1:AA240"/>
  <sheetViews>
    <sheetView topLeftCell="A234" zoomScaleNormal="100" workbookViewId="0">
      <selection activeCell="A242" sqref="A242"/>
    </sheetView>
  </sheetViews>
  <sheetFormatPr defaultColWidth="9.125" defaultRowHeight="50.1" customHeight="1"/>
  <cols>
    <col min="1" max="1" width="20.3125" style="29" bestFit="1" customWidth="1"/>
    <col min="2" max="2" width="39" style="29" bestFit="1" customWidth="1"/>
    <col min="3" max="3" width="20.875" style="29" hidden="1" customWidth="1"/>
    <col min="4" max="4" width="19" style="29" hidden="1" customWidth="1"/>
    <col min="5" max="5" width="22.875" style="29" hidden="1" customWidth="1"/>
    <col min="6" max="6" width="31.3125" style="29" hidden="1" customWidth="1"/>
    <col min="7" max="7" width="63" style="29" hidden="1" customWidth="1"/>
    <col min="8" max="8" width="122.5625" style="29" hidden="1" customWidth="1"/>
    <col min="9" max="9" width="13.25" style="29" hidden="1" customWidth="1"/>
    <col min="10" max="10" width="23" style="29" hidden="1" customWidth="1"/>
    <col min="11" max="11" width="19.25" style="29" bestFit="1" customWidth="1"/>
    <col min="12" max="13" width="33.3125" style="29" bestFit="1" customWidth="1"/>
    <col min="14" max="14" width="28.75" style="30" bestFit="1" customWidth="1"/>
    <col min="15" max="15" width="26" style="29" bestFit="1" customWidth="1"/>
    <col min="16" max="16" width="14.75" style="29" bestFit="1" customWidth="1"/>
    <col min="17" max="17" width="11.4375" style="29" bestFit="1" customWidth="1"/>
    <col min="18" max="18" width="16.25" style="29" bestFit="1" customWidth="1"/>
    <col min="19" max="19" width="16.75" style="31" bestFit="1" customWidth="1"/>
    <col min="20" max="20" width="18.6875" style="29" bestFit="1" customWidth="1"/>
    <col min="21" max="21" width="19.875" style="19" customWidth="1"/>
    <col min="22" max="22" width="23.125" style="32" bestFit="1" customWidth="1"/>
    <col min="23" max="23" width="15.875" style="31" bestFit="1" customWidth="1"/>
    <col min="24" max="24" width="22.5625" style="32" bestFit="1" customWidth="1"/>
    <col min="25" max="25" width="22.125" style="35" bestFit="1" customWidth="1"/>
    <col min="26" max="26" width="25.125" style="31" bestFit="1" customWidth="1"/>
    <col min="27" max="27" width="91.5625" style="29" customWidth="1"/>
    <col min="28" max="16384" width="9.125" style="29"/>
  </cols>
  <sheetData>
    <row r="1" spans="1:27" s="24" customFormat="1" ht="50.1" customHeight="1">
      <c r="A1" s="24" t="s">
        <v>18</v>
      </c>
      <c r="B1" s="24" t="s">
        <v>19</v>
      </c>
      <c r="C1" s="24" t="s">
        <v>20</v>
      </c>
      <c r="D1" s="24" t="s">
        <v>21</v>
      </c>
      <c r="E1" s="24" t="s">
        <v>22</v>
      </c>
      <c r="F1" s="24" t="s">
        <v>23</v>
      </c>
      <c r="G1" s="24" t="s">
        <v>24</v>
      </c>
      <c r="H1" s="24" t="s">
        <v>25</v>
      </c>
      <c r="I1" s="24" t="s">
        <v>26</v>
      </c>
      <c r="J1" s="24" t="s">
        <v>27</v>
      </c>
      <c r="K1" s="24" t="s">
        <v>28</v>
      </c>
      <c r="L1" s="24" t="s">
        <v>29</v>
      </c>
      <c r="M1" s="24" t="s">
        <v>30</v>
      </c>
      <c r="N1" s="24" t="s">
        <v>31</v>
      </c>
      <c r="O1" s="24" t="s">
        <v>32</v>
      </c>
      <c r="P1" s="24" t="s">
        <v>33</v>
      </c>
      <c r="Q1" s="24" t="s">
        <v>34</v>
      </c>
      <c r="R1" s="25" t="s">
        <v>35</v>
      </c>
      <c r="S1" s="24" t="s">
        <v>36</v>
      </c>
      <c r="T1" s="24" t="s">
        <v>37</v>
      </c>
      <c r="U1" s="26" t="s">
        <v>38</v>
      </c>
      <c r="V1" s="25" t="s">
        <v>39</v>
      </c>
      <c r="W1" s="26" t="s">
        <v>40</v>
      </c>
      <c r="X1" s="25" t="s">
        <v>41</v>
      </c>
      <c r="Y1" s="28" t="s">
        <v>42</v>
      </c>
      <c r="Z1" s="24" t="s">
        <v>43</v>
      </c>
      <c r="AA1" s="24" t="s">
        <v>44</v>
      </c>
    </row>
    <row r="2" spans="1:27" ht="50.1" customHeight="1">
      <c r="A2" s="29" t="s">
        <v>45</v>
      </c>
      <c r="B2" s="29" t="s">
        <v>46</v>
      </c>
      <c r="C2" s="34">
        <v>45267</v>
      </c>
      <c r="D2" s="34">
        <v>45267</v>
      </c>
      <c r="E2" s="29" t="s">
        <v>47</v>
      </c>
      <c r="F2" s="29" t="s">
        <v>48</v>
      </c>
      <c r="G2" s="29" t="s">
        <v>49</v>
      </c>
      <c r="H2" s="29" t="s">
        <v>50</v>
      </c>
      <c r="I2" s="29" t="s">
        <v>51</v>
      </c>
      <c r="J2" s="29" t="s">
        <v>52</v>
      </c>
      <c r="K2" s="29" t="s">
        <v>53</v>
      </c>
      <c r="L2" s="29" t="s">
        <v>5</v>
      </c>
      <c r="M2" s="29" t="s">
        <v>4</v>
      </c>
      <c r="N2" s="34">
        <v>45392</v>
      </c>
      <c r="O2" s="29" t="s">
        <v>54</v>
      </c>
      <c r="P2" s="29" t="s">
        <v>55</v>
      </c>
      <c r="R2" s="31">
        <v>0</v>
      </c>
      <c r="S2" s="34"/>
      <c r="T2" s="30">
        <v>0</v>
      </c>
      <c r="U2" s="36">
        <v>0</v>
      </c>
      <c r="V2" s="31">
        <v>0</v>
      </c>
      <c r="W2" s="36">
        <v>0</v>
      </c>
      <c r="X2" s="31">
        <v>0</v>
      </c>
      <c r="Y2" s="35">
        <v>0</v>
      </c>
      <c r="Z2" s="29"/>
    </row>
    <row r="3" spans="1:27" ht="50.1" customHeight="1">
      <c r="A3" s="29" t="s">
        <v>56</v>
      </c>
      <c r="B3" s="29" t="s">
        <v>57</v>
      </c>
      <c r="C3" s="34">
        <v>45225</v>
      </c>
      <c r="D3" s="34">
        <v>45225</v>
      </c>
      <c r="E3" s="29" t="s">
        <v>47</v>
      </c>
      <c r="F3" s="29" t="s">
        <v>48</v>
      </c>
      <c r="G3" s="29" t="s">
        <v>49</v>
      </c>
      <c r="H3" s="29" t="s">
        <v>50</v>
      </c>
      <c r="I3" s="29" t="s">
        <v>51</v>
      </c>
      <c r="J3" s="29" t="s">
        <v>52</v>
      </c>
      <c r="K3" s="29" t="s">
        <v>53</v>
      </c>
      <c r="L3" s="29" t="s">
        <v>5</v>
      </c>
      <c r="M3" s="29" t="s">
        <v>4</v>
      </c>
      <c r="N3" s="34">
        <v>45636</v>
      </c>
      <c r="O3" s="29" t="s">
        <v>54</v>
      </c>
      <c r="P3" s="29" t="s">
        <v>55</v>
      </c>
      <c r="Q3" s="29" t="s">
        <v>58</v>
      </c>
      <c r="R3" s="31">
        <v>0</v>
      </c>
      <c r="S3" s="34"/>
      <c r="T3" s="30">
        <v>0</v>
      </c>
      <c r="U3" s="36">
        <v>0</v>
      </c>
      <c r="V3" s="31">
        <v>0</v>
      </c>
      <c r="W3" s="36">
        <v>0</v>
      </c>
      <c r="X3" s="31">
        <v>0</v>
      </c>
      <c r="Y3" s="35">
        <v>0</v>
      </c>
      <c r="Z3" s="29" t="s">
        <v>59</v>
      </c>
    </row>
    <row r="4" spans="1:27" ht="50.1" customHeight="1">
      <c r="A4" s="29" t="s">
        <v>60</v>
      </c>
      <c r="B4" s="29" t="s">
        <v>61</v>
      </c>
      <c r="C4" s="34">
        <v>44802</v>
      </c>
      <c r="D4" s="34">
        <v>44802</v>
      </c>
      <c r="E4" s="29" t="s">
        <v>47</v>
      </c>
      <c r="F4" s="29" t="s">
        <v>62</v>
      </c>
      <c r="G4" s="29" t="s">
        <v>63</v>
      </c>
      <c r="H4" s="29" t="s">
        <v>64</v>
      </c>
      <c r="I4" s="29" t="s">
        <v>51</v>
      </c>
      <c r="J4" s="29" t="s">
        <v>52</v>
      </c>
      <c r="K4" s="29" t="s">
        <v>53</v>
      </c>
      <c r="L4" s="29" t="s">
        <v>5</v>
      </c>
      <c r="M4" s="29" t="s">
        <v>4</v>
      </c>
      <c r="N4" s="29"/>
      <c r="O4" s="29" t="s">
        <v>65</v>
      </c>
      <c r="P4" s="29" t="s">
        <v>55</v>
      </c>
      <c r="R4" s="31">
        <v>0</v>
      </c>
      <c r="S4" s="34"/>
      <c r="T4" s="30">
        <v>0</v>
      </c>
      <c r="U4" s="36">
        <v>0</v>
      </c>
      <c r="V4" s="31">
        <v>0</v>
      </c>
      <c r="W4" s="36">
        <v>0</v>
      </c>
      <c r="X4" s="31">
        <v>0</v>
      </c>
      <c r="Y4" s="35">
        <v>0</v>
      </c>
      <c r="Z4" s="29"/>
    </row>
    <row r="5" spans="1:27" ht="50.1" customHeight="1">
      <c r="A5" s="29" t="s">
        <v>66</v>
      </c>
      <c r="B5" s="29" t="s">
        <v>67</v>
      </c>
      <c r="C5" s="34">
        <v>43584</v>
      </c>
      <c r="D5" s="34">
        <v>43584</v>
      </c>
      <c r="E5" s="29" t="s">
        <v>47</v>
      </c>
      <c r="F5" s="29" t="s">
        <v>68</v>
      </c>
      <c r="G5" s="29" t="s">
        <v>69</v>
      </c>
      <c r="H5" s="29" t="s">
        <v>70</v>
      </c>
      <c r="I5" s="29" t="s">
        <v>71</v>
      </c>
      <c r="J5" s="29" t="s">
        <v>52</v>
      </c>
      <c r="K5" s="29" t="s">
        <v>53</v>
      </c>
      <c r="L5" s="29" t="s">
        <v>5</v>
      </c>
      <c r="M5" s="29" t="s">
        <v>4</v>
      </c>
      <c r="N5" s="29"/>
      <c r="O5" s="29" t="s">
        <v>65</v>
      </c>
      <c r="P5" s="29" t="s">
        <v>55</v>
      </c>
      <c r="R5" s="31">
        <v>0</v>
      </c>
      <c r="S5" s="34"/>
      <c r="T5" s="30">
        <v>0</v>
      </c>
      <c r="U5" s="36">
        <v>0</v>
      </c>
      <c r="V5" s="31">
        <v>0</v>
      </c>
      <c r="W5" s="36">
        <v>0</v>
      </c>
      <c r="X5" s="31">
        <v>0</v>
      </c>
      <c r="Y5" s="35">
        <v>0</v>
      </c>
      <c r="Z5" s="29"/>
    </row>
    <row r="6" spans="1:27" ht="50.1" customHeight="1">
      <c r="A6" s="29" t="s">
        <v>72</v>
      </c>
      <c r="B6" s="29" t="s">
        <v>73</v>
      </c>
      <c r="C6" s="34">
        <v>42913</v>
      </c>
      <c r="D6" s="34">
        <v>42913</v>
      </c>
      <c r="E6" s="29" t="s">
        <v>47</v>
      </c>
      <c r="F6" s="29" t="s">
        <v>74</v>
      </c>
      <c r="G6" s="29" t="s">
        <v>75</v>
      </c>
      <c r="H6" s="29" t="s">
        <v>76</v>
      </c>
      <c r="I6" s="29" t="s">
        <v>71</v>
      </c>
      <c r="J6" s="29" t="s">
        <v>52</v>
      </c>
      <c r="K6" s="29" t="s">
        <v>53</v>
      </c>
      <c r="L6" s="29" t="s">
        <v>5</v>
      </c>
      <c r="M6" s="29" t="s">
        <v>4</v>
      </c>
      <c r="N6" s="34">
        <v>45012</v>
      </c>
      <c r="O6" s="29" t="s">
        <v>65</v>
      </c>
      <c r="P6" s="29" t="s">
        <v>55</v>
      </c>
      <c r="R6" s="31">
        <v>0</v>
      </c>
      <c r="S6" s="34"/>
      <c r="T6" s="30">
        <v>0</v>
      </c>
      <c r="U6" s="36">
        <v>0</v>
      </c>
      <c r="V6" s="31">
        <v>0</v>
      </c>
      <c r="W6" s="36">
        <v>0</v>
      </c>
      <c r="X6" s="31">
        <v>0</v>
      </c>
      <c r="Y6" s="35">
        <v>0</v>
      </c>
      <c r="Z6" s="29"/>
    </row>
    <row r="7" spans="1:27" ht="50.1" customHeight="1">
      <c r="A7" s="29" t="s">
        <v>77</v>
      </c>
      <c r="B7" s="29" t="s">
        <v>78</v>
      </c>
      <c r="C7" s="34">
        <v>42509</v>
      </c>
      <c r="D7" s="34">
        <v>42509</v>
      </c>
      <c r="E7" s="29" t="s">
        <v>47</v>
      </c>
      <c r="F7" s="29" t="s">
        <v>74</v>
      </c>
      <c r="G7" s="29" t="s">
        <v>75</v>
      </c>
      <c r="H7" s="29" t="s">
        <v>79</v>
      </c>
      <c r="I7" s="29" t="s">
        <v>51</v>
      </c>
      <c r="J7" s="29" t="s">
        <v>52</v>
      </c>
      <c r="K7" s="29" t="s">
        <v>53</v>
      </c>
      <c r="L7" s="29" t="s">
        <v>5</v>
      </c>
      <c r="M7" s="29" t="s">
        <v>4</v>
      </c>
      <c r="N7" s="29"/>
      <c r="O7" s="29" t="s">
        <v>65</v>
      </c>
      <c r="P7" s="29" t="s">
        <v>55</v>
      </c>
      <c r="R7" s="31">
        <v>0</v>
      </c>
      <c r="S7" s="34"/>
      <c r="T7" s="30">
        <v>0</v>
      </c>
      <c r="U7" s="36">
        <v>0</v>
      </c>
      <c r="V7" s="31">
        <v>0</v>
      </c>
      <c r="W7" s="36">
        <v>0</v>
      </c>
      <c r="X7" s="31">
        <v>0</v>
      </c>
      <c r="Y7" s="35">
        <v>0</v>
      </c>
      <c r="Z7" s="29"/>
    </row>
    <row r="8" spans="1:27" ht="50.1" customHeight="1">
      <c r="A8" s="29" t="s">
        <v>80</v>
      </c>
      <c r="B8" s="29" t="s">
        <v>81</v>
      </c>
      <c r="C8" s="34">
        <v>45082</v>
      </c>
      <c r="D8" s="34">
        <v>45082</v>
      </c>
      <c r="E8" s="29" t="s">
        <v>82</v>
      </c>
      <c r="F8" s="29" t="s">
        <v>83</v>
      </c>
      <c r="G8" s="29" t="s">
        <v>84</v>
      </c>
      <c r="H8" s="29" t="s">
        <v>85</v>
      </c>
      <c r="I8" s="29" t="s">
        <v>51</v>
      </c>
      <c r="J8" s="29" t="s">
        <v>86</v>
      </c>
      <c r="K8" s="29" t="s">
        <v>87</v>
      </c>
      <c r="L8" s="29" t="s">
        <v>6</v>
      </c>
      <c r="M8" s="29" t="s">
        <v>4</v>
      </c>
      <c r="N8" s="34">
        <v>45563</v>
      </c>
      <c r="O8" s="29" t="s">
        <v>65</v>
      </c>
      <c r="P8" s="29" t="s">
        <v>55</v>
      </c>
      <c r="R8" s="31">
        <v>0</v>
      </c>
      <c r="S8" s="34"/>
      <c r="T8" s="30">
        <v>0</v>
      </c>
      <c r="U8" s="36">
        <v>0</v>
      </c>
      <c r="V8" s="31">
        <v>0</v>
      </c>
      <c r="W8" s="36">
        <v>0</v>
      </c>
      <c r="X8" s="31">
        <v>0</v>
      </c>
      <c r="Y8" s="35">
        <v>0</v>
      </c>
      <c r="Z8" s="29"/>
    </row>
    <row r="9" spans="1:27" ht="50.1" customHeight="1">
      <c r="A9" s="29" t="s">
        <v>88</v>
      </c>
      <c r="B9" s="29" t="s">
        <v>89</v>
      </c>
      <c r="C9" s="34">
        <v>45082</v>
      </c>
      <c r="D9" s="34">
        <v>45082</v>
      </c>
      <c r="E9" s="29" t="s">
        <v>47</v>
      </c>
      <c r="F9" s="29" t="s">
        <v>90</v>
      </c>
      <c r="G9" s="29" t="s">
        <v>63</v>
      </c>
      <c r="H9" s="29" t="s">
        <v>91</v>
      </c>
      <c r="I9" s="29" t="s">
        <v>51</v>
      </c>
      <c r="J9" s="29" t="s">
        <v>52</v>
      </c>
      <c r="K9" s="29" t="s">
        <v>87</v>
      </c>
      <c r="L9" s="29" t="s">
        <v>6</v>
      </c>
      <c r="M9" s="29" t="s">
        <v>4</v>
      </c>
      <c r="N9" s="34">
        <v>45239</v>
      </c>
      <c r="O9" s="29" t="s">
        <v>65</v>
      </c>
      <c r="P9" s="29" t="s">
        <v>55</v>
      </c>
      <c r="R9" s="31">
        <v>0</v>
      </c>
      <c r="S9" s="34"/>
      <c r="T9" s="30">
        <v>0</v>
      </c>
      <c r="U9" s="36">
        <v>0</v>
      </c>
      <c r="V9" s="31">
        <v>0</v>
      </c>
      <c r="W9" s="36">
        <v>0</v>
      </c>
      <c r="X9" s="31">
        <v>0</v>
      </c>
      <c r="Y9" s="35">
        <v>0</v>
      </c>
      <c r="Z9" s="29"/>
    </row>
    <row r="10" spans="1:27" ht="50.1" customHeight="1">
      <c r="A10" s="29" t="s">
        <v>92</v>
      </c>
      <c r="B10" s="29" t="s">
        <v>93</v>
      </c>
      <c r="C10" s="34">
        <v>45082</v>
      </c>
      <c r="D10" s="34">
        <v>45082</v>
      </c>
      <c r="E10" s="29" t="s">
        <v>47</v>
      </c>
      <c r="F10" s="29" t="s">
        <v>90</v>
      </c>
      <c r="G10" s="29" t="s">
        <v>63</v>
      </c>
      <c r="H10" s="29" t="s">
        <v>91</v>
      </c>
      <c r="I10" s="29" t="s">
        <v>51</v>
      </c>
      <c r="J10" s="29" t="s">
        <v>52</v>
      </c>
      <c r="K10" s="29" t="s">
        <v>87</v>
      </c>
      <c r="L10" s="29" t="s">
        <v>6</v>
      </c>
      <c r="M10" s="29" t="s">
        <v>4</v>
      </c>
      <c r="N10" s="34">
        <v>45239</v>
      </c>
      <c r="O10" s="29" t="s">
        <v>65</v>
      </c>
      <c r="P10" s="29" t="s">
        <v>55</v>
      </c>
      <c r="R10" s="31">
        <v>0</v>
      </c>
      <c r="S10" s="34"/>
      <c r="T10" s="30">
        <v>0</v>
      </c>
      <c r="U10" s="36">
        <v>0</v>
      </c>
      <c r="V10" s="31">
        <v>0</v>
      </c>
      <c r="W10" s="36">
        <v>0</v>
      </c>
      <c r="X10" s="31">
        <v>0</v>
      </c>
      <c r="Y10" s="35">
        <v>0</v>
      </c>
      <c r="Z10" s="29"/>
    </row>
    <row r="11" spans="1:27" ht="50.1" customHeight="1">
      <c r="A11" s="29" t="s">
        <v>94</v>
      </c>
      <c r="B11" s="29" t="s">
        <v>95</v>
      </c>
      <c r="C11" s="34">
        <v>42397</v>
      </c>
      <c r="D11" s="34">
        <v>42397</v>
      </c>
      <c r="E11" s="29" t="s">
        <v>47</v>
      </c>
      <c r="F11" s="29" t="s">
        <v>96</v>
      </c>
      <c r="G11" s="29" t="s">
        <v>97</v>
      </c>
      <c r="H11" s="29" t="s">
        <v>98</v>
      </c>
      <c r="I11" s="29" t="s">
        <v>71</v>
      </c>
      <c r="J11" s="29" t="s">
        <v>86</v>
      </c>
      <c r="K11" s="29" t="s">
        <v>87</v>
      </c>
      <c r="L11" s="29" t="s">
        <v>6</v>
      </c>
      <c r="M11" s="29" t="s">
        <v>4</v>
      </c>
      <c r="N11" s="29"/>
      <c r="O11" s="29" t="s">
        <v>65</v>
      </c>
      <c r="P11" s="29" t="s">
        <v>55</v>
      </c>
      <c r="R11" s="31">
        <v>0</v>
      </c>
      <c r="S11" s="34"/>
      <c r="T11" s="30">
        <v>0</v>
      </c>
      <c r="U11" s="36">
        <v>0</v>
      </c>
      <c r="V11" s="31">
        <v>0</v>
      </c>
      <c r="W11" s="36">
        <v>0</v>
      </c>
      <c r="X11" s="31">
        <v>0</v>
      </c>
      <c r="Y11" s="35">
        <v>0</v>
      </c>
      <c r="Z11" s="29"/>
    </row>
    <row r="12" spans="1:27" ht="50.1" customHeight="1">
      <c r="A12" s="29" t="s">
        <v>99</v>
      </c>
      <c r="B12" s="29" t="s">
        <v>100</v>
      </c>
      <c r="C12" s="34">
        <v>42397</v>
      </c>
      <c r="D12" s="34">
        <v>42397</v>
      </c>
      <c r="E12" s="29" t="s">
        <v>47</v>
      </c>
      <c r="F12" s="29" t="s">
        <v>96</v>
      </c>
      <c r="G12" s="29" t="s">
        <v>97</v>
      </c>
      <c r="H12" s="29" t="s">
        <v>101</v>
      </c>
      <c r="I12" s="29" t="s">
        <v>71</v>
      </c>
      <c r="J12" s="29" t="s">
        <v>86</v>
      </c>
      <c r="K12" s="29" t="s">
        <v>87</v>
      </c>
      <c r="L12" s="29" t="s">
        <v>6</v>
      </c>
      <c r="M12" s="29" t="s">
        <v>4</v>
      </c>
      <c r="N12" s="29"/>
      <c r="O12" s="29" t="s">
        <v>65</v>
      </c>
      <c r="P12" s="29" t="s">
        <v>55</v>
      </c>
      <c r="R12" s="31">
        <v>0</v>
      </c>
      <c r="S12" s="34"/>
      <c r="T12" s="30">
        <v>0</v>
      </c>
      <c r="U12" s="36">
        <v>0</v>
      </c>
      <c r="V12" s="31">
        <v>0</v>
      </c>
      <c r="W12" s="36">
        <v>0</v>
      </c>
      <c r="X12" s="31">
        <v>0</v>
      </c>
      <c r="Y12" s="35">
        <v>0</v>
      </c>
      <c r="Z12" s="29"/>
    </row>
    <row r="13" spans="1:27" ht="50.1" customHeight="1">
      <c r="A13" s="29" t="s">
        <v>102</v>
      </c>
      <c r="B13" s="29" t="s">
        <v>103</v>
      </c>
      <c r="C13" s="34">
        <v>44835</v>
      </c>
      <c r="D13" s="34">
        <v>44865</v>
      </c>
      <c r="E13" s="29" t="s">
        <v>47</v>
      </c>
      <c r="F13" s="29" t="s">
        <v>104</v>
      </c>
      <c r="G13" s="29" t="s">
        <v>75</v>
      </c>
      <c r="H13" s="29" t="s">
        <v>105</v>
      </c>
      <c r="I13" s="29" t="s">
        <v>51</v>
      </c>
      <c r="J13" s="29" t="s">
        <v>106</v>
      </c>
      <c r="K13" s="29" t="s">
        <v>107</v>
      </c>
      <c r="L13" s="29" t="s">
        <v>108</v>
      </c>
      <c r="M13" s="29" t="s">
        <v>8</v>
      </c>
      <c r="N13" s="29" t="s">
        <v>54</v>
      </c>
      <c r="O13" s="29" t="s">
        <v>54</v>
      </c>
      <c r="P13" s="29" t="s">
        <v>58</v>
      </c>
      <c r="R13" s="31">
        <v>1221000</v>
      </c>
      <c r="S13" s="34"/>
      <c r="T13" s="30">
        <v>0</v>
      </c>
      <c r="U13" s="36">
        <v>0</v>
      </c>
      <c r="V13" s="31">
        <v>0</v>
      </c>
      <c r="W13" s="36">
        <v>0</v>
      </c>
      <c r="X13" s="31">
        <v>0</v>
      </c>
      <c r="Y13" s="35">
        <v>0</v>
      </c>
      <c r="Z13" s="29"/>
    </row>
    <row r="14" spans="1:27" ht="50.1" customHeight="1">
      <c r="A14" s="29" t="s">
        <v>109</v>
      </c>
      <c r="B14" s="29" t="s">
        <v>110</v>
      </c>
      <c r="C14" s="34">
        <v>45225</v>
      </c>
      <c r="D14" s="34">
        <v>45225</v>
      </c>
      <c r="E14" s="29" t="s">
        <v>82</v>
      </c>
      <c r="F14" s="29" t="s">
        <v>111</v>
      </c>
      <c r="G14" s="29" t="s">
        <v>84</v>
      </c>
      <c r="H14" s="29" t="s">
        <v>112</v>
      </c>
      <c r="I14" s="29" t="s">
        <v>51</v>
      </c>
      <c r="J14" s="29" t="s">
        <v>52</v>
      </c>
      <c r="K14" s="29" t="s">
        <v>113</v>
      </c>
      <c r="L14" s="29" t="s">
        <v>108</v>
      </c>
      <c r="M14" s="29" t="s">
        <v>8</v>
      </c>
      <c r="N14" s="29" t="s">
        <v>54</v>
      </c>
      <c r="O14" s="29" t="s">
        <v>54</v>
      </c>
      <c r="P14" s="29" t="s">
        <v>58</v>
      </c>
      <c r="R14" s="31">
        <v>6207120</v>
      </c>
      <c r="S14" s="34"/>
      <c r="T14" s="30">
        <v>0</v>
      </c>
      <c r="U14" s="36">
        <v>0</v>
      </c>
      <c r="V14" s="31">
        <v>0</v>
      </c>
      <c r="W14" s="36">
        <v>0</v>
      </c>
      <c r="X14" s="31">
        <v>0</v>
      </c>
      <c r="Y14" s="35">
        <v>0</v>
      </c>
      <c r="Z14" s="29"/>
    </row>
    <row r="15" spans="1:27" ht="50.1" customHeight="1">
      <c r="A15" s="29" t="s">
        <v>114</v>
      </c>
      <c r="B15" s="29" t="s">
        <v>115</v>
      </c>
      <c r="C15" s="34">
        <v>45267</v>
      </c>
      <c r="D15" s="34">
        <v>45267</v>
      </c>
      <c r="E15" s="29" t="s">
        <v>116</v>
      </c>
      <c r="F15" s="29" t="s">
        <v>117</v>
      </c>
      <c r="H15" s="29" t="s">
        <v>118</v>
      </c>
      <c r="I15" s="29" t="s">
        <v>51</v>
      </c>
      <c r="J15" s="29" t="s">
        <v>106</v>
      </c>
      <c r="K15" s="29" t="s">
        <v>107</v>
      </c>
      <c r="L15" s="29" t="s">
        <v>108</v>
      </c>
      <c r="M15" s="29" t="s">
        <v>8</v>
      </c>
      <c r="N15" s="29"/>
      <c r="O15" s="29" t="s">
        <v>65</v>
      </c>
      <c r="P15" s="29" t="s">
        <v>58</v>
      </c>
      <c r="R15" s="31">
        <v>10000000</v>
      </c>
      <c r="S15" s="34"/>
      <c r="T15" s="30"/>
      <c r="U15" s="36">
        <v>0</v>
      </c>
      <c r="V15" s="31">
        <v>0</v>
      </c>
      <c r="W15" s="36">
        <v>0</v>
      </c>
      <c r="X15" s="31">
        <v>0</v>
      </c>
      <c r="Y15" s="35">
        <v>0</v>
      </c>
      <c r="Z15" s="29"/>
    </row>
    <row r="16" spans="1:27" ht="50.1" customHeight="1">
      <c r="A16" s="29" t="s">
        <v>119</v>
      </c>
      <c r="B16" s="29" t="s">
        <v>120</v>
      </c>
      <c r="C16" s="34">
        <v>45441</v>
      </c>
      <c r="D16" s="34">
        <v>45441</v>
      </c>
      <c r="E16" s="29" t="s">
        <v>47</v>
      </c>
      <c r="F16" s="29" t="s">
        <v>121</v>
      </c>
      <c r="G16" s="29" t="s">
        <v>75</v>
      </c>
      <c r="H16" s="29" t="s">
        <v>122</v>
      </c>
      <c r="I16" s="29" t="s">
        <v>71</v>
      </c>
      <c r="J16" s="29" t="s">
        <v>52</v>
      </c>
      <c r="K16" s="29" t="s">
        <v>113</v>
      </c>
      <c r="L16" s="29" t="s">
        <v>11</v>
      </c>
      <c r="M16" s="29" t="s">
        <v>8</v>
      </c>
      <c r="N16" s="29" t="s">
        <v>54</v>
      </c>
      <c r="O16" s="29" t="s">
        <v>54</v>
      </c>
      <c r="P16" s="29" t="s">
        <v>58</v>
      </c>
      <c r="R16" s="31">
        <v>666000</v>
      </c>
      <c r="S16" s="34"/>
      <c r="T16" s="30">
        <v>0</v>
      </c>
      <c r="U16" s="36">
        <v>0</v>
      </c>
      <c r="V16" s="31">
        <v>0</v>
      </c>
      <c r="W16" s="36">
        <v>0</v>
      </c>
      <c r="X16" s="31">
        <v>0</v>
      </c>
      <c r="Y16" s="35">
        <v>0</v>
      </c>
      <c r="Z16" s="29"/>
    </row>
    <row r="17" spans="1:27" ht="50.1" customHeight="1">
      <c r="A17" s="29" t="s">
        <v>123</v>
      </c>
      <c r="B17" s="29" t="s">
        <v>124</v>
      </c>
      <c r="C17" s="34">
        <v>45356</v>
      </c>
      <c r="D17" s="34">
        <v>45356</v>
      </c>
      <c r="E17" s="29" t="s">
        <v>82</v>
      </c>
      <c r="F17" s="29" t="s">
        <v>125</v>
      </c>
      <c r="G17" s="29" t="s">
        <v>126</v>
      </c>
      <c r="H17" s="29" t="s">
        <v>127</v>
      </c>
      <c r="I17" s="29" t="s">
        <v>71</v>
      </c>
      <c r="J17" s="29" t="s">
        <v>52</v>
      </c>
      <c r="K17" s="29" t="s">
        <v>113</v>
      </c>
      <c r="L17" s="29" t="s">
        <v>11</v>
      </c>
      <c r="M17" s="29" t="s">
        <v>8</v>
      </c>
      <c r="N17" s="29" t="s">
        <v>54</v>
      </c>
      <c r="O17" s="29" t="s">
        <v>54</v>
      </c>
      <c r="P17" s="29" t="s">
        <v>58</v>
      </c>
      <c r="R17" s="31">
        <v>1098900</v>
      </c>
      <c r="S17" s="34"/>
      <c r="T17" s="30">
        <v>0</v>
      </c>
      <c r="U17" s="36">
        <v>0</v>
      </c>
      <c r="V17" s="31">
        <v>0</v>
      </c>
      <c r="W17" s="36">
        <v>0</v>
      </c>
      <c r="X17" s="31">
        <v>0</v>
      </c>
      <c r="Y17" s="35">
        <v>0</v>
      </c>
      <c r="Z17" s="29"/>
    </row>
    <row r="18" spans="1:27" ht="50.1" customHeight="1">
      <c r="A18" s="29" t="s">
        <v>128</v>
      </c>
      <c r="B18" s="29" t="s">
        <v>129</v>
      </c>
      <c r="C18" s="34">
        <v>45315</v>
      </c>
      <c r="D18" s="34">
        <v>45315</v>
      </c>
      <c r="E18" s="29" t="s">
        <v>47</v>
      </c>
      <c r="F18" s="29" t="s">
        <v>130</v>
      </c>
      <c r="G18" s="29" t="s">
        <v>49</v>
      </c>
      <c r="H18" s="29" t="s">
        <v>131</v>
      </c>
      <c r="I18" s="29" t="s">
        <v>71</v>
      </c>
      <c r="J18" s="29" t="s">
        <v>52</v>
      </c>
      <c r="K18" s="29" t="s">
        <v>113</v>
      </c>
      <c r="L18" s="29" t="s">
        <v>11</v>
      </c>
      <c r="M18" s="29" t="s">
        <v>8</v>
      </c>
      <c r="N18" s="29" t="s">
        <v>54</v>
      </c>
      <c r="O18" s="29" t="s">
        <v>54</v>
      </c>
      <c r="P18" s="29" t="s">
        <v>58</v>
      </c>
      <c r="R18" s="31">
        <v>1098900</v>
      </c>
      <c r="S18" s="34"/>
      <c r="T18" s="30">
        <v>0</v>
      </c>
      <c r="U18" s="36">
        <v>0</v>
      </c>
      <c r="V18" s="31">
        <v>0</v>
      </c>
      <c r="W18" s="36">
        <v>0</v>
      </c>
      <c r="X18" s="31">
        <v>0</v>
      </c>
      <c r="Y18" s="35">
        <v>0</v>
      </c>
      <c r="Z18" s="29"/>
    </row>
    <row r="19" spans="1:27" ht="50.1" customHeight="1">
      <c r="A19" s="29" t="s">
        <v>132</v>
      </c>
      <c r="B19" s="29" t="s">
        <v>133</v>
      </c>
      <c r="C19" s="34">
        <v>44988</v>
      </c>
      <c r="D19" s="34">
        <v>44988</v>
      </c>
      <c r="E19" s="29" t="s">
        <v>82</v>
      </c>
      <c r="F19" s="29" t="s">
        <v>134</v>
      </c>
      <c r="G19" s="29" t="s">
        <v>84</v>
      </c>
      <c r="H19" s="29" t="s">
        <v>135</v>
      </c>
      <c r="I19" s="29" t="s">
        <v>71</v>
      </c>
      <c r="J19" s="29" t="s">
        <v>52</v>
      </c>
      <c r="K19" s="29" t="s">
        <v>113</v>
      </c>
      <c r="L19" s="29" t="s">
        <v>11</v>
      </c>
      <c r="M19" s="29" t="s">
        <v>8</v>
      </c>
      <c r="N19" s="29" t="s">
        <v>54</v>
      </c>
      <c r="O19" s="29" t="s">
        <v>54</v>
      </c>
      <c r="P19" s="29" t="s">
        <v>58</v>
      </c>
      <c r="R19" s="31">
        <v>1098900</v>
      </c>
      <c r="S19" s="34"/>
      <c r="T19" s="30">
        <v>0</v>
      </c>
      <c r="U19" s="36">
        <v>0</v>
      </c>
      <c r="V19" s="31">
        <v>0</v>
      </c>
      <c r="W19" s="36">
        <v>0</v>
      </c>
      <c r="X19" s="31">
        <v>0</v>
      </c>
      <c r="Y19" s="35">
        <v>0</v>
      </c>
      <c r="Z19" s="29"/>
    </row>
    <row r="20" spans="1:27" ht="50.1" customHeight="1">
      <c r="A20" s="29" t="s">
        <v>136</v>
      </c>
      <c r="B20" s="29" t="s">
        <v>137</v>
      </c>
      <c r="C20" s="34">
        <v>44943</v>
      </c>
      <c r="D20" s="34">
        <v>44943</v>
      </c>
      <c r="E20" s="29" t="s">
        <v>82</v>
      </c>
      <c r="F20" s="29" t="s">
        <v>134</v>
      </c>
      <c r="G20" s="29" t="s">
        <v>84</v>
      </c>
      <c r="H20" s="29" t="s">
        <v>135</v>
      </c>
      <c r="I20" s="29" t="s">
        <v>71</v>
      </c>
      <c r="J20" s="29" t="s">
        <v>52</v>
      </c>
      <c r="K20" s="29" t="s">
        <v>113</v>
      </c>
      <c r="L20" s="29" t="s">
        <v>11</v>
      </c>
      <c r="M20" s="29" t="s">
        <v>8</v>
      </c>
      <c r="N20" s="29" t="s">
        <v>54</v>
      </c>
      <c r="O20" s="29" t="s">
        <v>54</v>
      </c>
      <c r="P20" s="29" t="s">
        <v>58</v>
      </c>
      <c r="R20" s="31">
        <v>1098900</v>
      </c>
      <c r="S20" s="34"/>
      <c r="T20" s="30">
        <v>0</v>
      </c>
      <c r="U20" s="36">
        <v>0</v>
      </c>
      <c r="V20" s="31">
        <v>0</v>
      </c>
      <c r="W20" s="36">
        <v>0</v>
      </c>
      <c r="X20" s="31">
        <v>0</v>
      </c>
      <c r="Y20" s="35">
        <v>0</v>
      </c>
      <c r="Z20" s="29"/>
    </row>
    <row r="21" spans="1:27" ht="50.1" customHeight="1">
      <c r="A21" s="29" t="s">
        <v>138</v>
      </c>
      <c r="B21" s="29" t="s">
        <v>139</v>
      </c>
      <c r="C21" s="34">
        <v>44915</v>
      </c>
      <c r="D21" s="34">
        <v>44915</v>
      </c>
      <c r="E21" s="29" t="s">
        <v>47</v>
      </c>
      <c r="F21" s="29" t="s">
        <v>140</v>
      </c>
      <c r="G21" s="29" t="s">
        <v>84</v>
      </c>
      <c r="H21" s="29" t="s">
        <v>141</v>
      </c>
      <c r="I21" s="29" t="s">
        <v>71</v>
      </c>
      <c r="J21" s="29" t="s">
        <v>52</v>
      </c>
      <c r="K21" s="29" t="s">
        <v>113</v>
      </c>
      <c r="L21" s="29" t="s">
        <v>11</v>
      </c>
      <c r="M21" s="29" t="s">
        <v>8</v>
      </c>
      <c r="N21" s="29" t="s">
        <v>54</v>
      </c>
      <c r="O21" s="29" t="s">
        <v>54</v>
      </c>
      <c r="P21" s="29" t="s">
        <v>58</v>
      </c>
      <c r="R21" s="31">
        <v>2197800</v>
      </c>
      <c r="S21" s="34"/>
      <c r="T21" s="30">
        <v>0</v>
      </c>
      <c r="U21" s="36">
        <v>0</v>
      </c>
      <c r="V21" s="31">
        <v>0</v>
      </c>
      <c r="W21" s="36">
        <v>0</v>
      </c>
      <c r="X21" s="31">
        <v>0</v>
      </c>
      <c r="Y21" s="35">
        <v>0</v>
      </c>
      <c r="Z21" s="29"/>
    </row>
    <row r="22" spans="1:27" ht="50.1" customHeight="1">
      <c r="A22" s="29" t="s">
        <v>142</v>
      </c>
      <c r="B22" s="29" t="s">
        <v>143</v>
      </c>
      <c r="C22" s="34">
        <v>44910</v>
      </c>
      <c r="D22" s="34">
        <v>44910</v>
      </c>
      <c r="E22" s="29" t="s">
        <v>82</v>
      </c>
      <c r="F22" s="29" t="s">
        <v>83</v>
      </c>
      <c r="G22" s="29" t="s">
        <v>84</v>
      </c>
      <c r="H22" s="29" t="s">
        <v>85</v>
      </c>
      <c r="I22" s="29" t="s">
        <v>71</v>
      </c>
      <c r="J22" s="29" t="s">
        <v>52</v>
      </c>
      <c r="K22" s="29" t="s">
        <v>113</v>
      </c>
      <c r="L22" s="29" t="s">
        <v>11</v>
      </c>
      <c r="M22" s="29" t="s">
        <v>8</v>
      </c>
      <c r="N22" s="29" t="s">
        <v>54</v>
      </c>
      <c r="O22" s="29" t="s">
        <v>54</v>
      </c>
      <c r="P22" s="29" t="s">
        <v>58</v>
      </c>
      <c r="R22" s="31">
        <v>10000000</v>
      </c>
      <c r="S22" s="34"/>
      <c r="T22" s="30">
        <v>0</v>
      </c>
      <c r="U22" s="36">
        <v>0</v>
      </c>
      <c r="V22" s="31">
        <v>0</v>
      </c>
      <c r="W22" s="36">
        <v>0</v>
      </c>
      <c r="X22" s="31">
        <v>0</v>
      </c>
      <c r="Y22" s="35">
        <v>0</v>
      </c>
      <c r="Z22" s="29"/>
    </row>
    <row r="23" spans="1:27" ht="50.1" customHeight="1">
      <c r="A23" s="29" t="s">
        <v>144</v>
      </c>
      <c r="B23" s="29" t="s">
        <v>145</v>
      </c>
      <c r="C23" s="34">
        <v>44910</v>
      </c>
      <c r="D23" s="34">
        <v>44910</v>
      </c>
      <c r="E23" s="29" t="s">
        <v>82</v>
      </c>
      <c r="F23" s="29" t="s">
        <v>146</v>
      </c>
      <c r="G23" s="29" t="s">
        <v>84</v>
      </c>
      <c r="H23" s="29" t="s">
        <v>147</v>
      </c>
      <c r="I23" s="29" t="s">
        <v>71</v>
      </c>
      <c r="J23" s="29" t="s">
        <v>52</v>
      </c>
      <c r="K23" s="29" t="s">
        <v>113</v>
      </c>
      <c r="L23" s="29" t="s">
        <v>11</v>
      </c>
      <c r="M23" s="29" t="s">
        <v>8</v>
      </c>
      <c r="N23" s="29" t="s">
        <v>54</v>
      </c>
      <c r="O23" s="29" t="s">
        <v>54</v>
      </c>
      <c r="P23" s="29" t="s">
        <v>58</v>
      </c>
      <c r="R23" s="31">
        <v>3855727.27</v>
      </c>
      <c r="S23" s="34"/>
      <c r="T23" s="30">
        <v>0</v>
      </c>
      <c r="U23" s="36">
        <v>0</v>
      </c>
      <c r="V23" s="31">
        <v>0</v>
      </c>
      <c r="W23" s="36">
        <v>0</v>
      </c>
      <c r="X23" s="31">
        <v>0</v>
      </c>
      <c r="Y23" s="35">
        <v>0</v>
      </c>
      <c r="Z23" s="29"/>
    </row>
    <row r="24" spans="1:27" ht="50.1" customHeight="1">
      <c r="A24" s="29" t="s">
        <v>148</v>
      </c>
      <c r="B24" s="29" t="s">
        <v>149</v>
      </c>
      <c r="C24" s="34">
        <v>44909</v>
      </c>
      <c r="D24" s="34">
        <v>44909</v>
      </c>
      <c r="E24" s="29" t="s">
        <v>47</v>
      </c>
      <c r="F24" s="29" t="s">
        <v>140</v>
      </c>
      <c r="G24" s="29" t="s">
        <v>84</v>
      </c>
      <c r="H24" s="29" t="s">
        <v>141</v>
      </c>
      <c r="I24" s="29" t="s">
        <v>71</v>
      </c>
      <c r="J24" s="29" t="s">
        <v>52</v>
      </c>
      <c r="K24" s="29" t="s">
        <v>113</v>
      </c>
      <c r="L24" s="29" t="s">
        <v>11</v>
      </c>
      <c r="M24" s="29" t="s">
        <v>8</v>
      </c>
      <c r="N24" s="29" t="s">
        <v>54</v>
      </c>
      <c r="O24" s="29" t="s">
        <v>54</v>
      </c>
      <c r="P24" s="29" t="s">
        <v>58</v>
      </c>
      <c r="R24" s="31">
        <v>1098900</v>
      </c>
      <c r="S24" s="34"/>
      <c r="T24" s="30">
        <v>0</v>
      </c>
      <c r="U24" s="36">
        <v>0</v>
      </c>
      <c r="V24" s="31">
        <v>0</v>
      </c>
      <c r="W24" s="36">
        <v>0</v>
      </c>
      <c r="X24" s="31">
        <v>0</v>
      </c>
      <c r="Y24" s="35">
        <v>0</v>
      </c>
      <c r="Z24" s="29"/>
    </row>
    <row r="25" spans="1:27" ht="50.1" customHeight="1">
      <c r="A25" s="29" t="s">
        <v>150</v>
      </c>
      <c r="B25" s="29" t="s">
        <v>151</v>
      </c>
      <c r="C25" s="34">
        <v>44483</v>
      </c>
      <c r="D25" s="34">
        <v>44483</v>
      </c>
      <c r="E25" s="29" t="s">
        <v>47</v>
      </c>
      <c r="F25" s="29" t="s">
        <v>152</v>
      </c>
      <c r="G25" s="29" t="s">
        <v>63</v>
      </c>
      <c r="H25" s="29" t="s">
        <v>153</v>
      </c>
      <c r="I25" s="29" t="s">
        <v>71</v>
      </c>
      <c r="J25" s="29" t="s">
        <v>52</v>
      </c>
      <c r="K25" s="29" t="s">
        <v>113</v>
      </c>
      <c r="L25" s="29" t="s">
        <v>11</v>
      </c>
      <c r="M25" s="29" t="s">
        <v>8</v>
      </c>
      <c r="N25" s="29" t="s">
        <v>54</v>
      </c>
      <c r="O25" s="29" t="s">
        <v>54</v>
      </c>
      <c r="P25" s="29" t="s">
        <v>58</v>
      </c>
      <c r="R25" s="31">
        <v>747000</v>
      </c>
      <c r="S25" s="34"/>
      <c r="T25" s="30">
        <v>0</v>
      </c>
      <c r="U25" s="36">
        <v>0</v>
      </c>
      <c r="V25" s="31">
        <v>0</v>
      </c>
      <c r="W25" s="36">
        <v>0</v>
      </c>
      <c r="X25" s="31">
        <v>0</v>
      </c>
      <c r="Y25" s="35">
        <v>0</v>
      </c>
      <c r="Z25" s="29"/>
    </row>
    <row r="26" spans="1:27" ht="50.1" customHeight="1">
      <c r="A26" s="29" t="s">
        <v>154</v>
      </c>
      <c r="B26" s="29" t="s">
        <v>155</v>
      </c>
      <c r="C26" s="34">
        <v>43728</v>
      </c>
      <c r="D26" s="34">
        <v>43728</v>
      </c>
      <c r="E26" s="29" t="s">
        <v>116</v>
      </c>
      <c r="F26" s="29" t="s">
        <v>156</v>
      </c>
      <c r="G26" s="29" t="s">
        <v>157</v>
      </c>
      <c r="H26" s="29" t="s">
        <v>158</v>
      </c>
      <c r="I26" s="29" t="s">
        <v>71</v>
      </c>
      <c r="J26" s="29" t="s">
        <v>52</v>
      </c>
      <c r="K26" s="29" t="s">
        <v>113</v>
      </c>
      <c r="L26" s="29" t="s">
        <v>11</v>
      </c>
      <c r="M26" s="29" t="s">
        <v>8</v>
      </c>
      <c r="N26" s="29" t="s">
        <v>54</v>
      </c>
      <c r="O26" s="29" t="s">
        <v>54</v>
      </c>
      <c r="P26" s="29" t="s">
        <v>58</v>
      </c>
      <c r="R26" s="31">
        <v>8088984</v>
      </c>
      <c r="S26" s="34"/>
      <c r="T26" s="30">
        <v>0</v>
      </c>
      <c r="U26" s="36">
        <v>0</v>
      </c>
      <c r="V26" s="31">
        <v>0</v>
      </c>
      <c r="W26" s="36">
        <v>0</v>
      </c>
      <c r="X26" s="31">
        <v>0</v>
      </c>
      <c r="Y26" s="35">
        <v>0</v>
      </c>
      <c r="Z26" s="29"/>
      <c r="AA26" s="29" t="s">
        <v>159</v>
      </c>
    </row>
    <row r="27" spans="1:27" ht="50.1" customHeight="1">
      <c r="A27" s="29" t="s">
        <v>160</v>
      </c>
      <c r="B27" s="29" t="s">
        <v>161</v>
      </c>
      <c r="C27" s="34">
        <v>45460</v>
      </c>
      <c r="D27" s="34">
        <v>45460</v>
      </c>
      <c r="E27" s="29" t="s">
        <v>47</v>
      </c>
      <c r="F27" s="29" t="s">
        <v>162</v>
      </c>
      <c r="G27" s="29" t="s">
        <v>163</v>
      </c>
      <c r="H27" s="29" t="s">
        <v>164</v>
      </c>
      <c r="I27" s="29" t="s">
        <v>51</v>
      </c>
      <c r="J27" s="29" t="s">
        <v>52</v>
      </c>
      <c r="K27" s="29" t="s">
        <v>165</v>
      </c>
      <c r="L27" s="29" t="s">
        <v>7</v>
      </c>
      <c r="M27" s="29" t="s">
        <v>4</v>
      </c>
      <c r="N27" s="29" t="s">
        <v>54</v>
      </c>
      <c r="O27" s="29" t="s">
        <v>54</v>
      </c>
      <c r="P27" s="29" t="s">
        <v>58</v>
      </c>
      <c r="R27" s="31">
        <v>0</v>
      </c>
      <c r="S27" s="34"/>
      <c r="T27" s="30">
        <v>0</v>
      </c>
      <c r="U27" s="36">
        <v>0</v>
      </c>
      <c r="V27" s="31">
        <v>0</v>
      </c>
      <c r="W27" s="36">
        <v>0</v>
      </c>
      <c r="X27" s="31">
        <v>0</v>
      </c>
      <c r="Y27" s="35">
        <v>0</v>
      </c>
      <c r="Z27" s="29"/>
    </row>
    <row r="28" spans="1:27" ht="50.1" customHeight="1">
      <c r="A28" s="29" t="s">
        <v>166</v>
      </c>
      <c r="B28" s="29" t="s">
        <v>167</v>
      </c>
      <c r="C28" s="34">
        <v>45448</v>
      </c>
      <c r="D28" s="34">
        <v>45448</v>
      </c>
      <c r="E28" s="29" t="s">
        <v>47</v>
      </c>
      <c r="F28" s="29" t="s">
        <v>168</v>
      </c>
      <c r="G28" s="29" t="s">
        <v>75</v>
      </c>
      <c r="H28" s="29" t="s">
        <v>169</v>
      </c>
      <c r="I28" s="29" t="s">
        <v>51</v>
      </c>
      <c r="J28" s="29" t="s">
        <v>86</v>
      </c>
      <c r="K28" s="29" t="s">
        <v>165</v>
      </c>
      <c r="L28" s="29" t="s">
        <v>7</v>
      </c>
      <c r="M28" s="29" t="s">
        <v>4</v>
      </c>
      <c r="N28" s="29" t="s">
        <v>54</v>
      </c>
      <c r="O28" s="29" t="s">
        <v>54</v>
      </c>
      <c r="P28" s="29" t="s">
        <v>58</v>
      </c>
      <c r="R28" s="31">
        <v>0</v>
      </c>
      <c r="S28" s="34"/>
      <c r="T28" s="30">
        <v>0</v>
      </c>
      <c r="U28" s="36">
        <v>0</v>
      </c>
      <c r="V28" s="31">
        <v>0</v>
      </c>
      <c r="W28" s="36">
        <v>0</v>
      </c>
      <c r="X28" s="31">
        <v>0</v>
      </c>
      <c r="Y28" s="35">
        <v>0</v>
      </c>
      <c r="Z28" s="29"/>
    </row>
    <row r="29" spans="1:27" ht="50.1" customHeight="1">
      <c r="A29" s="29" t="s">
        <v>170</v>
      </c>
      <c r="B29" s="29" t="s">
        <v>171</v>
      </c>
      <c r="C29" s="34">
        <v>45441</v>
      </c>
      <c r="D29" s="34">
        <v>45441</v>
      </c>
      <c r="E29" s="29" t="s">
        <v>47</v>
      </c>
      <c r="F29" s="29" t="s">
        <v>172</v>
      </c>
      <c r="G29" s="29" t="s">
        <v>75</v>
      </c>
      <c r="H29" s="29" t="s">
        <v>173</v>
      </c>
      <c r="I29" s="29" t="s">
        <v>51</v>
      </c>
      <c r="J29" s="29" t="s">
        <v>86</v>
      </c>
      <c r="K29" s="29" t="s">
        <v>165</v>
      </c>
      <c r="L29" s="29" t="s">
        <v>7</v>
      </c>
      <c r="M29" s="29" t="s">
        <v>4</v>
      </c>
      <c r="N29" s="29" t="s">
        <v>54</v>
      </c>
      <c r="O29" s="29" t="s">
        <v>54</v>
      </c>
      <c r="P29" s="29" t="s">
        <v>58</v>
      </c>
      <c r="R29" s="31">
        <v>0</v>
      </c>
      <c r="S29" s="34"/>
      <c r="T29" s="30">
        <v>0</v>
      </c>
      <c r="U29" s="36">
        <v>0</v>
      </c>
      <c r="V29" s="31">
        <v>0</v>
      </c>
      <c r="W29" s="36">
        <v>0</v>
      </c>
      <c r="X29" s="31">
        <v>0</v>
      </c>
      <c r="Y29" s="35">
        <v>0</v>
      </c>
      <c r="Z29" s="29"/>
    </row>
    <row r="30" spans="1:27" ht="50.1" customHeight="1">
      <c r="A30" s="29" t="s">
        <v>174</v>
      </c>
      <c r="B30" s="29" t="s">
        <v>175</v>
      </c>
      <c r="C30" s="34">
        <v>45441</v>
      </c>
      <c r="D30" s="34">
        <v>45441</v>
      </c>
      <c r="E30" s="29" t="s">
        <v>47</v>
      </c>
      <c r="F30" s="29" t="s">
        <v>104</v>
      </c>
      <c r="G30" s="29" t="s">
        <v>75</v>
      </c>
      <c r="H30" s="29" t="s">
        <v>105</v>
      </c>
      <c r="I30" s="29" t="s">
        <v>51</v>
      </c>
      <c r="J30" s="29" t="s">
        <v>52</v>
      </c>
      <c r="K30" s="29" t="s">
        <v>165</v>
      </c>
      <c r="L30" s="29" t="s">
        <v>7</v>
      </c>
      <c r="M30" s="29" t="s">
        <v>4</v>
      </c>
      <c r="N30" s="34">
        <v>45636</v>
      </c>
      <c r="O30" s="29" t="s">
        <v>65</v>
      </c>
      <c r="P30" s="29" t="s">
        <v>55</v>
      </c>
      <c r="R30" s="31">
        <v>0</v>
      </c>
      <c r="S30" s="34"/>
      <c r="T30" s="30">
        <v>0</v>
      </c>
      <c r="U30" s="36">
        <v>0</v>
      </c>
      <c r="V30" s="31">
        <v>0</v>
      </c>
      <c r="W30" s="36">
        <v>0</v>
      </c>
      <c r="X30" s="31">
        <v>0</v>
      </c>
      <c r="Y30" s="35">
        <v>0</v>
      </c>
      <c r="Z30" s="29"/>
    </row>
    <row r="31" spans="1:27" ht="50.1" customHeight="1">
      <c r="A31" s="29" t="s">
        <v>176</v>
      </c>
      <c r="B31" s="29" t="s">
        <v>177</v>
      </c>
      <c r="C31" s="34">
        <v>45356</v>
      </c>
      <c r="D31" s="34">
        <v>45356</v>
      </c>
      <c r="E31" s="29" t="s">
        <v>47</v>
      </c>
      <c r="F31" s="29" t="s">
        <v>178</v>
      </c>
      <c r="G31" s="29" t="s">
        <v>63</v>
      </c>
      <c r="H31" s="29" t="s">
        <v>179</v>
      </c>
      <c r="I31" s="29" t="s">
        <v>51</v>
      </c>
      <c r="J31" s="29" t="s">
        <v>52</v>
      </c>
      <c r="K31" s="29" t="s">
        <v>165</v>
      </c>
      <c r="L31" s="29" t="s">
        <v>7</v>
      </c>
      <c r="M31" s="29" t="s">
        <v>4</v>
      </c>
      <c r="N31" s="34">
        <v>45636</v>
      </c>
      <c r="O31" s="29" t="s">
        <v>65</v>
      </c>
      <c r="P31" s="29" t="s">
        <v>55</v>
      </c>
      <c r="R31" s="31">
        <v>0</v>
      </c>
      <c r="S31" s="34"/>
      <c r="T31" s="30">
        <v>0</v>
      </c>
      <c r="U31" s="36">
        <v>0</v>
      </c>
      <c r="V31" s="31">
        <v>0</v>
      </c>
      <c r="W31" s="36">
        <v>0</v>
      </c>
      <c r="X31" s="31">
        <v>0</v>
      </c>
      <c r="Y31" s="35">
        <v>0</v>
      </c>
      <c r="Z31" s="29"/>
    </row>
    <row r="32" spans="1:27" ht="50.1" customHeight="1">
      <c r="A32" s="29" t="s">
        <v>180</v>
      </c>
      <c r="B32" s="29" t="s">
        <v>181</v>
      </c>
      <c r="C32" s="34">
        <v>45225</v>
      </c>
      <c r="D32" s="34">
        <v>45225</v>
      </c>
      <c r="E32" s="29" t="s">
        <v>47</v>
      </c>
      <c r="F32" s="29" t="s">
        <v>178</v>
      </c>
      <c r="G32" s="29" t="s">
        <v>63</v>
      </c>
      <c r="H32" s="29" t="s">
        <v>179</v>
      </c>
      <c r="I32" s="29" t="s">
        <v>51</v>
      </c>
      <c r="J32" s="29" t="s">
        <v>86</v>
      </c>
      <c r="K32" s="29" t="s">
        <v>165</v>
      </c>
      <c r="L32" s="29" t="s">
        <v>7</v>
      </c>
      <c r="M32" s="29" t="s">
        <v>4</v>
      </c>
      <c r="N32" s="29" t="s">
        <v>54</v>
      </c>
      <c r="O32" s="29" t="s">
        <v>54</v>
      </c>
      <c r="P32" s="29" t="s">
        <v>58</v>
      </c>
      <c r="R32" s="31">
        <v>0</v>
      </c>
      <c r="S32" s="34"/>
      <c r="T32" s="30">
        <v>0</v>
      </c>
      <c r="U32" s="36">
        <v>0</v>
      </c>
      <c r="V32" s="31">
        <v>0</v>
      </c>
      <c r="W32" s="36">
        <v>0</v>
      </c>
      <c r="X32" s="31">
        <v>0</v>
      </c>
      <c r="Y32" s="35">
        <v>0</v>
      </c>
      <c r="Z32" s="29"/>
    </row>
    <row r="33" spans="1:27" ht="50.1" customHeight="1">
      <c r="A33" s="29" t="s">
        <v>182</v>
      </c>
      <c r="B33" s="29" t="s">
        <v>183</v>
      </c>
      <c r="C33" s="34">
        <v>45225</v>
      </c>
      <c r="D33" s="34">
        <v>45225</v>
      </c>
      <c r="E33" s="29" t="s">
        <v>47</v>
      </c>
      <c r="F33" s="29" t="s">
        <v>178</v>
      </c>
      <c r="G33" s="29" t="s">
        <v>63</v>
      </c>
      <c r="H33" s="29" t="s">
        <v>179</v>
      </c>
      <c r="I33" s="29" t="s">
        <v>51</v>
      </c>
      <c r="J33" s="29" t="s">
        <v>86</v>
      </c>
      <c r="K33" s="29" t="s">
        <v>165</v>
      </c>
      <c r="L33" s="29" t="s">
        <v>7</v>
      </c>
      <c r="M33" s="29" t="s">
        <v>4</v>
      </c>
      <c r="N33" s="34">
        <v>45725</v>
      </c>
      <c r="O33" s="29" t="s">
        <v>65</v>
      </c>
      <c r="P33" s="29" t="s">
        <v>55</v>
      </c>
      <c r="R33" s="31">
        <v>0</v>
      </c>
      <c r="S33" s="34"/>
      <c r="T33" s="30">
        <v>0</v>
      </c>
      <c r="U33" s="36">
        <v>0</v>
      </c>
      <c r="V33" s="31">
        <v>0</v>
      </c>
      <c r="W33" s="36">
        <v>0</v>
      </c>
      <c r="X33" s="31">
        <v>0</v>
      </c>
      <c r="Y33" s="35">
        <v>0</v>
      </c>
      <c r="Z33" s="29"/>
    </row>
    <row r="34" spans="1:27" ht="50.1" customHeight="1">
      <c r="A34" s="29" t="s">
        <v>184</v>
      </c>
      <c r="B34" s="29" t="s">
        <v>185</v>
      </c>
      <c r="C34" s="34">
        <v>45166</v>
      </c>
      <c r="D34" s="34">
        <v>45166</v>
      </c>
      <c r="E34" s="29" t="s">
        <v>47</v>
      </c>
      <c r="F34" s="29" t="s">
        <v>104</v>
      </c>
      <c r="G34" s="29" t="s">
        <v>75</v>
      </c>
      <c r="H34" s="29" t="s">
        <v>105</v>
      </c>
      <c r="I34" s="29" t="s">
        <v>51</v>
      </c>
      <c r="J34" s="29" t="s">
        <v>86</v>
      </c>
      <c r="K34" s="29" t="s">
        <v>165</v>
      </c>
      <c r="L34" s="29" t="s">
        <v>7</v>
      </c>
      <c r="M34" s="29" t="s">
        <v>4</v>
      </c>
      <c r="N34" s="34">
        <v>45620</v>
      </c>
      <c r="O34" s="29" t="s">
        <v>65</v>
      </c>
      <c r="P34" s="29" t="s">
        <v>55</v>
      </c>
      <c r="R34" s="31">
        <v>0</v>
      </c>
      <c r="S34" s="34"/>
      <c r="T34" s="30">
        <v>0</v>
      </c>
      <c r="U34" s="36">
        <v>0</v>
      </c>
      <c r="V34" s="31">
        <v>0</v>
      </c>
      <c r="W34" s="36">
        <v>0</v>
      </c>
      <c r="X34" s="31">
        <v>0</v>
      </c>
      <c r="Y34" s="35">
        <v>0</v>
      </c>
      <c r="Z34" s="29"/>
    </row>
    <row r="35" spans="1:27" ht="50.1" customHeight="1">
      <c r="A35" s="29" t="s">
        <v>186</v>
      </c>
      <c r="B35" s="29" t="s">
        <v>187</v>
      </c>
      <c r="C35" s="34">
        <v>45015</v>
      </c>
      <c r="D35" s="34">
        <v>45015</v>
      </c>
      <c r="E35" s="29" t="s">
        <v>47</v>
      </c>
      <c r="F35" s="29" t="s">
        <v>188</v>
      </c>
      <c r="G35" s="29" t="s">
        <v>75</v>
      </c>
      <c r="H35" s="29" t="s">
        <v>105</v>
      </c>
      <c r="I35" s="29" t="s">
        <v>51</v>
      </c>
      <c r="J35" s="29" t="s">
        <v>86</v>
      </c>
      <c r="K35" s="29" t="s">
        <v>165</v>
      </c>
      <c r="L35" s="29" t="s">
        <v>7</v>
      </c>
      <c r="M35" s="29" t="s">
        <v>4</v>
      </c>
      <c r="N35" s="29"/>
      <c r="O35" s="29" t="s">
        <v>65</v>
      </c>
      <c r="P35" s="29" t="s">
        <v>55</v>
      </c>
      <c r="R35" s="31">
        <v>0</v>
      </c>
      <c r="S35" s="34"/>
      <c r="T35" s="30">
        <v>0</v>
      </c>
      <c r="U35" s="36">
        <v>0</v>
      </c>
      <c r="V35" s="31">
        <v>0</v>
      </c>
      <c r="W35" s="36">
        <v>0</v>
      </c>
      <c r="X35" s="31">
        <v>0</v>
      </c>
      <c r="Y35" s="35">
        <v>0</v>
      </c>
      <c r="Z35" s="29"/>
      <c r="AA35" s="29" t="s">
        <v>189</v>
      </c>
    </row>
    <row r="36" spans="1:27" ht="50.1" customHeight="1">
      <c r="A36" s="29" t="s">
        <v>190</v>
      </c>
      <c r="B36" s="29" t="s">
        <v>191</v>
      </c>
      <c r="C36" s="34">
        <v>45012</v>
      </c>
      <c r="D36" s="34">
        <v>45012</v>
      </c>
      <c r="E36" s="29" t="s">
        <v>47</v>
      </c>
      <c r="F36" s="29" t="s">
        <v>192</v>
      </c>
      <c r="G36" s="29" t="s">
        <v>193</v>
      </c>
      <c r="H36" s="29" t="s">
        <v>194</v>
      </c>
      <c r="I36" s="29" t="s">
        <v>51</v>
      </c>
      <c r="J36" s="29" t="s">
        <v>86</v>
      </c>
      <c r="K36" s="29" t="s">
        <v>165</v>
      </c>
      <c r="L36" s="29" t="s">
        <v>7</v>
      </c>
      <c r="M36" s="29" t="s">
        <v>4</v>
      </c>
      <c r="N36" s="34">
        <v>45620</v>
      </c>
      <c r="O36" s="29" t="s">
        <v>65</v>
      </c>
      <c r="P36" s="29" t="s">
        <v>55</v>
      </c>
      <c r="R36" s="31">
        <v>0</v>
      </c>
      <c r="S36" s="34"/>
      <c r="T36" s="30">
        <v>0</v>
      </c>
      <c r="U36" s="36">
        <v>0</v>
      </c>
      <c r="V36" s="31">
        <v>0</v>
      </c>
      <c r="W36" s="36">
        <v>0</v>
      </c>
      <c r="X36" s="31">
        <v>0</v>
      </c>
      <c r="Y36" s="35">
        <v>0</v>
      </c>
      <c r="Z36" s="29"/>
    </row>
    <row r="37" spans="1:27" ht="50.1" customHeight="1">
      <c r="A37" s="29" t="s">
        <v>195</v>
      </c>
      <c r="B37" s="29" t="s">
        <v>196</v>
      </c>
      <c r="C37" s="34">
        <v>44966</v>
      </c>
      <c r="D37" s="34">
        <v>44966</v>
      </c>
      <c r="E37" s="29" t="s">
        <v>47</v>
      </c>
      <c r="F37" s="29" t="s">
        <v>197</v>
      </c>
      <c r="G37" s="29" t="s">
        <v>63</v>
      </c>
      <c r="H37" s="29" t="s">
        <v>198</v>
      </c>
      <c r="I37" s="29" t="s">
        <v>51</v>
      </c>
      <c r="J37" s="29" t="s">
        <v>86</v>
      </c>
      <c r="K37" s="29" t="s">
        <v>165</v>
      </c>
      <c r="L37" s="29" t="s">
        <v>7</v>
      </c>
      <c r="M37" s="29" t="s">
        <v>4</v>
      </c>
      <c r="N37" s="34">
        <v>45500</v>
      </c>
      <c r="O37" s="29" t="s">
        <v>65</v>
      </c>
      <c r="P37" s="29" t="s">
        <v>55</v>
      </c>
      <c r="R37" s="31">
        <v>0</v>
      </c>
      <c r="S37" s="34"/>
      <c r="T37" s="30">
        <v>0</v>
      </c>
      <c r="U37" s="36">
        <v>0</v>
      </c>
      <c r="V37" s="31">
        <v>0</v>
      </c>
      <c r="W37" s="36">
        <v>0</v>
      </c>
      <c r="X37" s="31">
        <v>0</v>
      </c>
      <c r="Y37" s="35">
        <v>0</v>
      </c>
      <c r="Z37" s="29"/>
    </row>
    <row r="38" spans="1:27" ht="50.1" customHeight="1">
      <c r="A38" s="29" t="s">
        <v>199</v>
      </c>
      <c r="B38" s="29" t="s">
        <v>200</v>
      </c>
      <c r="C38" s="34">
        <v>44952</v>
      </c>
      <c r="D38" s="34">
        <v>44952</v>
      </c>
      <c r="E38" s="29" t="s">
        <v>47</v>
      </c>
      <c r="F38" s="29" t="s">
        <v>201</v>
      </c>
      <c r="G38" s="29" t="s">
        <v>63</v>
      </c>
      <c r="H38" s="29" t="s">
        <v>202</v>
      </c>
      <c r="I38" s="29" t="s">
        <v>51</v>
      </c>
      <c r="J38" s="29" t="s">
        <v>86</v>
      </c>
      <c r="K38" s="29" t="s">
        <v>165</v>
      </c>
      <c r="L38" s="29" t="s">
        <v>7</v>
      </c>
      <c r="M38" s="29" t="s">
        <v>4</v>
      </c>
      <c r="N38" s="34">
        <v>45620</v>
      </c>
      <c r="O38" s="29" t="s">
        <v>65</v>
      </c>
      <c r="P38" s="29" t="s">
        <v>55</v>
      </c>
      <c r="R38" s="31">
        <v>0</v>
      </c>
      <c r="S38" s="34"/>
      <c r="T38" s="30">
        <v>0</v>
      </c>
      <c r="U38" s="36">
        <v>0</v>
      </c>
      <c r="V38" s="31">
        <v>0</v>
      </c>
      <c r="W38" s="36">
        <v>0</v>
      </c>
      <c r="X38" s="31">
        <v>0</v>
      </c>
      <c r="Y38" s="35">
        <v>0</v>
      </c>
      <c r="Z38" s="29"/>
    </row>
    <row r="39" spans="1:27" ht="50.1" customHeight="1">
      <c r="A39" s="29" t="s">
        <v>203</v>
      </c>
      <c r="B39" s="29" t="s">
        <v>204</v>
      </c>
      <c r="C39" s="34">
        <v>44945</v>
      </c>
      <c r="D39" s="34">
        <v>44945</v>
      </c>
      <c r="E39" s="29" t="s">
        <v>82</v>
      </c>
      <c r="F39" s="29" t="s">
        <v>205</v>
      </c>
      <c r="G39" s="29" t="s">
        <v>84</v>
      </c>
      <c r="H39" s="29" t="s">
        <v>206</v>
      </c>
      <c r="I39" s="29" t="s">
        <v>71</v>
      </c>
      <c r="J39" s="29" t="s">
        <v>52</v>
      </c>
      <c r="K39" s="29" t="s">
        <v>165</v>
      </c>
      <c r="L39" s="29" t="s">
        <v>7</v>
      </c>
      <c r="M39" s="29" t="s">
        <v>4</v>
      </c>
      <c r="N39" s="34">
        <v>45634</v>
      </c>
      <c r="O39" s="29" t="s">
        <v>65</v>
      </c>
      <c r="P39" s="29" t="s">
        <v>55</v>
      </c>
      <c r="Q39" s="29" t="s">
        <v>58</v>
      </c>
      <c r="R39" s="31">
        <v>0</v>
      </c>
      <c r="S39" s="34"/>
      <c r="T39" s="30">
        <v>0</v>
      </c>
      <c r="U39" s="36">
        <v>0</v>
      </c>
      <c r="V39" s="31">
        <v>0</v>
      </c>
      <c r="W39" s="36">
        <v>0</v>
      </c>
      <c r="X39" s="31">
        <v>0</v>
      </c>
      <c r="Y39" s="35">
        <v>0</v>
      </c>
      <c r="Z39" s="29"/>
    </row>
    <row r="40" spans="1:27" ht="50.1" customHeight="1">
      <c r="A40" s="29" t="s">
        <v>207</v>
      </c>
      <c r="B40" s="29" t="s">
        <v>208</v>
      </c>
      <c r="C40" s="34">
        <v>44942</v>
      </c>
      <c r="D40" s="34">
        <v>44942</v>
      </c>
      <c r="E40" s="29" t="s">
        <v>82</v>
      </c>
      <c r="F40" s="29" t="s">
        <v>205</v>
      </c>
      <c r="G40" s="29" t="s">
        <v>84</v>
      </c>
      <c r="H40" s="29" t="s">
        <v>206</v>
      </c>
      <c r="I40" s="29" t="s">
        <v>51</v>
      </c>
      <c r="J40" s="29" t="s">
        <v>86</v>
      </c>
      <c r="K40" s="29" t="s">
        <v>165</v>
      </c>
      <c r="L40" s="29" t="s">
        <v>7</v>
      </c>
      <c r="M40" s="29" t="s">
        <v>4</v>
      </c>
      <c r="N40" s="34">
        <v>45556</v>
      </c>
      <c r="O40" s="29" t="s">
        <v>65</v>
      </c>
      <c r="P40" s="29" t="s">
        <v>55</v>
      </c>
      <c r="R40" s="31">
        <v>0</v>
      </c>
      <c r="S40" s="34"/>
      <c r="T40" s="30">
        <v>0</v>
      </c>
      <c r="U40" s="36">
        <v>0</v>
      </c>
      <c r="V40" s="31">
        <v>0</v>
      </c>
      <c r="W40" s="36">
        <v>0</v>
      </c>
      <c r="X40" s="31">
        <v>0</v>
      </c>
      <c r="Y40" s="35">
        <v>0</v>
      </c>
      <c r="Z40" s="29"/>
    </row>
    <row r="41" spans="1:27" ht="50.1" customHeight="1">
      <c r="A41" s="29" t="s">
        <v>209</v>
      </c>
      <c r="B41" s="29" t="s">
        <v>210</v>
      </c>
      <c r="C41" s="34">
        <v>44936</v>
      </c>
      <c r="D41" s="34">
        <v>44936</v>
      </c>
      <c r="E41" s="29" t="s">
        <v>82</v>
      </c>
      <c r="F41" s="29" t="s">
        <v>205</v>
      </c>
      <c r="G41" s="29" t="s">
        <v>84</v>
      </c>
      <c r="H41" s="29" t="s">
        <v>206</v>
      </c>
      <c r="I41" s="29" t="s">
        <v>51</v>
      </c>
      <c r="J41" s="29" t="s">
        <v>86</v>
      </c>
      <c r="K41" s="29" t="s">
        <v>165</v>
      </c>
      <c r="L41" s="29" t="s">
        <v>7</v>
      </c>
      <c r="M41" s="29" t="s">
        <v>4</v>
      </c>
      <c r="N41" s="34">
        <v>45556</v>
      </c>
      <c r="O41" s="29" t="s">
        <v>65</v>
      </c>
      <c r="P41" s="29" t="s">
        <v>55</v>
      </c>
      <c r="R41" s="31">
        <v>0</v>
      </c>
      <c r="S41" s="34"/>
      <c r="T41" s="30">
        <v>0</v>
      </c>
      <c r="U41" s="36">
        <v>0</v>
      </c>
      <c r="V41" s="31">
        <v>0</v>
      </c>
      <c r="W41" s="36">
        <v>0</v>
      </c>
      <c r="X41" s="31">
        <v>0</v>
      </c>
      <c r="Y41" s="35">
        <v>0</v>
      </c>
      <c r="Z41" s="29"/>
    </row>
    <row r="42" spans="1:27" ht="50.1" customHeight="1">
      <c r="A42" s="29" t="s">
        <v>211</v>
      </c>
      <c r="B42" s="29" t="s">
        <v>212</v>
      </c>
      <c r="C42" s="34">
        <v>44915</v>
      </c>
      <c r="D42" s="34">
        <v>44915</v>
      </c>
      <c r="E42" s="29" t="s">
        <v>47</v>
      </c>
      <c r="F42" s="29" t="s">
        <v>140</v>
      </c>
      <c r="G42" s="29" t="s">
        <v>84</v>
      </c>
      <c r="H42" s="29" t="s">
        <v>141</v>
      </c>
      <c r="I42" s="29" t="s">
        <v>51</v>
      </c>
      <c r="J42" s="29" t="s">
        <v>86</v>
      </c>
      <c r="K42" s="29" t="s">
        <v>165</v>
      </c>
      <c r="L42" s="29" t="s">
        <v>7</v>
      </c>
      <c r="M42" s="29" t="s">
        <v>4</v>
      </c>
      <c r="N42" s="34">
        <v>45556</v>
      </c>
      <c r="O42" s="29" t="s">
        <v>65</v>
      </c>
      <c r="P42" s="29" t="s">
        <v>55</v>
      </c>
      <c r="R42" s="31">
        <v>0</v>
      </c>
      <c r="S42" s="34"/>
      <c r="T42" s="30">
        <v>0</v>
      </c>
      <c r="U42" s="36">
        <v>0</v>
      </c>
      <c r="V42" s="31">
        <v>0</v>
      </c>
      <c r="W42" s="36">
        <v>0</v>
      </c>
      <c r="X42" s="31">
        <v>0</v>
      </c>
      <c r="Y42" s="35">
        <v>0</v>
      </c>
      <c r="Z42" s="29"/>
    </row>
    <row r="43" spans="1:27" ht="50.1" customHeight="1">
      <c r="A43" s="29" t="s">
        <v>213</v>
      </c>
      <c r="B43" s="29" t="s">
        <v>214</v>
      </c>
      <c r="C43" s="34">
        <v>44900</v>
      </c>
      <c r="D43" s="34">
        <v>44900</v>
      </c>
      <c r="E43" s="29" t="s">
        <v>47</v>
      </c>
      <c r="F43" s="29" t="s">
        <v>140</v>
      </c>
      <c r="G43" s="29" t="s">
        <v>84</v>
      </c>
      <c r="H43" s="29" t="s">
        <v>141</v>
      </c>
      <c r="I43" s="29" t="s">
        <v>51</v>
      </c>
      <c r="J43" s="29" t="s">
        <v>86</v>
      </c>
      <c r="K43" s="29" t="s">
        <v>165</v>
      </c>
      <c r="L43" s="29" t="s">
        <v>7</v>
      </c>
      <c r="M43" s="29" t="s">
        <v>4</v>
      </c>
      <c r="N43" s="34">
        <v>45622</v>
      </c>
      <c r="O43" s="29" t="s">
        <v>65</v>
      </c>
      <c r="P43" s="29" t="s">
        <v>55</v>
      </c>
      <c r="R43" s="31">
        <v>0</v>
      </c>
      <c r="S43" s="34"/>
      <c r="T43" s="30">
        <v>0</v>
      </c>
      <c r="U43" s="36">
        <v>0</v>
      </c>
      <c r="V43" s="31">
        <v>0</v>
      </c>
      <c r="W43" s="36">
        <v>0</v>
      </c>
      <c r="X43" s="31">
        <v>0</v>
      </c>
      <c r="Y43" s="35">
        <v>0</v>
      </c>
      <c r="Z43" s="29"/>
    </row>
    <row r="44" spans="1:27" ht="50.1" customHeight="1">
      <c r="A44" s="29" t="s">
        <v>215</v>
      </c>
      <c r="B44" s="29" t="s">
        <v>216</v>
      </c>
      <c r="C44" s="34">
        <v>44806</v>
      </c>
      <c r="D44" s="34">
        <v>44806</v>
      </c>
      <c r="E44" s="29" t="s">
        <v>47</v>
      </c>
      <c r="F44" s="29" t="s">
        <v>217</v>
      </c>
      <c r="G44" s="29" t="s">
        <v>63</v>
      </c>
      <c r="H44" s="29" t="s">
        <v>218</v>
      </c>
      <c r="I44" s="29" t="s">
        <v>51</v>
      </c>
      <c r="J44" s="29" t="s">
        <v>86</v>
      </c>
      <c r="K44" s="29" t="s">
        <v>165</v>
      </c>
      <c r="L44" s="29" t="s">
        <v>7</v>
      </c>
      <c r="M44" s="29" t="s">
        <v>4</v>
      </c>
      <c r="N44" s="34">
        <v>45193</v>
      </c>
      <c r="O44" s="29" t="s">
        <v>65</v>
      </c>
      <c r="P44" s="29" t="s">
        <v>55</v>
      </c>
      <c r="R44" s="31">
        <v>0</v>
      </c>
      <c r="S44" s="34"/>
      <c r="T44" s="30">
        <v>0</v>
      </c>
      <c r="U44" s="36">
        <v>0</v>
      </c>
      <c r="V44" s="31">
        <v>0</v>
      </c>
      <c r="W44" s="36">
        <v>0</v>
      </c>
      <c r="X44" s="31">
        <v>0</v>
      </c>
      <c r="Y44" s="35">
        <v>0</v>
      </c>
      <c r="Z44" s="29"/>
    </row>
    <row r="45" spans="1:27" ht="50.1" customHeight="1">
      <c r="A45" s="29" t="s">
        <v>219</v>
      </c>
      <c r="B45" s="29" t="s">
        <v>220</v>
      </c>
      <c r="C45" s="34">
        <v>44805</v>
      </c>
      <c r="D45" s="34">
        <v>44834</v>
      </c>
      <c r="E45" s="29" t="s">
        <v>47</v>
      </c>
      <c r="F45" s="29" t="s">
        <v>104</v>
      </c>
      <c r="G45" s="29" t="s">
        <v>75</v>
      </c>
      <c r="H45" s="29" t="s">
        <v>105</v>
      </c>
      <c r="I45" s="29" t="s">
        <v>51</v>
      </c>
      <c r="J45" s="29" t="s">
        <v>86</v>
      </c>
      <c r="K45" s="29" t="s">
        <v>165</v>
      </c>
      <c r="L45" s="29" t="s">
        <v>7</v>
      </c>
      <c r="M45" s="29" t="s">
        <v>4</v>
      </c>
      <c r="N45" s="34">
        <v>45752</v>
      </c>
      <c r="O45" s="29" t="s">
        <v>65</v>
      </c>
      <c r="P45" s="29" t="s">
        <v>55</v>
      </c>
      <c r="R45" s="31">
        <v>0</v>
      </c>
      <c r="S45" s="34"/>
      <c r="T45" s="30">
        <v>0</v>
      </c>
      <c r="U45" s="36">
        <v>0</v>
      </c>
      <c r="V45" s="31">
        <v>0</v>
      </c>
      <c r="W45" s="36">
        <v>0</v>
      </c>
      <c r="X45" s="31">
        <v>0</v>
      </c>
      <c r="Y45" s="35">
        <v>0</v>
      </c>
      <c r="Z45" s="29"/>
    </row>
    <row r="46" spans="1:27" ht="50.1" customHeight="1">
      <c r="A46" s="29" t="s">
        <v>221</v>
      </c>
      <c r="B46" s="29" t="s">
        <v>222</v>
      </c>
      <c r="C46" s="34">
        <v>44777</v>
      </c>
      <c r="D46" s="34">
        <v>44777</v>
      </c>
      <c r="E46" s="29" t="s">
        <v>47</v>
      </c>
      <c r="F46" s="29" t="s">
        <v>90</v>
      </c>
      <c r="G46" s="29" t="s">
        <v>63</v>
      </c>
      <c r="H46" s="29" t="s">
        <v>91</v>
      </c>
      <c r="I46" s="29" t="s">
        <v>51</v>
      </c>
      <c r="J46" s="29" t="s">
        <v>86</v>
      </c>
      <c r="K46" s="29" t="s">
        <v>165</v>
      </c>
      <c r="L46" s="29" t="s">
        <v>7</v>
      </c>
      <c r="M46" s="29" t="s">
        <v>4</v>
      </c>
      <c r="N46" s="34">
        <v>45161</v>
      </c>
      <c r="O46" s="29" t="s">
        <v>65</v>
      </c>
      <c r="P46" s="29" t="s">
        <v>55</v>
      </c>
      <c r="R46" s="31">
        <v>0</v>
      </c>
      <c r="S46" s="34"/>
      <c r="T46" s="30">
        <v>0</v>
      </c>
      <c r="U46" s="36">
        <v>0</v>
      </c>
      <c r="V46" s="31">
        <v>0</v>
      </c>
      <c r="W46" s="36">
        <v>0</v>
      </c>
      <c r="X46" s="31">
        <v>0</v>
      </c>
      <c r="Y46" s="35">
        <v>0</v>
      </c>
      <c r="Z46" s="29"/>
    </row>
    <row r="47" spans="1:27" ht="50.1" customHeight="1">
      <c r="A47" s="29" t="s">
        <v>223</v>
      </c>
      <c r="B47" s="29" t="s">
        <v>224</v>
      </c>
      <c r="C47" s="34">
        <v>44777</v>
      </c>
      <c r="D47" s="34">
        <v>44777</v>
      </c>
      <c r="E47" s="29" t="s">
        <v>47</v>
      </c>
      <c r="F47" s="29" t="s">
        <v>90</v>
      </c>
      <c r="G47" s="29" t="s">
        <v>63</v>
      </c>
      <c r="H47" s="29" t="s">
        <v>91</v>
      </c>
      <c r="I47" s="29" t="s">
        <v>51</v>
      </c>
      <c r="J47" s="29" t="s">
        <v>86</v>
      </c>
      <c r="K47" s="29" t="s">
        <v>165</v>
      </c>
      <c r="L47" s="29" t="s">
        <v>7</v>
      </c>
      <c r="M47" s="29" t="s">
        <v>4</v>
      </c>
      <c r="N47" s="34">
        <v>45161</v>
      </c>
      <c r="O47" s="29" t="s">
        <v>65</v>
      </c>
      <c r="P47" s="29" t="s">
        <v>55</v>
      </c>
      <c r="R47" s="31">
        <v>0</v>
      </c>
      <c r="S47" s="34"/>
      <c r="T47" s="30">
        <v>0</v>
      </c>
      <c r="U47" s="36">
        <v>0</v>
      </c>
      <c r="V47" s="31">
        <v>0</v>
      </c>
      <c r="W47" s="36">
        <v>0</v>
      </c>
      <c r="X47" s="31">
        <v>0</v>
      </c>
      <c r="Y47" s="35">
        <v>0</v>
      </c>
      <c r="Z47" s="29"/>
    </row>
    <row r="48" spans="1:27" ht="50.1" customHeight="1">
      <c r="A48" s="29" t="s">
        <v>225</v>
      </c>
      <c r="B48" s="29" t="s">
        <v>226</v>
      </c>
      <c r="C48" s="34">
        <v>44601</v>
      </c>
      <c r="D48" s="34">
        <v>44601</v>
      </c>
      <c r="E48" s="29" t="s">
        <v>47</v>
      </c>
      <c r="F48" s="29" t="s">
        <v>227</v>
      </c>
      <c r="G48" s="29" t="s">
        <v>84</v>
      </c>
      <c r="H48" s="29" t="s">
        <v>228</v>
      </c>
      <c r="I48" s="29" t="s">
        <v>51</v>
      </c>
      <c r="J48" s="29" t="s">
        <v>86</v>
      </c>
      <c r="K48" s="29" t="s">
        <v>165</v>
      </c>
      <c r="L48" s="29" t="s">
        <v>7</v>
      </c>
      <c r="M48" s="29" t="s">
        <v>4</v>
      </c>
      <c r="N48" s="34">
        <v>45161</v>
      </c>
      <c r="O48" s="29" t="s">
        <v>65</v>
      </c>
      <c r="P48" s="29" t="s">
        <v>55</v>
      </c>
      <c r="R48" s="31">
        <v>0</v>
      </c>
      <c r="S48" s="34"/>
      <c r="T48" s="30">
        <v>0</v>
      </c>
      <c r="U48" s="36">
        <v>0</v>
      </c>
      <c r="V48" s="31">
        <v>0</v>
      </c>
      <c r="W48" s="36">
        <v>0</v>
      </c>
      <c r="X48" s="31">
        <v>0</v>
      </c>
      <c r="Y48" s="35">
        <v>0</v>
      </c>
      <c r="Z48" s="29"/>
    </row>
    <row r="49" spans="1:27" ht="50.1" customHeight="1">
      <c r="A49" s="29" t="s">
        <v>229</v>
      </c>
      <c r="B49" s="29" t="s">
        <v>230</v>
      </c>
      <c r="C49" s="34">
        <v>44161</v>
      </c>
      <c r="D49" s="34">
        <v>44161</v>
      </c>
      <c r="E49" s="29" t="s">
        <v>47</v>
      </c>
      <c r="F49" s="29" t="s">
        <v>178</v>
      </c>
      <c r="G49" s="29" t="s">
        <v>63</v>
      </c>
      <c r="H49" s="29" t="s">
        <v>179</v>
      </c>
      <c r="I49" s="29" t="s">
        <v>231</v>
      </c>
      <c r="J49" s="29" t="s">
        <v>86</v>
      </c>
      <c r="K49" s="29" t="s">
        <v>165</v>
      </c>
      <c r="L49" s="29" t="s">
        <v>7</v>
      </c>
      <c r="M49" s="29" t="s">
        <v>4</v>
      </c>
      <c r="N49" s="34">
        <v>45256</v>
      </c>
      <c r="O49" s="29" t="s">
        <v>65</v>
      </c>
      <c r="P49" s="29" t="s">
        <v>55</v>
      </c>
      <c r="R49" s="31">
        <v>0</v>
      </c>
      <c r="S49" s="34"/>
      <c r="T49" s="30">
        <v>0</v>
      </c>
      <c r="U49" s="36">
        <v>0</v>
      </c>
      <c r="V49" s="31">
        <v>0</v>
      </c>
      <c r="W49" s="36">
        <v>0</v>
      </c>
      <c r="X49" s="31">
        <v>0</v>
      </c>
      <c r="Y49" s="35">
        <v>0</v>
      </c>
      <c r="Z49" s="29"/>
    </row>
    <row r="50" spans="1:27" ht="50.1" customHeight="1">
      <c r="A50" s="29" t="s">
        <v>232</v>
      </c>
      <c r="B50" s="29" t="s">
        <v>233</v>
      </c>
      <c r="C50" s="34">
        <v>44014</v>
      </c>
      <c r="D50" s="34">
        <v>44014</v>
      </c>
      <c r="E50" s="29" t="s">
        <v>47</v>
      </c>
      <c r="F50" s="29" t="s">
        <v>234</v>
      </c>
      <c r="G50" s="29" t="s">
        <v>75</v>
      </c>
      <c r="H50" s="29" t="s">
        <v>235</v>
      </c>
      <c r="I50" s="29" t="s">
        <v>231</v>
      </c>
      <c r="J50" s="29" t="s">
        <v>86</v>
      </c>
      <c r="K50" s="29" t="s">
        <v>165</v>
      </c>
      <c r="L50" s="29" t="s">
        <v>7</v>
      </c>
      <c r="M50" s="29" t="s">
        <v>4</v>
      </c>
      <c r="N50" s="29"/>
      <c r="O50" s="29" t="s">
        <v>65</v>
      </c>
      <c r="P50" s="29" t="s">
        <v>55</v>
      </c>
      <c r="R50" s="31">
        <v>0</v>
      </c>
      <c r="S50" s="34"/>
      <c r="T50" s="30">
        <v>0</v>
      </c>
      <c r="U50" s="36">
        <v>0</v>
      </c>
      <c r="V50" s="31">
        <v>0</v>
      </c>
      <c r="W50" s="36">
        <v>0</v>
      </c>
      <c r="X50" s="31">
        <v>0</v>
      </c>
      <c r="Y50" s="35">
        <v>0</v>
      </c>
      <c r="Z50" s="29"/>
    </row>
    <row r="51" spans="1:27" ht="50.1" customHeight="1">
      <c r="A51" s="29" t="s">
        <v>236</v>
      </c>
      <c r="B51" s="29" t="s">
        <v>237</v>
      </c>
      <c r="C51" s="34">
        <v>43977</v>
      </c>
      <c r="D51" s="34">
        <v>43977</v>
      </c>
      <c r="E51" s="29" t="s">
        <v>47</v>
      </c>
      <c r="F51" s="29" t="s">
        <v>238</v>
      </c>
      <c r="G51" s="29" t="s">
        <v>63</v>
      </c>
      <c r="H51" s="29" t="s">
        <v>239</v>
      </c>
      <c r="I51" s="29" t="s">
        <v>231</v>
      </c>
      <c r="J51" s="29" t="s">
        <v>86</v>
      </c>
      <c r="K51" s="29" t="s">
        <v>165</v>
      </c>
      <c r="L51" s="29" t="s">
        <v>7</v>
      </c>
      <c r="M51" s="29" t="s">
        <v>4</v>
      </c>
      <c r="N51" s="29"/>
      <c r="O51" s="29" t="s">
        <v>65</v>
      </c>
      <c r="P51" s="29" t="s">
        <v>55</v>
      </c>
      <c r="R51" s="31">
        <v>0</v>
      </c>
      <c r="S51" s="34"/>
      <c r="T51" s="30">
        <v>0</v>
      </c>
      <c r="U51" s="36">
        <v>0</v>
      </c>
      <c r="V51" s="31">
        <v>0</v>
      </c>
      <c r="W51" s="36">
        <v>0</v>
      </c>
      <c r="X51" s="31">
        <v>0</v>
      </c>
      <c r="Y51" s="35">
        <v>0</v>
      </c>
      <c r="Z51" s="29"/>
    </row>
    <row r="52" spans="1:27" ht="50.1" customHeight="1">
      <c r="A52" s="29" t="s">
        <v>240</v>
      </c>
      <c r="B52" s="29" t="s">
        <v>241</v>
      </c>
      <c r="C52" s="34">
        <v>43760</v>
      </c>
      <c r="D52" s="34">
        <v>43760</v>
      </c>
      <c r="E52" s="29" t="s">
        <v>116</v>
      </c>
      <c r="F52" s="29" t="s">
        <v>116</v>
      </c>
      <c r="G52" s="29" t="s">
        <v>242</v>
      </c>
      <c r="H52" s="29" t="s">
        <v>243</v>
      </c>
      <c r="I52" s="29" t="s">
        <v>51</v>
      </c>
      <c r="J52" s="29" t="s">
        <v>86</v>
      </c>
      <c r="K52" s="29" t="s">
        <v>165</v>
      </c>
      <c r="L52" s="29" t="s">
        <v>7</v>
      </c>
      <c r="M52" s="29" t="s">
        <v>4</v>
      </c>
      <c r="N52" s="29"/>
      <c r="O52" s="29" t="s">
        <v>65</v>
      </c>
      <c r="P52" s="29" t="s">
        <v>55</v>
      </c>
      <c r="R52" s="31">
        <v>0</v>
      </c>
      <c r="S52" s="34"/>
      <c r="T52" s="30">
        <v>0</v>
      </c>
      <c r="U52" s="36">
        <v>0</v>
      </c>
      <c r="V52" s="31">
        <v>0</v>
      </c>
      <c r="W52" s="36">
        <v>0</v>
      </c>
      <c r="X52" s="31">
        <v>0</v>
      </c>
      <c r="Y52" s="35">
        <v>0</v>
      </c>
      <c r="Z52" s="29"/>
    </row>
    <row r="53" spans="1:27" ht="50.1" customHeight="1">
      <c r="A53" s="29" t="s">
        <v>244</v>
      </c>
      <c r="B53" s="29" t="s">
        <v>245</v>
      </c>
      <c r="C53" s="34">
        <v>43742</v>
      </c>
      <c r="D53" s="34">
        <v>43742</v>
      </c>
      <c r="E53" s="29" t="s">
        <v>116</v>
      </c>
      <c r="F53" s="29" t="s">
        <v>156</v>
      </c>
      <c r="G53" s="29" t="s">
        <v>157</v>
      </c>
      <c r="H53" s="29" t="s">
        <v>246</v>
      </c>
      <c r="I53" s="29" t="s">
        <v>51</v>
      </c>
      <c r="J53" s="29" t="s">
        <v>86</v>
      </c>
      <c r="K53" s="29" t="s">
        <v>165</v>
      </c>
      <c r="L53" s="29" t="s">
        <v>7</v>
      </c>
      <c r="M53" s="29" t="s">
        <v>4</v>
      </c>
      <c r="N53" s="34">
        <v>45312</v>
      </c>
      <c r="O53" s="29" t="s">
        <v>65</v>
      </c>
      <c r="P53" s="29" t="s">
        <v>55</v>
      </c>
      <c r="R53" s="31">
        <v>0</v>
      </c>
      <c r="S53" s="34"/>
      <c r="T53" s="30">
        <v>0</v>
      </c>
      <c r="U53" s="36">
        <v>0</v>
      </c>
      <c r="V53" s="31">
        <v>0</v>
      </c>
      <c r="W53" s="36">
        <v>0</v>
      </c>
      <c r="X53" s="31">
        <v>0</v>
      </c>
      <c r="Y53" s="35">
        <v>0</v>
      </c>
      <c r="Z53" s="29"/>
      <c r="AA53" s="19" t="s">
        <v>247</v>
      </c>
    </row>
    <row r="54" spans="1:27" ht="50.1" customHeight="1">
      <c r="A54" s="29" t="s">
        <v>248</v>
      </c>
      <c r="B54" s="29" t="s">
        <v>249</v>
      </c>
      <c r="C54" s="34">
        <v>43727</v>
      </c>
      <c r="D54" s="34">
        <v>43727</v>
      </c>
      <c r="E54" s="29" t="s">
        <v>116</v>
      </c>
      <c r="F54" s="29" t="s">
        <v>156</v>
      </c>
      <c r="G54" s="29" t="s">
        <v>157</v>
      </c>
      <c r="H54" s="29" t="s">
        <v>250</v>
      </c>
      <c r="I54" s="29" t="s">
        <v>71</v>
      </c>
      <c r="J54" s="29" t="s">
        <v>86</v>
      </c>
      <c r="K54" s="29" t="s">
        <v>165</v>
      </c>
      <c r="L54" s="29" t="s">
        <v>7</v>
      </c>
      <c r="M54" s="29" t="s">
        <v>4</v>
      </c>
      <c r="N54" s="34">
        <v>45430</v>
      </c>
      <c r="O54" s="29" t="s">
        <v>65</v>
      </c>
      <c r="P54" s="29" t="s">
        <v>55</v>
      </c>
      <c r="R54" s="31">
        <v>0</v>
      </c>
      <c r="S54" s="34"/>
      <c r="T54" s="30">
        <v>0</v>
      </c>
      <c r="U54" s="36">
        <v>0</v>
      </c>
      <c r="V54" s="31">
        <v>0</v>
      </c>
      <c r="W54" s="36">
        <v>0</v>
      </c>
      <c r="X54" s="31">
        <v>0</v>
      </c>
      <c r="Y54" s="35">
        <v>0</v>
      </c>
      <c r="Z54" s="29"/>
      <c r="AA54" s="19" t="s">
        <v>251</v>
      </c>
    </row>
    <row r="55" spans="1:27" ht="50.1" customHeight="1">
      <c r="A55" s="29" t="s">
        <v>252</v>
      </c>
      <c r="B55" s="29" t="s">
        <v>253</v>
      </c>
      <c r="C55" s="34">
        <v>43581</v>
      </c>
      <c r="D55" s="34">
        <v>43581</v>
      </c>
      <c r="E55" s="29" t="s">
        <v>116</v>
      </c>
      <c r="F55" s="29" t="s">
        <v>156</v>
      </c>
      <c r="G55" s="29" t="s">
        <v>157</v>
      </c>
      <c r="H55" s="29" t="s">
        <v>254</v>
      </c>
      <c r="I55" s="29" t="s">
        <v>71</v>
      </c>
      <c r="J55" s="29" t="s">
        <v>86</v>
      </c>
      <c r="K55" s="29" t="s">
        <v>165</v>
      </c>
      <c r="L55" s="29" t="s">
        <v>7</v>
      </c>
      <c r="M55" s="29" t="s">
        <v>4</v>
      </c>
      <c r="N55" s="34">
        <v>44801</v>
      </c>
      <c r="O55" s="29" t="s">
        <v>65</v>
      </c>
      <c r="P55" s="29" t="s">
        <v>55</v>
      </c>
      <c r="R55" s="31">
        <v>0</v>
      </c>
      <c r="S55" s="34"/>
      <c r="T55" s="30">
        <v>0</v>
      </c>
      <c r="U55" s="36">
        <v>0</v>
      </c>
      <c r="V55" s="31">
        <v>0</v>
      </c>
      <c r="W55" s="36">
        <v>0</v>
      </c>
      <c r="X55" s="31">
        <v>0</v>
      </c>
      <c r="Y55" s="35">
        <v>0</v>
      </c>
      <c r="Z55" s="29"/>
      <c r="AA55" s="29" t="s">
        <v>255</v>
      </c>
    </row>
    <row r="56" spans="1:27" ht="50.1" customHeight="1">
      <c r="A56" s="29" t="s">
        <v>256</v>
      </c>
      <c r="B56" s="29">
        <v>5803</v>
      </c>
      <c r="C56" s="34">
        <v>43572</v>
      </c>
      <c r="D56" s="34">
        <v>43572</v>
      </c>
      <c r="E56" s="29" t="s">
        <v>47</v>
      </c>
      <c r="F56" s="29" t="s">
        <v>257</v>
      </c>
      <c r="G56" s="29" t="s">
        <v>69</v>
      </c>
      <c r="H56" s="29" t="s">
        <v>258</v>
      </c>
      <c r="I56" s="29" t="s">
        <v>51</v>
      </c>
      <c r="J56" s="29" t="s">
        <v>86</v>
      </c>
      <c r="K56" s="29" t="s">
        <v>165</v>
      </c>
      <c r="L56" s="29" t="s">
        <v>7</v>
      </c>
      <c r="M56" s="29" t="s">
        <v>4</v>
      </c>
      <c r="N56" s="29"/>
      <c r="O56" s="29" t="s">
        <v>65</v>
      </c>
      <c r="P56" s="29" t="s">
        <v>55</v>
      </c>
      <c r="R56" s="31">
        <v>0</v>
      </c>
      <c r="S56" s="34"/>
      <c r="T56" s="30">
        <v>0</v>
      </c>
      <c r="U56" s="36">
        <v>0</v>
      </c>
      <c r="V56" s="31">
        <v>0</v>
      </c>
      <c r="W56" s="36">
        <v>0</v>
      </c>
      <c r="X56" s="31">
        <v>0</v>
      </c>
      <c r="Y56" s="35">
        <v>0</v>
      </c>
      <c r="Z56" s="29"/>
    </row>
    <row r="57" spans="1:27" ht="50.1" customHeight="1">
      <c r="A57" s="29" t="s">
        <v>259</v>
      </c>
      <c r="B57" s="29" t="s">
        <v>260</v>
      </c>
      <c r="C57" s="34">
        <v>43571</v>
      </c>
      <c r="D57" s="34">
        <v>43571</v>
      </c>
      <c r="E57" s="29" t="s">
        <v>116</v>
      </c>
      <c r="F57" s="29" t="s">
        <v>261</v>
      </c>
      <c r="G57" s="29" t="s">
        <v>157</v>
      </c>
      <c r="H57" s="29" t="s">
        <v>262</v>
      </c>
      <c r="I57" s="29" t="s">
        <v>51</v>
      </c>
      <c r="J57" s="29" t="s">
        <v>86</v>
      </c>
      <c r="K57" s="29" t="s">
        <v>165</v>
      </c>
      <c r="L57" s="29" t="s">
        <v>7</v>
      </c>
      <c r="M57" s="29" t="s">
        <v>4</v>
      </c>
      <c r="N57" s="34">
        <v>44013</v>
      </c>
      <c r="O57" s="29" t="s">
        <v>65</v>
      </c>
      <c r="P57" s="29" t="s">
        <v>55</v>
      </c>
      <c r="R57" s="31">
        <v>0</v>
      </c>
      <c r="S57" s="34"/>
      <c r="T57" s="30">
        <v>0</v>
      </c>
      <c r="U57" s="36">
        <v>0</v>
      </c>
      <c r="V57" s="31">
        <v>0</v>
      </c>
      <c r="W57" s="36">
        <v>0</v>
      </c>
      <c r="X57" s="31">
        <v>0</v>
      </c>
      <c r="Y57" s="35">
        <v>0</v>
      </c>
      <c r="Z57" s="29"/>
      <c r="AA57" s="29" t="s">
        <v>263</v>
      </c>
    </row>
    <row r="58" spans="1:27" ht="50.1" customHeight="1">
      <c r="A58" s="29" t="s">
        <v>264</v>
      </c>
      <c r="B58" s="29" t="s">
        <v>265</v>
      </c>
      <c r="C58" s="34">
        <v>43571</v>
      </c>
      <c r="D58" s="34">
        <v>43571</v>
      </c>
      <c r="E58" s="29" t="s">
        <v>116</v>
      </c>
      <c r="F58" s="29" t="s">
        <v>261</v>
      </c>
      <c r="G58" s="29" t="s">
        <v>157</v>
      </c>
      <c r="H58" s="29" t="s">
        <v>266</v>
      </c>
      <c r="I58" s="29" t="s">
        <v>51</v>
      </c>
      <c r="J58" s="29" t="s">
        <v>86</v>
      </c>
      <c r="K58" s="29" t="s">
        <v>165</v>
      </c>
      <c r="L58" s="29" t="s">
        <v>7</v>
      </c>
      <c r="M58" s="29" t="s">
        <v>4</v>
      </c>
      <c r="N58" s="34">
        <v>44016</v>
      </c>
      <c r="O58" s="29" t="s">
        <v>65</v>
      </c>
      <c r="P58" s="29" t="s">
        <v>55</v>
      </c>
      <c r="R58" s="31">
        <v>0</v>
      </c>
      <c r="S58" s="34"/>
      <c r="T58" s="30">
        <v>0</v>
      </c>
      <c r="U58" s="36">
        <v>0</v>
      </c>
      <c r="V58" s="31">
        <v>0</v>
      </c>
      <c r="W58" s="36">
        <v>0</v>
      </c>
      <c r="X58" s="31">
        <v>0</v>
      </c>
      <c r="Y58" s="35">
        <v>0</v>
      </c>
      <c r="Z58" s="29"/>
      <c r="AA58" s="29" t="s">
        <v>267</v>
      </c>
    </row>
    <row r="59" spans="1:27" ht="50.1" customHeight="1">
      <c r="A59" s="29" t="s">
        <v>268</v>
      </c>
      <c r="B59" s="29" t="s">
        <v>269</v>
      </c>
      <c r="C59" s="34">
        <v>43403</v>
      </c>
      <c r="D59" s="34">
        <v>43403</v>
      </c>
      <c r="E59" s="29" t="s">
        <v>47</v>
      </c>
      <c r="F59" s="29" t="s">
        <v>270</v>
      </c>
      <c r="G59" s="29" t="s">
        <v>75</v>
      </c>
      <c r="H59" s="29" t="s">
        <v>271</v>
      </c>
      <c r="I59" s="29" t="s">
        <v>51</v>
      </c>
      <c r="J59" s="29" t="s">
        <v>86</v>
      </c>
      <c r="K59" s="29" t="s">
        <v>165</v>
      </c>
      <c r="L59" s="29" t="s">
        <v>7</v>
      </c>
      <c r="M59" s="29" t="s">
        <v>4</v>
      </c>
      <c r="N59" s="29"/>
      <c r="O59" s="29" t="s">
        <v>65</v>
      </c>
      <c r="P59" s="29" t="s">
        <v>55</v>
      </c>
      <c r="R59" s="31">
        <v>0</v>
      </c>
      <c r="S59" s="34"/>
      <c r="T59" s="30">
        <v>0</v>
      </c>
      <c r="U59" s="36">
        <v>0</v>
      </c>
      <c r="V59" s="31">
        <v>0</v>
      </c>
      <c r="W59" s="36">
        <v>0</v>
      </c>
      <c r="X59" s="31">
        <v>0</v>
      </c>
      <c r="Y59" s="35">
        <v>0</v>
      </c>
      <c r="Z59" s="29"/>
    </row>
    <row r="60" spans="1:27" ht="50.1" customHeight="1">
      <c r="A60" s="29" t="s">
        <v>272</v>
      </c>
      <c r="B60" s="29" t="s">
        <v>273</v>
      </c>
      <c r="C60" s="34">
        <v>43276</v>
      </c>
      <c r="D60" s="34">
        <v>43276</v>
      </c>
      <c r="E60" s="29" t="s">
        <v>116</v>
      </c>
      <c r="F60" s="29" t="s">
        <v>116</v>
      </c>
      <c r="G60" s="29" t="s">
        <v>242</v>
      </c>
      <c r="H60" s="29" t="s">
        <v>274</v>
      </c>
      <c r="I60" s="29" t="s">
        <v>51</v>
      </c>
      <c r="J60" s="29" t="s">
        <v>86</v>
      </c>
      <c r="K60" s="29" t="s">
        <v>165</v>
      </c>
      <c r="L60" s="29" t="s">
        <v>7</v>
      </c>
      <c r="M60" s="29" t="s">
        <v>4</v>
      </c>
      <c r="N60" s="29"/>
      <c r="O60" s="29" t="s">
        <v>65</v>
      </c>
      <c r="P60" s="29" t="s">
        <v>55</v>
      </c>
      <c r="R60" s="31">
        <v>0</v>
      </c>
      <c r="S60" s="34"/>
      <c r="T60" s="30">
        <v>0</v>
      </c>
      <c r="U60" s="36">
        <v>0</v>
      </c>
      <c r="V60" s="31">
        <v>0</v>
      </c>
      <c r="W60" s="36">
        <v>0</v>
      </c>
      <c r="X60" s="31">
        <v>0</v>
      </c>
      <c r="Y60" s="35">
        <v>0</v>
      </c>
      <c r="Z60" s="29"/>
    </row>
    <row r="61" spans="1:27" ht="50.1" customHeight="1">
      <c r="A61" s="29" t="s">
        <v>275</v>
      </c>
      <c r="B61" s="29" t="s">
        <v>276</v>
      </c>
      <c r="C61" s="34">
        <v>43272</v>
      </c>
      <c r="D61" s="34">
        <v>43272</v>
      </c>
      <c r="E61" s="29" t="s">
        <v>116</v>
      </c>
      <c r="F61" s="29" t="s">
        <v>116</v>
      </c>
      <c r="G61" s="29" t="s">
        <v>242</v>
      </c>
      <c r="H61" s="29" t="s">
        <v>277</v>
      </c>
      <c r="I61" s="29" t="s">
        <v>51</v>
      </c>
      <c r="J61" s="29" t="s">
        <v>86</v>
      </c>
      <c r="K61" s="29" t="s">
        <v>165</v>
      </c>
      <c r="L61" s="29" t="s">
        <v>7</v>
      </c>
      <c r="M61" s="29" t="s">
        <v>4</v>
      </c>
      <c r="N61" s="29"/>
      <c r="O61" s="29" t="s">
        <v>65</v>
      </c>
      <c r="P61" s="29" t="s">
        <v>55</v>
      </c>
      <c r="R61" s="31">
        <v>0</v>
      </c>
      <c r="S61" s="34"/>
      <c r="T61" s="30">
        <v>0</v>
      </c>
      <c r="U61" s="36">
        <v>0</v>
      </c>
      <c r="V61" s="31">
        <v>0</v>
      </c>
      <c r="W61" s="36">
        <v>0</v>
      </c>
      <c r="X61" s="31">
        <v>0</v>
      </c>
      <c r="Y61" s="35">
        <v>0</v>
      </c>
      <c r="Z61" s="29"/>
    </row>
    <row r="62" spans="1:27" ht="50.1" customHeight="1">
      <c r="A62" s="29" t="s">
        <v>278</v>
      </c>
      <c r="B62" s="29" t="s">
        <v>279</v>
      </c>
      <c r="C62" s="34">
        <v>43249</v>
      </c>
      <c r="D62" s="34">
        <v>43249</v>
      </c>
      <c r="E62" s="29" t="s">
        <v>47</v>
      </c>
      <c r="F62" s="29" t="s">
        <v>280</v>
      </c>
      <c r="G62" s="29" t="s">
        <v>281</v>
      </c>
      <c r="H62" s="29" t="s">
        <v>282</v>
      </c>
      <c r="I62" s="29" t="s">
        <v>71</v>
      </c>
      <c r="J62" s="29" t="s">
        <v>86</v>
      </c>
      <c r="K62" s="29" t="s">
        <v>165</v>
      </c>
      <c r="L62" s="29" t="s">
        <v>7</v>
      </c>
      <c r="M62" s="29" t="s">
        <v>4</v>
      </c>
      <c r="N62" s="29"/>
      <c r="O62" s="29" t="s">
        <v>65</v>
      </c>
      <c r="P62" s="29" t="s">
        <v>55</v>
      </c>
      <c r="R62" s="31">
        <v>0</v>
      </c>
      <c r="S62" s="34"/>
      <c r="T62" s="30">
        <v>0</v>
      </c>
      <c r="U62" s="36">
        <v>0</v>
      </c>
      <c r="V62" s="31">
        <v>0</v>
      </c>
      <c r="W62" s="36">
        <v>0</v>
      </c>
      <c r="X62" s="31">
        <v>0</v>
      </c>
      <c r="Y62" s="35">
        <v>0</v>
      </c>
      <c r="Z62" s="29"/>
    </row>
    <row r="63" spans="1:27" ht="50.1" customHeight="1">
      <c r="A63" s="29" t="s">
        <v>283</v>
      </c>
      <c r="B63" s="29" t="s">
        <v>284</v>
      </c>
      <c r="C63" s="34">
        <v>43178</v>
      </c>
      <c r="D63" s="34">
        <v>43178</v>
      </c>
      <c r="E63" s="29" t="s">
        <v>47</v>
      </c>
      <c r="F63" s="29" t="s">
        <v>285</v>
      </c>
      <c r="G63" s="29" t="s">
        <v>242</v>
      </c>
      <c r="H63" s="29" t="s">
        <v>286</v>
      </c>
      <c r="I63" s="29" t="s">
        <v>51</v>
      </c>
      <c r="J63" s="29" t="s">
        <v>86</v>
      </c>
      <c r="K63" s="29" t="s">
        <v>165</v>
      </c>
      <c r="L63" s="29" t="s">
        <v>7</v>
      </c>
      <c r="M63" s="29" t="s">
        <v>4</v>
      </c>
      <c r="N63" s="29"/>
      <c r="O63" s="29" t="s">
        <v>65</v>
      </c>
      <c r="P63" s="29" t="s">
        <v>55</v>
      </c>
      <c r="R63" s="31">
        <v>0</v>
      </c>
      <c r="S63" s="34"/>
      <c r="T63" s="30">
        <v>0</v>
      </c>
      <c r="U63" s="36">
        <v>0</v>
      </c>
      <c r="V63" s="31">
        <v>0</v>
      </c>
      <c r="W63" s="36">
        <v>0</v>
      </c>
      <c r="X63" s="31">
        <v>0</v>
      </c>
      <c r="Y63" s="35">
        <v>0</v>
      </c>
      <c r="Z63" s="29"/>
    </row>
    <row r="64" spans="1:27" ht="50.1" customHeight="1">
      <c r="A64" s="29" t="s">
        <v>287</v>
      </c>
      <c r="B64" s="29">
        <v>5263</v>
      </c>
      <c r="C64" s="34">
        <v>42972</v>
      </c>
      <c r="D64" s="34">
        <v>42972</v>
      </c>
      <c r="E64" s="29" t="s">
        <v>47</v>
      </c>
      <c r="F64" s="29" t="s">
        <v>288</v>
      </c>
      <c r="G64" s="29" t="s">
        <v>75</v>
      </c>
      <c r="H64" s="29" t="s">
        <v>289</v>
      </c>
      <c r="I64" s="29" t="s">
        <v>51</v>
      </c>
      <c r="J64" s="29" t="s">
        <v>86</v>
      </c>
      <c r="K64" s="29" t="s">
        <v>165</v>
      </c>
      <c r="L64" s="29" t="s">
        <v>7</v>
      </c>
      <c r="M64" s="29" t="s">
        <v>4</v>
      </c>
      <c r="N64" s="29"/>
      <c r="O64" s="29" t="s">
        <v>65</v>
      </c>
      <c r="P64" s="29" t="s">
        <v>55</v>
      </c>
      <c r="R64" s="31">
        <v>0</v>
      </c>
      <c r="S64" s="34"/>
      <c r="T64" s="30">
        <v>0</v>
      </c>
      <c r="U64" s="36">
        <v>0</v>
      </c>
      <c r="V64" s="31">
        <v>0</v>
      </c>
      <c r="W64" s="36">
        <v>0</v>
      </c>
      <c r="X64" s="31">
        <v>0</v>
      </c>
      <c r="Y64" s="35">
        <v>0</v>
      </c>
      <c r="Z64" s="29"/>
    </row>
    <row r="65" spans="1:27" ht="50.1" customHeight="1">
      <c r="A65" s="29" t="s">
        <v>290</v>
      </c>
      <c r="B65" s="29">
        <v>5262</v>
      </c>
      <c r="C65" s="34">
        <v>42971</v>
      </c>
      <c r="D65" s="34">
        <v>42971</v>
      </c>
      <c r="E65" s="29" t="s">
        <v>47</v>
      </c>
      <c r="F65" s="29" t="s">
        <v>188</v>
      </c>
      <c r="G65" s="29" t="s">
        <v>75</v>
      </c>
      <c r="H65" s="29" t="s">
        <v>291</v>
      </c>
      <c r="I65" s="29" t="s">
        <v>51</v>
      </c>
      <c r="J65" s="29" t="s">
        <v>86</v>
      </c>
      <c r="K65" s="29" t="s">
        <v>165</v>
      </c>
      <c r="L65" s="29" t="s">
        <v>7</v>
      </c>
      <c r="M65" s="29" t="s">
        <v>4</v>
      </c>
      <c r="N65" s="29"/>
      <c r="O65" s="29" t="s">
        <v>65</v>
      </c>
      <c r="P65" s="29" t="s">
        <v>55</v>
      </c>
      <c r="R65" s="31">
        <v>0</v>
      </c>
      <c r="S65" s="34"/>
      <c r="T65" s="30">
        <v>0</v>
      </c>
      <c r="U65" s="36">
        <v>0</v>
      </c>
      <c r="V65" s="31">
        <v>0</v>
      </c>
      <c r="W65" s="36">
        <v>0</v>
      </c>
      <c r="X65" s="31">
        <v>0</v>
      </c>
      <c r="Y65" s="35">
        <v>0</v>
      </c>
      <c r="Z65" s="29"/>
    </row>
    <row r="66" spans="1:27" ht="50.1" customHeight="1">
      <c r="A66" s="29" t="s">
        <v>292</v>
      </c>
      <c r="B66" s="29" t="s">
        <v>293</v>
      </c>
      <c r="C66" s="34">
        <v>42810</v>
      </c>
      <c r="D66" s="34">
        <v>42810</v>
      </c>
      <c r="E66" s="29" t="s">
        <v>47</v>
      </c>
      <c r="F66" s="29" t="s">
        <v>294</v>
      </c>
      <c r="G66" s="29" t="s">
        <v>84</v>
      </c>
      <c r="H66" s="29" t="s">
        <v>295</v>
      </c>
      <c r="I66" s="29" t="s">
        <v>51</v>
      </c>
      <c r="J66" s="29" t="s">
        <v>86</v>
      </c>
      <c r="K66" s="29" t="s">
        <v>165</v>
      </c>
      <c r="L66" s="29" t="s">
        <v>7</v>
      </c>
      <c r="M66" s="29" t="s">
        <v>4</v>
      </c>
      <c r="N66" s="29"/>
      <c r="O66" s="29" t="s">
        <v>65</v>
      </c>
      <c r="P66" s="29" t="s">
        <v>55</v>
      </c>
      <c r="R66" s="31">
        <v>0</v>
      </c>
      <c r="S66" s="34"/>
      <c r="T66" s="30">
        <v>0</v>
      </c>
      <c r="U66" s="36">
        <v>0</v>
      </c>
      <c r="V66" s="31">
        <v>0</v>
      </c>
      <c r="W66" s="36">
        <v>0</v>
      </c>
      <c r="X66" s="31">
        <v>0</v>
      </c>
      <c r="Y66" s="35">
        <v>0</v>
      </c>
      <c r="Z66" s="29"/>
    </row>
    <row r="67" spans="1:27" ht="50.1" customHeight="1">
      <c r="A67" s="29" t="s">
        <v>296</v>
      </c>
      <c r="B67" s="29" t="s">
        <v>297</v>
      </c>
      <c r="C67" s="34">
        <v>42416</v>
      </c>
      <c r="D67" s="34">
        <v>42416</v>
      </c>
      <c r="E67" s="29" t="s">
        <v>47</v>
      </c>
      <c r="F67" s="29" t="s">
        <v>298</v>
      </c>
      <c r="G67" s="29" t="s">
        <v>75</v>
      </c>
      <c r="H67" s="29" t="s">
        <v>299</v>
      </c>
      <c r="I67" s="29" t="s">
        <v>51</v>
      </c>
      <c r="J67" s="29" t="s">
        <v>86</v>
      </c>
      <c r="K67" s="29" t="s">
        <v>165</v>
      </c>
      <c r="L67" s="29" t="s">
        <v>7</v>
      </c>
      <c r="M67" s="29" t="s">
        <v>4</v>
      </c>
      <c r="N67" s="29"/>
      <c r="O67" s="29" t="s">
        <v>65</v>
      </c>
      <c r="P67" s="29" t="s">
        <v>55</v>
      </c>
      <c r="R67" s="31">
        <v>0</v>
      </c>
      <c r="S67" s="34"/>
      <c r="T67" s="30">
        <v>0</v>
      </c>
      <c r="U67" s="36">
        <v>0</v>
      </c>
      <c r="V67" s="31">
        <v>0</v>
      </c>
      <c r="W67" s="36">
        <v>0</v>
      </c>
      <c r="X67" s="31">
        <v>0</v>
      </c>
      <c r="Y67" s="35">
        <v>0</v>
      </c>
      <c r="Z67" s="29"/>
    </row>
    <row r="68" spans="1:27" ht="50.1" customHeight="1">
      <c r="A68" s="29" t="s">
        <v>300</v>
      </c>
      <c r="B68" s="29" t="s">
        <v>301</v>
      </c>
      <c r="C68" s="34">
        <v>42195</v>
      </c>
      <c r="D68" s="34">
        <v>42195</v>
      </c>
      <c r="E68" s="29" t="s">
        <v>47</v>
      </c>
      <c r="F68" s="29" t="s">
        <v>257</v>
      </c>
      <c r="G68" s="29" t="s">
        <v>242</v>
      </c>
      <c r="H68" s="29" t="s">
        <v>302</v>
      </c>
      <c r="I68" s="29" t="s">
        <v>51</v>
      </c>
      <c r="J68" s="29" t="s">
        <v>86</v>
      </c>
      <c r="K68" s="29" t="s">
        <v>165</v>
      </c>
      <c r="L68" s="29" t="s">
        <v>7</v>
      </c>
      <c r="M68" s="29" t="s">
        <v>4</v>
      </c>
      <c r="N68" s="29"/>
      <c r="O68" s="29" t="s">
        <v>65</v>
      </c>
      <c r="P68" s="29" t="s">
        <v>55</v>
      </c>
      <c r="R68" s="31">
        <v>0</v>
      </c>
      <c r="S68" s="34"/>
      <c r="T68" s="30">
        <v>0</v>
      </c>
      <c r="U68" s="36">
        <v>0</v>
      </c>
      <c r="V68" s="31">
        <v>0</v>
      </c>
      <c r="W68" s="36">
        <v>0</v>
      </c>
      <c r="X68" s="31">
        <v>0</v>
      </c>
      <c r="Y68" s="35">
        <v>0</v>
      </c>
      <c r="Z68" s="29"/>
    </row>
    <row r="69" spans="1:27" ht="50.1" customHeight="1">
      <c r="A69" s="29" t="s">
        <v>303</v>
      </c>
      <c r="B69" s="29" t="s">
        <v>304</v>
      </c>
      <c r="C69" s="34">
        <v>45292</v>
      </c>
      <c r="D69" s="34">
        <v>45382</v>
      </c>
      <c r="E69" s="29" t="s">
        <v>47</v>
      </c>
      <c r="F69" s="29" t="s">
        <v>104</v>
      </c>
      <c r="G69" s="29" t="s">
        <v>305</v>
      </c>
      <c r="H69" s="29" t="s">
        <v>105</v>
      </c>
      <c r="I69" s="29" t="s">
        <v>71</v>
      </c>
      <c r="J69" s="29" t="s">
        <v>52</v>
      </c>
      <c r="K69" s="29" t="s">
        <v>113</v>
      </c>
      <c r="L69" s="29" t="s">
        <v>12</v>
      </c>
      <c r="M69" s="29" t="s">
        <v>8</v>
      </c>
      <c r="N69" s="29" t="s">
        <v>54</v>
      </c>
      <c r="O69" s="29" t="s">
        <v>54</v>
      </c>
      <c r="P69" s="29" t="s">
        <v>58</v>
      </c>
      <c r="R69" s="31">
        <v>1221000</v>
      </c>
      <c r="S69" s="34"/>
      <c r="T69" s="30">
        <v>0</v>
      </c>
      <c r="U69" s="36">
        <v>0</v>
      </c>
      <c r="V69" s="31">
        <v>0</v>
      </c>
      <c r="W69" s="36">
        <v>0</v>
      </c>
      <c r="X69" s="31">
        <v>0</v>
      </c>
      <c r="Y69" s="35">
        <v>0</v>
      </c>
      <c r="Z69" s="29"/>
    </row>
    <row r="70" spans="1:27" ht="50.1" customHeight="1">
      <c r="A70" s="29" t="s">
        <v>306</v>
      </c>
      <c r="B70" s="29" t="s">
        <v>307</v>
      </c>
      <c r="C70" s="34">
        <v>44106</v>
      </c>
      <c r="D70" s="34">
        <v>44106</v>
      </c>
      <c r="E70" s="29" t="s">
        <v>82</v>
      </c>
      <c r="F70" s="29" t="s">
        <v>308</v>
      </c>
      <c r="G70" s="29" t="s">
        <v>309</v>
      </c>
      <c r="H70" s="29" t="s">
        <v>310</v>
      </c>
      <c r="I70" s="29" t="s">
        <v>51</v>
      </c>
      <c r="J70" s="29" t="s">
        <v>52</v>
      </c>
      <c r="K70" s="29" t="s">
        <v>113</v>
      </c>
      <c r="L70" s="29" t="s">
        <v>12</v>
      </c>
      <c r="M70" s="29" t="s">
        <v>8</v>
      </c>
      <c r="N70" s="29" t="s">
        <v>54</v>
      </c>
      <c r="O70" s="29" t="s">
        <v>54</v>
      </c>
      <c r="P70" s="29" t="s">
        <v>58</v>
      </c>
      <c r="R70" s="31">
        <v>9010980</v>
      </c>
      <c r="S70" s="34"/>
      <c r="T70" s="30">
        <v>0</v>
      </c>
      <c r="U70" s="36">
        <v>0</v>
      </c>
      <c r="V70" s="31">
        <v>0</v>
      </c>
      <c r="W70" s="36">
        <v>0</v>
      </c>
      <c r="X70" s="31">
        <v>0</v>
      </c>
      <c r="Y70" s="35">
        <v>0</v>
      </c>
      <c r="Z70" s="29"/>
      <c r="AA70" s="29" t="s">
        <v>159</v>
      </c>
    </row>
    <row r="71" spans="1:27" ht="50.1" customHeight="1">
      <c r="A71" s="29" t="s">
        <v>311</v>
      </c>
      <c r="B71" s="29" t="s">
        <v>312</v>
      </c>
      <c r="C71" s="34">
        <v>44106</v>
      </c>
      <c r="D71" s="34">
        <v>44106</v>
      </c>
      <c r="E71" s="29" t="s">
        <v>82</v>
      </c>
      <c r="F71" s="29" t="s">
        <v>308</v>
      </c>
      <c r="G71" s="29" t="s">
        <v>309</v>
      </c>
      <c r="H71" s="29" t="s">
        <v>310</v>
      </c>
      <c r="I71" s="29" t="s">
        <v>51</v>
      </c>
      <c r="J71" s="29" t="s">
        <v>52</v>
      </c>
      <c r="K71" s="29" t="s">
        <v>113</v>
      </c>
      <c r="L71" s="29" t="s">
        <v>12</v>
      </c>
      <c r="M71" s="29" t="s">
        <v>8</v>
      </c>
      <c r="N71" s="29" t="s">
        <v>54</v>
      </c>
      <c r="O71" s="29" t="s">
        <v>54</v>
      </c>
      <c r="P71" s="29" t="s">
        <v>58</v>
      </c>
      <c r="R71" s="31">
        <v>9010980</v>
      </c>
      <c r="S71" s="34"/>
      <c r="T71" s="30">
        <v>0</v>
      </c>
      <c r="U71" s="36">
        <v>0</v>
      </c>
      <c r="V71" s="31">
        <v>0</v>
      </c>
      <c r="W71" s="36">
        <v>0</v>
      </c>
      <c r="X71" s="31">
        <v>0</v>
      </c>
      <c r="Y71" s="35">
        <v>0</v>
      </c>
      <c r="Z71" s="29"/>
      <c r="AA71" s="29" t="s">
        <v>159</v>
      </c>
    </row>
    <row r="72" spans="1:27" ht="50.1" customHeight="1">
      <c r="A72" s="29" t="s">
        <v>313</v>
      </c>
      <c r="B72" s="29" t="s">
        <v>314</v>
      </c>
      <c r="C72" s="34">
        <v>45441</v>
      </c>
      <c r="D72" s="34">
        <v>45441</v>
      </c>
      <c r="E72" s="29" t="s">
        <v>47</v>
      </c>
      <c r="F72" s="29" t="s">
        <v>315</v>
      </c>
      <c r="G72" s="29" t="s">
        <v>75</v>
      </c>
      <c r="H72" s="29" t="s">
        <v>316</v>
      </c>
      <c r="I72" s="29" t="s">
        <v>51</v>
      </c>
      <c r="J72" s="29" t="s">
        <v>52</v>
      </c>
      <c r="K72" s="29" t="s">
        <v>113</v>
      </c>
      <c r="L72" s="29" t="s">
        <v>12</v>
      </c>
      <c r="M72" s="29" t="s">
        <v>8</v>
      </c>
      <c r="N72" s="29" t="s">
        <v>54</v>
      </c>
      <c r="O72" s="29" t="s">
        <v>54</v>
      </c>
      <c r="P72" s="29" t="s">
        <v>58</v>
      </c>
      <c r="R72" s="31">
        <v>1332000</v>
      </c>
      <c r="S72" s="34"/>
      <c r="T72" s="30">
        <v>0</v>
      </c>
      <c r="U72" s="36">
        <v>0</v>
      </c>
      <c r="V72" s="31">
        <v>0</v>
      </c>
      <c r="W72" s="36">
        <v>0</v>
      </c>
      <c r="X72" s="31">
        <v>0</v>
      </c>
      <c r="Y72" s="35">
        <v>0</v>
      </c>
      <c r="Z72" s="29"/>
    </row>
    <row r="73" spans="1:27" ht="50.1" customHeight="1">
      <c r="A73" s="29" t="s">
        <v>317</v>
      </c>
      <c r="B73" s="29" t="s">
        <v>318</v>
      </c>
      <c r="C73" s="34">
        <v>45356</v>
      </c>
      <c r="D73" s="34">
        <v>45356</v>
      </c>
      <c r="E73" s="29" t="s">
        <v>47</v>
      </c>
      <c r="F73" s="29" t="s">
        <v>178</v>
      </c>
      <c r="G73" s="29" t="s">
        <v>63</v>
      </c>
      <c r="H73" s="29" t="s">
        <v>179</v>
      </c>
      <c r="I73" s="29" t="s">
        <v>51</v>
      </c>
      <c r="J73" s="29" t="s">
        <v>52</v>
      </c>
      <c r="K73" s="29" t="s">
        <v>113</v>
      </c>
      <c r="L73" s="29" t="s">
        <v>12</v>
      </c>
      <c r="M73" s="29" t="s">
        <v>8</v>
      </c>
      <c r="N73" s="29" t="s">
        <v>54</v>
      </c>
      <c r="O73" s="29" t="s">
        <v>54</v>
      </c>
      <c r="P73" s="29" t="s">
        <v>58</v>
      </c>
      <c r="R73" s="31">
        <v>3663000</v>
      </c>
      <c r="S73" s="34"/>
      <c r="T73" s="30">
        <v>0</v>
      </c>
      <c r="U73" s="36">
        <v>0</v>
      </c>
      <c r="V73" s="31">
        <v>0</v>
      </c>
      <c r="W73" s="36">
        <v>0</v>
      </c>
      <c r="X73" s="31">
        <v>0</v>
      </c>
      <c r="Y73" s="35">
        <v>0</v>
      </c>
      <c r="Z73" s="29"/>
    </row>
    <row r="74" spans="1:27" ht="50.1" customHeight="1">
      <c r="A74" s="29" t="s">
        <v>319</v>
      </c>
      <c r="B74" s="29" t="s">
        <v>320</v>
      </c>
      <c r="C74" s="34">
        <v>45356</v>
      </c>
      <c r="D74" s="34">
        <v>45356</v>
      </c>
      <c r="E74" s="29" t="s">
        <v>82</v>
      </c>
      <c r="F74" s="29" t="s">
        <v>125</v>
      </c>
      <c r="G74" s="29" t="s">
        <v>126</v>
      </c>
      <c r="H74" s="29" t="s">
        <v>127</v>
      </c>
      <c r="I74" s="29" t="s">
        <v>51</v>
      </c>
      <c r="J74" s="29" t="s">
        <v>52</v>
      </c>
      <c r="K74" s="29" t="s">
        <v>113</v>
      </c>
      <c r="L74" s="29" t="s">
        <v>12</v>
      </c>
      <c r="M74" s="29" t="s">
        <v>8</v>
      </c>
      <c r="N74" s="29" t="s">
        <v>54</v>
      </c>
      <c r="O74" s="29" t="s">
        <v>54</v>
      </c>
      <c r="P74" s="29" t="s">
        <v>58</v>
      </c>
      <c r="R74" s="31">
        <v>1098900</v>
      </c>
      <c r="S74" s="34"/>
      <c r="T74" s="30">
        <v>0</v>
      </c>
      <c r="U74" s="36">
        <v>0</v>
      </c>
      <c r="V74" s="31">
        <v>0</v>
      </c>
      <c r="W74" s="36">
        <v>0</v>
      </c>
      <c r="X74" s="31">
        <v>0</v>
      </c>
      <c r="Y74" s="35">
        <v>0</v>
      </c>
      <c r="Z74" s="29"/>
    </row>
    <row r="75" spans="1:27" ht="50.1" customHeight="1">
      <c r="A75" s="29" t="s">
        <v>321</v>
      </c>
      <c r="B75" s="29" t="s">
        <v>322</v>
      </c>
      <c r="C75" s="34">
        <v>44106</v>
      </c>
      <c r="D75" s="34">
        <v>44106</v>
      </c>
      <c r="E75" s="29" t="s">
        <v>82</v>
      </c>
      <c r="F75" s="29" t="s">
        <v>323</v>
      </c>
      <c r="G75" s="29" t="s">
        <v>309</v>
      </c>
      <c r="H75" s="29" t="s">
        <v>324</v>
      </c>
      <c r="I75" s="29" t="s">
        <v>51</v>
      </c>
      <c r="J75" s="29" t="s">
        <v>52</v>
      </c>
      <c r="K75" s="29" t="s">
        <v>113</v>
      </c>
      <c r="L75" s="29" t="s">
        <v>12</v>
      </c>
      <c r="M75" s="29" t="s">
        <v>8</v>
      </c>
      <c r="N75" s="29" t="s">
        <v>54</v>
      </c>
      <c r="O75" s="29" t="s">
        <v>54</v>
      </c>
      <c r="P75" s="29" t="s">
        <v>58</v>
      </c>
      <c r="R75" s="31">
        <v>9044428</v>
      </c>
      <c r="S75" s="34"/>
      <c r="T75" s="30">
        <v>0</v>
      </c>
      <c r="U75" s="36">
        <v>0</v>
      </c>
      <c r="V75" s="31">
        <v>0</v>
      </c>
      <c r="W75" s="36">
        <v>0</v>
      </c>
      <c r="X75" s="31">
        <v>0</v>
      </c>
      <c r="Y75" s="35">
        <v>0</v>
      </c>
      <c r="Z75" s="29"/>
      <c r="AA75" s="29" t="s">
        <v>159</v>
      </c>
    </row>
    <row r="76" spans="1:27" ht="50.1" customHeight="1">
      <c r="A76" s="29" t="s">
        <v>325</v>
      </c>
      <c r="B76" s="29" t="s">
        <v>326</v>
      </c>
      <c r="C76" s="34">
        <v>45267</v>
      </c>
      <c r="D76" s="34">
        <v>45267</v>
      </c>
      <c r="E76" s="29" t="s">
        <v>47</v>
      </c>
      <c r="F76" s="29" t="s">
        <v>192</v>
      </c>
      <c r="G76" s="29" t="s">
        <v>193</v>
      </c>
      <c r="H76" s="29" t="s">
        <v>194</v>
      </c>
      <c r="I76" s="29" t="s">
        <v>71</v>
      </c>
      <c r="J76" s="29" t="s">
        <v>52</v>
      </c>
      <c r="K76" s="29" t="s">
        <v>113</v>
      </c>
      <c r="L76" s="29" t="s">
        <v>12</v>
      </c>
      <c r="M76" s="29" t="s">
        <v>8</v>
      </c>
      <c r="N76" s="29" t="s">
        <v>54</v>
      </c>
      <c r="O76" s="29" t="s">
        <v>54</v>
      </c>
      <c r="P76" s="29" t="s">
        <v>58</v>
      </c>
      <c r="R76" s="31">
        <v>1831500</v>
      </c>
      <c r="S76" s="34"/>
      <c r="T76" s="30">
        <v>0</v>
      </c>
      <c r="U76" s="36">
        <v>0</v>
      </c>
      <c r="V76" s="31">
        <v>0</v>
      </c>
      <c r="W76" s="36">
        <v>0</v>
      </c>
      <c r="X76" s="31">
        <v>0</v>
      </c>
      <c r="Y76" s="35">
        <v>0</v>
      </c>
      <c r="Z76" s="29"/>
    </row>
    <row r="77" spans="1:27" ht="50.1" customHeight="1">
      <c r="A77" s="29" t="s">
        <v>327</v>
      </c>
      <c r="B77" s="29" t="s">
        <v>328</v>
      </c>
      <c r="C77" s="34">
        <v>45267</v>
      </c>
      <c r="D77" s="34">
        <v>45267</v>
      </c>
      <c r="E77" s="29" t="s">
        <v>47</v>
      </c>
      <c r="F77" s="29" t="s">
        <v>178</v>
      </c>
      <c r="G77" s="29" t="s">
        <v>63</v>
      </c>
      <c r="H77" s="29" t="s">
        <v>179</v>
      </c>
      <c r="I77" s="29" t="s">
        <v>71</v>
      </c>
      <c r="J77" s="29" t="s">
        <v>52</v>
      </c>
      <c r="K77" s="29" t="s">
        <v>113</v>
      </c>
      <c r="L77" s="29" t="s">
        <v>12</v>
      </c>
      <c r="M77" s="29" t="s">
        <v>8</v>
      </c>
      <c r="N77" s="29" t="s">
        <v>54</v>
      </c>
      <c r="O77" s="29" t="s">
        <v>54</v>
      </c>
      <c r="P77" s="29" t="s">
        <v>58</v>
      </c>
      <c r="R77" s="31">
        <v>1831500</v>
      </c>
      <c r="S77" s="34"/>
      <c r="T77" s="30">
        <v>0</v>
      </c>
      <c r="U77" s="36">
        <v>0</v>
      </c>
      <c r="V77" s="31">
        <v>0</v>
      </c>
      <c r="W77" s="36">
        <v>0</v>
      </c>
      <c r="X77" s="31">
        <v>0</v>
      </c>
      <c r="Y77" s="35">
        <v>0</v>
      </c>
      <c r="Z77" s="29"/>
    </row>
    <row r="78" spans="1:27" ht="50.1" customHeight="1">
      <c r="A78" s="29" t="s">
        <v>329</v>
      </c>
      <c r="B78" s="29" t="s">
        <v>330</v>
      </c>
      <c r="C78" s="34">
        <v>45267</v>
      </c>
      <c r="D78" s="34">
        <v>45267</v>
      </c>
      <c r="E78" s="29" t="s">
        <v>47</v>
      </c>
      <c r="F78" s="29" t="s">
        <v>178</v>
      </c>
      <c r="G78" s="29" t="s">
        <v>63</v>
      </c>
      <c r="H78" s="29" t="s">
        <v>179</v>
      </c>
      <c r="I78" s="29" t="s">
        <v>71</v>
      </c>
      <c r="J78" s="29" t="s">
        <v>52</v>
      </c>
      <c r="K78" s="29" t="s">
        <v>113</v>
      </c>
      <c r="L78" s="29" t="s">
        <v>12</v>
      </c>
      <c r="M78" s="29" t="s">
        <v>8</v>
      </c>
      <c r="N78" s="29" t="s">
        <v>54</v>
      </c>
      <c r="O78" s="29" t="s">
        <v>54</v>
      </c>
      <c r="P78" s="29" t="s">
        <v>58</v>
      </c>
      <c r="R78" s="31">
        <v>1831500</v>
      </c>
      <c r="S78" s="34"/>
      <c r="T78" s="30">
        <v>0</v>
      </c>
      <c r="U78" s="36">
        <v>0</v>
      </c>
      <c r="V78" s="31">
        <v>0</v>
      </c>
      <c r="W78" s="36">
        <v>0</v>
      </c>
      <c r="X78" s="31">
        <v>0</v>
      </c>
      <c r="Y78" s="35">
        <v>0</v>
      </c>
      <c r="Z78" s="29"/>
    </row>
    <row r="79" spans="1:27" ht="50.1" customHeight="1">
      <c r="A79" s="29" t="s">
        <v>331</v>
      </c>
      <c r="B79" s="29" t="s">
        <v>332</v>
      </c>
      <c r="C79" s="34">
        <v>45267</v>
      </c>
      <c r="D79" s="34">
        <v>45267</v>
      </c>
      <c r="E79" s="29" t="s">
        <v>82</v>
      </c>
      <c r="F79" s="29" t="s">
        <v>111</v>
      </c>
      <c r="G79" s="29" t="s">
        <v>84</v>
      </c>
      <c r="H79" s="29" t="s">
        <v>112</v>
      </c>
      <c r="I79" s="29" t="s">
        <v>51</v>
      </c>
      <c r="J79" s="29" t="s">
        <v>52</v>
      </c>
      <c r="K79" s="29" t="s">
        <v>113</v>
      </c>
      <c r="L79" s="29" t="s">
        <v>12</v>
      </c>
      <c r="M79" s="29" t="s">
        <v>8</v>
      </c>
      <c r="N79" s="29" t="s">
        <v>54</v>
      </c>
      <c r="O79" s="29" t="s">
        <v>54</v>
      </c>
      <c r="P79" s="29" t="s">
        <v>58</v>
      </c>
      <c r="R79" s="31">
        <v>10000000</v>
      </c>
      <c r="S79" s="34"/>
      <c r="T79" s="30">
        <v>0</v>
      </c>
      <c r="U79" s="36">
        <v>0</v>
      </c>
      <c r="V79" s="31">
        <v>0</v>
      </c>
      <c r="W79" s="36">
        <v>0</v>
      </c>
      <c r="X79" s="31">
        <v>0</v>
      </c>
      <c r="Y79" s="35">
        <v>0</v>
      </c>
      <c r="Z79" s="29"/>
    </row>
    <row r="80" spans="1:27" ht="50.1" customHeight="1">
      <c r="A80" s="29" t="s">
        <v>333</v>
      </c>
      <c r="B80" s="29" t="s">
        <v>334</v>
      </c>
      <c r="C80" s="34">
        <v>45267</v>
      </c>
      <c r="D80" s="34">
        <v>45267</v>
      </c>
      <c r="E80" s="29" t="s">
        <v>47</v>
      </c>
      <c r="F80" s="29" t="s">
        <v>335</v>
      </c>
      <c r="G80" s="29" t="s">
        <v>84</v>
      </c>
      <c r="H80" s="29" t="s">
        <v>336</v>
      </c>
      <c r="I80" s="29" t="s">
        <v>71</v>
      </c>
      <c r="J80" s="29" t="s">
        <v>52</v>
      </c>
      <c r="K80" s="29" t="s">
        <v>113</v>
      </c>
      <c r="L80" s="29" t="s">
        <v>12</v>
      </c>
      <c r="M80" s="29" t="s">
        <v>8</v>
      </c>
      <c r="N80" s="29" t="s">
        <v>54</v>
      </c>
      <c r="O80" s="29" t="s">
        <v>54</v>
      </c>
      <c r="P80" s="29" t="s">
        <v>58</v>
      </c>
      <c r="R80" s="31">
        <v>1831500</v>
      </c>
      <c r="S80" s="34"/>
      <c r="T80" s="30">
        <v>0</v>
      </c>
      <c r="U80" s="36">
        <v>0</v>
      </c>
      <c r="V80" s="31">
        <v>0</v>
      </c>
      <c r="W80" s="36">
        <v>0</v>
      </c>
      <c r="X80" s="31">
        <v>0</v>
      </c>
      <c r="Y80" s="35">
        <v>0</v>
      </c>
      <c r="Z80" s="29"/>
    </row>
    <row r="81" spans="1:26" ht="50.1" customHeight="1">
      <c r="A81" s="29" t="s">
        <v>337</v>
      </c>
      <c r="B81" s="29" t="s">
        <v>338</v>
      </c>
      <c r="C81" s="34">
        <v>45267</v>
      </c>
      <c r="D81" s="34">
        <v>45267</v>
      </c>
      <c r="E81" s="29" t="s">
        <v>47</v>
      </c>
      <c r="F81" s="29" t="s">
        <v>178</v>
      </c>
      <c r="G81" s="29" t="s">
        <v>63</v>
      </c>
      <c r="H81" s="29" t="s">
        <v>179</v>
      </c>
      <c r="I81" s="29" t="s">
        <v>71</v>
      </c>
      <c r="J81" s="29" t="s">
        <v>52</v>
      </c>
      <c r="K81" s="29" t="s">
        <v>113</v>
      </c>
      <c r="L81" s="29" t="s">
        <v>12</v>
      </c>
      <c r="M81" s="29" t="s">
        <v>8</v>
      </c>
      <c r="N81" s="29" t="s">
        <v>54</v>
      </c>
      <c r="O81" s="29" t="s">
        <v>54</v>
      </c>
      <c r="P81" s="29" t="s">
        <v>58</v>
      </c>
      <c r="R81" s="31">
        <v>1831500</v>
      </c>
      <c r="S81" s="34"/>
      <c r="T81" s="30">
        <v>0</v>
      </c>
      <c r="U81" s="36">
        <v>0</v>
      </c>
      <c r="V81" s="31">
        <v>0</v>
      </c>
      <c r="W81" s="36">
        <v>0</v>
      </c>
      <c r="X81" s="31">
        <v>0</v>
      </c>
      <c r="Y81" s="35">
        <v>0</v>
      </c>
      <c r="Z81" s="29"/>
    </row>
    <row r="82" spans="1:26" ht="50.1" customHeight="1">
      <c r="A82" s="29" t="s">
        <v>339</v>
      </c>
      <c r="B82" s="29" t="s">
        <v>340</v>
      </c>
      <c r="C82" s="34">
        <v>45267</v>
      </c>
      <c r="D82" s="34">
        <v>45267</v>
      </c>
      <c r="E82" s="29" t="s">
        <v>47</v>
      </c>
      <c r="F82" s="29" t="s">
        <v>341</v>
      </c>
      <c r="G82" s="29" t="s">
        <v>193</v>
      </c>
      <c r="H82" s="29" t="s">
        <v>342</v>
      </c>
      <c r="I82" s="29" t="s">
        <v>51</v>
      </c>
      <c r="J82" s="29" t="s">
        <v>52</v>
      </c>
      <c r="K82" s="29" t="s">
        <v>113</v>
      </c>
      <c r="L82" s="29" t="s">
        <v>12</v>
      </c>
      <c r="M82" s="29" t="s">
        <v>8</v>
      </c>
      <c r="N82" s="29" t="s">
        <v>54</v>
      </c>
      <c r="O82" s="29" t="s">
        <v>54</v>
      </c>
      <c r="P82" s="29" t="s">
        <v>58</v>
      </c>
      <c r="R82" s="31">
        <v>1332000</v>
      </c>
      <c r="S82" s="34"/>
      <c r="T82" s="30">
        <v>0</v>
      </c>
      <c r="U82" s="36">
        <v>0</v>
      </c>
      <c r="V82" s="31">
        <v>0</v>
      </c>
      <c r="W82" s="36">
        <v>0</v>
      </c>
      <c r="X82" s="31">
        <v>0</v>
      </c>
      <c r="Y82" s="35">
        <v>0</v>
      </c>
      <c r="Z82" s="29"/>
    </row>
    <row r="83" spans="1:26" ht="50.1" customHeight="1">
      <c r="A83" s="29" t="s">
        <v>343</v>
      </c>
      <c r="B83" s="29" t="s">
        <v>344</v>
      </c>
      <c r="C83" s="34">
        <v>45267</v>
      </c>
      <c r="D83" s="34">
        <v>45267</v>
      </c>
      <c r="E83" s="29" t="s">
        <v>82</v>
      </c>
      <c r="F83" s="29" t="s">
        <v>111</v>
      </c>
      <c r="G83" s="29" t="s">
        <v>84</v>
      </c>
      <c r="H83" s="29" t="s">
        <v>112</v>
      </c>
      <c r="I83" s="29" t="s">
        <v>51</v>
      </c>
      <c r="J83" s="29" t="s">
        <v>52</v>
      </c>
      <c r="K83" s="29" t="s">
        <v>113</v>
      </c>
      <c r="L83" s="29" t="s">
        <v>12</v>
      </c>
      <c r="M83" s="29" t="s">
        <v>8</v>
      </c>
      <c r="N83" s="29" t="s">
        <v>54</v>
      </c>
      <c r="O83" s="29" t="s">
        <v>54</v>
      </c>
      <c r="P83" s="29" t="s">
        <v>58</v>
      </c>
      <c r="R83" s="31">
        <v>10000000</v>
      </c>
      <c r="S83" s="34"/>
      <c r="T83" s="30">
        <v>0</v>
      </c>
      <c r="U83" s="36">
        <v>0</v>
      </c>
      <c r="V83" s="31">
        <v>0</v>
      </c>
      <c r="W83" s="36">
        <v>0</v>
      </c>
      <c r="X83" s="31">
        <v>0</v>
      </c>
      <c r="Y83" s="35">
        <v>0</v>
      </c>
      <c r="Z83" s="29"/>
    </row>
    <row r="84" spans="1:26" ht="50.1" customHeight="1">
      <c r="A84" s="29" t="s">
        <v>345</v>
      </c>
      <c r="B84" s="29" t="s">
        <v>346</v>
      </c>
      <c r="C84" s="34">
        <v>45267</v>
      </c>
      <c r="D84" s="34">
        <v>45267</v>
      </c>
      <c r="E84" s="29" t="s">
        <v>47</v>
      </c>
      <c r="F84" s="29" t="s">
        <v>178</v>
      </c>
      <c r="G84" s="29" t="s">
        <v>63</v>
      </c>
      <c r="H84" s="29" t="s">
        <v>179</v>
      </c>
      <c r="I84" s="29" t="s">
        <v>51</v>
      </c>
      <c r="J84" s="29" t="s">
        <v>52</v>
      </c>
      <c r="K84" s="29" t="s">
        <v>113</v>
      </c>
      <c r="L84" s="29" t="s">
        <v>12</v>
      </c>
      <c r="M84" s="29" t="s">
        <v>8</v>
      </c>
      <c r="N84" s="29" t="s">
        <v>54</v>
      </c>
      <c r="O84" s="29" t="s">
        <v>54</v>
      </c>
      <c r="P84" s="29" t="s">
        <v>58</v>
      </c>
      <c r="R84" s="31">
        <v>2106040</v>
      </c>
      <c r="S84" s="34"/>
      <c r="T84" s="30">
        <v>0</v>
      </c>
      <c r="U84" s="36">
        <v>0</v>
      </c>
      <c r="V84" s="31">
        <v>0</v>
      </c>
      <c r="W84" s="36">
        <v>0</v>
      </c>
      <c r="X84" s="31">
        <v>0</v>
      </c>
      <c r="Y84" s="35">
        <v>0</v>
      </c>
      <c r="Z84" s="29"/>
    </row>
    <row r="85" spans="1:26" ht="50.1" customHeight="1">
      <c r="A85" s="29" t="s">
        <v>347</v>
      </c>
      <c r="B85" s="29" t="s">
        <v>348</v>
      </c>
      <c r="C85" s="34">
        <v>45246</v>
      </c>
      <c r="D85" s="34">
        <v>45246</v>
      </c>
      <c r="E85" s="29" t="s">
        <v>47</v>
      </c>
      <c r="F85" s="29" t="s">
        <v>104</v>
      </c>
      <c r="G85" s="29" t="s">
        <v>75</v>
      </c>
      <c r="H85" s="29" t="s">
        <v>105</v>
      </c>
      <c r="I85" s="29" t="s">
        <v>71</v>
      </c>
      <c r="J85" s="29" t="s">
        <v>52</v>
      </c>
      <c r="K85" s="29" t="s">
        <v>113</v>
      </c>
      <c r="L85" s="29" t="s">
        <v>12</v>
      </c>
      <c r="M85" s="29" t="s">
        <v>8</v>
      </c>
      <c r="N85" s="29" t="s">
        <v>54</v>
      </c>
      <c r="O85" s="29" t="s">
        <v>54</v>
      </c>
      <c r="P85" s="29" t="s">
        <v>58</v>
      </c>
      <c r="R85" s="31">
        <v>1831500</v>
      </c>
      <c r="S85" s="34"/>
      <c r="T85" s="30">
        <v>0</v>
      </c>
      <c r="U85" s="36">
        <v>0</v>
      </c>
      <c r="V85" s="31">
        <v>0</v>
      </c>
      <c r="W85" s="36">
        <v>0</v>
      </c>
      <c r="X85" s="31">
        <v>0</v>
      </c>
      <c r="Y85" s="35">
        <v>0</v>
      </c>
      <c r="Z85" s="29"/>
    </row>
    <row r="86" spans="1:26" ht="50.1" customHeight="1">
      <c r="A86" s="29" t="s">
        <v>349</v>
      </c>
      <c r="B86" s="29" t="s">
        <v>350</v>
      </c>
      <c r="C86" s="34">
        <v>45237</v>
      </c>
      <c r="D86" s="34">
        <v>45237</v>
      </c>
      <c r="E86" s="29" t="s">
        <v>47</v>
      </c>
      <c r="F86" s="29" t="s">
        <v>178</v>
      </c>
      <c r="G86" s="29" t="s">
        <v>63</v>
      </c>
      <c r="H86" s="29" t="s">
        <v>179</v>
      </c>
      <c r="I86" s="29" t="s">
        <v>71</v>
      </c>
      <c r="J86" s="29" t="s">
        <v>52</v>
      </c>
      <c r="K86" s="29" t="s">
        <v>113</v>
      </c>
      <c r="L86" s="29" t="s">
        <v>12</v>
      </c>
      <c r="M86" s="29" t="s">
        <v>8</v>
      </c>
      <c r="N86" s="29" t="s">
        <v>54</v>
      </c>
      <c r="O86" s="29" t="s">
        <v>54</v>
      </c>
      <c r="P86" s="29" t="s">
        <v>58</v>
      </c>
      <c r="R86" s="31">
        <v>3663000</v>
      </c>
      <c r="S86" s="34"/>
      <c r="T86" s="30">
        <v>0</v>
      </c>
      <c r="U86" s="36">
        <v>0</v>
      </c>
      <c r="V86" s="31">
        <v>0</v>
      </c>
      <c r="W86" s="36">
        <v>0</v>
      </c>
      <c r="X86" s="31">
        <v>0</v>
      </c>
      <c r="Y86" s="35">
        <v>0</v>
      </c>
      <c r="Z86" s="29"/>
    </row>
    <row r="87" spans="1:26" ht="50.1" customHeight="1">
      <c r="A87" s="29" t="s">
        <v>351</v>
      </c>
      <c r="B87" s="29" t="s">
        <v>352</v>
      </c>
      <c r="C87" s="34">
        <v>45237</v>
      </c>
      <c r="D87" s="34">
        <v>45237</v>
      </c>
      <c r="E87" s="29" t="s">
        <v>47</v>
      </c>
      <c r="F87" s="29" t="s">
        <v>178</v>
      </c>
      <c r="G87" s="29" t="s">
        <v>63</v>
      </c>
      <c r="H87" s="29" t="s">
        <v>179</v>
      </c>
      <c r="I87" s="29" t="s">
        <v>51</v>
      </c>
      <c r="J87" s="29" t="s">
        <v>52</v>
      </c>
      <c r="K87" s="29" t="s">
        <v>113</v>
      </c>
      <c r="L87" s="29" t="s">
        <v>12</v>
      </c>
      <c r="M87" s="29" t="s">
        <v>8</v>
      </c>
      <c r="N87" s="29" t="s">
        <v>54</v>
      </c>
      <c r="O87" s="29" t="s">
        <v>54</v>
      </c>
      <c r="P87" s="29" t="s">
        <v>58</v>
      </c>
      <c r="R87" s="31">
        <v>1831500</v>
      </c>
      <c r="S87" s="34"/>
      <c r="T87" s="30">
        <v>0</v>
      </c>
      <c r="U87" s="36">
        <v>0</v>
      </c>
      <c r="V87" s="31">
        <v>0</v>
      </c>
      <c r="W87" s="36">
        <v>0</v>
      </c>
      <c r="X87" s="31">
        <v>0</v>
      </c>
      <c r="Y87" s="35">
        <v>0</v>
      </c>
      <c r="Z87" s="29"/>
    </row>
    <row r="88" spans="1:26" ht="50.1" customHeight="1">
      <c r="A88" s="29" t="s">
        <v>353</v>
      </c>
      <c r="B88" s="29" t="s">
        <v>354</v>
      </c>
      <c r="C88" s="34">
        <v>45230</v>
      </c>
      <c r="D88" s="34">
        <v>45230</v>
      </c>
      <c r="E88" s="29" t="s">
        <v>47</v>
      </c>
      <c r="F88" s="29" t="s">
        <v>355</v>
      </c>
      <c r="G88" s="29" t="s">
        <v>84</v>
      </c>
      <c r="H88" s="29" t="s">
        <v>356</v>
      </c>
      <c r="I88" s="29" t="s">
        <v>71</v>
      </c>
      <c r="J88" s="29" t="s">
        <v>52</v>
      </c>
      <c r="K88" s="29" t="s">
        <v>113</v>
      </c>
      <c r="L88" s="29" t="s">
        <v>12</v>
      </c>
      <c r="M88" s="29" t="s">
        <v>8</v>
      </c>
      <c r="N88" s="29" t="s">
        <v>54</v>
      </c>
      <c r="O88" s="29" t="s">
        <v>54</v>
      </c>
      <c r="P88" s="29" t="s">
        <v>58</v>
      </c>
      <c r="R88" s="31">
        <v>740000</v>
      </c>
      <c r="S88" s="34"/>
      <c r="T88" s="30">
        <v>0</v>
      </c>
      <c r="U88" s="36">
        <v>0</v>
      </c>
      <c r="V88" s="31">
        <v>0</v>
      </c>
      <c r="W88" s="36">
        <v>0</v>
      </c>
      <c r="X88" s="31">
        <v>0</v>
      </c>
      <c r="Y88" s="35">
        <v>0</v>
      </c>
      <c r="Z88" s="29"/>
    </row>
    <row r="89" spans="1:26" ht="50.1" customHeight="1">
      <c r="A89" s="29" t="s">
        <v>357</v>
      </c>
      <c r="B89" s="29" t="s">
        <v>358</v>
      </c>
      <c r="C89" s="34">
        <v>45230</v>
      </c>
      <c r="D89" s="34">
        <v>45230</v>
      </c>
      <c r="E89" s="29" t="s">
        <v>47</v>
      </c>
      <c r="F89" s="29" t="s">
        <v>104</v>
      </c>
      <c r="G89" s="29" t="s">
        <v>75</v>
      </c>
      <c r="H89" s="29" t="s">
        <v>105</v>
      </c>
      <c r="I89" s="29" t="s">
        <v>71</v>
      </c>
      <c r="J89" s="29" t="s">
        <v>52</v>
      </c>
      <c r="K89" s="29" t="s">
        <v>113</v>
      </c>
      <c r="L89" s="29" t="s">
        <v>12</v>
      </c>
      <c r="M89" s="29" t="s">
        <v>8</v>
      </c>
      <c r="N89" s="29" t="s">
        <v>54</v>
      </c>
      <c r="O89" s="29" t="s">
        <v>54</v>
      </c>
      <c r="P89" s="29" t="s">
        <v>58</v>
      </c>
      <c r="R89" s="31">
        <v>1098900</v>
      </c>
      <c r="S89" s="34"/>
      <c r="T89" s="30">
        <v>0</v>
      </c>
      <c r="U89" s="36">
        <v>0</v>
      </c>
      <c r="V89" s="31">
        <v>0</v>
      </c>
      <c r="W89" s="36">
        <v>0</v>
      </c>
      <c r="X89" s="31">
        <v>0</v>
      </c>
      <c r="Y89" s="35">
        <v>0</v>
      </c>
      <c r="Z89" s="29"/>
    </row>
    <row r="90" spans="1:26" ht="50.1" customHeight="1">
      <c r="A90" s="29" t="s">
        <v>359</v>
      </c>
      <c r="B90" s="29" t="s">
        <v>360</v>
      </c>
      <c r="C90" s="34">
        <v>45226</v>
      </c>
      <c r="D90" s="34">
        <v>45226</v>
      </c>
      <c r="E90" s="29" t="s">
        <v>47</v>
      </c>
      <c r="F90" s="29" t="s">
        <v>335</v>
      </c>
      <c r="G90" s="29" t="s">
        <v>84</v>
      </c>
      <c r="H90" s="29" t="s">
        <v>336</v>
      </c>
      <c r="I90" s="29" t="s">
        <v>71</v>
      </c>
      <c r="J90" s="29" t="s">
        <v>52</v>
      </c>
      <c r="K90" s="29" t="s">
        <v>113</v>
      </c>
      <c r="L90" s="29" t="s">
        <v>12</v>
      </c>
      <c r="M90" s="29" t="s">
        <v>8</v>
      </c>
      <c r="N90" s="29" t="s">
        <v>54</v>
      </c>
      <c r="O90" s="29" t="s">
        <v>54</v>
      </c>
      <c r="P90" s="29" t="s">
        <v>58</v>
      </c>
      <c r="R90" s="31">
        <v>1831500</v>
      </c>
      <c r="S90" s="34"/>
      <c r="T90" s="30">
        <v>0</v>
      </c>
      <c r="U90" s="36">
        <v>0</v>
      </c>
      <c r="V90" s="31">
        <v>0</v>
      </c>
      <c r="W90" s="36">
        <v>0</v>
      </c>
      <c r="X90" s="31">
        <v>0</v>
      </c>
      <c r="Y90" s="35">
        <v>0</v>
      </c>
      <c r="Z90" s="29"/>
    </row>
    <row r="91" spans="1:26" ht="50.1" customHeight="1">
      <c r="A91" s="29" t="s">
        <v>361</v>
      </c>
      <c r="B91" s="29" t="s">
        <v>362</v>
      </c>
      <c r="C91" s="34">
        <v>45225</v>
      </c>
      <c r="D91" s="34">
        <v>45225</v>
      </c>
      <c r="E91" s="29" t="s">
        <v>82</v>
      </c>
      <c r="F91" s="29" t="s">
        <v>83</v>
      </c>
      <c r="G91" s="29" t="s">
        <v>84</v>
      </c>
      <c r="H91" s="29" t="s">
        <v>85</v>
      </c>
      <c r="I91" s="29" t="s">
        <v>51</v>
      </c>
      <c r="J91" s="29" t="s">
        <v>52</v>
      </c>
      <c r="K91" s="29" t="s">
        <v>113</v>
      </c>
      <c r="L91" s="29" t="s">
        <v>12</v>
      </c>
      <c r="M91" s="29" t="s">
        <v>8</v>
      </c>
      <c r="N91" s="29" t="s">
        <v>54</v>
      </c>
      <c r="O91" s="29" t="s">
        <v>54</v>
      </c>
      <c r="P91" s="29" t="s">
        <v>58</v>
      </c>
      <c r="R91" s="31">
        <v>10000000</v>
      </c>
      <c r="S91" s="34"/>
      <c r="T91" s="30">
        <v>0</v>
      </c>
      <c r="U91" s="36">
        <v>0</v>
      </c>
      <c r="V91" s="31">
        <v>0</v>
      </c>
      <c r="W91" s="36">
        <v>0</v>
      </c>
      <c r="X91" s="31">
        <v>0</v>
      </c>
      <c r="Y91" s="35">
        <v>0</v>
      </c>
      <c r="Z91" s="29"/>
    </row>
    <row r="92" spans="1:26" ht="50.1" customHeight="1">
      <c r="A92" s="29" t="s">
        <v>363</v>
      </c>
      <c r="B92" s="29" t="s">
        <v>364</v>
      </c>
      <c r="C92" s="34">
        <v>45225</v>
      </c>
      <c r="D92" s="34">
        <v>45225</v>
      </c>
      <c r="E92" s="29" t="s">
        <v>82</v>
      </c>
      <c r="F92" s="29" t="s">
        <v>111</v>
      </c>
      <c r="G92" s="29" t="s">
        <v>84</v>
      </c>
      <c r="H92" s="29" t="s">
        <v>112</v>
      </c>
      <c r="I92" s="29" t="s">
        <v>51</v>
      </c>
      <c r="J92" s="29" t="s">
        <v>52</v>
      </c>
      <c r="K92" s="29" t="s">
        <v>113</v>
      </c>
      <c r="L92" s="29" t="s">
        <v>12</v>
      </c>
      <c r="M92" s="29" t="s">
        <v>8</v>
      </c>
      <c r="N92" s="29" t="s">
        <v>54</v>
      </c>
      <c r="O92" s="29" t="s">
        <v>54</v>
      </c>
      <c r="P92" s="29" t="s">
        <v>58</v>
      </c>
      <c r="R92" s="31">
        <v>10000000</v>
      </c>
      <c r="S92" s="34"/>
      <c r="T92" s="30">
        <v>0</v>
      </c>
      <c r="U92" s="36">
        <v>0</v>
      </c>
      <c r="V92" s="31">
        <v>0</v>
      </c>
      <c r="W92" s="36">
        <v>0</v>
      </c>
      <c r="X92" s="31">
        <v>0</v>
      </c>
      <c r="Y92" s="35">
        <v>0</v>
      </c>
      <c r="Z92" s="29"/>
    </row>
    <row r="93" spans="1:26" ht="50.1" customHeight="1">
      <c r="A93" s="29" t="s">
        <v>365</v>
      </c>
      <c r="B93" s="29" t="s">
        <v>366</v>
      </c>
      <c r="C93" s="34">
        <v>45225</v>
      </c>
      <c r="D93" s="34">
        <v>45225</v>
      </c>
      <c r="E93" s="29" t="s">
        <v>47</v>
      </c>
      <c r="F93" s="29" t="s">
        <v>178</v>
      </c>
      <c r="G93" s="29" t="s">
        <v>63</v>
      </c>
      <c r="H93" s="29" t="s">
        <v>179</v>
      </c>
      <c r="I93" s="29" t="s">
        <v>51</v>
      </c>
      <c r="J93" s="29" t="s">
        <v>52</v>
      </c>
      <c r="K93" s="29" t="s">
        <v>113</v>
      </c>
      <c r="L93" s="29" t="s">
        <v>12</v>
      </c>
      <c r="M93" s="29" t="s">
        <v>8</v>
      </c>
      <c r="N93" s="29" t="s">
        <v>54</v>
      </c>
      <c r="O93" s="29" t="s">
        <v>54</v>
      </c>
      <c r="P93" s="29" t="s">
        <v>58</v>
      </c>
      <c r="R93" s="31">
        <v>2035000</v>
      </c>
      <c r="S93" s="34"/>
      <c r="T93" s="30">
        <v>0</v>
      </c>
      <c r="U93" s="36">
        <v>0</v>
      </c>
      <c r="V93" s="31">
        <v>0</v>
      </c>
      <c r="W93" s="36">
        <v>0</v>
      </c>
      <c r="X93" s="31">
        <v>0</v>
      </c>
      <c r="Y93" s="35">
        <v>0</v>
      </c>
      <c r="Z93" s="29"/>
    </row>
    <row r="94" spans="1:26" ht="50.1" customHeight="1">
      <c r="A94" s="29" t="s">
        <v>367</v>
      </c>
      <c r="B94" s="29" t="s">
        <v>368</v>
      </c>
      <c r="C94" s="34">
        <v>45225</v>
      </c>
      <c r="D94" s="34">
        <v>45225</v>
      </c>
      <c r="E94" s="29" t="s">
        <v>47</v>
      </c>
      <c r="F94" s="29" t="s">
        <v>192</v>
      </c>
      <c r="G94" s="29" t="s">
        <v>193</v>
      </c>
      <c r="H94" s="29" t="s">
        <v>194</v>
      </c>
      <c r="I94" s="29" t="s">
        <v>51</v>
      </c>
      <c r="J94" s="29" t="s">
        <v>52</v>
      </c>
      <c r="K94" s="29" t="s">
        <v>113</v>
      </c>
      <c r="L94" s="29" t="s">
        <v>12</v>
      </c>
      <c r="M94" s="29" t="s">
        <v>8</v>
      </c>
      <c r="N94" s="29" t="s">
        <v>54</v>
      </c>
      <c r="O94" s="29" t="s">
        <v>54</v>
      </c>
      <c r="P94" s="29" t="s">
        <v>58</v>
      </c>
      <c r="R94" s="31">
        <v>3663000</v>
      </c>
      <c r="S94" s="34"/>
      <c r="T94" s="30">
        <v>0</v>
      </c>
      <c r="U94" s="36">
        <v>0</v>
      </c>
      <c r="V94" s="31">
        <v>0</v>
      </c>
      <c r="W94" s="36">
        <v>0</v>
      </c>
      <c r="X94" s="31">
        <v>0</v>
      </c>
      <c r="Y94" s="35">
        <v>0</v>
      </c>
      <c r="Z94" s="29"/>
    </row>
    <row r="95" spans="1:26" ht="50.1" customHeight="1">
      <c r="A95" s="29" t="s">
        <v>369</v>
      </c>
      <c r="B95" s="29" t="s">
        <v>370</v>
      </c>
      <c r="C95" s="34">
        <v>45225</v>
      </c>
      <c r="D95" s="34">
        <v>45225</v>
      </c>
      <c r="E95" s="29" t="s">
        <v>47</v>
      </c>
      <c r="F95" s="29" t="s">
        <v>178</v>
      </c>
      <c r="G95" s="29" t="s">
        <v>63</v>
      </c>
      <c r="H95" s="29" t="s">
        <v>179</v>
      </c>
      <c r="I95" s="29" t="s">
        <v>71</v>
      </c>
      <c r="J95" s="29" t="s">
        <v>52</v>
      </c>
      <c r="K95" s="29" t="s">
        <v>113</v>
      </c>
      <c r="L95" s="29" t="s">
        <v>12</v>
      </c>
      <c r="M95" s="29" t="s">
        <v>8</v>
      </c>
      <c r="N95" s="29" t="s">
        <v>54</v>
      </c>
      <c r="O95" s="29" t="s">
        <v>54</v>
      </c>
      <c r="P95" s="29" t="s">
        <v>58</v>
      </c>
      <c r="R95" s="31">
        <v>2035000</v>
      </c>
      <c r="S95" s="34"/>
      <c r="T95" s="30">
        <v>0</v>
      </c>
      <c r="U95" s="36">
        <v>0</v>
      </c>
      <c r="V95" s="31">
        <v>0</v>
      </c>
      <c r="W95" s="36">
        <v>0</v>
      </c>
      <c r="X95" s="31">
        <v>0</v>
      </c>
      <c r="Y95" s="35">
        <v>0</v>
      </c>
      <c r="Z95" s="29"/>
    </row>
    <row r="96" spans="1:26" ht="50.1" customHeight="1">
      <c r="A96" s="29" t="s">
        <v>371</v>
      </c>
      <c r="B96" s="29" t="s">
        <v>372</v>
      </c>
      <c r="C96" s="34">
        <v>45225</v>
      </c>
      <c r="D96" s="34">
        <v>45225</v>
      </c>
      <c r="E96" s="29" t="s">
        <v>47</v>
      </c>
      <c r="F96" s="29" t="s">
        <v>373</v>
      </c>
      <c r="G96" s="29" t="s">
        <v>374</v>
      </c>
      <c r="H96" s="29" t="s">
        <v>375</v>
      </c>
      <c r="I96" s="29" t="s">
        <v>51</v>
      </c>
      <c r="J96" s="29" t="s">
        <v>52</v>
      </c>
      <c r="K96" s="29" t="s">
        <v>113</v>
      </c>
      <c r="L96" s="29" t="s">
        <v>12</v>
      </c>
      <c r="M96" s="29" t="s">
        <v>8</v>
      </c>
      <c r="N96" s="29" t="s">
        <v>54</v>
      </c>
      <c r="O96" s="29" t="s">
        <v>54</v>
      </c>
      <c r="P96" s="29" t="s">
        <v>58</v>
      </c>
      <c r="R96" s="31">
        <v>1978000</v>
      </c>
      <c r="S96" s="34"/>
      <c r="T96" s="30">
        <v>0</v>
      </c>
      <c r="U96" s="36">
        <v>0</v>
      </c>
      <c r="V96" s="31">
        <v>0</v>
      </c>
      <c r="W96" s="36">
        <v>0</v>
      </c>
      <c r="X96" s="31">
        <v>0</v>
      </c>
      <c r="Y96" s="35">
        <v>0</v>
      </c>
      <c r="Z96" s="29"/>
    </row>
    <row r="97" spans="1:27" ht="50.1" customHeight="1">
      <c r="A97" s="29" t="s">
        <v>376</v>
      </c>
      <c r="B97" s="29" t="s">
        <v>377</v>
      </c>
      <c r="C97" s="34">
        <v>45225</v>
      </c>
      <c r="D97" s="34">
        <v>45225</v>
      </c>
      <c r="E97" s="29" t="s">
        <v>47</v>
      </c>
      <c r="F97" s="29" t="s">
        <v>130</v>
      </c>
      <c r="G97" s="29" t="s">
        <v>49</v>
      </c>
      <c r="H97" s="29" t="s">
        <v>131</v>
      </c>
      <c r="I97" s="29" t="s">
        <v>51</v>
      </c>
      <c r="J97" s="29" t="s">
        <v>52</v>
      </c>
      <c r="K97" s="29" t="s">
        <v>113</v>
      </c>
      <c r="L97" s="29" t="s">
        <v>12</v>
      </c>
      <c r="M97" s="29" t="s">
        <v>8</v>
      </c>
      <c r="N97" s="29" t="s">
        <v>54</v>
      </c>
      <c r="O97" s="29" t="s">
        <v>54</v>
      </c>
      <c r="P97" s="29" t="s">
        <v>58</v>
      </c>
      <c r="R97" s="31">
        <v>2197000</v>
      </c>
      <c r="S97" s="34"/>
      <c r="T97" s="30">
        <v>0</v>
      </c>
      <c r="U97" s="36">
        <v>0</v>
      </c>
      <c r="V97" s="31">
        <v>0</v>
      </c>
      <c r="W97" s="36">
        <v>0</v>
      </c>
      <c r="X97" s="31">
        <v>0</v>
      </c>
      <c r="Y97" s="35">
        <v>0</v>
      </c>
      <c r="Z97" s="29"/>
    </row>
    <row r="98" spans="1:27" ht="50.1" customHeight="1">
      <c r="A98" s="29" t="s">
        <v>378</v>
      </c>
      <c r="B98" s="29" t="s">
        <v>379</v>
      </c>
      <c r="C98" s="34">
        <v>45225</v>
      </c>
      <c r="D98" s="34">
        <v>45225</v>
      </c>
      <c r="E98" s="29" t="s">
        <v>47</v>
      </c>
      <c r="F98" s="29" t="s">
        <v>178</v>
      </c>
      <c r="G98" s="29" t="s">
        <v>63</v>
      </c>
      <c r="H98" s="29" t="s">
        <v>179</v>
      </c>
      <c r="I98" s="29" t="s">
        <v>51</v>
      </c>
      <c r="J98" s="29" t="s">
        <v>52</v>
      </c>
      <c r="K98" s="29" t="s">
        <v>113</v>
      </c>
      <c r="L98" s="29" t="s">
        <v>12</v>
      </c>
      <c r="M98" s="29" t="s">
        <v>8</v>
      </c>
      <c r="N98" s="29" t="s">
        <v>54</v>
      </c>
      <c r="O98" s="29" t="s">
        <v>54</v>
      </c>
      <c r="P98" s="29" t="s">
        <v>58</v>
      </c>
      <c r="R98" s="31">
        <v>1831500</v>
      </c>
      <c r="S98" s="34"/>
      <c r="T98" s="30">
        <v>0</v>
      </c>
      <c r="U98" s="36">
        <v>0</v>
      </c>
      <c r="V98" s="31">
        <v>0</v>
      </c>
      <c r="W98" s="36">
        <v>0</v>
      </c>
      <c r="X98" s="31">
        <v>0</v>
      </c>
      <c r="Y98" s="35">
        <v>0</v>
      </c>
      <c r="Z98" s="29"/>
    </row>
    <row r="99" spans="1:27" ht="50.1" customHeight="1">
      <c r="A99" s="29" t="s">
        <v>380</v>
      </c>
      <c r="B99" s="29" t="s">
        <v>381</v>
      </c>
      <c r="C99" s="34">
        <v>45225</v>
      </c>
      <c r="D99" s="34">
        <v>45225</v>
      </c>
      <c r="E99" s="29" t="s">
        <v>47</v>
      </c>
      <c r="F99" s="29" t="s">
        <v>130</v>
      </c>
      <c r="G99" s="29" t="s">
        <v>49</v>
      </c>
      <c r="H99" s="29" t="s">
        <v>131</v>
      </c>
      <c r="I99" s="29" t="s">
        <v>51</v>
      </c>
      <c r="J99" s="29" t="s">
        <v>52</v>
      </c>
      <c r="K99" s="29" t="s">
        <v>113</v>
      </c>
      <c r="L99" s="29" t="s">
        <v>12</v>
      </c>
      <c r="M99" s="29" t="s">
        <v>8</v>
      </c>
      <c r="N99" s="29" t="s">
        <v>54</v>
      </c>
      <c r="O99" s="29" t="s">
        <v>54</v>
      </c>
      <c r="P99" s="29" t="s">
        <v>58</v>
      </c>
      <c r="R99" s="31">
        <v>1831500</v>
      </c>
      <c r="S99" s="34"/>
      <c r="T99" s="30">
        <v>0</v>
      </c>
      <c r="U99" s="36">
        <v>0</v>
      </c>
      <c r="V99" s="31">
        <v>0</v>
      </c>
      <c r="W99" s="36">
        <v>0</v>
      </c>
      <c r="X99" s="31">
        <v>0</v>
      </c>
      <c r="Y99" s="35">
        <v>0</v>
      </c>
      <c r="Z99" s="29"/>
    </row>
    <row r="100" spans="1:27" ht="50.1" customHeight="1">
      <c r="A100" s="29" t="s">
        <v>382</v>
      </c>
      <c r="B100" s="29" t="s">
        <v>383</v>
      </c>
      <c r="C100" s="34">
        <v>44106</v>
      </c>
      <c r="D100" s="34">
        <v>44106</v>
      </c>
      <c r="E100" s="29" t="s">
        <v>82</v>
      </c>
      <c r="F100" s="29" t="s">
        <v>384</v>
      </c>
      <c r="G100" s="29" t="s">
        <v>309</v>
      </c>
      <c r="H100" s="29" t="s">
        <v>385</v>
      </c>
      <c r="I100" s="29" t="s">
        <v>51</v>
      </c>
      <c r="J100" s="29" t="s">
        <v>52</v>
      </c>
      <c r="K100" s="29" t="s">
        <v>113</v>
      </c>
      <c r="L100" s="29" t="s">
        <v>12</v>
      </c>
      <c r="M100" s="29" t="s">
        <v>8</v>
      </c>
      <c r="N100" s="29" t="s">
        <v>54</v>
      </c>
      <c r="O100" s="29" t="s">
        <v>54</v>
      </c>
      <c r="P100" s="29" t="s">
        <v>58</v>
      </c>
      <c r="R100" s="31">
        <v>9004320</v>
      </c>
      <c r="S100" s="34"/>
      <c r="T100" s="30">
        <v>0</v>
      </c>
      <c r="U100" s="36">
        <v>0</v>
      </c>
      <c r="V100" s="31">
        <v>0</v>
      </c>
      <c r="W100" s="36">
        <v>0</v>
      </c>
      <c r="X100" s="31">
        <v>0</v>
      </c>
      <c r="Y100" s="35">
        <v>0</v>
      </c>
      <c r="Z100" s="29"/>
      <c r="AA100" s="29" t="s">
        <v>159</v>
      </c>
    </row>
    <row r="101" spans="1:27" ht="50.1" customHeight="1">
      <c r="A101" s="29" t="s">
        <v>386</v>
      </c>
      <c r="B101" s="29" t="s">
        <v>387</v>
      </c>
      <c r="C101" s="34">
        <v>45190</v>
      </c>
      <c r="D101" s="34">
        <v>45190</v>
      </c>
      <c r="E101" s="29" t="s">
        <v>47</v>
      </c>
      <c r="F101" s="29" t="s">
        <v>104</v>
      </c>
      <c r="G101" s="29" t="s">
        <v>75</v>
      </c>
      <c r="H101" s="29" t="s">
        <v>105</v>
      </c>
      <c r="I101" s="29" t="s">
        <v>71</v>
      </c>
      <c r="J101" s="29" t="s">
        <v>52</v>
      </c>
      <c r="K101" s="29" t="s">
        <v>113</v>
      </c>
      <c r="L101" s="29" t="s">
        <v>12</v>
      </c>
      <c r="M101" s="29" t="s">
        <v>8</v>
      </c>
      <c r="N101" s="29" t="s">
        <v>54</v>
      </c>
      <c r="O101" s="29" t="s">
        <v>54</v>
      </c>
      <c r="P101" s="29" t="s">
        <v>58</v>
      </c>
      <c r="R101" s="31">
        <v>1221000</v>
      </c>
      <c r="S101" s="34"/>
      <c r="T101" s="30">
        <v>0</v>
      </c>
      <c r="U101" s="36">
        <v>0</v>
      </c>
      <c r="V101" s="31">
        <v>0</v>
      </c>
      <c r="W101" s="36">
        <v>0</v>
      </c>
      <c r="X101" s="31">
        <v>0</v>
      </c>
      <c r="Y101" s="35">
        <v>0</v>
      </c>
      <c r="Z101" s="29"/>
    </row>
    <row r="102" spans="1:27" ht="50.1" customHeight="1">
      <c r="A102" s="29" t="s">
        <v>388</v>
      </c>
      <c r="B102" s="29" t="s">
        <v>389</v>
      </c>
      <c r="C102" s="34">
        <v>45189</v>
      </c>
      <c r="D102" s="34">
        <v>45189</v>
      </c>
      <c r="E102" s="29" t="s">
        <v>47</v>
      </c>
      <c r="F102" s="29" t="s">
        <v>104</v>
      </c>
      <c r="G102" s="29" t="s">
        <v>75</v>
      </c>
      <c r="H102" s="29" t="s">
        <v>105</v>
      </c>
      <c r="I102" s="29" t="s">
        <v>71</v>
      </c>
      <c r="J102" s="29" t="s">
        <v>52</v>
      </c>
      <c r="K102" s="29" t="s">
        <v>113</v>
      </c>
      <c r="L102" s="29" t="s">
        <v>12</v>
      </c>
      <c r="M102" s="29" t="s">
        <v>8</v>
      </c>
      <c r="N102" s="29" t="s">
        <v>54</v>
      </c>
      <c r="O102" s="29" t="s">
        <v>54</v>
      </c>
      <c r="P102" s="29" t="s">
        <v>58</v>
      </c>
      <c r="R102" s="31">
        <v>1098900</v>
      </c>
      <c r="S102" s="34"/>
      <c r="T102" s="30">
        <v>0</v>
      </c>
      <c r="U102" s="36">
        <v>0</v>
      </c>
      <c r="V102" s="31">
        <v>0</v>
      </c>
      <c r="W102" s="36">
        <v>0</v>
      </c>
      <c r="X102" s="31">
        <v>0</v>
      </c>
      <c r="Y102" s="35">
        <v>0</v>
      </c>
      <c r="Z102" s="29"/>
    </row>
    <row r="103" spans="1:27" ht="50.1" customHeight="1">
      <c r="A103" s="29" t="s">
        <v>390</v>
      </c>
      <c r="B103" s="29" t="s">
        <v>391</v>
      </c>
      <c r="C103" s="34">
        <v>45177</v>
      </c>
      <c r="D103" s="34">
        <v>45177</v>
      </c>
      <c r="E103" s="29" t="s">
        <v>47</v>
      </c>
      <c r="F103" s="29" t="s">
        <v>104</v>
      </c>
      <c r="G103" s="29" t="s">
        <v>75</v>
      </c>
      <c r="H103" s="29" t="s">
        <v>105</v>
      </c>
      <c r="I103" s="29" t="s">
        <v>71</v>
      </c>
      <c r="J103" s="29" t="s">
        <v>52</v>
      </c>
      <c r="K103" s="29" t="s">
        <v>113</v>
      </c>
      <c r="L103" s="29" t="s">
        <v>12</v>
      </c>
      <c r="M103" s="29" t="s">
        <v>8</v>
      </c>
      <c r="N103" s="29" t="s">
        <v>54</v>
      </c>
      <c r="O103" s="29" t="s">
        <v>54</v>
      </c>
      <c r="P103" s="29" t="s">
        <v>58</v>
      </c>
      <c r="R103" s="31">
        <v>1098900</v>
      </c>
      <c r="S103" s="34"/>
      <c r="T103" s="30">
        <v>0</v>
      </c>
      <c r="U103" s="36">
        <v>0</v>
      </c>
      <c r="V103" s="31">
        <v>0</v>
      </c>
      <c r="W103" s="36">
        <v>0</v>
      </c>
      <c r="X103" s="31">
        <v>0</v>
      </c>
      <c r="Y103" s="35">
        <v>0</v>
      </c>
      <c r="Z103" s="29"/>
    </row>
    <row r="104" spans="1:27" ht="50.1" customHeight="1">
      <c r="A104" s="29" t="s">
        <v>392</v>
      </c>
      <c r="B104" s="29" t="s">
        <v>393</v>
      </c>
      <c r="C104" s="34">
        <v>45177</v>
      </c>
      <c r="D104" s="34">
        <v>45177</v>
      </c>
      <c r="E104" s="29" t="s">
        <v>47</v>
      </c>
      <c r="F104" s="29" t="s">
        <v>104</v>
      </c>
      <c r="G104" s="29" t="s">
        <v>75</v>
      </c>
      <c r="H104" s="29" t="s">
        <v>105</v>
      </c>
      <c r="I104" s="29" t="s">
        <v>71</v>
      </c>
      <c r="J104" s="29" t="s">
        <v>52</v>
      </c>
      <c r="K104" s="29" t="s">
        <v>113</v>
      </c>
      <c r="L104" s="29" t="s">
        <v>12</v>
      </c>
      <c r="M104" s="29" t="s">
        <v>8</v>
      </c>
      <c r="N104" s="29" t="s">
        <v>54</v>
      </c>
      <c r="O104" s="29" t="s">
        <v>54</v>
      </c>
      <c r="P104" s="29" t="s">
        <v>58</v>
      </c>
      <c r="R104" s="31">
        <v>1098900</v>
      </c>
      <c r="S104" s="34"/>
      <c r="T104" s="30">
        <v>0</v>
      </c>
      <c r="U104" s="36">
        <v>0</v>
      </c>
      <c r="V104" s="31">
        <v>0</v>
      </c>
      <c r="W104" s="36">
        <v>0</v>
      </c>
      <c r="X104" s="31">
        <v>0</v>
      </c>
      <c r="Y104" s="35">
        <v>0</v>
      </c>
      <c r="Z104" s="29"/>
    </row>
    <row r="105" spans="1:27" ht="50.1" customHeight="1">
      <c r="A105" s="29" t="s">
        <v>394</v>
      </c>
      <c r="B105" s="29" t="s">
        <v>395</v>
      </c>
      <c r="C105" s="34">
        <v>45169</v>
      </c>
      <c r="D105" s="34">
        <v>45169</v>
      </c>
      <c r="E105" s="29" t="s">
        <v>47</v>
      </c>
      <c r="F105" s="29" t="s">
        <v>104</v>
      </c>
      <c r="G105" s="29" t="s">
        <v>75</v>
      </c>
      <c r="H105" s="29" t="s">
        <v>105</v>
      </c>
      <c r="I105" s="29" t="s">
        <v>71</v>
      </c>
      <c r="J105" s="29" t="s">
        <v>52</v>
      </c>
      <c r="K105" s="29" t="s">
        <v>113</v>
      </c>
      <c r="L105" s="29" t="s">
        <v>12</v>
      </c>
      <c r="M105" s="29" t="s">
        <v>8</v>
      </c>
      <c r="N105" s="29" t="s">
        <v>54</v>
      </c>
      <c r="O105" s="29" t="s">
        <v>54</v>
      </c>
      <c r="P105" s="29" t="s">
        <v>58</v>
      </c>
      <c r="R105" s="31">
        <v>1098900</v>
      </c>
      <c r="S105" s="34"/>
      <c r="T105" s="30">
        <v>0</v>
      </c>
      <c r="U105" s="36">
        <v>0</v>
      </c>
      <c r="V105" s="31">
        <v>0</v>
      </c>
      <c r="W105" s="36">
        <v>0</v>
      </c>
      <c r="X105" s="31">
        <v>0</v>
      </c>
      <c r="Y105" s="35">
        <v>0</v>
      </c>
      <c r="Z105" s="29"/>
    </row>
    <row r="106" spans="1:27" ht="50.1" customHeight="1">
      <c r="A106" s="29" t="s">
        <v>396</v>
      </c>
      <c r="B106" s="29" t="s">
        <v>397</v>
      </c>
      <c r="C106" s="34">
        <v>45168</v>
      </c>
      <c r="D106" s="34">
        <v>45168</v>
      </c>
      <c r="E106" s="29" t="s">
        <v>47</v>
      </c>
      <c r="F106" s="29" t="s">
        <v>104</v>
      </c>
      <c r="G106" s="29" t="s">
        <v>75</v>
      </c>
      <c r="H106" s="29" t="s">
        <v>105</v>
      </c>
      <c r="I106" s="29" t="s">
        <v>71</v>
      </c>
      <c r="J106" s="29" t="s">
        <v>52</v>
      </c>
      <c r="K106" s="29" t="s">
        <v>113</v>
      </c>
      <c r="L106" s="29" t="s">
        <v>12</v>
      </c>
      <c r="M106" s="29" t="s">
        <v>8</v>
      </c>
      <c r="N106" s="29" t="s">
        <v>54</v>
      </c>
      <c r="O106" s="29" t="s">
        <v>54</v>
      </c>
      <c r="P106" s="29" t="s">
        <v>58</v>
      </c>
      <c r="R106" s="31">
        <v>1098900</v>
      </c>
      <c r="S106" s="34"/>
      <c r="T106" s="30">
        <v>0</v>
      </c>
      <c r="U106" s="36">
        <v>0</v>
      </c>
      <c r="V106" s="31">
        <v>0</v>
      </c>
      <c r="W106" s="36">
        <v>0</v>
      </c>
      <c r="X106" s="31">
        <v>0</v>
      </c>
      <c r="Y106" s="35">
        <v>0</v>
      </c>
      <c r="Z106" s="29"/>
    </row>
    <row r="107" spans="1:27" ht="50.1" customHeight="1">
      <c r="A107" s="29" t="s">
        <v>398</v>
      </c>
      <c r="B107" s="29" t="s">
        <v>399</v>
      </c>
      <c r="C107" s="34">
        <v>45168</v>
      </c>
      <c r="D107" s="34">
        <v>45168</v>
      </c>
      <c r="E107" s="29" t="s">
        <v>47</v>
      </c>
      <c r="F107" s="29" t="s">
        <v>104</v>
      </c>
      <c r="G107" s="29" t="s">
        <v>75</v>
      </c>
      <c r="H107" s="29" t="s">
        <v>105</v>
      </c>
      <c r="I107" s="29" t="s">
        <v>71</v>
      </c>
      <c r="J107" s="29" t="s">
        <v>52</v>
      </c>
      <c r="K107" s="29" t="s">
        <v>113</v>
      </c>
      <c r="L107" s="29" t="s">
        <v>12</v>
      </c>
      <c r="M107" s="29" t="s">
        <v>8</v>
      </c>
      <c r="N107" s="29" t="s">
        <v>54</v>
      </c>
      <c r="O107" s="29" t="s">
        <v>54</v>
      </c>
      <c r="P107" s="29" t="s">
        <v>58</v>
      </c>
      <c r="R107" s="31">
        <v>1098900</v>
      </c>
      <c r="S107" s="34"/>
      <c r="T107" s="30">
        <v>0</v>
      </c>
      <c r="U107" s="36">
        <v>0</v>
      </c>
      <c r="V107" s="31">
        <v>0</v>
      </c>
      <c r="W107" s="36">
        <v>0</v>
      </c>
      <c r="X107" s="31">
        <v>0</v>
      </c>
      <c r="Y107" s="35">
        <v>0</v>
      </c>
      <c r="Z107" s="29"/>
    </row>
    <row r="108" spans="1:27" ht="50.1" customHeight="1">
      <c r="A108" s="29" t="s">
        <v>400</v>
      </c>
      <c r="B108" s="29" t="s">
        <v>401</v>
      </c>
      <c r="C108" s="34">
        <v>45167</v>
      </c>
      <c r="D108" s="34">
        <v>45167</v>
      </c>
      <c r="E108" s="29" t="s">
        <v>47</v>
      </c>
      <c r="F108" s="29" t="s">
        <v>104</v>
      </c>
      <c r="G108" s="29" t="s">
        <v>75</v>
      </c>
      <c r="H108" s="29" t="s">
        <v>105</v>
      </c>
      <c r="I108" s="29" t="s">
        <v>71</v>
      </c>
      <c r="J108" s="29" t="s">
        <v>52</v>
      </c>
      <c r="K108" s="29" t="s">
        <v>113</v>
      </c>
      <c r="L108" s="29" t="s">
        <v>12</v>
      </c>
      <c r="M108" s="29" t="s">
        <v>8</v>
      </c>
      <c r="N108" s="29" t="s">
        <v>54</v>
      </c>
      <c r="O108" s="29" t="s">
        <v>54</v>
      </c>
      <c r="P108" s="29" t="s">
        <v>58</v>
      </c>
      <c r="R108" s="31">
        <v>1098900</v>
      </c>
      <c r="S108" s="34"/>
      <c r="T108" s="30">
        <v>0</v>
      </c>
      <c r="U108" s="36">
        <v>0</v>
      </c>
      <c r="V108" s="31">
        <v>0</v>
      </c>
      <c r="W108" s="36">
        <v>0</v>
      </c>
      <c r="X108" s="31">
        <v>0</v>
      </c>
      <c r="Y108" s="35">
        <v>0</v>
      </c>
      <c r="Z108" s="29"/>
    </row>
    <row r="109" spans="1:27" ht="50.1" customHeight="1">
      <c r="A109" s="29" t="s">
        <v>402</v>
      </c>
      <c r="B109" s="29" t="s">
        <v>403</v>
      </c>
      <c r="C109" s="34">
        <v>45100</v>
      </c>
      <c r="D109" s="34">
        <v>45100</v>
      </c>
      <c r="E109" s="29" t="s">
        <v>47</v>
      </c>
      <c r="F109" s="29" t="s">
        <v>178</v>
      </c>
      <c r="G109" s="29" t="s">
        <v>63</v>
      </c>
      <c r="H109" s="29" t="s">
        <v>179</v>
      </c>
      <c r="I109" s="29" t="s">
        <v>51</v>
      </c>
      <c r="J109" s="29" t="s">
        <v>52</v>
      </c>
      <c r="K109" s="29" t="s">
        <v>113</v>
      </c>
      <c r="L109" s="29" t="s">
        <v>12</v>
      </c>
      <c r="M109" s="29" t="s">
        <v>8</v>
      </c>
      <c r="N109" s="29" t="s">
        <v>54</v>
      </c>
      <c r="O109" s="29" t="s">
        <v>54</v>
      </c>
      <c r="P109" s="29" t="s">
        <v>58</v>
      </c>
      <c r="R109" s="31">
        <v>1098900</v>
      </c>
      <c r="S109" s="34"/>
      <c r="T109" s="30">
        <v>0</v>
      </c>
      <c r="U109" s="36">
        <v>0</v>
      </c>
      <c r="V109" s="31">
        <v>0</v>
      </c>
      <c r="W109" s="36">
        <v>0</v>
      </c>
      <c r="X109" s="31">
        <v>0</v>
      </c>
      <c r="Y109" s="35">
        <v>0</v>
      </c>
      <c r="Z109" s="29"/>
    </row>
    <row r="110" spans="1:27" ht="50.1" customHeight="1">
      <c r="A110" s="29" t="s">
        <v>404</v>
      </c>
      <c r="B110" s="29" t="s">
        <v>405</v>
      </c>
      <c r="C110" s="34">
        <v>45090</v>
      </c>
      <c r="D110" s="34">
        <v>45090</v>
      </c>
      <c r="E110" s="29" t="s">
        <v>47</v>
      </c>
      <c r="F110" s="29" t="s">
        <v>178</v>
      </c>
      <c r="G110" s="29" t="s">
        <v>63</v>
      </c>
      <c r="H110" s="29" t="s">
        <v>179</v>
      </c>
      <c r="I110" s="29" t="s">
        <v>51</v>
      </c>
      <c r="J110" s="29" t="s">
        <v>52</v>
      </c>
      <c r="K110" s="29" t="s">
        <v>113</v>
      </c>
      <c r="L110" s="29" t="s">
        <v>12</v>
      </c>
      <c r="M110" s="29" t="s">
        <v>8</v>
      </c>
      <c r="N110" s="29" t="s">
        <v>54</v>
      </c>
      <c r="O110" s="29" t="s">
        <v>54</v>
      </c>
      <c r="P110" s="29" t="s">
        <v>58</v>
      </c>
      <c r="R110" s="31">
        <v>1098900</v>
      </c>
      <c r="S110" s="34"/>
      <c r="T110" s="30">
        <v>0</v>
      </c>
      <c r="U110" s="36">
        <v>0</v>
      </c>
      <c r="V110" s="31">
        <v>0</v>
      </c>
      <c r="W110" s="36">
        <v>0</v>
      </c>
      <c r="X110" s="31">
        <v>0</v>
      </c>
      <c r="Y110" s="35">
        <v>0</v>
      </c>
      <c r="Z110" s="29"/>
    </row>
    <row r="111" spans="1:27" ht="50.1" customHeight="1">
      <c r="A111" s="29" t="s">
        <v>406</v>
      </c>
      <c r="B111" s="29" t="s">
        <v>407</v>
      </c>
      <c r="C111" s="34">
        <v>45044</v>
      </c>
      <c r="D111" s="34">
        <v>45044</v>
      </c>
      <c r="E111" s="29" t="s">
        <v>47</v>
      </c>
      <c r="F111" s="29" t="s">
        <v>408</v>
      </c>
      <c r="G111" s="29" t="s">
        <v>193</v>
      </c>
      <c r="H111" s="29" t="s">
        <v>409</v>
      </c>
      <c r="I111" s="29" t="s">
        <v>51</v>
      </c>
      <c r="J111" s="29" t="s">
        <v>52</v>
      </c>
      <c r="K111" s="29" t="s">
        <v>113</v>
      </c>
      <c r="L111" s="29" t="s">
        <v>12</v>
      </c>
      <c r="M111" s="29" t="s">
        <v>8</v>
      </c>
      <c r="N111" s="29" t="s">
        <v>54</v>
      </c>
      <c r="O111" s="29" t="s">
        <v>54</v>
      </c>
      <c r="P111" s="29" t="s">
        <v>58</v>
      </c>
      <c r="R111" s="31">
        <v>1098900</v>
      </c>
      <c r="S111" s="34"/>
      <c r="T111" s="30">
        <v>0</v>
      </c>
      <c r="U111" s="36">
        <v>0</v>
      </c>
      <c r="V111" s="31">
        <v>0</v>
      </c>
      <c r="W111" s="36">
        <v>0</v>
      </c>
      <c r="X111" s="31">
        <v>0</v>
      </c>
      <c r="Y111" s="35">
        <v>0</v>
      </c>
      <c r="Z111" s="29"/>
    </row>
    <row r="112" spans="1:27" ht="50.1" customHeight="1">
      <c r="A112" s="29" t="s">
        <v>410</v>
      </c>
      <c r="B112" s="29" t="s">
        <v>411</v>
      </c>
      <c r="C112" s="34">
        <v>44909</v>
      </c>
      <c r="D112" s="34">
        <v>44909</v>
      </c>
      <c r="E112" s="29" t="s">
        <v>47</v>
      </c>
      <c r="F112" s="29" t="s">
        <v>140</v>
      </c>
      <c r="G112" s="29" t="s">
        <v>84</v>
      </c>
      <c r="H112" s="29" t="s">
        <v>141</v>
      </c>
      <c r="I112" s="29" t="s">
        <v>51</v>
      </c>
      <c r="J112" s="29" t="s">
        <v>52</v>
      </c>
      <c r="K112" s="29" t="s">
        <v>113</v>
      </c>
      <c r="L112" s="29" t="s">
        <v>12</v>
      </c>
      <c r="M112" s="29" t="s">
        <v>8</v>
      </c>
      <c r="N112" s="29" t="s">
        <v>54</v>
      </c>
      <c r="O112" s="29" t="s">
        <v>54</v>
      </c>
      <c r="P112" s="29" t="s">
        <v>58</v>
      </c>
      <c r="R112" s="31">
        <v>1098900</v>
      </c>
      <c r="S112" s="34"/>
      <c r="T112" s="30">
        <v>0</v>
      </c>
      <c r="U112" s="36">
        <v>0</v>
      </c>
      <c r="V112" s="31">
        <v>0</v>
      </c>
      <c r="W112" s="36">
        <v>0</v>
      </c>
      <c r="X112" s="31">
        <v>0</v>
      </c>
      <c r="Y112" s="35">
        <v>0</v>
      </c>
      <c r="Z112" s="29"/>
    </row>
    <row r="113" spans="1:27" ht="50.1" customHeight="1">
      <c r="A113" s="29" t="s">
        <v>412</v>
      </c>
      <c r="B113" s="29" t="s">
        <v>413</v>
      </c>
      <c r="C113" s="34">
        <v>44861</v>
      </c>
      <c r="D113" s="34">
        <v>44861</v>
      </c>
      <c r="E113" s="29" t="s">
        <v>82</v>
      </c>
      <c r="F113" s="29" t="s">
        <v>205</v>
      </c>
      <c r="G113" s="29" t="s">
        <v>84</v>
      </c>
      <c r="H113" s="29" t="s">
        <v>206</v>
      </c>
      <c r="I113" s="29" t="s">
        <v>51</v>
      </c>
      <c r="J113" s="29" t="s">
        <v>52</v>
      </c>
      <c r="K113" s="29" t="s">
        <v>113</v>
      </c>
      <c r="L113" s="29" t="s">
        <v>12</v>
      </c>
      <c r="M113" s="29" t="s">
        <v>8</v>
      </c>
      <c r="N113" s="29" t="s">
        <v>54</v>
      </c>
      <c r="O113" s="29" t="s">
        <v>54</v>
      </c>
      <c r="P113" s="29" t="s">
        <v>58</v>
      </c>
      <c r="R113" s="31">
        <v>1098900</v>
      </c>
      <c r="S113" s="34"/>
      <c r="T113" s="30">
        <v>0</v>
      </c>
      <c r="U113" s="36">
        <v>0</v>
      </c>
      <c r="V113" s="31">
        <v>0</v>
      </c>
      <c r="W113" s="36">
        <v>0</v>
      </c>
      <c r="X113" s="31">
        <v>0</v>
      </c>
      <c r="Y113" s="35">
        <v>0</v>
      </c>
      <c r="Z113" s="29"/>
    </row>
    <row r="114" spans="1:27" ht="50.1" customHeight="1">
      <c r="A114" s="29" t="s">
        <v>414</v>
      </c>
      <c r="B114" s="29" t="s">
        <v>415</v>
      </c>
      <c r="C114" s="34">
        <v>44106</v>
      </c>
      <c r="D114" s="34">
        <v>44106</v>
      </c>
      <c r="E114" s="29" t="s">
        <v>82</v>
      </c>
      <c r="F114" s="29" t="s">
        <v>323</v>
      </c>
      <c r="G114" s="29" t="s">
        <v>309</v>
      </c>
      <c r="H114" s="29" t="s">
        <v>324</v>
      </c>
      <c r="I114" s="29" t="s">
        <v>51</v>
      </c>
      <c r="J114" s="29" t="s">
        <v>52</v>
      </c>
      <c r="K114" s="29" t="s">
        <v>113</v>
      </c>
      <c r="L114" s="29" t="s">
        <v>12</v>
      </c>
      <c r="M114" s="29" t="s">
        <v>8</v>
      </c>
      <c r="N114" s="29" t="s">
        <v>54</v>
      </c>
      <c r="O114" s="29" t="s">
        <v>54</v>
      </c>
      <c r="P114" s="29" t="s">
        <v>58</v>
      </c>
      <c r="R114" s="31">
        <v>9004320</v>
      </c>
      <c r="S114" s="34"/>
      <c r="T114" s="30">
        <v>0</v>
      </c>
      <c r="U114" s="36">
        <v>0</v>
      </c>
      <c r="V114" s="31">
        <v>0</v>
      </c>
      <c r="W114" s="36">
        <v>0</v>
      </c>
      <c r="X114" s="31">
        <v>0</v>
      </c>
      <c r="Y114" s="35">
        <v>0</v>
      </c>
      <c r="Z114" s="29"/>
      <c r="AA114" s="29" t="s">
        <v>159</v>
      </c>
    </row>
    <row r="115" spans="1:27" ht="50.1" customHeight="1">
      <c r="A115" s="29" t="s">
        <v>416</v>
      </c>
      <c r="B115" s="29" t="s">
        <v>403</v>
      </c>
      <c r="C115" s="34">
        <v>44106</v>
      </c>
      <c r="D115" s="34">
        <v>44106</v>
      </c>
      <c r="E115" s="29" t="s">
        <v>82</v>
      </c>
      <c r="F115" s="29" t="s">
        <v>417</v>
      </c>
      <c r="G115" s="29" t="s">
        <v>309</v>
      </c>
      <c r="H115" s="29" t="s">
        <v>418</v>
      </c>
      <c r="I115" s="29" t="s">
        <v>51</v>
      </c>
      <c r="J115" s="29" t="s">
        <v>52</v>
      </c>
      <c r="K115" s="29" t="s">
        <v>113</v>
      </c>
      <c r="L115" s="29" t="s">
        <v>12</v>
      </c>
      <c r="M115" s="29" t="s">
        <v>8</v>
      </c>
      <c r="N115" s="29" t="s">
        <v>54</v>
      </c>
      <c r="O115" s="29" t="s">
        <v>54</v>
      </c>
      <c r="P115" s="29" t="s">
        <v>58</v>
      </c>
      <c r="R115" s="31">
        <v>9004320</v>
      </c>
      <c r="S115" s="34"/>
      <c r="T115" s="30">
        <v>0</v>
      </c>
      <c r="U115" s="36">
        <v>0</v>
      </c>
      <c r="V115" s="31">
        <v>0</v>
      </c>
      <c r="W115" s="36">
        <v>0</v>
      </c>
      <c r="X115" s="31">
        <v>0</v>
      </c>
      <c r="Y115" s="35">
        <v>0</v>
      </c>
      <c r="Z115" s="29"/>
      <c r="AA115" s="29" t="s">
        <v>159</v>
      </c>
    </row>
    <row r="116" spans="1:27" ht="50.1" customHeight="1">
      <c r="A116" s="29" t="s">
        <v>419</v>
      </c>
      <c r="B116" s="29" t="s">
        <v>420</v>
      </c>
      <c r="C116" s="34">
        <v>44106</v>
      </c>
      <c r="D116" s="34">
        <v>44106</v>
      </c>
      <c r="E116" s="29" t="s">
        <v>82</v>
      </c>
      <c r="F116" s="29" t="s">
        <v>421</v>
      </c>
      <c r="G116" s="29" t="s">
        <v>309</v>
      </c>
      <c r="H116" s="29" t="s">
        <v>422</v>
      </c>
      <c r="I116" s="29" t="s">
        <v>51</v>
      </c>
      <c r="J116" s="29" t="s">
        <v>52</v>
      </c>
      <c r="K116" s="29" t="s">
        <v>113</v>
      </c>
      <c r="L116" s="29" t="s">
        <v>12</v>
      </c>
      <c r="M116" s="29" t="s">
        <v>8</v>
      </c>
      <c r="N116" s="29" t="s">
        <v>54</v>
      </c>
      <c r="O116" s="29" t="s">
        <v>54</v>
      </c>
      <c r="P116" s="29" t="s">
        <v>58</v>
      </c>
      <c r="R116" s="31">
        <v>9034956</v>
      </c>
      <c r="S116" s="34"/>
      <c r="T116" s="30">
        <v>0</v>
      </c>
      <c r="U116" s="36">
        <v>0</v>
      </c>
      <c r="V116" s="31">
        <v>0</v>
      </c>
      <c r="W116" s="36">
        <v>0</v>
      </c>
      <c r="X116" s="31">
        <v>0</v>
      </c>
      <c r="Y116" s="35">
        <v>0</v>
      </c>
      <c r="Z116" s="29"/>
      <c r="AA116" s="29" t="s">
        <v>159</v>
      </c>
    </row>
    <row r="117" spans="1:27" ht="50.1" customHeight="1">
      <c r="A117" s="29" t="s">
        <v>423</v>
      </c>
      <c r="B117" s="29" t="s">
        <v>424</v>
      </c>
      <c r="C117" s="34">
        <v>45700</v>
      </c>
      <c r="D117" s="34">
        <v>45700</v>
      </c>
      <c r="E117" s="29" t="s">
        <v>47</v>
      </c>
      <c r="F117" s="29" t="s">
        <v>425</v>
      </c>
      <c r="G117" s="29" t="s">
        <v>75</v>
      </c>
      <c r="H117" s="29" t="s">
        <v>426</v>
      </c>
      <c r="I117" s="29" t="s">
        <v>71</v>
      </c>
      <c r="J117" s="29" t="s">
        <v>52</v>
      </c>
      <c r="K117" s="29" t="s">
        <v>113</v>
      </c>
      <c r="L117" s="29" t="s">
        <v>12</v>
      </c>
      <c r="M117" s="29" t="s">
        <v>8</v>
      </c>
      <c r="N117" s="29" t="s">
        <v>54</v>
      </c>
      <c r="O117" s="29" t="s">
        <v>54</v>
      </c>
      <c r="P117" s="29" t="s">
        <v>58</v>
      </c>
      <c r="R117" s="31">
        <v>6112400</v>
      </c>
      <c r="S117" s="34"/>
      <c r="T117" s="30">
        <v>0</v>
      </c>
      <c r="U117" s="36">
        <v>0</v>
      </c>
      <c r="V117" s="31">
        <v>0</v>
      </c>
      <c r="W117" s="36">
        <v>0</v>
      </c>
      <c r="X117" s="31">
        <v>0</v>
      </c>
      <c r="Y117" s="35">
        <v>0</v>
      </c>
      <c r="Z117" s="29"/>
    </row>
    <row r="118" spans="1:27" ht="50.1" customHeight="1">
      <c r="A118" s="29" t="s">
        <v>427</v>
      </c>
      <c r="B118" s="29" t="s">
        <v>428</v>
      </c>
      <c r="C118" s="34">
        <v>45700</v>
      </c>
      <c r="D118" s="34">
        <v>45700</v>
      </c>
      <c r="E118" s="29" t="s">
        <v>47</v>
      </c>
      <c r="F118" s="29" t="s">
        <v>429</v>
      </c>
      <c r="G118" s="29" t="s">
        <v>75</v>
      </c>
      <c r="H118" s="29" t="s">
        <v>430</v>
      </c>
      <c r="I118" s="29" t="s">
        <v>71</v>
      </c>
      <c r="J118" s="29" t="s">
        <v>52</v>
      </c>
      <c r="K118" s="29" t="s">
        <v>113</v>
      </c>
      <c r="L118" s="29" t="s">
        <v>12</v>
      </c>
      <c r="M118" s="29" t="s">
        <v>8</v>
      </c>
      <c r="N118" s="29" t="s">
        <v>54</v>
      </c>
      <c r="O118" s="29" t="s">
        <v>54</v>
      </c>
      <c r="P118" s="29" t="s">
        <v>58</v>
      </c>
      <c r="R118" s="31">
        <v>9010980</v>
      </c>
      <c r="S118" s="34"/>
      <c r="T118" s="30">
        <v>0</v>
      </c>
      <c r="U118" s="36">
        <v>0</v>
      </c>
      <c r="V118" s="31">
        <v>0</v>
      </c>
      <c r="W118" s="36">
        <v>0</v>
      </c>
      <c r="X118" s="31">
        <v>0</v>
      </c>
      <c r="Y118" s="35">
        <v>0</v>
      </c>
      <c r="Z118" s="29"/>
    </row>
    <row r="119" spans="1:27" ht="50.1" customHeight="1">
      <c r="A119" s="29" t="s">
        <v>431</v>
      </c>
      <c r="B119" s="29" t="s">
        <v>432</v>
      </c>
      <c r="C119" s="34">
        <v>45700</v>
      </c>
      <c r="D119" s="34">
        <v>45700</v>
      </c>
      <c r="E119" s="29" t="s">
        <v>47</v>
      </c>
      <c r="F119" s="29" t="s">
        <v>315</v>
      </c>
      <c r="G119" s="29" t="s">
        <v>75</v>
      </c>
      <c r="H119" s="29" t="s">
        <v>316</v>
      </c>
      <c r="I119" s="29" t="s">
        <v>71</v>
      </c>
      <c r="J119" s="29" t="s">
        <v>52</v>
      </c>
      <c r="K119" s="29" t="s">
        <v>113</v>
      </c>
      <c r="L119" s="29" t="s">
        <v>12</v>
      </c>
      <c r="M119" s="29" t="s">
        <v>8</v>
      </c>
      <c r="N119" s="29" t="s">
        <v>54</v>
      </c>
      <c r="O119" s="29" t="s">
        <v>54</v>
      </c>
      <c r="P119" s="29" t="s">
        <v>58</v>
      </c>
      <c r="R119" s="31">
        <v>1332000</v>
      </c>
      <c r="S119" s="34"/>
      <c r="T119" s="30">
        <v>0</v>
      </c>
      <c r="U119" s="36">
        <v>0</v>
      </c>
      <c r="V119" s="31">
        <v>0</v>
      </c>
      <c r="W119" s="36">
        <v>0</v>
      </c>
      <c r="X119" s="31">
        <v>0</v>
      </c>
      <c r="Y119" s="35">
        <v>0</v>
      </c>
      <c r="Z119" s="29"/>
    </row>
    <row r="120" spans="1:27" ht="50.1" customHeight="1">
      <c r="A120" s="29" t="s">
        <v>433</v>
      </c>
      <c r="B120" s="29" t="s">
        <v>434</v>
      </c>
      <c r="C120" s="34">
        <v>45700</v>
      </c>
      <c r="D120" s="34">
        <v>45700</v>
      </c>
      <c r="E120" s="29" t="s">
        <v>47</v>
      </c>
      <c r="F120" s="29" t="s">
        <v>121</v>
      </c>
      <c r="G120" s="29" t="s">
        <v>75</v>
      </c>
      <c r="H120" s="29" t="s">
        <v>122</v>
      </c>
      <c r="I120" s="29" t="s">
        <v>71</v>
      </c>
      <c r="J120" s="29" t="s">
        <v>52</v>
      </c>
      <c r="K120" s="29" t="s">
        <v>113</v>
      </c>
      <c r="L120" s="29" t="s">
        <v>12</v>
      </c>
      <c r="M120" s="29" t="s">
        <v>8</v>
      </c>
      <c r="N120" s="29" t="s">
        <v>54</v>
      </c>
      <c r="O120" s="29" t="s">
        <v>54</v>
      </c>
      <c r="P120" s="29" t="s">
        <v>58</v>
      </c>
      <c r="R120" s="31">
        <v>666000</v>
      </c>
      <c r="S120" s="34"/>
      <c r="T120" s="30">
        <v>0</v>
      </c>
      <c r="U120" s="36">
        <v>0</v>
      </c>
      <c r="V120" s="31">
        <v>0</v>
      </c>
      <c r="W120" s="36">
        <v>0</v>
      </c>
      <c r="X120" s="31">
        <v>0</v>
      </c>
      <c r="Y120" s="35">
        <v>0</v>
      </c>
      <c r="Z120" s="29"/>
    </row>
    <row r="121" spans="1:27" ht="50.1" customHeight="1">
      <c r="A121" s="29" t="s">
        <v>435</v>
      </c>
      <c r="B121" s="29" t="s">
        <v>436</v>
      </c>
      <c r="C121" s="34">
        <v>43739</v>
      </c>
      <c r="D121" s="34">
        <v>43739</v>
      </c>
      <c r="E121" s="29" t="s">
        <v>116</v>
      </c>
      <c r="F121" s="29" t="s">
        <v>156</v>
      </c>
      <c r="G121" s="29" t="s">
        <v>157</v>
      </c>
      <c r="H121" s="29" t="s">
        <v>437</v>
      </c>
      <c r="I121" s="29" t="s">
        <v>71</v>
      </c>
      <c r="J121" s="29" t="s">
        <v>52</v>
      </c>
      <c r="K121" s="29" t="s">
        <v>113</v>
      </c>
      <c r="L121" s="29" t="s">
        <v>12</v>
      </c>
      <c r="M121" s="29" t="s">
        <v>8</v>
      </c>
      <c r="N121" s="29" t="s">
        <v>54</v>
      </c>
      <c r="O121" s="29" t="s">
        <v>54</v>
      </c>
      <c r="P121" s="29" t="s">
        <v>58</v>
      </c>
      <c r="R121" s="31">
        <v>10000000</v>
      </c>
      <c r="S121" s="34"/>
      <c r="T121" s="30">
        <v>0</v>
      </c>
      <c r="U121" s="36">
        <v>0</v>
      </c>
      <c r="V121" s="31">
        <v>0</v>
      </c>
      <c r="W121" s="36">
        <v>0</v>
      </c>
      <c r="X121" s="31">
        <v>0</v>
      </c>
      <c r="Y121" s="35">
        <v>0</v>
      </c>
      <c r="Z121" s="29"/>
      <c r="AA121" s="29" t="s">
        <v>159</v>
      </c>
    </row>
    <row r="122" spans="1:27" ht="50.1" customHeight="1">
      <c r="A122" s="29" t="s">
        <v>438</v>
      </c>
      <c r="B122" s="29" t="s">
        <v>439</v>
      </c>
      <c r="C122" s="34">
        <v>43739</v>
      </c>
      <c r="D122" s="34">
        <v>43739</v>
      </c>
      <c r="E122" s="29" t="s">
        <v>116</v>
      </c>
      <c r="F122" s="29" t="s">
        <v>156</v>
      </c>
      <c r="G122" s="29" t="s">
        <v>157</v>
      </c>
      <c r="H122" s="29" t="s">
        <v>254</v>
      </c>
      <c r="I122" s="29" t="s">
        <v>71</v>
      </c>
      <c r="J122" s="29" t="s">
        <v>52</v>
      </c>
      <c r="K122" s="29" t="s">
        <v>113</v>
      </c>
      <c r="L122" s="29" t="s">
        <v>12</v>
      </c>
      <c r="M122" s="29" t="s">
        <v>8</v>
      </c>
      <c r="N122" s="29" t="s">
        <v>54</v>
      </c>
      <c r="O122" s="29" t="s">
        <v>54</v>
      </c>
      <c r="P122" s="29" t="s">
        <v>58</v>
      </c>
      <c r="R122" s="31">
        <v>10000000</v>
      </c>
      <c r="S122" s="34"/>
      <c r="T122" s="30">
        <v>0</v>
      </c>
      <c r="U122" s="36">
        <v>0</v>
      </c>
      <c r="V122" s="31">
        <v>0</v>
      </c>
      <c r="W122" s="36">
        <v>0</v>
      </c>
      <c r="X122" s="31">
        <v>0</v>
      </c>
      <c r="Y122" s="35">
        <v>0</v>
      </c>
      <c r="Z122" s="29"/>
      <c r="AA122" s="29" t="s">
        <v>159</v>
      </c>
    </row>
    <row r="123" spans="1:27" ht="50.1" customHeight="1">
      <c r="A123" s="29" t="s">
        <v>440</v>
      </c>
      <c r="B123" s="29" t="s">
        <v>441</v>
      </c>
      <c r="C123" s="34">
        <v>43739</v>
      </c>
      <c r="D123" s="34">
        <v>43739</v>
      </c>
      <c r="E123" s="29" t="s">
        <v>116</v>
      </c>
      <c r="F123" s="29" t="s">
        <v>442</v>
      </c>
      <c r="G123" s="29" t="s">
        <v>157</v>
      </c>
      <c r="H123" s="29" t="s">
        <v>443</v>
      </c>
      <c r="I123" s="29" t="s">
        <v>71</v>
      </c>
      <c r="J123" s="29" t="s">
        <v>52</v>
      </c>
      <c r="K123" s="29" t="s">
        <v>113</v>
      </c>
      <c r="L123" s="29" t="s">
        <v>12</v>
      </c>
      <c r="M123" s="29" t="s">
        <v>8</v>
      </c>
      <c r="N123" s="29" t="s">
        <v>54</v>
      </c>
      <c r="O123" s="29" t="s">
        <v>54</v>
      </c>
      <c r="P123" s="29" t="s">
        <v>58</v>
      </c>
      <c r="R123" s="31">
        <v>10000000</v>
      </c>
      <c r="S123" s="34"/>
      <c r="T123" s="30">
        <v>0</v>
      </c>
      <c r="U123" s="36">
        <v>0</v>
      </c>
      <c r="V123" s="31">
        <v>0</v>
      </c>
      <c r="W123" s="36">
        <v>0</v>
      </c>
      <c r="X123" s="31">
        <v>0</v>
      </c>
      <c r="Y123" s="35">
        <v>0</v>
      </c>
      <c r="Z123" s="29"/>
      <c r="AA123" s="29" t="s">
        <v>159</v>
      </c>
    </row>
    <row r="124" spans="1:27" ht="50.1" customHeight="1">
      <c r="A124" s="29" t="s">
        <v>444</v>
      </c>
      <c r="B124" s="29" t="s">
        <v>445</v>
      </c>
      <c r="C124" s="34">
        <v>43735</v>
      </c>
      <c r="D124" s="34">
        <v>43735</v>
      </c>
      <c r="E124" s="29" t="s">
        <v>116</v>
      </c>
      <c r="F124" s="29" t="s">
        <v>156</v>
      </c>
      <c r="G124" s="29" t="s">
        <v>157</v>
      </c>
      <c r="H124" s="29" t="s">
        <v>437</v>
      </c>
      <c r="I124" s="29" t="s">
        <v>71</v>
      </c>
      <c r="J124" s="29" t="s">
        <v>52</v>
      </c>
      <c r="K124" s="29" t="s">
        <v>113</v>
      </c>
      <c r="L124" s="29" t="s">
        <v>12</v>
      </c>
      <c r="M124" s="29" t="s">
        <v>8</v>
      </c>
      <c r="N124" s="29" t="s">
        <v>54</v>
      </c>
      <c r="O124" s="29" t="s">
        <v>54</v>
      </c>
      <c r="P124" s="29" t="s">
        <v>58</v>
      </c>
      <c r="R124" s="31">
        <v>10000000</v>
      </c>
      <c r="S124" s="34"/>
      <c r="T124" s="30">
        <v>0</v>
      </c>
      <c r="U124" s="36">
        <v>0</v>
      </c>
      <c r="V124" s="31">
        <v>0</v>
      </c>
      <c r="W124" s="36">
        <v>0</v>
      </c>
      <c r="X124" s="31">
        <v>0</v>
      </c>
      <c r="Y124" s="35">
        <v>0</v>
      </c>
      <c r="Z124" s="29"/>
      <c r="AA124" s="29" t="s">
        <v>159</v>
      </c>
    </row>
    <row r="125" spans="1:27" ht="50.1" customHeight="1">
      <c r="A125" s="29" t="s">
        <v>446</v>
      </c>
      <c r="B125" s="29" t="s">
        <v>447</v>
      </c>
      <c r="C125" s="34">
        <v>43728</v>
      </c>
      <c r="D125" s="34">
        <v>43728</v>
      </c>
      <c r="E125" s="29" t="s">
        <v>116</v>
      </c>
      <c r="F125" s="29" t="s">
        <v>156</v>
      </c>
      <c r="G125" s="29" t="s">
        <v>157</v>
      </c>
      <c r="H125" s="29" t="s">
        <v>448</v>
      </c>
      <c r="I125" s="29" t="s">
        <v>71</v>
      </c>
      <c r="J125" s="29" t="s">
        <v>52</v>
      </c>
      <c r="K125" s="29" t="s">
        <v>113</v>
      </c>
      <c r="L125" s="29" t="s">
        <v>12</v>
      </c>
      <c r="M125" s="29" t="s">
        <v>8</v>
      </c>
      <c r="N125" s="29" t="s">
        <v>54</v>
      </c>
      <c r="O125" s="29" t="s">
        <v>54</v>
      </c>
      <c r="P125" s="29" t="s">
        <v>58</v>
      </c>
      <c r="R125" s="31">
        <v>8088984</v>
      </c>
      <c r="S125" s="34"/>
      <c r="T125" s="30">
        <v>0</v>
      </c>
      <c r="U125" s="36">
        <v>0</v>
      </c>
      <c r="V125" s="31">
        <v>0</v>
      </c>
      <c r="W125" s="36">
        <v>0</v>
      </c>
      <c r="X125" s="31">
        <v>0</v>
      </c>
      <c r="Y125" s="35">
        <v>0</v>
      </c>
      <c r="Z125" s="29"/>
      <c r="AA125" s="29" t="s">
        <v>159</v>
      </c>
    </row>
    <row r="126" spans="1:27" ht="50.1" customHeight="1">
      <c r="A126" s="29" t="s">
        <v>449</v>
      </c>
      <c r="B126" s="29" t="s">
        <v>450</v>
      </c>
      <c r="C126" s="34">
        <v>43728</v>
      </c>
      <c r="D126" s="34">
        <v>43728</v>
      </c>
      <c r="E126" s="29" t="s">
        <v>116</v>
      </c>
      <c r="F126" s="29" t="s">
        <v>451</v>
      </c>
      <c r="G126" s="29" t="s">
        <v>157</v>
      </c>
      <c r="H126" s="29" t="s">
        <v>437</v>
      </c>
      <c r="I126" s="29" t="s">
        <v>71</v>
      </c>
      <c r="J126" s="29" t="s">
        <v>52</v>
      </c>
      <c r="K126" s="29" t="s">
        <v>113</v>
      </c>
      <c r="L126" s="29" t="s">
        <v>12</v>
      </c>
      <c r="M126" s="29" t="s">
        <v>8</v>
      </c>
      <c r="N126" s="29" t="s">
        <v>54</v>
      </c>
      <c r="O126" s="29" t="s">
        <v>54</v>
      </c>
      <c r="P126" s="29" t="s">
        <v>58</v>
      </c>
      <c r="R126" s="31">
        <v>10000000</v>
      </c>
      <c r="S126" s="34"/>
      <c r="T126" s="30">
        <v>0</v>
      </c>
      <c r="U126" s="36">
        <v>0</v>
      </c>
      <c r="V126" s="31">
        <v>0</v>
      </c>
      <c r="W126" s="36">
        <v>0</v>
      </c>
      <c r="X126" s="31">
        <v>0</v>
      </c>
      <c r="Y126" s="35">
        <v>0</v>
      </c>
      <c r="Z126" s="29"/>
      <c r="AA126" s="29" t="s">
        <v>159</v>
      </c>
    </row>
    <row r="127" spans="1:27" ht="50.1" customHeight="1">
      <c r="A127" s="29" t="s">
        <v>452</v>
      </c>
      <c r="B127" s="29" t="s">
        <v>453</v>
      </c>
      <c r="C127" s="34">
        <v>43728</v>
      </c>
      <c r="D127" s="34">
        <v>43728</v>
      </c>
      <c r="E127" s="29" t="s">
        <v>116</v>
      </c>
      <c r="F127" s="29" t="s">
        <v>451</v>
      </c>
      <c r="G127" s="29" t="s">
        <v>157</v>
      </c>
      <c r="H127" s="29" t="s">
        <v>437</v>
      </c>
      <c r="I127" s="29" t="s">
        <v>71</v>
      </c>
      <c r="J127" s="29" t="s">
        <v>52</v>
      </c>
      <c r="K127" s="29" t="s">
        <v>113</v>
      </c>
      <c r="L127" s="29" t="s">
        <v>12</v>
      </c>
      <c r="M127" s="29" t="s">
        <v>8</v>
      </c>
      <c r="N127" s="29" t="s">
        <v>54</v>
      </c>
      <c r="O127" s="29" t="s">
        <v>54</v>
      </c>
      <c r="P127" s="29" t="s">
        <v>58</v>
      </c>
      <c r="R127" s="31">
        <v>10000000</v>
      </c>
      <c r="S127" s="34"/>
      <c r="T127" s="30">
        <v>0</v>
      </c>
      <c r="U127" s="36">
        <v>0</v>
      </c>
      <c r="V127" s="31">
        <v>0</v>
      </c>
      <c r="W127" s="36">
        <v>0</v>
      </c>
      <c r="X127" s="31">
        <v>0</v>
      </c>
      <c r="Y127" s="35">
        <v>0</v>
      </c>
      <c r="Z127" s="29"/>
      <c r="AA127" s="29" t="s">
        <v>159</v>
      </c>
    </row>
    <row r="128" spans="1:27" ht="50.1" customHeight="1">
      <c r="A128" s="29" t="s">
        <v>454</v>
      </c>
      <c r="B128" s="29" t="s">
        <v>455</v>
      </c>
      <c r="C128" s="34">
        <v>43728</v>
      </c>
      <c r="D128" s="34">
        <v>43728</v>
      </c>
      <c r="E128" s="29" t="s">
        <v>116</v>
      </c>
      <c r="F128" s="29" t="s">
        <v>156</v>
      </c>
      <c r="G128" s="29" t="s">
        <v>157</v>
      </c>
      <c r="H128" s="29" t="s">
        <v>437</v>
      </c>
      <c r="I128" s="29" t="s">
        <v>71</v>
      </c>
      <c r="J128" s="29" t="s">
        <v>52</v>
      </c>
      <c r="K128" s="29" t="s">
        <v>113</v>
      </c>
      <c r="L128" s="29" t="s">
        <v>12</v>
      </c>
      <c r="M128" s="29" t="s">
        <v>8</v>
      </c>
      <c r="N128" s="29" t="s">
        <v>54</v>
      </c>
      <c r="O128" s="29" t="s">
        <v>54</v>
      </c>
      <c r="P128" s="29" t="s">
        <v>58</v>
      </c>
      <c r="R128" s="31">
        <v>8144172</v>
      </c>
      <c r="S128" s="34"/>
      <c r="T128" s="30">
        <v>0</v>
      </c>
      <c r="U128" s="36">
        <v>0</v>
      </c>
      <c r="V128" s="31">
        <v>0</v>
      </c>
      <c r="W128" s="36">
        <v>0</v>
      </c>
      <c r="X128" s="31">
        <v>0</v>
      </c>
      <c r="Y128" s="35">
        <v>0</v>
      </c>
      <c r="Z128" s="29"/>
      <c r="AA128" s="29" t="s">
        <v>159</v>
      </c>
    </row>
    <row r="129" spans="1:27" ht="50.1" customHeight="1">
      <c r="A129" s="29" t="s">
        <v>456</v>
      </c>
      <c r="B129" s="29" t="s">
        <v>457</v>
      </c>
      <c r="C129" s="34">
        <v>43720</v>
      </c>
      <c r="D129" s="34">
        <v>43720</v>
      </c>
      <c r="E129" s="29" t="s">
        <v>116</v>
      </c>
      <c r="F129" s="29" t="s">
        <v>261</v>
      </c>
      <c r="G129" s="29" t="s">
        <v>157</v>
      </c>
      <c r="H129" s="29" t="s">
        <v>458</v>
      </c>
      <c r="I129" s="29" t="s">
        <v>71</v>
      </c>
      <c r="J129" s="29" t="s">
        <v>52</v>
      </c>
      <c r="K129" s="29" t="s">
        <v>113</v>
      </c>
      <c r="L129" s="29" t="s">
        <v>12</v>
      </c>
      <c r="M129" s="29" t="s">
        <v>8</v>
      </c>
      <c r="N129" s="29" t="s">
        <v>54</v>
      </c>
      <c r="O129" s="29" t="s">
        <v>54</v>
      </c>
      <c r="P129" s="29" t="s">
        <v>58</v>
      </c>
      <c r="R129" s="31">
        <v>3836160</v>
      </c>
      <c r="S129" s="34"/>
      <c r="T129" s="30">
        <v>0</v>
      </c>
      <c r="U129" s="36">
        <v>0</v>
      </c>
      <c r="V129" s="31">
        <v>0</v>
      </c>
      <c r="W129" s="36">
        <v>0</v>
      </c>
      <c r="X129" s="31">
        <v>0</v>
      </c>
      <c r="Y129" s="35">
        <v>0</v>
      </c>
      <c r="Z129" s="29"/>
      <c r="AA129" s="29" t="s">
        <v>159</v>
      </c>
    </row>
    <row r="130" spans="1:27" ht="50.1" customHeight="1">
      <c r="A130" s="29" t="s">
        <v>459</v>
      </c>
      <c r="B130" s="29" t="s">
        <v>460</v>
      </c>
      <c r="C130" s="34">
        <v>43720</v>
      </c>
      <c r="D130" s="34">
        <v>43720</v>
      </c>
      <c r="E130" s="29" t="s">
        <v>116</v>
      </c>
      <c r="F130" s="29" t="s">
        <v>156</v>
      </c>
      <c r="G130" s="29" t="s">
        <v>157</v>
      </c>
      <c r="H130" s="29" t="s">
        <v>254</v>
      </c>
      <c r="I130" s="29" t="s">
        <v>71</v>
      </c>
      <c r="J130" s="29" t="s">
        <v>52</v>
      </c>
      <c r="K130" s="29" t="s">
        <v>113</v>
      </c>
      <c r="L130" s="29" t="s">
        <v>12</v>
      </c>
      <c r="M130" s="29" t="s">
        <v>8</v>
      </c>
      <c r="N130" s="29" t="s">
        <v>54</v>
      </c>
      <c r="O130" s="29" t="s">
        <v>54</v>
      </c>
      <c r="P130" s="29" t="s">
        <v>58</v>
      </c>
      <c r="R130" s="31">
        <v>10000000</v>
      </c>
      <c r="S130" s="34"/>
      <c r="T130" s="30">
        <v>0</v>
      </c>
      <c r="U130" s="36">
        <v>0</v>
      </c>
      <c r="V130" s="31">
        <v>0</v>
      </c>
      <c r="W130" s="36">
        <v>0</v>
      </c>
      <c r="X130" s="31">
        <v>0</v>
      </c>
      <c r="Y130" s="35">
        <v>0</v>
      </c>
      <c r="Z130" s="29"/>
    </row>
    <row r="131" spans="1:27" ht="50.1" customHeight="1">
      <c r="A131" s="29" t="s">
        <v>461</v>
      </c>
      <c r="B131" s="29" t="s">
        <v>462</v>
      </c>
      <c r="C131" s="34">
        <v>43720</v>
      </c>
      <c r="D131" s="34">
        <v>43720</v>
      </c>
      <c r="E131" s="29" t="s">
        <v>116</v>
      </c>
      <c r="F131" s="29" t="s">
        <v>261</v>
      </c>
      <c r="G131" s="29" t="s">
        <v>157</v>
      </c>
      <c r="H131" s="29" t="s">
        <v>463</v>
      </c>
      <c r="I131" s="29" t="s">
        <v>71</v>
      </c>
      <c r="J131" s="29" t="s">
        <v>52</v>
      </c>
      <c r="K131" s="29" t="s">
        <v>113</v>
      </c>
      <c r="L131" s="29" t="s">
        <v>12</v>
      </c>
      <c r="M131" s="29" t="s">
        <v>8</v>
      </c>
      <c r="N131" s="29" t="s">
        <v>54</v>
      </c>
      <c r="O131" s="29" t="s">
        <v>54</v>
      </c>
      <c r="P131" s="29" t="s">
        <v>58</v>
      </c>
      <c r="R131" s="31">
        <v>10000000</v>
      </c>
      <c r="S131" s="34"/>
      <c r="T131" s="30">
        <v>0</v>
      </c>
      <c r="U131" s="36">
        <v>0</v>
      </c>
      <c r="V131" s="31">
        <v>0</v>
      </c>
      <c r="W131" s="36">
        <v>0</v>
      </c>
      <c r="X131" s="31">
        <v>0</v>
      </c>
      <c r="Y131" s="35">
        <v>0</v>
      </c>
      <c r="Z131" s="29"/>
      <c r="AA131" s="29" t="s">
        <v>159</v>
      </c>
    </row>
    <row r="132" spans="1:27" ht="50.1" customHeight="1">
      <c r="A132" s="29" t="s">
        <v>464</v>
      </c>
      <c r="B132" s="29" t="s">
        <v>465</v>
      </c>
      <c r="C132" s="34">
        <v>43573</v>
      </c>
      <c r="D132" s="34">
        <v>43573</v>
      </c>
      <c r="E132" s="29" t="s">
        <v>116</v>
      </c>
      <c r="F132" s="29" t="s">
        <v>156</v>
      </c>
      <c r="G132" s="29" t="s">
        <v>157</v>
      </c>
      <c r="H132" s="29" t="s">
        <v>466</v>
      </c>
      <c r="I132" s="29" t="s">
        <v>71</v>
      </c>
      <c r="J132" s="29" t="s">
        <v>52</v>
      </c>
      <c r="K132" s="29" t="s">
        <v>113</v>
      </c>
      <c r="L132" s="29" t="s">
        <v>12</v>
      </c>
      <c r="M132" s="29" t="s">
        <v>8</v>
      </c>
      <c r="N132" s="29" t="s">
        <v>54</v>
      </c>
      <c r="O132" s="29" t="s">
        <v>54</v>
      </c>
      <c r="P132" s="29" t="s">
        <v>58</v>
      </c>
      <c r="R132" s="31">
        <v>10000000</v>
      </c>
      <c r="S132" s="34"/>
      <c r="T132" s="30">
        <v>0</v>
      </c>
      <c r="U132" s="36">
        <v>0</v>
      </c>
      <c r="V132" s="31">
        <v>0</v>
      </c>
      <c r="W132" s="36">
        <v>0</v>
      </c>
      <c r="X132" s="31">
        <v>0</v>
      </c>
      <c r="Y132" s="35">
        <v>0</v>
      </c>
      <c r="Z132" s="29"/>
      <c r="AA132" s="29" t="s">
        <v>159</v>
      </c>
    </row>
    <row r="133" spans="1:27" ht="50.1" customHeight="1">
      <c r="A133" s="29" t="s">
        <v>467</v>
      </c>
      <c r="B133" s="29" t="s">
        <v>468</v>
      </c>
      <c r="C133" s="34">
        <v>43167</v>
      </c>
      <c r="D133" s="34">
        <v>43167</v>
      </c>
      <c r="E133" s="29" t="s">
        <v>116</v>
      </c>
      <c r="F133" s="29" t="s">
        <v>156</v>
      </c>
      <c r="G133" s="29" t="s">
        <v>157</v>
      </c>
      <c r="H133" s="29" t="s">
        <v>469</v>
      </c>
      <c r="I133" s="29" t="s">
        <v>71</v>
      </c>
      <c r="J133" s="29" t="s">
        <v>52</v>
      </c>
      <c r="K133" s="29" t="s">
        <v>113</v>
      </c>
      <c r="L133" s="29" t="s">
        <v>12</v>
      </c>
      <c r="M133" s="29" t="s">
        <v>8</v>
      </c>
      <c r="N133" s="29" t="s">
        <v>54</v>
      </c>
      <c r="O133" s="29" t="s">
        <v>54</v>
      </c>
      <c r="P133" s="29" t="s">
        <v>58</v>
      </c>
      <c r="R133" s="31">
        <v>10000000</v>
      </c>
      <c r="S133" s="34"/>
      <c r="T133" s="30">
        <v>0</v>
      </c>
      <c r="U133" s="36">
        <v>0</v>
      </c>
      <c r="V133" s="31">
        <v>0</v>
      </c>
      <c r="W133" s="36">
        <v>0</v>
      </c>
      <c r="X133" s="31">
        <v>0</v>
      </c>
      <c r="Y133" s="35">
        <v>0</v>
      </c>
      <c r="Z133" s="29"/>
      <c r="AA133" s="29" t="s">
        <v>159</v>
      </c>
    </row>
    <row r="134" spans="1:27" ht="50.1" customHeight="1">
      <c r="A134" s="29" t="s">
        <v>470</v>
      </c>
      <c r="B134" s="29" t="s">
        <v>171</v>
      </c>
      <c r="C134" s="34">
        <v>44972</v>
      </c>
      <c r="D134" s="34">
        <v>44972</v>
      </c>
      <c r="E134" s="29" t="s">
        <v>82</v>
      </c>
      <c r="F134" s="29" t="s">
        <v>205</v>
      </c>
      <c r="G134" s="29" t="s">
        <v>84</v>
      </c>
      <c r="H134" s="29" t="s">
        <v>206</v>
      </c>
      <c r="I134" s="29" t="s">
        <v>71</v>
      </c>
      <c r="J134" s="29" t="s">
        <v>52</v>
      </c>
      <c r="K134" s="29" t="s">
        <v>113</v>
      </c>
      <c r="L134" s="29" t="s">
        <v>14</v>
      </c>
      <c r="M134" s="29" t="s">
        <v>13</v>
      </c>
      <c r="N134" s="29" t="s">
        <v>54</v>
      </c>
      <c r="O134" s="29" t="s">
        <v>54</v>
      </c>
      <c r="P134" s="29" t="s">
        <v>58</v>
      </c>
      <c r="R134" s="31">
        <v>2197800</v>
      </c>
      <c r="S134" s="34">
        <v>45908</v>
      </c>
      <c r="T134" s="30">
        <v>227</v>
      </c>
      <c r="U134" s="36">
        <v>0.2</v>
      </c>
      <c r="V134" s="31">
        <v>439560</v>
      </c>
      <c r="W134" s="36">
        <v>6.7100000000000007E-2</v>
      </c>
      <c r="X134" s="31">
        <v>147472.38</v>
      </c>
      <c r="Y134" s="35">
        <f>Tabela1[[#This Row],[Valor Multa]]+Tabela1[[#This Row],[Mora(R$)]]+Tabela1[[#This Row],[Valor Selic acumulada]]</f>
        <v>2784832.38</v>
      </c>
      <c r="Z134" s="29"/>
    </row>
    <row r="135" spans="1:27" ht="50.1" customHeight="1">
      <c r="A135" s="29" t="s">
        <v>471</v>
      </c>
      <c r="B135" s="29" t="s">
        <v>472</v>
      </c>
      <c r="C135" s="34">
        <v>45441</v>
      </c>
      <c r="D135" s="34">
        <v>45441</v>
      </c>
      <c r="E135" s="29" t="s">
        <v>47</v>
      </c>
      <c r="F135" s="29" t="s">
        <v>429</v>
      </c>
      <c r="G135" s="29" t="s">
        <v>75</v>
      </c>
      <c r="H135" s="29" t="s">
        <v>430</v>
      </c>
      <c r="I135" s="29" t="s">
        <v>51</v>
      </c>
      <c r="J135" s="29" t="s">
        <v>52</v>
      </c>
      <c r="K135" s="29" t="s">
        <v>113</v>
      </c>
      <c r="L135" s="29" t="s">
        <v>14</v>
      </c>
      <c r="M135" s="29" t="s">
        <v>13</v>
      </c>
      <c r="N135" s="29" t="s">
        <v>54</v>
      </c>
      <c r="O135" s="29" t="s">
        <v>54</v>
      </c>
      <c r="P135" s="29" t="s">
        <v>58</v>
      </c>
      <c r="R135" s="31">
        <v>1332000</v>
      </c>
      <c r="S135" s="34">
        <v>45796</v>
      </c>
      <c r="T135" s="30">
        <v>339</v>
      </c>
      <c r="U135" s="36">
        <v>0.2</v>
      </c>
      <c r="V135" s="31">
        <v>266400</v>
      </c>
      <c r="W135" s="36">
        <v>0.11349999999999999</v>
      </c>
      <c r="X135" s="31">
        <v>151182</v>
      </c>
      <c r="Y135" s="35">
        <f>Tabela1[[#This Row],[Valor Multa]]+Tabela1[[#This Row],[Mora(R$)]]+Tabela1[[#This Row],[Valor Selic acumulada]]</f>
        <v>1749582</v>
      </c>
      <c r="Z135" s="29"/>
    </row>
    <row r="136" spans="1:27" ht="50.1" customHeight="1">
      <c r="A136" s="29" t="s">
        <v>473</v>
      </c>
      <c r="B136" s="29" t="s">
        <v>474</v>
      </c>
      <c r="C136" s="34">
        <v>45448</v>
      </c>
      <c r="D136" s="34">
        <v>45448</v>
      </c>
      <c r="E136" s="29" t="s">
        <v>47</v>
      </c>
      <c r="F136" s="29" t="s">
        <v>425</v>
      </c>
      <c r="G136" s="29" t="s">
        <v>75</v>
      </c>
      <c r="H136" s="29" t="s">
        <v>426</v>
      </c>
      <c r="I136" s="29" t="s">
        <v>51</v>
      </c>
      <c r="J136" s="29" t="s">
        <v>52</v>
      </c>
      <c r="K136" s="29" t="s">
        <v>113</v>
      </c>
      <c r="L136" s="29" t="s">
        <v>14</v>
      </c>
      <c r="M136" s="29" t="s">
        <v>13</v>
      </c>
      <c r="N136" s="29" t="s">
        <v>54</v>
      </c>
      <c r="O136" s="29" t="s">
        <v>54</v>
      </c>
      <c r="P136" s="29" t="s">
        <v>58</v>
      </c>
      <c r="R136" s="31">
        <v>5498200</v>
      </c>
      <c r="S136" s="34">
        <v>45826</v>
      </c>
      <c r="T136" s="30">
        <v>309</v>
      </c>
      <c r="U136" s="36">
        <v>0.2</v>
      </c>
      <c r="V136" s="31">
        <v>1099640</v>
      </c>
      <c r="W136" s="36">
        <v>0.10249999999999999</v>
      </c>
      <c r="X136" s="31">
        <v>563565.5</v>
      </c>
      <c r="Y136" s="35">
        <f>Tabela1[[#This Row],[Valor Multa]]+Tabela1[[#This Row],[Mora(R$)]]+Tabela1[[#This Row],[Valor Selic acumulada]]</f>
        <v>7161405.5</v>
      </c>
      <c r="Z136" s="29"/>
    </row>
    <row r="137" spans="1:27" ht="50.1" customHeight="1">
      <c r="A137" s="29" t="s">
        <v>475</v>
      </c>
      <c r="B137" s="29" t="s">
        <v>476</v>
      </c>
      <c r="C137" s="34">
        <v>45231</v>
      </c>
      <c r="D137" s="34">
        <v>45231</v>
      </c>
      <c r="E137" s="29" t="s">
        <v>47</v>
      </c>
      <c r="F137" s="29" t="s">
        <v>477</v>
      </c>
      <c r="G137" s="29" t="s">
        <v>84</v>
      </c>
      <c r="H137" s="29" t="s">
        <v>478</v>
      </c>
      <c r="I137" s="29" t="s">
        <v>51</v>
      </c>
      <c r="J137" s="29" t="s">
        <v>52</v>
      </c>
      <c r="K137" s="29" t="s">
        <v>113</v>
      </c>
      <c r="L137" s="29" t="s">
        <v>14</v>
      </c>
      <c r="M137" s="29" t="s">
        <v>13</v>
      </c>
      <c r="N137" s="29" t="s">
        <v>54</v>
      </c>
      <c r="O137" s="29" t="s">
        <v>54</v>
      </c>
      <c r="P137" s="29" t="s">
        <v>58</v>
      </c>
      <c r="R137" s="31">
        <v>666000</v>
      </c>
      <c r="S137" s="34">
        <v>45785</v>
      </c>
      <c r="T137" s="30">
        <v>350</v>
      </c>
      <c r="U137" s="36">
        <v>0.2</v>
      </c>
      <c r="V137" s="31">
        <v>132000</v>
      </c>
      <c r="W137" s="36">
        <v>0.11349999999999999</v>
      </c>
      <c r="X137" s="31">
        <v>74910</v>
      </c>
      <c r="Y137" s="35">
        <f>Tabela1[[#This Row],[Valor Multa]]+Tabela1[[#This Row],[Mora(R$)]]+Tabela1[[#This Row],[Valor Selic acumulada]]</f>
        <v>872910</v>
      </c>
      <c r="Z137" s="29"/>
    </row>
    <row r="138" spans="1:27" ht="50.1" customHeight="1">
      <c r="A138" s="29" t="s">
        <v>479</v>
      </c>
      <c r="B138" s="29" t="s">
        <v>480</v>
      </c>
      <c r="C138" s="34">
        <v>45267</v>
      </c>
      <c r="D138" s="34">
        <v>45267</v>
      </c>
      <c r="E138" s="29" t="s">
        <v>47</v>
      </c>
      <c r="F138" s="29" t="s">
        <v>130</v>
      </c>
      <c r="G138" s="29" t="s">
        <v>49</v>
      </c>
      <c r="H138" s="29" t="s">
        <v>131</v>
      </c>
      <c r="I138" s="29" t="s">
        <v>71</v>
      </c>
      <c r="J138" s="29" t="s">
        <v>52</v>
      </c>
      <c r="K138" s="29" t="s">
        <v>113</v>
      </c>
      <c r="L138" s="29" t="s">
        <v>14</v>
      </c>
      <c r="M138" s="29" t="s">
        <v>13</v>
      </c>
      <c r="N138" s="29" t="s">
        <v>54</v>
      </c>
      <c r="O138" s="29" t="s">
        <v>54</v>
      </c>
      <c r="P138" s="29" t="s">
        <v>58</v>
      </c>
      <c r="R138" s="31">
        <v>1098900</v>
      </c>
      <c r="S138" s="34">
        <v>45929</v>
      </c>
      <c r="T138" s="30">
        <v>206</v>
      </c>
      <c r="U138" s="36">
        <v>0.2</v>
      </c>
      <c r="V138" s="31">
        <v>219780</v>
      </c>
      <c r="W138" s="36">
        <v>6.7100000000000007E-2</v>
      </c>
      <c r="X138" s="31">
        <v>73736.19</v>
      </c>
      <c r="Y138" s="35">
        <f>Tabela1[[#This Row],[Valor Multa]]+Tabela1[[#This Row],[Mora(R$)]]+Tabela1[[#This Row],[Valor Selic acumulada]]</f>
        <v>1392416.19</v>
      </c>
      <c r="Z138" s="29"/>
    </row>
    <row r="139" spans="1:27" ht="50.1" customHeight="1">
      <c r="A139" s="29" t="s">
        <v>481</v>
      </c>
      <c r="B139" s="29" t="s">
        <v>482</v>
      </c>
      <c r="C139" s="34">
        <v>45267</v>
      </c>
      <c r="D139" s="34">
        <v>45267</v>
      </c>
      <c r="E139" s="29" t="s">
        <v>47</v>
      </c>
      <c r="F139" s="29" t="s">
        <v>178</v>
      </c>
      <c r="G139" s="29" t="s">
        <v>63</v>
      </c>
      <c r="H139" s="29" t="s">
        <v>179</v>
      </c>
      <c r="I139" s="29" t="s">
        <v>71</v>
      </c>
      <c r="J139" s="29" t="s">
        <v>52</v>
      </c>
      <c r="K139" s="29" t="s">
        <v>113</v>
      </c>
      <c r="L139" s="29" t="s">
        <v>14</v>
      </c>
      <c r="M139" s="29" t="s">
        <v>13</v>
      </c>
      <c r="N139" s="29" t="s">
        <v>54</v>
      </c>
      <c r="O139" s="29" t="s">
        <v>54</v>
      </c>
      <c r="P139" s="29" t="s">
        <v>58</v>
      </c>
      <c r="R139" s="31">
        <v>1831500</v>
      </c>
      <c r="S139" s="34">
        <v>45997</v>
      </c>
      <c r="T139" s="30">
        <v>138</v>
      </c>
      <c r="U139" s="36">
        <v>0.2</v>
      </c>
      <c r="V139" s="31">
        <v>366300</v>
      </c>
      <c r="W139" s="36">
        <v>3.1600000000000003E-2</v>
      </c>
      <c r="X139" s="31">
        <v>57875.400000000009</v>
      </c>
      <c r="Y139" s="35">
        <f>Tabela1[[#This Row],[Valor Multa]]+Tabela1[[#This Row],[Mora(R$)]]+Tabela1[[#This Row],[Valor Selic acumulada]]</f>
        <v>2255675.4</v>
      </c>
      <c r="Z139" s="29"/>
    </row>
    <row r="140" spans="1:27" ht="50.1" customHeight="1">
      <c r="A140" s="29" t="s">
        <v>483</v>
      </c>
      <c r="B140" s="29" t="s">
        <v>484</v>
      </c>
      <c r="C140" s="34">
        <v>45267</v>
      </c>
      <c r="D140" s="34">
        <v>45267</v>
      </c>
      <c r="E140" s="29" t="s">
        <v>47</v>
      </c>
      <c r="F140" s="29" t="s">
        <v>335</v>
      </c>
      <c r="G140" s="29" t="s">
        <v>84</v>
      </c>
      <c r="H140" s="29" t="s">
        <v>336</v>
      </c>
      <c r="I140" s="29" t="s">
        <v>71</v>
      </c>
      <c r="J140" s="29" t="s">
        <v>52</v>
      </c>
      <c r="K140" s="29" t="s">
        <v>113</v>
      </c>
      <c r="L140" s="29" t="s">
        <v>14</v>
      </c>
      <c r="M140" s="29" t="s">
        <v>13</v>
      </c>
      <c r="N140" s="29" t="s">
        <v>54</v>
      </c>
      <c r="O140" s="29" t="s">
        <v>54</v>
      </c>
      <c r="P140" s="29" t="s">
        <v>58</v>
      </c>
      <c r="R140" s="31">
        <v>2197800</v>
      </c>
      <c r="S140" s="34">
        <v>45931</v>
      </c>
      <c r="T140" s="30">
        <v>204</v>
      </c>
      <c r="U140" s="36">
        <v>0.2</v>
      </c>
      <c r="V140" s="31">
        <v>439560</v>
      </c>
      <c r="W140" s="36">
        <v>5.4300000000000001E-2</v>
      </c>
      <c r="X140" s="31">
        <v>119340.54000000001</v>
      </c>
      <c r="Y140" s="35">
        <f>Tabela1[[#This Row],[Valor Multa]]+Tabela1[[#This Row],[Mora(R$)]]+Tabela1[[#This Row],[Valor Selic acumulada]]</f>
        <v>2756700.54</v>
      </c>
      <c r="Z140" s="29"/>
    </row>
    <row r="141" spans="1:27" ht="50.1" customHeight="1">
      <c r="A141" s="29" t="s">
        <v>485</v>
      </c>
      <c r="B141" s="29" t="s">
        <v>486</v>
      </c>
      <c r="C141" s="34">
        <v>45267</v>
      </c>
      <c r="D141" s="34">
        <v>45267</v>
      </c>
      <c r="E141" s="29" t="s">
        <v>47</v>
      </c>
      <c r="F141" s="29" t="s">
        <v>355</v>
      </c>
      <c r="G141" s="29" t="s">
        <v>84</v>
      </c>
      <c r="H141" s="29" t="s">
        <v>356</v>
      </c>
      <c r="I141" s="29" t="s">
        <v>71</v>
      </c>
      <c r="J141" s="29" t="s">
        <v>52</v>
      </c>
      <c r="K141" s="29" t="s">
        <v>113</v>
      </c>
      <c r="L141" s="29" t="s">
        <v>14</v>
      </c>
      <c r="M141" s="29" t="s">
        <v>13</v>
      </c>
      <c r="N141" s="29" t="s">
        <v>54</v>
      </c>
      <c r="O141" s="29" t="s">
        <v>54</v>
      </c>
      <c r="P141" s="29" t="s">
        <v>58</v>
      </c>
      <c r="R141" s="31">
        <v>777000</v>
      </c>
      <c r="S141" s="34">
        <v>45927</v>
      </c>
      <c r="T141" s="30">
        <v>208</v>
      </c>
      <c r="U141" s="36">
        <v>0.2</v>
      </c>
      <c r="V141" s="31">
        <v>155400</v>
      </c>
      <c r="W141" s="36">
        <v>6.7100000000000007E-2</v>
      </c>
      <c r="X141" s="31">
        <v>52136.700000000004</v>
      </c>
      <c r="Y141" s="35">
        <f>Tabela1[[#This Row],[Valor Multa]]+Tabela1[[#This Row],[Mora(R$)]]+Tabela1[[#This Row],[Valor Selic acumulada]]</f>
        <v>984536.7</v>
      </c>
      <c r="Z141" s="29"/>
    </row>
    <row r="142" spans="1:27" ht="50.1" customHeight="1">
      <c r="A142" s="29" t="s">
        <v>487</v>
      </c>
      <c r="B142" s="29" t="s">
        <v>488</v>
      </c>
      <c r="C142" s="34">
        <v>45082</v>
      </c>
      <c r="D142" s="34">
        <v>45082</v>
      </c>
      <c r="E142" s="29" t="s">
        <v>47</v>
      </c>
      <c r="F142" s="29" t="s">
        <v>90</v>
      </c>
      <c r="G142" s="29" t="s">
        <v>63</v>
      </c>
      <c r="H142" s="29" t="s">
        <v>91</v>
      </c>
      <c r="I142" s="29" t="s">
        <v>71</v>
      </c>
      <c r="J142" s="29" t="s">
        <v>52</v>
      </c>
      <c r="K142" s="29" t="s">
        <v>113</v>
      </c>
      <c r="L142" s="29" t="s">
        <v>14</v>
      </c>
      <c r="M142" s="29" t="s">
        <v>13</v>
      </c>
      <c r="N142" s="34">
        <v>45634</v>
      </c>
      <c r="O142" s="29" t="s">
        <v>65</v>
      </c>
      <c r="P142" s="29" t="s">
        <v>55</v>
      </c>
      <c r="Q142" s="29" t="s">
        <v>58</v>
      </c>
      <c r="R142" s="31">
        <v>448200</v>
      </c>
      <c r="S142" s="34">
        <v>45485</v>
      </c>
      <c r="T142" s="30">
        <v>650</v>
      </c>
      <c r="U142" s="36">
        <v>0.2</v>
      </c>
      <c r="V142" s="31">
        <v>89640</v>
      </c>
      <c r="W142" s="36">
        <v>0.20870000000000002</v>
      </c>
      <c r="X142" s="31">
        <v>93539.340000000011</v>
      </c>
      <c r="Y142" s="35">
        <f>Tabela1[[#This Row],[Valor Multa]]+Tabela1[[#This Row],[Mora(R$)]]+Tabela1[[#This Row],[Valor Selic acumulada]]</f>
        <v>631379.34</v>
      </c>
      <c r="Z142" s="29" t="s">
        <v>59</v>
      </c>
    </row>
    <row r="143" spans="1:27" ht="50.1" customHeight="1">
      <c r="A143" s="29" t="s">
        <v>489</v>
      </c>
      <c r="B143" s="29" t="s">
        <v>490</v>
      </c>
      <c r="C143" s="34">
        <v>45009</v>
      </c>
      <c r="D143" s="34">
        <v>45009</v>
      </c>
      <c r="E143" s="29" t="s">
        <v>47</v>
      </c>
      <c r="F143" s="29" t="s">
        <v>491</v>
      </c>
      <c r="G143" s="29" t="s">
        <v>75</v>
      </c>
      <c r="H143" s="29" t="s">
        <v>492</v>
      </c>
      <c r="I143" s="29" t="s">
        <v>71</v>
      </c>
      <c r="J143" s="29" t="s">
        <v>52</v>
      </c>
      <c r="K143" s="29" t="s">
        <v>113</v>
      </c>
      <c r="L143" s="29" t="s">
        <v>14</v>
      </c>
      <c r="M143" s="29" t="s">
        <v>13</v>
      </c>
      <c r="N143" s="34">
        <v>45668</v>
      </c>
      <c r="O143" s="29" t="s">
        <v>65</v>
      </c>
      <c r="P143" s="29" t="s">
        <v>55</v>
      </c>
      <c r="Q143" s="29" t="s">
        <v>58</v>
      </c>
      <c r="R143" s="31">
        <v>271636.36</v>
      </c>
      <c r="S143" s="34">
        <v>45554</v>
      </c>
      <c r="T143" s="30">
        <v>581</v>
      </c>
      <c r="U143" s="36">
        <v>0.2</v>
      </c>
      <c r="V143" s="31">
        <v>89640</v>
      </c>
      <c r="W143" s="36">
        <v>0.20870000000000002</v>
      </c>
      <c r="X143" s="31">
        <v>93539.340000000011</v>
      </c>
      <c r="Y143" s="35">
        <f>Tabela1[[#This Row],[Valor Multa]]+Tabela1[[#This Row],[Mora(R$)]]+Tabela1[[#This Row],[Valor Selic acumulada]]</f>
        <v>454815.7</v>
      </c>
      <c r="Z143" s="29" t="s">
        <v>59</v>
      </c>
    </row>
    <row r="144" spans="1:27" ht="50.1" customHeight="1">
      <c r="A144" s="29" t="s">
        <v>493</v>
      </c>
      <c r="B144" s="29" t="s">
        <v>494</v>
      </c>
      <c r="C144" s="34">
        <v>45009</v>
      </c>
      <c r="D144" s="34">
        <v>45009</v>
      </c>
      <c r="E144" s="29" t="s">
        <v>47</v>
      </c>
      <c r="F144" s="29" t="s">
        <v>491</v>
      </c>
      <c r="G144" s="29" t="s">
        <v>75</v>
      </c>
      <c r="H144" s="29" t="s">
        <v>492</v>
      </c>
      <c r="I144" s="29" t="s">
        <v>71</v>
      </c>
      <c r="J144" s="29" t="s">
        <v>52</v>
      </c>
      <c r="K144" s="29" t="s">
        <v>113</v>
      </c>
      <c r="L144" s="29" t="s">
        <v>14</v>
      </c>
      <c r="M144" s="29" t="s">
        <v>13</v>
      </c>
      <c r="N144" s="34">
        <v>45675</v>
      </c>
      <c r="O144" s="29" t="s">
        <v>65</v>
      </c>
      <c r="P144" s="29" t="s">
        <v>55</v>
      </c>
      <c r="Q144" s="29" t="s">
        <v>58</v>
      </c>
      <c r="R144" s="31">
        <v>271636.36</v>
      </c>
      <c r="S144" s="34">
        <v>45554</v>
      </c>
      <c r="T144" s="30">
        <v>581</v>
      </c>
      <c r="U144" s="36">
        <v>0.2</v>
      </c>
      <c r="V144" s="31">
        <v>89640</v>
      </c>
      <c r="W144" s="36">
        <v>0.20870000000000002</v>
      </c>
      <c r="X144" s="31">
        <v>93539.340000000011</v>
      </c>
      <c r="Y144" s="35">
        <f>Tabela1[[#This Row],[Valor Multa]]+Tabela1[[#This Row],[Mora(R$)]]+Tabela1[[#This Row],[Valor Selic acumulada]]</f>
        <v>454815.7</v>
      </c>
      <c r="Z144" s="29" t="s">
        <v>59</v>
      </c>
    </row>
    <row r="145" spans="1:26" ht="50.1" customHeight="1">
      <c r="A145" s="29" t="s">
        <v>495</v>
      </c>
      <c r="B145" s="29" t="s">
        <v>496</v>
      </c>
      <c r="C145" s="34">
        <v>45327</v>
      </c>
      <c r="D145" s="34">
        <v>45327</v>
      </c>
      <c r="E145" s="29" t="s">
        <v>82</v>
      </c>
      <c r="F145" s="29" t="s">
        <v>125</v>
      </c>
      <c r="G145" s="29" t="s">
        <v>126</v>
      </c>
      <c r="H145" s="29" t="s">
        <v>127</v>
      </c>
      <c r="I145" s="29" t="s">
        <v>71</v>
      </c>
      <c r="J145" s="29" t="s">
        <v>52</v>
      </c>
      <c r="K145" s="29" t="s">
        <v>113</v>
      </c>
      <c r="L145" s="29" t="s">
        <v>14</v>
      </c>
      <c r="M145" s="29" t="s">
        <v>13</v>
      </c>
      <c r="N145" s="29" t="s">
        <v>54</v>
      </c>
      <c r="O145" s="29" t="s">
        <v>54</v>
      </c>
      <c r="P145" s="29" t="s">
        <v>58</v>
      </c>
      <c r="R145" s="31">
        <v>1098900</v>
      </c>
      <c r="S145" s="34">
        <v>45927</v>
      </c>
      <c r="T145" s="30">
        <f>_xlfn.DAYS(SELIC!E2,Tabela1[[#This Row],[Vencimento GRU]])</f>
        <v>154</v>
      </c>
      <c r="U145" s="36">
        <v>0.2</v>
      </c>
      <c r="V145" s="31">
        <v>89640</v>
      </c>
      <c r="W145" s="36">
        <v>0.20870000000000002</v>
      </c>
      <c r="X145" s="31">
        <v>93539.340000000011</v>
      </c>
      <c r="Y145" s="35">
        <f>Tabela1[[#This Row],[Valor Multa]]+Tabela1[[#This Row],[Mora(R$)]]+Tabela1[[#This Row],[Valor Selic acumulada]]</f>
        <v>1282079.3400000001</v>
      </c>
      <c r="Z145" s="29"/>
    </row>
    <row r="146" spans="1:26" ht="50.1" customHeight="1">
      <c r="A146" s="29" t="s">
        <v>497</v>
      </c>
      <c r="B146" s="29" t="s">
        <v>498</v>
      </c>
      <c r="C146" s="34">
        <v>44966</v>
      </c>
      <c r="D146" s="34">
        <v>44966</v>
      </c>
      <c r="E146" s="29" t="s">
        <v>47</v>
      </c>
      <c r="F146" s="29" t="s">
        <v>197</v>
      </c>
      <c r="G146" s="29" t="s">
        <v>63</v>
      </c>
      <c r="H146" s="29" t="s">
        <v>198</v>
      </c>
      <c r="I146" s="29" t="s">
        <v>71</v>
      </c>
      <c r="J146" s="29" t="s">
        <v>52</v>
      </c>
      <c r="K146" s="29" t="s">
        <v>113</v>
      </c>
      <c r="L146" s="29" t="s">
        <v>14</v>
      </c>
      <c r="M146" s="29" t="s">
        <v>13</v>
      </c>
      <c r="N146" s="34">
        <v>45634</v>
      </c>
      <c r="O146" s="29" t="s">
        <v>65</v>
      </c>
      <c r="P146" s="29" t="s">
        <v>55</v>
      </c>
      <c r="Q146" s="29" t="s">
        <v>58</v>
      </c>
      <c r="R146" s="31">
        <v>1494000</v>
      </c>
      <c r="S146" s="34">
        <v>45554</v>
      </c>
      <c r="T146" s="30">
        <v>581</v>
      </c>
      <c r="U146" s="36">
        <v>0.2</v>
      </c>
      <c r="V146" s="31">
        <v>298800</v>
      </c>
      <c r="W146" s="36">
        <v>0.19160000000000002</v>
      </c>
      <c r="X146" s="31">
        <v>286250.40000000002</v>
      </c>
      <c r="Y146" s="35">
        <f>Tabela1[[#This Row],[Valor Multa]]+Tabela1[[#This Row],[Mora(R$)]]+Tabela1[[#This Row],[Valor Selic acumulada]]</f>
        <v>2079050.4</v>
      </c>
      <c r="Z146" s="29" t="s">
        <v>59</v>
      </c>
    </row>
    <row r="147" spans="1:26" ht="50.1" customHeight="1">
      <c r="A147" s="29" t="s">
        <v>499</v>
      </c>
      <c r="B147" s="29" t="s">
        <v>500</v>
      </c>
      <c r="C147" s="34">
        <v>44840</v>
      </c>
      <c r="D147" s="34">
        <v>44840</v>
      </c>
      <c r="E147" s="29" t="s">
        <v>47</v>
      </c>
      <c r="F147" s="29" t="s">
        <v>104</v>
      </c>
      <c r="G147" s="29" t="s">
        <v>75</v>
      </c>
      <c r="H147" s="29" t="s">
        <v>105</v>
      </c>
      <c r="I147" s="29" t="s">
        <v>71</v>
      </c>
      <c r="J147" s="29" t="s">
        <v>52</v>
      </c>
      <c r="K147" s="29" t="s">
        <v>113</v>
      </c>
      <c r="L147" s="29" t="s">
        <v>14</v>
      </c>
      <c r="M147" s="29" t="s">
        <v>13</v>
      </c>
      <c r="N147" s="34">
        <v>45671</v>
      </c>
      <c r="O147" s="29" t="s">
        <v>65</v>
      </c>
      <c r="P147" s="29" t="s">
        <v>55</v>
      </c>
      <c r="Q147" s="29" t="s">
        <v>58</v>
      </c>
      <c r="R147" s="31">
        <v>448200</v>
      </c>
      <c r="S147" s="34">
        <v>45554</v>
      </c>
      <c r="T147" s="30">
        <v>581</v>
      </c>
      <c r="U147" s="36">
        <v>0.2</v>
      </c>
      <c r="V147" s="31">
        <v>89640</v>
      </c>
      <c r="W147" s="36">
        <v>0.19160000000000002</v>
      </c>
      <c r="X147" s="31">
        <v>85875.12000000001</v>
      </c>
      <c r="Y147" s="35">
        <f>Tabela1[[#This Row],[Valor Multa]]+Tabela1[[#This Row],[Mora(R$)]]+Tabela1[[#This Row],[Valor Selic acumulada]]</f>
        <v>623715.12</v>
      </c>
      <c r="Z147" s="29" t="s">
        <v>59</v>
      </c>
    </row>
    <row r="148" spans="1:26" ht="50.1" customHeight="1">
      <c r="A148" s="29" t="s">
        <v>501</v>
      </c>
      <c r="B148" s="29" t="s">
        <v>502</v>
      </c>
      <c r="C148" s="34">
        <v>44614</v>
      </c>
      <c r="D148" s="34">
        <v>44614</v>
      </c>
      <c r="E148" s="29" t="s">
        <v>47</v>
      </c>
      <c r="F148" s="29" t="s">
        <v>197</v>
      </c>
      <c r="G148" s="29" t="s">
        <v>63</v>
      </c>
      <c r="H148" s="29" t="s">
        <v>198</v>
      </c>
      <c r="I148" s="29" t="s">
        <v>71</v>
      </c>
      <c r="J148" s="29" t="s">
        <v>52</v>
      </c>
      <c r="K148" s="29" t="s">
        <v>113</v>
      </c>
      <c r="L148" s="29" t="s">
        <v>14</v>
      </c>
      <c r="M148" s="29" t="s">
        <v>13</v>
      </c>
      <c r="N148" s="34">
        <v>45076</v>
      </c>
      <c r="O148" s="29" t="s">
        <v>65</v>
      </c>
      <c r="P148" s="29" t="s">
        <v>55</v>
      </c>
      <c r="Q148" s="29" t="s">
        <v>58</v>
      </c>
      <c r="R148" s="31">
        <v>1529550</v>
      </c>
      <c r="S148" s="34">
        <v>44972</v>
      </c>
      <c r="T148" s="30">
        <v>1163</v>
      </c>
      <c r="U148" s="36">
        <v>0.2</v>
      </c>
      <c r="V148" s="31">
        <v>305910</v>
      </c>
      <c r="W148" s="36">
        <v>0.37159999999999993</v>
      </c>
      <c r="X148" s="31">
        <v>568380.77999999991</v>
      </c>
      <c r="Y148" s="35">
        <f>Tabela1[[#This Row],[Valor Multa]]+Tabela1[[#This Row],[Mora(R$)]]+Tabela1[[#This Row],[Valor Selic acumulada]]</f>
        <v>2403840.7799999998</v>
      </c>
      <c r="Z148" s="29" t="s">
        <v>59</v>
      </c>
    </row>
    <row r="149" spans="1:26" ht="50.1" customHeight="1">
      <c r="A149" s="29" t="s">
        <v>503</v>
      </c>
      <c r="B149" s="29" t="s">
        <v>504</v>
      </c>
      <c r="C149" s="34">
        <v>44602</v>
      </c>
      <c r="D149" s="34">
        <v>44602</v>
      </c>
      <c r="E149" s="29" t="s">
        <v>47</v>
      </c>
      <c r="F149" s="29" t="s">
        <v>491</v>
      </c>
      <c r="G149" s="29" t="s">
        <v>75</v>
      </c>
      <c r="H149" s="29" t="s">
        <v>492</v>
      </c>
      <c r="I149" s="29" t="s">
        <v>71</v>
      </c>
      <c r="J149" s="29" t="s">
        <v>52</v>
      </c>
      <c r="K149" s="29" t="s">
        <v>113</v>
      </c>
      <c r="L149" s="29" t="s">
        <v>14</v>
      </c>
      <c r="M149" s="29" t="s">
        <v>13</v>
      </c>
      <c r="N149" s="34">
        <v>45675</v>
      </c>
      <c r="O149" s="29" t="s">
        <v>65</v>
      </c>
      <c r="P149" s="29" t="s">
        <v>55</v>
      </c>
      <c r="Q149" s="29" t="s">
        <v>58</v>
      </c>
      <c r="R149" s="31">
        <v>271636.36</v>
      </c>
      <c r="S149" s="34">
        <v>45554</v>
      </c>
      <c r="T149" s="30">
        <v>581</v>
      </c>
      <c r="U149" s="36">
        <v>0.2</v>
      </c>
      <c r="V149" s="31">
        <v>54327.271999999997</v>
      </c>
      <c r="W149" s="36">
        <v>0.19160000000000002</v>
      </c>
      <c r="X149" s="31">
        <v>52045.526576000004</v>
      </c>
      <c r="Y149" s="35">
        <f>Tabela1[[#This Row],[Valor Multa]]+Tabela1[[#This Row],[Mora(R$)]]+Tabela1[[#This Row],[Valor Selic acumulada]]</f>
        <v>378009.15857600002</v>
      </c>
      <c r="Z149" s="29" t="s">
        <v>59</v>
      </c>
    </row>
    <row r="150" spans="1:26" ht="50.1" customHeight="1">
      <c r="A150" s="29" t="s">
        <v>505</v>
      </c>
      <c r="B150" s="29" t="s">
        <v>506</v>
      </c>
      <c r="C150" s="34">
        <v>44537</v>
      </c>
      <c r="D150" s="34">
        <v>44537</v>
      </c>
      <c r="E150" s="29" t="s">
        <v>47</v>
      </c>
      <c r="F150" s="29" t="s">
        <v>507</v>
      </c>
      <c r="G150" s="29" t="s">
        <v>63</v>
      </c>
      <c r="H150" s="29" t="s">
        <v>508</v>
      </c>
      <c r="I150" s="29" t="s">
        <v>71</v>
      </c>
      <c r="J150" s="29" t="s">
        <v>52</v>
      </c>
      <c r="K150" s="29" t="s">
        <v>113</v>
      </c>
      <c r="L150" s="29" t="s">
        <v>14</v>
      </c>
      <c r="M150" s="29" t="s">
        <v>13</v>
      </c>
      <c r="N150" s="34">
        <v>45460</v>
      </c>
      <c r="O150" s="29" t="s">
        <v>65</v>
      </c>
      <c r="P150" s="29" t="s">
        <v>55</v>
      </c>
      <c r="Q150" s="29" t="s">
        <v>58</v>
      </c>
      <c r="R150" s="31">
        <v>498000</v>
      </c>
      <c r="S150" s="34">
        <v>44923</v>
      </c>
      <c r="T150" s="30">
        <v>1212</v>
      </c>
      <c r="U150" s="36">
        <v>0.2</v>
      </c>
      <c r="V150" s="31">
        <v>99600</v>
      </c>
      <c r="W150" s="36">
        <v>0.39200000000000002</v>
      </c>
      <c r="X150" s="31">
        <v>195216</v>
      </c>
      <c r="Y150" s="35">
        <f>Tabela1[[#This Row],[Valor Multa]]+Tabela1[[#This Row],[Mora(R$)]]+Tabela1[[#This Row],[Valor Selic acumulada]]</f>
        <v>792816</v>
      </c>
      <c r="Z150" s="29" t="s">
        <v>59</v>
      </c>
    </row>
    <row r="151" spans="1:26" ht="50.1" customHeight="1">
      <c r="A151" s="29" t="s">
        <v>509</v>
      </c>
      <c r="B151" s="29" t="s">
        <v>510</v>
      </c>
      <c r="C151" s="34">
        <v>44483</v>
      </c>
      <c r="D151" s="34">
        <v>44483</v>
      </c>
      <c r="E151" s="29" t="s">
        <v>47</v>
      </c>
      <c r="F151" s="29" t="s">
        <v>507</v>
      </c>
      <c r="G151" s="29" t="s">
        <v>63</v>
      </c>
      <c r="H151" s="29" t="s">
        <v>508</v>
      </c>
      <c r="I151" s="29" t="s">
        <v>71</v>
      </c>
      <c r="J151" s="29" t="s">
        <v>52</v>
      </c>
      <c r="K151" s="29" t="s">
        <v>113</v>
      </c>
      <c r="L151" s="29" t="s">
        <v>14</v>
      </c>
      <c r="M151" s="29" t="s">
        <v>13</v>
      </c>
      <c r="N151" s="34">
        <v>45395</v>
      </c>
      <c r="O151" s="29" t="s">
        <v>65</v>
      </c>
      <c r="P151" s="29" t="s">
        <v>55</v>
      </c>
      <c r="Q151" s="29" t="s">
        <v>58</v>
      </c>
      <c r="R151" s="31">
        <v>448200</v>
      </c>
      <c r="S151" s="34">
        <v>45331</v>
      </c>
      <c r="T151" s="30">
        <v>804</v>
      </c>
      <c r="U151" s="36">
        <v>0.2</v>
      </c>
      <c r="V151" s="31">
        <v>89640</v>
      </c>
      <c r="W151" s="36">
        <v>0.25120000000000003</v>
      </c>
      <c r="X151" s="31">
        <v>112587.84000000001</v>
      </c>
      <c r="Y151" s="35">
        <f>Tabela1[[#This Row],[Valor Multa]]+Tabela1[[#This Row],[Mora(R$)]]+Tabela1[[#This Row],[Valor Selic acumulada]]</f>
        <v>650427.84</v>
      </c>
      <c r="Z151" s="29" t="s">
        <v>59</v>
      </c>
    </row>
    <row r="152" spans="1:26" ht="50.1" customHeight="1">
      <c r="A152" s="29" t="s">
        <v>511</v>
      </c>
      <c r="B152" s="29" t="s">
        <v>512</v>
      </c>
      <c r="C152" s="34">
        <v>44376</v>
      </c>
      <c r="D152" s="34">
        <v>44376</v>
      </c>
      <c r="E152" s="29" t="s">
        <v>47</v>
      </c>
      <c r="F152" s="29" t="s">
        <v>355</v>
      </c>
      <c r="G152" s="29" t="s">
        <v>84</v>
      </c>
      <c r="H152" s="29" t="s">
        <v>356</v>
      </c>
      <c r="I152" s="29" t="s">
        <v>71</v>
      </c>
      <c r="J152" s="29" t="s">
        <v>52</v>
      </c>
      <c r="K152" s="29" t="s">
        <v>113</v>
      </c>
      <c r="L152" s="29" t="s">
        <v>14</v>
      </c>
      <c r="M152" s="29" t="s">
        <v>13</v>
      </c>
      <c r="N152" s="34">
        <v>44685</v>
      </c>
      <c r="O152" s="29" t="s">
        <v>65</v>
      </c>
      <c r="P152" s="29" t="s">
        <v>55</v>
      </c>
      <c r="Q152" s="29" t="s">
        <v>58</v>
      </c>
      <c r="R152" s="31">
        <v>522000</v>
      </c>
      <c r="S152" s="34">
        <v>44718</v>
      </c>
      <c r="T152" s="30">
        <v>1417</v>
      </c>
      <c r="U152" s="36">
        <v>0.2</v>
      </c>
      <c r="V152" s="31">
        <v>104400</v>
      </c>
      <c r="W152" s="36">
        <v>0.45629999999999998</v>
      </c>
      <c r="X152" s="31">
        <v>238188.6</v>
      </c>
      <c r="Y152" s="35">
        <f>Tabela1[[#This Row],[Valor Multa]]+Tabela1[[#This Row],[Mora(R$)]]+Tabela1[[#This Row],[Valor Selic acumulada]]</f>
        <v>864588.6</v>
      </c>
      <c r="Z152" s="29" t="s">
        <v>59</v>
      </c>
    </row>
    <row r="153" spans="1:26" ht="50.1" customHeight="1">
      <c r="A153" s="29" t="s">
        <v>513</v>
      </c>
      <c r="B153" s="29" t="s">
        <v>191</v>
      </c>
      <c r="C153" s="34">
        <v>44368</v>
      </c>
      <c r="D153" s="34">
        <v>44368</v>
      </c>
      <c r="E153" s="29" t="s">
        <v>47</v>
      </c>
      <c r="F153" s="29" t="s">
        <v>90</v>
      </c>
      <c r="G153" s="29" t="s">
        <v>63</v>
      </c>
      <c r="H153" s="29" t="s">
        <v>91</v>
      </c>
      <c r="I153" s="29" t="s">
        <v>71</v>
      </c>
      <c r="J153" s="29" t="s">
        <v>52</v>
      </c>
      <c r="K153" s="29" t="s">
        <v>113</v>
      </c>
      <c r="L153" s="29" t="s">
        <v>14</v>
      </c>
      <c r="M153" s="29" t="s">
        <v>13</v>
      </c>
      <c r="N153" s="34">
        <v>44748</v>
      </c>
      <c r="O153" s="29" t="s">
        <v>65</v>
      </c>
      <c r="P153" s="29" t="s">
        <v>55</v>
      </c>
      <c r="Q153" s="29" t="s">
        <v>58</v>
      </c>
      <c r="R153" s="31">
        <v>963600</v>
      </c>
      <c r="S153" s="34">
        <v>44778</v>
      </c>
      <c r="T153" s="30">
        <v>1357</v>
      </c>
      <c r="U153" s="36">
        <v>0.2</v>
      </c>
      <c r="V153" s="31">
        <v>192720</v>
      </c>
      <c r="W153" s="36">
        <v>0.43430000000000002</v>
      </c>
      <c r="X153" s="31">
        <v>418491.48000000004</v>
      </c>
      <c r="Y153" s="35">
        <f>Tabela1[[#This Row],[Valor Multa]]+Tabela1[[#This Row],[Mora(R$)]]+Tabela1[[#This Row],[Valor Selic acumulada]]</f>
        <v>1574811.48</v>
      </c>
      <c r="Z153" s="29" t="s">
        <v>59</v>
      </c>
    </row>
    <row r="154" spans="1:26" ht="50.1" customHeight="1">
      <c r="A154" s="29" t="s">
        <v>514</v>
      </c>
      <c r="B154" s="29" t="s">
        <v>515</v>
      </c>
      <c r="C154" s="34">
        <v>44368</v>
      </c>
      <c r="D154" s="34">
        <v>44368</v>
      </c>
      <c r="E154" s="29" t="s">
        <v>47</v>
      </c>
      <c r="F154" s="29" t="s">
        <v>90</v>
      </c>
      <c r="G154" s="29" t="s">
        <v>63</v>
      </c>
      <c r="H154" s="29" t="s">
        <v>91</v>
      </c>
      <c r="I154" s="29" t="s">
        <v>71</v>
      </c>
      <c r="J154" s="29" t="s">
        <v>52</v>
      </c>
      <c r="K154" s="29" t="s">
        <v>113</v>
      </c>
      <c r="L154" s="29" t="s">
        <v>14</v>
      </c>
      <c r="M154" s="29" t="s">
        <v>13</v>
      </c>
      <c r="N154" s="34">
        <v>44876</v>
      </c>
      <c r="O154" s="29" t="s">
        <v>65</v>
      </c>
      <c r="P154" s="29" t="s">
        <v>55</v>
      </c>
      <c r="Q154" s="29" t="s">
        <v>58</v>
      </c>
      <c r="R154" s="31">
        <v>963600</v>
      </c>
      <c r="S154" s="34">
        <v>44778</v>
      </c>
      <c r="T154" s="30">
        <v>1357</v>
      </c>
      <c r="U154" s="36">
        <v>0.2</v>
      </c>
      <c r="V154" s="31">
        <v>192720</v>
      </c>
      <c r="W154" s="36">
        <v>0.43430000000000002</v>
      </c>
      <c r="X154" s="31">
        <v>418491.48000000004</v>
      </c>
      <c r="Y154" s="35">
        <f>Tabela1[[#This Row],[Valor Multa]]+Tabela1[[#This Row],[Mora(R$)]]+Tabela1[[#This Row],[Valor Selic acumulada]]</f>
        <v>1574811.48</v>
      </c>
      <c r="Z154" s="29" t="s">
        <v>59</v>
      </c>
    </row>
    <row r="155" spans="1:26" ht="50.1" customHeight="1">
      <c r="A155" s="29" t="s">
        <v>516</v>
      </c>
      <c r="B155" s="29" t="s">
        <v>517</v>
      </c>
      <c r="C155" s="34">
        <v>44368</v>
      </c>
      <c r="D155" s="34">
        <v>44368</v>
      </c>
      <c r="E155" s="29" t="s">
        <v>47</v>
      </c>
      <c r="F155" s="29" t="s">
        <v>90</v>
      </c>
      <c r="G155" s="29" t="s">
        <v>63</v>
      </c>
      <c r="H155" s="29" t="s">
        <v>91</v>
      </c>
      <c r="I155" s="29" t="s">
        <v>71</v>
      </c>
      <c r="J155" s="29" t="s">
        <v>52</v>
      </c>
      <c r="K155" s="29" t="s">
        <v>113</v>
      </c>
      <c r="L155" s="29" t="s">
        <v>14</v>
      </c>
      <c r="M155" s="29" t="s">
        <v>13</v>
      </c>
      <c r="N155" s="34">
        <v>44823</v>
      </c>
      <c r="O155" s="29" t="s">
        <v>65</v>
      </c>
      <c r="P155" s="29" t="s">
        <v>55</v>
      </c>
      <c r="Q155" s="29" t="s">
        <v>58</v>
      </c>
      <c r="R155" s="31">
        <v>963600</v>
      </c>
      <c r="S155" s="34">
        <v>44778</v>
      </c>
      <c r="T155" s="30">
        <v>1357</v>
      </c>
      <c r="U155" s="36">
        <v>0.2</v>
      </c>
      <c r="V155" s="31">
        <v>192720</v>
      </c>
      <c r="W155" s="36">
        <v>0.43430000000000002</v>
      </c>
      <c r="X155" s="31">
        <v>418491.48000000004</v>
      </c>
      <c r="Y155" s="35">
        <f>Tabela1[[#This Row],[Valor Multa]]+Tabela1[[#This Row],[Mora(R$)]]+Tabela1[[#This Row],[Valor Selic acumulada]]</f>
        <v>1574811.48</v>
      </c>
      <c r="Z155" s="29" t="s">
        <v>59</v>
      </c>
    </row>
    <row r="156" spans="1:26" ht="50.1" customHeight="1">
      <c r="A156" s="29" t="s">
        <v>518</v>
      </c>
      <c r="B156" s="29" t="s">
        <v>519</v>
      </c>
      <c r="C156" s="34">
        <v>44368</v>
      </c>
      <c r="D156" s="34">
        <v>44368</v>
      </c>
      <c r="E156" s="29" t="s">
        <v>47</v>
      </c>
      <c r="F156" s="29" t="s">
        <v>90</v>
      </c>
      <c r="G156" s="29" t="s">
        <v>63</v>
      </c>
      <c r="H156" s="29" t="s">
        <v>91</v>
      </c>
      <c r="I156" s="29" t="s">
        <v>71</v>
      </c>
      <c r="J156" s="29" t="s">
        <v>52</v>
      </c>
      <c r="K156" s="29" t="s">
        <v>113</v>
      </c>
      <c r="L156" s="29" t="s">
        <v>14</v>
      </c>
      <c r="M156" s="29" t="s">
        <v>13</v>
      </c>
      <c r="N156" s="34">
        <v>44823</v>
      </c>
      <c r="O156" s="29" t="s">
        <v>65</v>
      </c>
      <c r="P156" s="29" t="s">
        <v>55</v>
      </c>
      <c r="Q156" s="29" t="s">
        <v>58</v>
      </c>
      <c r="R156" s="31">
        <v>963600</v>
      </c>
      <c r="S156" s="34">
        <v>44778</v>
      </c>
      <c r="T156" s="30">
        <v>1357</v>
      </c>
      <c r="U156" s="36">
        <v>0.2</v>
      </c>
      <c r="V156" s="31">
        <v>192720</v>
      </c>
      <c r="W156" s="36">
        <v>0.43430000000000002</v>
      </c>
      <c r="X156" s="31">
        <v>418491.48000000004</v>
      </c>
      <c r="Y156" s="35">
        <f>Tabela1[[#This Row],[Valor Multa]]+Tabela1[[#This Row],[Mora(R$)]]+Tabela1[[#This Row],[Valor Selic acumulada]]</f>
        <v>1574811.48</v>
      </c>
      <c r="Z156" s="29" t="s">
        <v>59</v>
      </c>
    </row>
    <row r="157" spans="1:26" ht="50.1" customHeight="1">
      <c r="A157" s="29" t="s">
        <v>520</v>
      </c>
      <c r="B157" s="29" t="s">
        <v>521</v>
      </c>
      <c r="C157" s="34">
        <v>44365</v>
      </c>
      <c r="D157" s="34">
        <v>44365</v>
      </c>
      <c r="E157" s="29" t="s">
        <v>47</v>
      </c>
      <c r="F157" s="29" t="s">
        <v>90</v>
      </c>
      <c r="G157" s="29" t="s">
        <v>63</v>
      </c>
      <c r="H157" s="29" t="s">
        <v>91</v>
      </c>
      <c r="I157" s="29" t="s">
        <v>71</v>
      </c>
      <c r="J157" s="29" t="s">
        <v>52</v>
      </c>
      <c r="K157" s="29" t="s">
        <v>113</v>
      </c>
      <c r="L157" s="29" t="s">
        <v>14</v>
      </c>
      <c r="M157" s="29" t="s">
        <v>13</v>
      </c>
      <c r="N157" s="34">
        <v>44825</v>
      </c>
      <c r="O157" s="29" t="s">
        <v>65</v>
      </c>
      <c r="P157" s="29" t="s">
        <v>55</v>
      </c>
      <c r="Q157" s="29" t="s">
        <v>58</v>
      </c>
      <c r="R157" s="31">
        <v>963600</v>
      </c>
      <c r="S157" s="34">
        <v>44778</v>
      </c>
      <c r="T157" s="30">
        <v>1357</v>
      </c>
      <c r="U157" s="36">
        <v>0.2</v>
      </c>
      <c r="V157" s="31">
        <v>192720</v>
      </c>
      <c r="W157" s="36">
        <v>0.43430000000000002</v>
      </c>
      <c r="X157" s="31">
        <v>418491.48000000004</v>
      </c>
      <c r="Y157" s="35">
        <f>Tabela1[[#This Row],[Valor Multa]]+Tabela1[[#This Row],[Mora(R$)]]+Tabela1[[#This Row],[Valor Selic acumulada]]</f>
        <v>1574811.48</v>
      </c>
      <c r="Z157" s="29" t="s">
        <v>59</v>
      </c>
    </row>
    <row r="158" spans="1:26" ht="50.1" customHeight="1">
      <c r="A158" s="29" t="s">
        <v>522</v>
      </c>
      <c r="B158" s="29" t="s">
        <v>523</v>
      </c>
      <c r="C158" s="34">
        <v>44365</v>
      </c>
      <c r="D158" s="34">
        <v>44365</v>
      </c>
      <c r="E158" s="29" t="s">
        <v>47</v>
      </c>
      <c r="F158" s="29" t="s">
        <v>90</v>
      </c>
      <c r="G158" s="29" t="s">
        <v>63</v>
      </c>
      <c r="H158" s="29" t="s">
        <v>91</v>
      </c>
      <c r="I158" s="29" t="s">
        <v>71</v>
      </c>
      <c r="J158" s="29" t="s">
        <v>52</v>
      </c>
      <c r="K158" s="29" t="s">
        <v>113</v>
      </c>
      <c r="L158" s="29" t="s">
        <v>14</v>
      </c>
      <c r="M158" s="29" t="s">
        <v>13</v>
      </c>
      <c r="N158" s="34">
        <v>44823</v>
      </c>
      <c r="O158" s="29" t="s">
        <v>65</v>
      </c>
      <c r="P158" s="29" t="s">
        <v>55</v>
      </c>
      <c r="Q158" s="29" t="s">
        <v>58</v>
      </c>
      <c r="R158" s="31">
        <v>963600</v>
      </c>
      <c r="S158" s="34">
        <v>44778</v>
      </c>
      <c r="T158" s="30">
        <v>1357</v>
      </c>
      <c r="U158" s="36">
        <v>0.2</v>
      </c>
      <c r="V158" s="31">
        <v>192720</v>
      </c>
      <c r="W158" s="36">
        <v>0.43430000000000002</v>
      </c>
      <c r="X158" s="31">
        <v>418491.48000000004</v>
      </c>
      <c r="Y158" s="35">
        <f>Tabela1[[#This Row],[Valor Multa]]+Tabela1[[#This Row],[Mora(R$)]]+Tabela1[[#This Row],[Valor Selic acumulada]]</f>
        <v>1574811.48</v>
      </c>
      <c r="Z158" s="29" t="s">
        <v>59</v>
      </c>
    </row>
    <row r="159" spans="1:26" ht="50.1" customHeight="1">
      <c r="A159" s="29" t="s">
        <v>524</v>
      </c>
      <c r="B159" s="29" t="s">
        <v>525</v>
      </c>
      <c r="C159" s="34">
        <v>44365</v>
      </c>
      <c r="D159" s="34">
        <v>44365</v>
      </c>
      <c r="E159" s="29" t="s">
        <v>47</v>
      </c>
      <c r="F159" s="29" t="s">
        <v>90</v>
      </c>
      <c r="G159" s="29" t="s">
        <v>63</v>
      </c>
      <c r="H159" s="29" t="s">
        <v>91</v>
      </c>
      <c r="I159" s="29" t="s">
        <v>71</v>
      </c>
      <c r="J159" s="29" t="s">
        <v>52</v>
      </c>
      <c r="K159" s="29" t="s">
        <v>113</v>
      </c>
      <c r="L159" s="29" t="s">
        <v>14</v>
      </c>
      <c r="M159" s="29" t="s">
        <v>13</v>
      </c>
      <c r="N159" s="34">
        <v>44823</v>
      </c>
      <c r="O159" s="29" t="s">
        <v>65</v>
      </c>
      <c r="P159" s="29" t="s">
        <v>55</v>
      </c>
      <c r="Q159" s="29" t="s">
        <v>58</v>
      </c>
      <c r="R159" s="31">
        <v>963600</v>
      </c>
      <c r="S159" s="34">
        <v>44778</v>
      </c>
      <c r="T159" s="30">
        <v>1357</v>
      </c>
      <c r="U159" s="36">
        <v>0.2</v>
      </c>
      <c r="V159" s="31">
        <v>192720</v>
      </c>
      <c r="W159" s="36">
        <v>0.43430000000000002</v>
      </c>
      <c r="X159" s="31">
        <v>418491.48000000004</v>
      </c>
      <c r="Y159" s="35">
        <f>Tabela1[[#This Row],[Valor Multa]]+Tabela1[[#This Row],[Mora(R$)]]+Tabela1[[#This Row],[Valor Selic acumulada]]</f>
        <v>1574811.48</v>
      </c>
      <c r="Z159" s="29" t="s">
        <v>59</v>
      </c>
    </row>
    <row r="160" spans="1:26" ht="50.1" customHeight="1">
      <c r="A160" s="29" t="s">
        <v>526</v>
      </c>
      <c r="B160" s="29" t="s">
        <v>527</v>
      </c>
      <c r="C160" s="34">
        <v>44365</v>
      </c>
      <c r="D160" s="34">
        <v>44365</v>
      </c>
      <c r="E160" s="29" t="s">
        <v>47</v>
      </c>
      <c r="F160" s="29" t="s">
        <v>90</v>
      </c>
      <c r="G160" s="29" t="s">
        <v>63</v>
      </c>
      <c r="H160" s="29" t="s">
        <v>91</v>
      </c>
      <c r="I160" s="29" t="s">
        <v>71</v>
      </c>
      <c r="J160" s="29" t="s">
        <v>52</v>
      </c>
      <c r="K160" s="29" t="s">
        <v>113</v>
      </c>
      <c r="L160" s="29" t="s">
        <v>14</v>
      </c>
      <c r="M160" s="29" t="s">
        <v>13</v>
      </c>
      <c r="N160" s="34">
        <v>44943</v>
      </c>
      <c r="O160" s="29" t="s">
        <v>65</v>
      </c>
      <c r="P160" s="29" t="s">
        <v>55</v>
      </c>
      <c r="Q160" s="29" t="s">
        <v>58</v>
      </c>
      <c r="R160" s="31">
        <v>963600</v>
      </c>
      <c r="S160" s="34">
        <v>44778</v>
      </c>
      <c r="T160" s="30">
        <v>1357</v>
      </c>
      <c r="U160" s="36">
        <v>0.2</v>
      </c>
      <c r="V160" s="31">
        <v>192720</v>
      </c>
      <c r="W160" s="36">
        <v>0.43430000000000002</v>
      </c>
      <c r="X160" s="31">
        <v>418491.48000000004</v>
      </c>
      <c r="Y160" s="35">
        <f>Tabela1[[#This Row],[Valor Multa]]+Tabela1[[#This Row],[Mora(R$)]]+Tabela1[[#This Row],[Valor Selic acumulada]]</f>
        <v>1574811.48</v>
      </c>
      <c r="Z160" s="29" t="s">
        <v>59</v>
      </c>
    </row>
    <row r="161" spans="1:26" ht="50.1" customHeight="1">
      <c r="A161" s="29" t="s">
        <v>528</v>
      </c>
      <c r="B161" s="29" t="s">
        <v>529</v>
      </c>
      <c r="C161" s="34">
        <v>44365</v>
      </c>
      <c r="D161" s="34">
        <v>44365</v>
      </c>
      <c r="E161" s="29" t="s">
        <v>47</v>
      </c>
      <c r="F161" s="29" t="s">
        <v>90</v>
      </c>
      <c r="G161" s="29" t="s">
        <v>63</v>
      </c>
      <c r="H161" s="29" t="s">
        <v>91</v>
      </c>
      <c r="I161" s="29" t="s">
        <v>71</v>
      </c>
      <c r="J161" s="29" t="s">
        <v>52</v>
      </c>
      <c r="K161" s="29" t="s">
        <v>113</v>
      </c>
      <c r="L161" s="29" t="s">
        <v>14</v>
      </c>
      <c r="M161" s="29" t="s">
        <v>13</v>
      </c>
      <c r="N161" s="34">
        <v>44818</v>
      </c>
      <c r="O161" s="29" t="s">
        <v>65</v>
      </c>
      <c r="P161" s="29" t="s">
        <v>55</v>
      </c>
      <c r="Q161" s="29" t="s">
        <v>58</v>
      </c>
      <c r="R161" s="31">
        <v>963600</v>
      </c>
      <c r="S161" s="34">
        <v>44840</v>
      </c>
      <c r="T161" s="30">
        <v>1295</v>
      </c>
      <c r="U161" s="36">
        <v>0.2</v>
      </c>
      <c r="V161" s="31">
        <v>192720</v>
      </c>
      <c r="W161" s="36">
        <v>0.41339999999999999</v>
      </c>
      <c r="X161" s="31">
        <v>398352.24</v>
      </c>
      <c r="Y161" s="35">
        <f>Tabela1[[#This Row],[Valor Multa]]+Tabela1[[#This Row],[Mora(R$)]]+Tabela1[[#This Row],[Valor Selic acumulada]]</f>
        <v>1554672.24</v>
      </c>
      <c r="Z161" s="29" t="s">
        <v>59</v>
      </c>
    </row>
    <row r="162" spans="1:26" ht="50.1" customHeight="1">
      <c r="A162" s="29" t="s">
        <v>530</v>
      </c>
      <c r="B162" s="29" t="s">
        <v>531</v>
      </c>
      <c r="C162" s="34">
        <v>44365</v>
      </c>
      <c r="D162" s="34">
        <v>44365</v>
      </c>
      <c r="E162" s="29" t="s">
        <v>47</v>
      </c>
      <c r="F162" s="29" t="s">
        <v>90</v>
      </c>
      <c r="G162" s="29" t="s">
        <v>63</v>
      </c>
      <c r="H162" s="29" t="s">
        <v>91</v>
      </c>
      <c r="I162" s="29" t="s">
        <v>71</v>
      </c>
      <c r="J162" s="29" t="s">
        <v>52</v>
      </c>
      <c r="K162" s="29" t="s">
        <v>113</v>
      </c>
      <c r="L162" s="29" t="s">
        <v>14</v>
      </c>
      <c r="M162" s="29" t="s">
        <v>13</v>
      </c>
      <c r="N162" s="34">
        <v>44879</v>
      </c>
      <c r="O162" s="29" t="s">
        <v>65</v>
      </c>
      <c r="P162" s="29" t="s">
        <v>55</v>
      </c>
      <c r="Q162" s="29" t="s">
        <v>58</v>
      </c>
      <c r="R162" s="31">
        <v>963600</v>
      </c>
      <c r="S162" s="34">
        <v>44804</v>
      </c>
      <c r="T162" s="30">
        <v>1331</v>
      </c>
      <c r="U162" s="36">
        <v>0.2</v>
      </c>
      <c r="V162" s="31">
        <v>192720</v>
      </c>
      <c r="W162" s="36">
        <v>0.43430000000000002</v>
      </c>
      <c r="X162" s="31">
        <v>418491.48000000004</v>
      </c>
      <c r="Y162" s="35">
        <f>Tabela1[[#This Row],[Valor Multa]]+Tabela1[[#This Row],[Mora(R$)]]+Tabela1[[#This Row],[Valor Selic acumulada]]</f>
        <v>1574811.48</v>
      </c>
      <c r="Z162" s="29" t="s">
        <v>59</v>
      </c>
    </row>
    <row r="163" spans="1:26" ht="50.1" customHeight="1">
      <c r="A163" s="29" t="s">
        <v>532</v>
      </c>
      <c r="B163" s="29" t="s">
        <v>533</v>
      </c>
      <c r="C163" s="34">
        <v>44365</v>
      </c>
      <c r="D163" s="34">
        <v>44365</v>
      </c>
      <c r="E163" s="29" t="s">
        <v>47</v>
      </c>
      <c r="F163" s="29" t="s">
        <v>90</v>
      </c>
      <c r="G163" s="29" t="s">
        <v>63</v>
      </c>
      <c r="H163" s="29" t="s">
        <v>91</v>
      </c>
      <c r="I163" s="29" t="s">
        <v>71</v>
      </c>
      <c r="J163" s="29" t="s">
        <v>52</v>
      </c>
      <c r="K163" s="29" t="s">
        <v>113</v>
      </c>
      <c r="L163" s="29" t="s">
        <v>14</v>
      </c>
      <c r="M163" s="29" t="s">
        <v>13</v>
      </c>
      <c r="N163" s="34">
        <v>44825</v>
      </c>
      <c r="O163" s="29" t="s">
        <v>65</v>
      </c>
      <c r="P163" s="29" t="s">
        <v>55</v>
      </c>
      <c r="Q163" s="29" t="s">
        <v>58</v>
      </c>
      <c r="R163" s="31">
        <v>963600</v>
      </c>
      <c r="S163" s="34">
        <v>44778</v>
      </c>
      <c r="T163" s="30">
        <v>1357</v>
      </c>
      <c r="U163" s="36">
        <v>0.2</v>
      </c>
      <c r="V163" s="31">
        <v>192720</v>
      </c>
      <c r="W163" s="36">
        <v>0.43430000000000002</v>
      </c>
      <c r="X163" s="31">
        <v>418491.48000000004</v>
      </c>
      <c r="Y163" s="35">
        <f>Tabela1[[#This Row],[Valor Multa]]+Tabela1[[#This Row],[Mora(R$)]]+Tabela1[[#This Row],[Valor Selic acumulada]]</f>
        <v>1574811.48</v>
      </c>
      <c r="Z163" s="29" t="s">
        <v>59</v>
      </c>
    </row>
    <row r="164" spans="1:26" ht="50.1" customHeight="1">
      <c r="A164" s="29" t="s">
        <v>534</v>
      </c>
      <c r="B164" s="29" t="s">
        <v>535</v>
      </c>
      <c r="C164" s="34">
        <v>44365</v>
      </c>
      <c r="D164" s="34">
        <v>44365</v>
      </c>
      <c r="E164" s="29" t="s">
        <v>47</v>
      </c>
      <c r="F164" s="29" t="s">
        <v>90</v>
      </c>
      <c r="G164" s="29" t="s">
        <v>63</v>
      </c>
      <c r="H164" s="29" t="s">
        <v>91</v>
      </c>
      <c r="I164" s="29" t="s">
        <v>71</v>
      </c>
      <c r="J164" s="29" t="s">
        <v>52</v>
      </c>
      <c r="K164" s="29" t="s">
        <v>113</v>
      </c>
      <c r="L164" s="29" t="s">
        <v>14</v>
      </c>
      <c r="M164" s="29" t="s">
        <v>13</v>
      </c>
      <c r="N164" s="34">
        <v>44876</v>
      </c>
      <c r="O164" s="29" t="s">
        <v>65</v>
      </c>
      <c r="P164" s="29" t="s">
        <v>55</v>
      </c>
      <c r="Q164" s="29" t="s">
        <v>58</v>
      </c>
      <c r="R164" s="31">
        <v>963600</v>
      </c>
      <c r="S164" s="34">
        <v>44778</v>
      </c>
      <c r="T164" s="30">
        <v>1357</v>
      </c>
      <c r="U164" s="36">
        <v>0.2</v>
      </c>
      <c r="V164" s="31">
        <v>192720</v>
      </c>
      <c r="W164" s="36">
        <v>0.43430000000000002</v>
      </c>
      <c r="X164" s="31">
        <v>418491.48000000004</v>
      </c>
      <c r="Y164" s="35">
        <f>Tabela1[[#This Row],[Valor Multa]]+Tabela1[[#This Row],[Mora(R$)]]+Tabela1[[#This Row],[Valor Selic acumulada]]</f>
        <v>1574811.48</v>
      </c>
      <c r="Z164" s="29" t="s">
        <v>59</v>
      </c>
    </row>
    <row r="165" spans="1:26" ht="50.1" customHeight="1">
      <c r="A165" s="29" t="s">
        <v>536</v>
      </c>
      <c r="B165" s="29" t="s">
        <v>537</v>
      </c>
      <c r="C165" s="34">
        <v>44309</v>
      </c>
      <c r="D165" s="34">
        <v>44309</v>
      </c>
      <c r="E165" s="29" t="s">
        <v>47</v>
      </c>
      <c r="F165" s="29" t="s">
        <v>507</v>
      </c>
      <c r="G165" s="29" t="s">
        <v>63</v>
      </c>
      <c r="H165" s="29" t="s">
        <v>508</v>
      </c>
      <c r="I165" s="29" t="s">
        <v>71</v>
      </c>
      <c r="J165" s="29" t="s">
        <v>52</v>
      </c>
      <c r="K165" s="29" t="s">
        <v>113</v>
      </c>
      <c r="L165" s="29" t="s">
        <v>14</v>
      </c>
      <c r="M165" s="29" t="s">
        <v>13</v>
      </c>
      <c r="N165" s="34">
        <v>45573</v>
      </c>
      <c r="O165" s="29" t="s">
        <v>65</v>
      </c>
      <c r="P165" s="29" t="s">
        <v>55</v>
      </c>
      <c r="Q165" s="29" t="s">
        <v>58</v>
      </c>
      <c r="R165" s="31">
        <v>917730</v>
      </c>
      <c r="S165" s="34">
        <v>45009</v>
      </c>
      <c r="T165" s="30">
        <v>1126</v>
      </c>
      <c r="U165" s="36">
        <v>0.2</v>
      </c>
      <c r="V165" s="31">
        <v>183546</v>
      </c>
      <c r="W165" s="36">
        <v>0.35989999999999994</v>
      </c>
      <c r="X165" s="31">
        <v>330291.02699999994</v>
      </c>
      <c r="Y165" s="35">
        <f>Tabela1[[#This Row],[Valor Multa]]+Tabela1[[#This Row],[Mora(R$)]]+Tabela1[[#This Row],[Valor Selic acumulada]]</f>
        <v>1431567.027</v>
      </c>
      <c r="Z165" s="29" t="s">
        <v>59</v>
      </c>
    </row>
    <row r="166" spans="1:26" ht="50.1" customHeight="1">
      <c r="A166" s="29" t="s">
        <v>538</v>
      </c>
      <c r="B166" s="29" t="s">
        <v>539</v>
      </c>
      <c r="C166" s="34">
        <v>44238</v>
      </c>
      <c r="D166" s="34">
        <v>44238</v>
      </c>
      <c r="E166" s="29" t="s">
        <v>47</v>
      </c>
      <c r="F166" s="29" t="s">
        <v>234</v>
      </c>
      <c r="G166" s="29" t="s">
        <v>75</v>
      </c>
      <c r="H166" s="29" t="s">
        <v>235</v>
      </c>
      <c r="I166" s="29" t="s">
        <v>71</v>
      </c>
      <c r="J166" s="29" t="s">
        <v>52</v>
      </c>
      <c r="K166" s="29" t="s">
        <v>113</v>
      </c>
      <c r="L166" s="29" t="s">
        <v>14</v>
      </c>
      <c r="M166" s="29" t="s">
        <v>13</v>
      </c>
      <c r="N166" s="34">
        <v>44854</v>
      </c>
      <c r="O166" s="29" t="s">
        <v>65</v>
      </c>
      <c r="P166" s="29" t="s">
        <v>55</v>
      </c>
      <c r="Q166" s="29" t="s">
        <v>58</v>
      </c>
      <c r="R166" s="31">
        <v>433620</v>
      </c>
      <c r="S166" s="34">
        <v>44877</v>
      </c>
      <c r="T166" s="30">
        <v>1258</v>
      </c>
      <c r="U166" s="36">
        <v>0.2</v>
      </c>
      <c r="V166" s="31">
        <v>86724</v>
      </c>
      <c r="W166" s="36">
        <v>0.4032</v>
      </c>
      <c r="X166" s="31">
        <v>174835.584</v>
      </c>
      <c r="Y166" s="35">
        <f>Tabela1[[#This Row],[Valor Multa]]+Tabela1[[#This Row],[Mora(R$)]]+Tabela1[[#This Row],[Valor Selic acumulada]]</f>
        <v>695179.58400000003</v>
      </c>
      <c r="Z166" s="29" t="s">
        <v>59</v>
      </c>
    </row>
    <row r="167" spans="1:26" ht="50.1" customHeight="1">
      <c r="A167" s="29" t="s">
        <v>540</v>
      </c>
      <c r="B167" s="29" t="s">
        <v>541</v>
      </c>
      <c r="C167" s="34">
        <v>44229</v>
      </c>
      <c r="D167" s="34">
        <v>44229</v>
      </c>
      <c r="E167" s="29" t="s">
        <v>47</v>
      </c>
      <c r="F167" s="29" t="s">
        <v>197</v>
      </c>
      <c r="G167" s="29" t="s">
        <v>63</v>
      </c>
      <c r="H167" s="29" t="s">
        <v>198</v>
      </c>
      <c r="I167" s="29" t="s">
        <v>71</v>
      </c>
      <c r="J167" s="29" t="s">
        <v>52</v>
      </c>
      <c r="K167" s="29" t="s">
        <v>113</v>
      </c>
      <c r="L167" s="29" t="s">
        <v>14</v>
      </c>
      <c r="M167" s="29" t="s">
        <v>13</v>
      </c>
      <c r="N167" s="34">
        <v>45035</v>
      </c>
      <c r="O167" s="29" t="s">
        <v>65</v>
      </c>
      <c r="P167" s="29" t="s">
        <v>55</v>
      </c>
      <c r="Q167" s="29" t="s">
        <v>58</v>
      </c>
      <c r="R167" s="31">
        <v>1529550</v>
      </c>
      <c r="S167" s="34">
        <v>44967</v>
      </c>
      <c r="T167" s="30">
        <v>1168</v>
      </c>
      <c r="U167" s="36">
        <v>0.2</v>
      </c>
      <c r="V167" s="31">
        <v>305910</v>
      </c>
      <c r="W167" s="36">
        <v>0.37159999999999993</v>
      </c>
      <c r="X167" s="31">
        <v>568380.77999999991</v>
      </c>
      <c r="Y167" s="35">
        <f>Tabela1[[#This Row],[Valor Multa]]+Tabela1[[#This Row],[Mora(R$)]]+Tabela1[[#This Row],[Valor Selic acumulada]]</f>
        <v>2403840.7799999998</v>
      </c>
      <c r="Z167" s="29" t="s">
        <v>59</v>
      </c>
    </row>
    <row r="168" spans="1:26" ht="50.1" customHeight="1">
      <c r="A168" s="29" t="s">
        <v>542</v>
      </c>
      <c r="B168" s="29" t="s">
        <v>185</v>
      </c>
      <c r="C168" s="34">
        <v>44173</v>
      </c>
      <c r="D168" s="34">
        <v>44173</v>
      </c>
      <c r="E168" s="29" t="s">
        <v>47</v>
      </c>
      <c r="F168" s="29" t="s">
        <v>227</v>
      </c>
      <c r="G168" s="29" t="s">
        <v>84</v>
      </c>
      <c r="H168" s="29" t="s">
        <v>228</v>
      </c>
      <c r="I168" s="29" t="s">
        <v>71</v>
      </c>
      <c r="J168" s="29" t="s">
        <v>52</v>
      </c>
      <c r="K168" s="29" t="s">
        <v>113</v>
      </c>
      <c r="L168" s="29" t="s">
        <v>14</v>
      </c>
      <c r="M168" s="29" t="s">
        <v>13</v>
      </c>
      <c r="N168" s="34">
        <v>44860</v>
      </c>
      <c r="O168" s="29" t="s">
        <v>65</v>
      </c>
      <c r="P168" s="29" t="s">
        <v>55</v>
      </c>
      <c r="Q168" s="29" t="s">
        <v>58</v>
      </c>
      <c r="R168" s="31">
        <v>1445400</v>
      </c>
      <c r="S168" s="34">
        <v>44890</v>
      </c>
      <c r="T168" s="30">
        <v>1245</v>
      </c>
      <c r="U168" s="36">
        <v>0.2</v>
      </c>
      <c r="V168" s="31">
        <v>289080</v>
      </c>
      <c r="W168" s="36">
        <v>0.4032</v>
      </c>
      <c r="X168" s="31">
        <v>582785.28000000003</v>
      </c>
      <c r="Y168" s="35">
        <f>Tabela1[[#This Row],[Valor Multa]]+Tabela1[[#This Row],[Mora(R$)]]+Tabela1[[#This Row],[Valor Selic acumulada]]</f>
        <v>2317265.2800000003</v>
      </c>
      <c r="Z168" s="29" t="s">
        <v>59</v>
      </c>
    </row>
    <row r="169" spans="1:26" ht="50.1" customHeight="1">
      <c r="A169" s="29" t="s">
        <v>543</v>
      </c>
      <c r="B169" s="29" t="s">
        <v>401</v>
      </c>
      <c r="C169" s="34">
        <v>44172</v>
      </c>
      <c r="D169" s="34">
        <v>44172</v>
      </c>
      <c r="E169" s="29" t="s">
        <v>47</v>
      </c>
      <c r="F169" s="29" t="s">
        <v>178</v>
      </c>
      <c r="G169" s="29" t="s">
        <v>63</v>
      </c>
      <c r="H169" s="29" t="s">
        <v>179</v>
      </c>
      <c r="I169" s="29" t="s">
        <v>71</v>
      </c>
      <c r="J169" s="29" t="s">
        <v>52</v>
      </c>
      <c r="K169" s="29" t="s">
        <v>113</v>
      </c>
      <c r="L169" s="29" t="s">
        <v>14</v>
      </c>
      <c r="M169" s="29" t="s">
        <v>13</v>
      </c>
      <c r="N169" s="34">
        <v>45271</v>
      </c>
      <c r="O169" s="29" t="s">
        <v>65</v>
      </c>
      <c r="P169" s="29" t="s">
        <v>55</v>
      </c>
      <c r="Q169" s="29" t="s">
        <v>58</v>
      </c>
      <c r="R169" s="31">
        <v>1494000</v>
      </c>
      <c r="S169" s="34">
        <v>45490</v>
      </c>
      <c r="T169" s="30">
        <v>645</v>
      </c>
      <c r="U169" s="36">
        <v>0.2</v>
      </c>
      <c r="V169" s="31">
        <v>298800</v>
      </c>
      <c r="W169" s="36">
        <v>0.20870000000000002</v>
      </c>
      <c r="X169" s="31">
        <v>311797.80000000005</v>
      </c>
      <c r="Y169" s="35">
        <f>Tabela1[[#This Row],[Valor Multa]]+Tabela1[[#This Row],[Mora(R$)]]+Tabela1[[#This Row],[Valor Selic acumulada]]</f>
        <v>2104597.7999999998</v>
      </c>
      <c r="Z169" s="29" t="s">
        <v>59</v>
      </c>
    </row>
    <row r="170" spans="1:26" ht="50.1" customHeight="1">
      <c r="A170" s="29" t="s">
        <v>544</v>
      </c>
      <c r="B170" s="29" t="s">
        <v>545</v>
      </c>
      <c r="C170" s="34">
        <v>44171</v>
      </c>
      <c r="D170" s="34">
        <v>44171</v>
      </c>
      <c r="E170" s="29" t="s">
        <v>47</v>
      </c>
      <c r="F170" s="29" t="s">
        <v>178</v>
      </c>
      <c r="G170" s="29" t="s">
        <v>63</v>
      </c>
      <c r="H170" s="29" t="s">
        <v>179</v>
      </c>
      <c r="I170" s="29" t="s">
        <v>71</v>
      </c>
      <c r="J170" s="29" t="s">
        <v>52</v>
      </c>
      <c r="K170" s="29" t="s">
        <v>113</v>
      </c>
      <c r="L170" s="29" t="s">
        <v>14</v>
      </c>
      <c r="M170" s="29" t="s">
        <v>13</v>
      </c>
      <c r="N170" s="34">
        <v>45634</v>
      </c>
      <c r="O170" s="29" t="s">
        <v>65</v>
      </c>
      <c r="P170" s="29" t="s">
        <v>55</v>
      </c>
      <c r="Q170" s="29" t="s">
        <v>58</v>
      </c>
      <c r="R170" s="31">
        <v>747000</v>
      </c>
      <c r="S170" s="34">
        <v>45527</v>
      </c>
      <c r="T170" s="30">
        <v>608</v>
      </c>
      <c r="U170" s="36">
        <v>0.2</v>
      </c>
      <c r="V170" s="31">
        <v>149400</v>
      </c>
      <c r="W170" s="36">
        <v>0.2</v>
      </c>
      <c r="X170" s="31">
        <v>149400</v>
      </c>
      <c r="Y170" s="35">
        <f>Tabela1[[#This Row],[Valor Multa]]+Tabela1[[#This Row],[Mora(R$)]]+Tabela1[[#This Row],[Valor Selic acumulada]]</f>
        <v>1045800</v>
      </c>
      <c r="Z170" s="29" t="s">
        <v>59</v>
      </c>
    </row>
    <row r="171" spans="1:26" ht="50.1" customHeight="1">
      <c r="A171" s="29" t="s">
        <v>546</v>
      </c>
      <c r="B171" s="29" t="s">
        <v>547</v>
      </c>
      <c r="C171" s="34">
        <v>44170</v>
      </c>
      <c r="D171" s="34">
        <v>44170</v>
      </c>
      <c r="E171" s="29" t="s">
        <v>82</v>
      </c>
      <c r="F171" s="29" t="s">
        <v>83</v>
      </c>
      <c r="G171" s="29" t="s">
        <v>84</v>
      </c>
      <c r="H171" s="29" t="s">
        <v>85</v>
      </c>
      <c r="I171" s="29" t="s">
        <v>71</v>
      </c>
      <c r="J171" s="29" t="s">
        <v>52</v>
      </c>
      <c r="K171" s="29" t="s">
        <v>113</v>
      </c>
      <c r="L171" s="29" t="s">
        <v>14</v>
      </c>
      <c r="M171" s="29" t="s">
        <v>13</v>
      </c>
      <c r="N171" s="34">
        <v>45278</v>
      </c>
      <c r="O171" s="29" t="s">
        <v>65</v>
      </c>
      <c r="P171" s="29" t="s">
        <v>55</v>
      </c>
      <c r="Q171" s="29" t="s">
        <v>58</v>
      </c>
      <c r="R171" s="31">
        <v>2867272.73</v>
      </c>
      <c r="S171" s="34">
        <v>45490</v>
      </c>
      <c r="T171" s="30">
        <v>645</v>
      </c>
      <c r="U171" s="36">
        <v>0.2</v>
      </c>
      <c r="V171" s="31">
        <v>573454.54599999997</v>
      </c>
      <c r="W171" s="36">
        <v>0.20870000000000002</v>
      </c>
      <c r="X171" s="31">
        <v>598399.8187510001</v>
      </c>
      <c r="Y171" s="35">
        <f>Tabela1[[#This Row],[Valor Multa]]+Tabela1[[#This Row],[Mora(R$)]]+Tabela1[[#This Row],[Valor Selic acumulada]]</f>
        <v>4039127.0947510004</v>
      </c>
      <c r="Z171" s="29" t="s">
        <v>59</v>
      </c>
    </row>
    <row r="172" spans="1:26" ht="50.1" customHeight="1">
      <c r="A172" s="29" t="s">
        <v>548</v>
      </c>
      <c r="B172" s="29" t="s">
        <v>222</v>
      </c>
      <c r="C172" s="34">
        <v>44165</v>
      </c>
      <c r="D172" s="34">
        <v>44165</v>
      </c>
      <c r="E172" s="29" t="s">
        <v>47</v>
      </c>
      <c r="F172" s="29" t="s">
        <v>90</v>
      </c>
      <c r="G172" s="29" t="s">
        <v>63</v>
      </c>
      <c r="H172" s="29" t="s">
        <v>91</v>
      </c>
      <c r="I172" s="29" t="s">
        <v>71</v>
      </c>
      <c r="J172" s="29" t="s">
        <v>52</v>
      </c>
      <c r="K172" s="29" t="s">
        <v>113</v>
      </c>
      <c r="L172" s="29" t="s">
        <v>14</v>
      </c>
      <c r="M172" s="29" t="s">
        <v>13</v>
      </c>
      <c r="N172" s="34">
        <v>45131</v>
      </c>
      <c r="O172" s="29" t="s">
        <v>65</v>
      </c>
      <c r="P172" s="29" t="s">
        <v>55</v>
      </c>
      <c r="Q172" s="29" t="s">
        <v>58</v>
      </c>
      <c r="R172" s="31">
        <v>1019700</v>
      </c>
      <c r="S172" s="34">
        <v>44962</v>
      </c>
      <c r="T172" s="30">
        <v>1173</v>
      </c>
      <c r="U172" s="36">
        <v>0.2</v>
      </c>
      <c r="V172" s="31">
        <v>203940</v>
      </c>
      <c r="W172" s="36">
        <v>0.37159999999999993</v>
      </c>
      <c r="X172" s="31">
        <v>378920.5199999999</v>
      </c>
      <c r="Y172" s="35">
        <f>Tabela1[[#This Row],[Valor Multa]]+Tabela1[[#This Row],[Mora(R$)]]+Tabela1[[#This Row],[Valor Selic acumulada]]</f>
        <v>1602560.52</v>
      </c>
      <c r="Z172" s="29" t="s">
        <v>59</v>
      </c>
    </row>
    <row r="173" spans="1:26" ht="50.1" customHeight="1">
      <c r="A173" s="29" t="s">
        <v>549</v>
      </c>
      <c r="B173" s="29" t="s">
        <v>224</v>
      </c>
      <c r="C173" s="34">
        <v>44165</v>
      </c>
      <c r="D173" s="34">
        <v>44165</v>
      </c>
      <c r="E173" s="29" t="s">
        <v>47</v>
      </c>
      <c r="F173" s="29" t="s">
        <v>90</v>
      </c>
      <c r="G173" s="29" t="s">
        <v>63</v>
      </c>
      <c r="H173" s="29" t="s">
        <v>91</v>
      </c>
      <c r="I173" s="29" t="s">
        <v>71</v>
      </c>
      <c r="J173" s="29" t="s">
        <v>52</v>
      </c>
      <c r="K173" s="29" t="s">
        <v>113</v>
      </c>
      <c r="L173" s="29" t="s">
        <v>14</v>
      </c>
      <c r="M173" s="29" t="s">
        <v>13</v>
      </c>
      <c r="N173" s="34">
        <v>44935</v>
      </c>
      <c r="O173" s="29" t="s">
        <v>65</v>
      </c>
      <c r="P173" s="29" t="s">
        <v>55</v>
      </c>
      <c r="Q173" s="29" t="s">
        <v>58</v>
      </c>
      <c r="R173" s="31">
        <v>1019700</v>
      </c>
      <c r="S173" s="34">
        <v>44965</v>
      </c>
      <c r="T173" s="30">
        <v>1170</v>
      </c>
      <c r="U173" s="36">
        <v>0.2</v>
      </c>
      <c r="V173" s="31">
        <v>203940</v>
      </c>
      <c r="W173" s="36">
        <v>0.37159999999999993</v>
      </c>
      <c r="X173" s="31">
        <v>378920.5199999999</v>
      </c>
      <c r="Y173" s="35">
        <f>Tabela1[[#This Row],[Valor Multa]]+Tabela1[[#This Row],[Mora(R$)]]+Tabela1[[#This Row],[Valor Selic acumulada]]</f>
        <v>1602560.52</v>
      </c>
      <c r="Z173" s="29" t="s">
        <v>59</v>
      </c>
    </row>
    <row r="174" spans="1:26" ht="50.1" customHeight="1">
      <c r="A174" s="29" t="s">
        <v>550</v>
      </c>
      <c r="B174" s="29" t="s">
        <v>551</v>
      </c>
      <c r="C174" s="34">
        <v>44165</v>
      </c>
      <c r="D174" s="34">
        <v>44165</v>
      </c>
      <c r="E174" s="29" t="s">
        <v>47</v>
      </c>
      <c r="F174" s="29" t="s">
        <v>90</v>
      </c>
      <c r="G174" s="29" t="s">
        <v>63</v>
      </c>
      <c r="H174" s="29" t="s">
        <v>91</v>
      </c>
      <c r="I174" s="29" t="s">
        <v>71</v>
      </c>
      <c r="J174" s="29" t="s">
        <v>52</v>
      </c>
      <c r="K174" s="29" t="s">
        <v>113</v>
      </c>
      <c r="L174" s="29" t="s">
        <v>14</v>
      </c>
      <c r="M174" s="29" t="s">
        <v>13</v>
      </c>
      <c r="N174" s="34">
        <v>45146</v>
      </c>
      <c r="O174" s="29" t="s">
        <v>65</v>
      </c>
      <c r="P174" s="29" t="s">
        <v>55</v>
      </c>
      <c r="Q174" s="29" t="s">
        <v>58</v>
      </c>
      <c r="R174" s="31">
        <v>896400</v>
      </c>
      <c r="S174" s="34">
        <v>45176</v>
      </c>
      <c r="T174" s="30">
        <v>959</v>
      </c>
      <c r="U174" s="36">
        <v>0.2</v>
      </c>
      <c r="V174" s="31">
        <v>179280</v>
      </c>
      <c r="W174" s="36">
        <v>0.29700000000000004</v>
      </c>
      <c r="X174" s="31">
        <v>266230.80000000005</v>
      </c>
      <c r="Y174" s="35">
        <f>Tabela1[[#This Row],[Valor Multa]]+Tabela1[[#This Row],[Mora(R$)]]+Tabela1[[#This Row],[Valor Selic acumulada]]</f>
        <v>1341910.8</v>
      </c>
      <c r="Z174" s="29" t="s">
        <v>59</v>
      </c>
    </row>
    <row r="175" spans="1:26" ht="50.1" customHeight="1">
      <c r="A175" s="29" t="s">
        <v>552</v>
      </c>
      <c r="B175" s="29" t="s">
        <v>553</v>
      </c>
      <c r="C175" s="34">
        <v>44165</v>
      </c>
      <c r="D175" s="34">
        <v>44165</v>
      </c>
      <c r="E175" s="29" t="s">
        <v>47</v>
      </c>
      <c r="F175" s="29" t="s">
        <v>90</v>
      </c>
      <c r="G175" s="29" t="s">
        <v>63</v>
      </c>
      <c r="H175" s="29" t="s">
        <v>91</v>
      </c>
      <c r="I175" s="29" t="s">
        <v>71</v>
      </c>
      <c r="J175" s="29" t="s">
        <v>52</v>
      </c>
      <c r="K175" s="29" t="s">
        <v>113</v>
      </c>
      <c r="L175" s="29" t="s">
        <v>14</v>
      </c>
      <c r="M175" s="29" t="s">
        <v>13</v>
      </c>
      <c r="N175" s="34">
        <v>45131</v>
      </c>
      <c r="O175" s="29" t="s">
        <v>65</v>
      </c>
      <c r="P175" s="29" t="s">
        <v>55</v>
      </c>
      <c r="Q175" s="29" t="s">
        <v>58</v>
      </c>
      <c r="R175" s="31">
        <v>1019700</v>
      </c>
      <c r="S175" s="34">
        <v>44965</v>
      </c>
      <c r="T175" s="30">
        <v>1170</v>
      </c>
      <c r="U175" s="36">
        <v>0.2</v>
      </c>
      <c r="V175" s="31">
        <v>203940</v>
      </c>
      <c r="W175" s="36">
        <v>0.37159999999999993</v>
      </c>
      <c r="X175" s="31">
        <v>378920.5199999999</v>
      </c>
      <c r="Y175" s="35">
        <f>Tabela1[[#This Row],[Valor Multa]]+Tabela1[[#This Row],[Mora(R$)]]+Tabela1[[#This Row],[Valor Selic acumulada]]</f>
        <v>1602560.52</v>
      </c>
      <c r="Z175" s="29" t="s">
        <v>59</v>
      </c>
    </row>
    <row r="176" spans="1:26" ht="50.1" customHeight="1">
      <c r="A176" s="29" t="s">
        <v>554</v>
      </c>
      <c r="B176" s="29" t="s">
        <v>555</v>
      </c>
      <c r="C176" s="34">
        <v>44165</v>
      </c>
      <c r="D176" s="34">
        <v>44165</v>
      </c>
      <c r="E176" s="29" t="s">
        <v>47</v>
      </c>
      <c r="F176" s="29" t="s">
        <v>90</v>
      </c>
      <c r="G176" s="29" t="s">
        <v>63</v>
      </c>
      <c r="H176" s="29" t="s">
        <v>91</v>
      </c>
      <c r="I176" s="29" t="s">
        <v>71</v>
      </c>
      <c r="J176" s="29" t="s">
        <v>52</v>
      </c>
      <c r="K176" s="29" t="s">
        <v>113</v>
      </c>
      <c r="L176" s="29" t="s">
        <v>14</v>
      </c>
      <c r="M176" s="29" t="s">
        <v>13</v>
      </c>
      <c r="N176" s="34">
        <v>45427</v>
      </c>
      <c r="O176" s="29" t="s">
        <v>65</v>
      </c>
      <c r="P176" s="29" t="s">
        <v>55</v>
      </c>
      <c r="Q176" s="29" t="s">
        <v>58</v>
      </c>
      <c r="R176" s="31">
        <v>996000</v>
      </c>
      <c r="S176" s="34">
        <v>45021</v>
      </c>
      <c r="T176" s="30">
        <v>1114</v>
      </c>
      <c r="U176" s="36">
        <v>0.2</v>
      </c>
      <c r="V176" s="31">
        <v>199200</v>
      </c>
      <c r="W176" s="36">
        <v>0.35069999999999996</v>
      </c>
      <c r="X176" s="31">
        <v>349297.19999999995</v>
      </c>
      <c r="Y176" s="35">
        <f>Tabela1[[#This Row],[Valor Multa]]+Tabela1[[#This Row],[Mora(R$)]]+Tabela1[[#This Row],[Valor Selic acumulada]]</f>
        <v>1544497.2</v>
      </c>
      <c r="Z176" s="29" t="s">
        <v>59</v>
      </c>
    </row>
    <row r="177" spans="1:26" ht="50.1" customHeight="1">
      <c r="A177" s="29" t="s">
        <v>556</v>
      </c>
      <c r="B177" s="29" t="s">
        <v>557</v>
      </c>
      <c r="C177" s="34">
        <v>44165</v>
      </c>
      <c r="D177" s="34">
        <v>44165</v>
      </c>
      <c r="E177" s="29" t="s">
        <v>47</v>
      </c>
      <c r="F177" s="29" t="s">
        <v>90</v>
      </c>
      <c r="G177" s="29" t="s">
        <v>63</v>
      </c>
      <c r="H177" s="29" t="s">
        <v>91</v>
      </c>
      <c r="I177" s="29" t="s">
        <v>71</v>
      </c>
      <c r="J177" s="29" t="s">
        <v>52</v>
      </c>
      <c r="K177" s="29" t="s">
        <v>113</v>
      </c>
      <c r="L177" s="29" t="s">
        <v>14</v>
      </c>
      <c r="M177" s="29" t="s">
        <v>13</v>
      </c>
      <c r="N177" s="34">
        <v>44865</v>
      </c>
      <c r="O177" s="29" t="s">
        <v>65</v>
      </c>
      <c r="P177" s="29" t="s">
        <v>55</v>
      </c>
      <c r="Q177" s="29" t="s">
        <v>58</v>
      </c>
      <c r="R177" s="31">
        <v>963600</v>
      </c>
      <c r="S177" s="34">
        <v>44890</v>
      </c>
      <c r="T177" s="30">
        <v>1245</v>
      </c>
      <c r="U177" s="36">
        <v>0.2</v>
      </c>
      <c r="V177" s="31">
        <v>192720</v>
      </c>
      <c r="W177" s="36">
        <v>0.4032</v>
      </c>
      <c r="X177" s="31">
        <v>388523.52000000002</v>
      </c>
      <c r="Y177" s="35">
        <f>Tabela1[[#This Row],[Valor Multa]]+Tabela1[[#This Row],[Mora(R$)]]+Tabela1[[#This Row],[Valor Selic acumulada]]</f>
        <v>1544843.52</v>
      </c>
      <c r="Z177" s="29" t="s">
        <v>59</v>
      </c>
    </row>
    <row r="178" spans="1:26" ht="50.1" customHeight="1">
      <c r="A178" s="29" t="s">
        <v>558</v>
      </c>
      <c r="B178" s="29" t="s">
        <v>559</v>
      </c>
      <c r="C178" s="34">
        <v>44162</v>
      </c>
      <c r="D178" s="34">
        <v>44162</v>
      </c>
      <c r="E178" s="29" t="s">
        <v>47</v>
      </c>
      <c r="F178" s="29" t="s">
        <v>90</v>
      </c>
      <c r="G178" s="29" t="s">
        <v>63</v>
      </c>
      <c r="H178" s="29" t="s">
        <v>91</v>
      </c>
      <c r="I178" s="29" t="s">
        <v>71</v>
      </c>
      <c r="J178" s="29" t="s">
        <v>52</v>
      </c>
      <c r="K178" s="29" t="s">
        <v>113</v>
      </c>
      <c r="L178" s="29" t="s">
        <v>14</v>
      </c>
      <c r="M178" s="29" t="s">
        <v>13</v>
      </c>
      <c r="N178" s="34">
        <v>45152</v>
      </c>
      <c r="O178" s="29" t="s">
        <v>65</v>
      </c>
      <c r="P178" s="29" t="s">
        <v>55</v>
      </c>
      <c r="Q178" s="29" t="s">
        <v>58</v>
      </c>
      <c r="R178" s="31">
        <v>896400</v>
      </c>
      <c r="S178" s="34">
        <v>45176</v>
      </c>
      <c r="T178" s="30">
        <v>959</v>
      </c>
      <c r="U178" s="36">
        <v>0.2</v>
      </c>
      <c r="V178" s="31">
        <v>179280</v>
      </c>
      <c r="W178" s="36">
        <v>0.29700000000000004</v>
      </c>
      <c r="X178" s="31">
        <v>266230.80000000005</v>
      </c>
      <c r="Y178" s="35">
        <f>Tabela1[[#This Row],[Valor Multa]]+Tabela1[[#This Row],[Mora(R$)]]+Tabela1[[#This Row],[Valor Selic acumulada]]</f>
        <v>1341910.8</v>
      </c>
      <c r="Z178" s="29" t="s">
        <v>59</v>
      </c>
    </row>
    <row r="179" spans="1:26" ht="50.1" customHeight="1">
      <c r="A179" s="29" t="s">
        <v>560</v>
      </c>
      <c r="B179" s="29" t="s">
        <v>561</v>
      </c>
      <c r="C179" s="34">
        <v>44162</v>
      </c>
      <c r="D179" s="34">
        <v>44162</v>
      </c>
      <c r="E179" s="29" t="s">
        <v>47</v>
      </c>
      <c r="F179" s="29" t="s">
        <v>90</v>
      </c>
      <c r="G179" s="29" t="s">
        <v>63</v>
      </c>
      <c r="H179" s="29" t="s">
        <v>91</v>
      </c>
      <c r="I179" s="29" t="s">
        <v>71</v>
      </c>
      <c r="J179" s="29" t="s">
        <v>52</v>
      </c>
      <c r="K179" s="29" t="s">
        <v>113</v>
      </c>
      <c r="L179" s="29" t="s">
        <v>14</v>
      </c>
      <c r="M179" s="29" t="s">
        <v>13</v>
      </c>
      <c r="N179" s="34">
        <v>45138</v>
      </c>
      <c r="O179" s="29" t="s">
        <v>65</v>
      </c>
      <c r="P179" s="29" t="s">
        <v>55</v>
      </c>
      <c r="Q179" s="29" t="s">
        <v>58</v>
      </c>
      <c r="R179" s="31">
        <v>896400</v>
      </c>
      <c r="S179" s="34">
        <v>45161</v>
      </c>
      <c r="T179" s="30">
        <v>974</v>
      </c>
      <c r="U179" s="36">
        <v>0.2</v>
      </c>
      <c r="V179" s="31">
        <v>179280</v>
      </c>
      <c r="W179" s="36">
        <v>0.30670000000000003</v>
      </c>
      <c r="X179" s="31">
        <v>274925.88</v>
      </c>
      <c r="Y179" s="35">
        <f>Tabela1[[#This Row],[Valor Multa]]+Tabela1[[#This Row],[Mora(R$)]]+Tabela1[[#This Row],[Valor Selic acumulada]]</f>
        <v>1350605.88</v>
      </c>
      <c r="Z179" s="29" t="s">
        <v>59</v>
      </c>
    </row>
    <row r="180" spans="1:26" ht="50.1" customHeight="1">
      <c r="A180" s="29" t="s">
        <v>562</v>
      </c>
      <c r="B180" s="29" t="s">
        <v>563</v>
      </c>
      <c r="C180" s="34">
        <v>44162</v>
      </c>
      <c r="D180" s="34">
        <v>44162</v>
      </c>
      <c r="E180" s="29" t="s">
        <v>47</v>
      </c>
      <c r="F180" s="29" t="s">
        <v>90</v>
      </c>
      <c r="G180" s="29" t="s">
        <v>63</v>
      </c>
      <c r="H180" s="29" t="s">
        <v>91</v>
      </c>
      <c r="I180" s="29" t="s">
        <v>71</v>
      </c>
      <c r="J180" s="29" t="s">
        <v>52</v>
      </c>
      <c r="K180" s="29" t="s">
        <v>113</v>
      </c>
      <c r="L180" s="29" t="s">
        <v>14</v>
      </c>
      <c r="M180" s="29" t="s">
        <v>13</v>
      </c>
      <c r="N180" s="34">
        <v>44984</v>
      </c>
      <c r="O180" s="29" t="s">
        <v>65</v>
      </c>
      <c r="P180" s="29" t="s">
        <v>55</v>
      </c>
      <c r="Q180" s="29" t="s">
        <v>58</v>
      </c>
      <c r="R180" s="31">
        <v>1019700</v>
      </c>
      <c r="S180" s="34">
        <v>45007</v>
      </c>
      <c r="T180" s="30">
        <v>1128</v>
      </c>
      <c r="U180" s="36">
        <v>0.2</v>
      </c>
      <c r="V180" s="31">
        <v>203940</v>
      </c>
      <c r="W180" s="36">
        <v>0.35989999999999994</v>
      </c>
      <c r="X180" s="31">
        <v>366990.02999999997</v>
      </c>
      <c r="Y180" s="35">
        <f>Tabela1[[#This Row],[Valor Multa]]+Tabela1[[#This Row],[Mora(R$)]]+Tabela1[[#This Row],[Valor Selic acumulada]]</f>
        <v>1590630.03</v>
      </c>
      <c r="Z180" s="29" t="s">
        <v>59</v>
      </c>
    </row>
    <row r="181" spans="1:26" ht="50.1" customHeight="1">
      <c r="A181" s="29" t="s">
        <v>564</v>
      </c>
      <c r="B181" s="29" t="s">
        <v>565</v>
      </c>
      <c r="C181" s="34">
        <v>44161</v>
      </c>
      <c r="D181" s="34">
        <v>44161</v>
      </c>
      <c r="E181" s="29" t="s">
        <v>47</v>
      </c>
      <c r="F181" s="29" t="s">
        <v>178</v>
      </c>
      <c r="G181" s="29" t="s">
        <v>63</v>
      </c>
      <c r="H181" s="29" t="s">
        <v>179</v>
      </c>
      <c r="I181" s="29" t="s">
        <v>71</v>
      </c>
      <c r="J181" s="29" t="s">
        <v>52</v>
      </c>
      <c r="K181" s="29" t="s">
        <v>113</v>
      </c>
      <c r="L181" s="29" t="s">
        <v>14</v>
      </c>
      <c r="M181" s="29" t="s">
        <v>13</v>
      </c>
      <c r="N181" s="34">
        <v>45012</v>
      </c>
      <c r="O181" s="29" t="s">
        <v>65</v>
      </c>
      <c r="P181" s="29" t="s">
        <v>55</v>
      </c>
      <c r="Q181" s="29" t="s">
        <v>58</v>
      </c>
      <c r="R181" s="31">
        <v>2912545.45</v>
      </c>
      <c r="S181" s="34">
        <v>45042</v>
      </c>
      <c r="T181" s="30">
        <v>1093</v>
      </c>
      <c r="U181" s="36">
        <v>0.2</v>
      </c>
      <c r="V181" s="31">
        <v>582509.09000000008</v>
      </c>
      <c r="W181" s="36">
        <v>0.35069999999999996</v>
      </c>
      <c r="X181" s="31">
        <v>1021429.689315</v>
      </c>
      <c r="Y181" s="35">
        <f>Tabela1[[#This Row],[Valor Multa]]+Tabela1[[#This Row],[Mora(R$)]]+Tabela1[[#This Row],[Valor Selic acumulada]]</f>
        <v>4516484.2293149997</v>
      </c>
      <c r="Z181" s="29" t="s">
        <v>59</v>
      </c>
    </row>
    <row r="182" spans="1:26" ht="50.1" customHeight="1">
      <c r="A182" s="29" t="s">
        <v>566</v>
      </c>
      <c r="B182" s="29" t="s">
        <v>567</v>
      </c>
      <c r="C182" s="34">
        <v>44097</v>
      </c>
      <c r="D182" s="34">
        <v>44097</v>
      </c>
      <c r="E182" s="29" t="s">
        <v>47</v>
      </c>
      <c r="F182" s="29" t="s">
        <v>90</v>
      </c>
      <c r="G182" s="29" t="s">
        <v>63</v>
      </c>
      <c r="H182" s="29" t="s">
        <v>91</v>
      </c>
      <c r="I182" s="29" t="s">
        <v>71</v>
      </c>
      <c r="J182" s="29" t="s">
        <v>52</v>
      </c>
      <c r="K182" s="29" t="s">
        <v>113</v>
      </c>
      <c r="L182" s="29" t="s">
        <v>14</v>
      </c>
      <c r="M182" s="29" t="s">
        <v>13</v>
      </c>
      <c r="N182" s="34">
        <v>45146</v>
      </c>
      <c r="O182" s="29" t="s">
        <v>65</v>
      </c>
      <c r="P182" s="29" t="s">
        <v>55</v>
      </c>
      <c r="Q182" s="29" t="s">
        <v>58</v>
      </c>
      <c r="R182" s="31">
        <v>896400</v>
      </c>
      <c r="S182" s="34">
        <v>45176</v>
      </c>
      <c r="T182" s="30">
        <v>959</v>
      </c>
      <c r="U182" s="36">
        <v>0.2</v>
      </c>
      <c r="V182" s="31">
        <v>179280</v>
      </c>
      <c r="W182" s="36">
        <v>0.29700000000000004</v>
      </c>
      <c r="X182" s="31">
        <v>266230.80000000005</v>
      </c>
      <c r="Y182" s="35">
        <f>Tabela1[[#This Row],[Valor Multa]]+Tabela1[[#This Row],[Mora(R$)]]+Tabela1[[#This Row],[Valor Selic acumulada]]</f>
        <v>1341910.8</v>
      </c>
      <c r="Z182" s="29" t="s">
        <v>59</v>
      </c>
    </row>
    <row r="183" spans="1:26" ht="50.1" customHeight="1">
      <c r="A183" s="29" t="s">
        <v>568</v>
      </c>
      <c r="B183" s="29" t="s">
        <v>569</v>
      </c>
      <c r="C183" s="34">
        <v>44096</v>
      </c>
      <c r="D183" s="34">
        <v>44096</v>
      </c>
      <c r="E183" s="29" t="s">
        <v>47</v>
      </c>
      <c r="F183" s="29" t="s">
        <v>90</v>
      </c>
      <c r="G183" s="29" t="s">
        <v>63</v>
      </c>
      <c r="H183" s="29" t="s">
        <v>91</v>
      </c>
      <c r="I183" s="29" t="s">
        <v>71</v>
      </c>
      <c r="J183" s="29" t="s">
        <v>52</v>
      </c>
      <c r="K183" s="29" t="s">
        <v>113</v>
      </c>
      <c r="L183" s="29" t="s">
        <v>14</v>
      </c>
      <c r="M183" s="29" t="s">
        <v>13</v>
      </c>
      <c r="N183" s="34">
        <v>45047</v>
      </c>
      <c r="O183" s="29" t="s">
        <v>65</v>
      </c>
      <c r="P183" s="29" t="s">
        <v>55</v>
      </c>
      <c r="Q183" s="29" t="s">
        <v>58</v>
      </c>
      <c r="R183" s="31">
        <v>896400</v>
      </c>
      <c r="S183" s="34">
        <v>45072</v>
      </c>
      <c r="T183" s="30">
        <v>1063</v>
      </c>
      <c r="U183" s="36">
        <v>0.2</v>
      </c>
      <c r="V183" s="31">
        <v>179280</v>
      </c>
      <c r="W183" s="36">
        <v>0.33949999999999997</v>
      </c>
      <c r="X183" s="31">
        <v>304327.8</v>
      </c>
      <c r="Y183" s="35">
        <f>Tabela1[[#This Row],[Valor Multa]]+Tabela1[[#This Row],[Mora(R$)]]+Tabela1[[#This Row],[Valor Selic acumulada]]</f>
        <v>1380007.8</v>
      </c>
      <c r="Z183" s="29" t="s">
        <v>59</v>
      </c>
    </row>
    <row r="184" spans="1:26" ht="50.1" customHeight="1">
      <c r="A184" s="29" t="s">
        <v>570</v>
      </c>
      <c r="B184" s="29" t="s">
        <v>571</v>
      </c>
      <c r="C184" s="34">
        <v>44005</v>
      </c>
      <c r="D184" s="34">
        <v>44005</v>
      </c>
      <c r="E184" s="29" t="s">
        <v>47</v>
      </c>
      <c r="F184" s="29" t="s">
        <v>90</v>
      </c>
      <c r="G184" s="29" t="s">
        <v>63</v>
      </c>
      <c r="H184" s="29" t="s">
        <v>91</v>
      </c>
      <c r="I184" s="29" t="s">
        <v>71</v>
      </c>
      <c r="J184" s="29" t="s">
        <v>52</v>
      </c>
      <c r="K184" s="29" t="s">
        <v>113</v>
      </c>
      <c r="L184" s="29" t="s">
        <v>14</v>
      </c>
      <c r="M184" s="29" t="s">
        <v>13</v>
      </c>
      <c r="N184" s="34">
        <v>44879</v>
      </c>
      <c r="O184" s="29" t="s">
        <v>65</v>
      </c>
      <c r="P184" s="29" t="s">
        <v>55</v>
      </c>
      <c r="Q184" s="29" t="s">
        <v>58</v>
      </c>
      <c r="R184" s="31">
        <v>509850</v>
      </c>
      <c r="S184" s="34">
        <v>44904</v>
      </c>
      <c r="T184" s="30">
        <v>1231</v>
      </c>
      <c r="U184" s="36">
        <v>0.2</v>
      </c>
      <c r="V184" s="31">
        <v>101970</v>
      </c>
      <c r="W184" s="36">
        <v>0.39200000000000002</v>
      </c>
      <c r="X184" s="31">
        <v>199861.2</v>
      </c>
      <c r="Y184" s="35">
        <f>Tabela1[[#This Row],[Valor Multa]]+Tabela1[[#This Row],[Mora(R$)]]+Tabela1[[#This Row],[Valor Selic acumulada]]</f>
        <v>811681.2</v>
      </c>
      <c r="Z184" s="29" t="s">
        <v>59</v>
      </c>
    </row>
    <row r="185" spans="1:26" ht="50.1" customHeight="1">
      <c r="A185" s="29" t="s">
        <v>572</v>
      </c>
      <c r="B185" s="29" t="s">
        <v>573</v>
      </c>
      <c r="C185" s="34">
        <v>43952</v>
      </c>
      <c r="D185" s="34">
        <v>43952</v>
      </c>
      <c r="E185" s="29" t="s">
        <v>47</v>
      </c>
      <c r="F185" s="29" t="s">
        <v>355</v>
      </c>
      <c r="G185" s="29" t="s">
        <v>84</v>
      </c>
      <c r="H185" s="29" t="s">
        <v>356</v>
      </c>
      <c r="I185" s="29" t="s">
        <v>71</v>
      </c>
      <c r="J185" s="29" t="s">
        <v>52</v>
      </c>
      <c r="K185" s="29" t="s">
        <v>113</v>
      </c>
      <c r="L185" s="29" t="s">
        <v>14</v>
      </c>
      <c r="M185" s="29" t="s">
        <v>13</v>
      </c>
      <c r="N185" s="34">
        <v>44809</v>
      </c>
      <c r="O185" s="29" t="s">
        <v>65</v>
      </c>
      <c r="P185" s="29" t="s">
        <v>55</v>
      </c>
      <c r="Q185" s="29" t="s">
        <v>58</v>
      </c>
      <c r="R185" s="31">
        <v>262800</v>
      </c>
      <c r="S185" s="34">
        <v>44840</v>
      </c>
      <c r="T185" s="30">
        <v>1295</v>
      </c>
      <c r="U185" s="36">
        <v>0.2</v>
      </c>
      <c r="V185" s="31">
        <v>52560</v>
      </c>
      <c r="W185" s="36">
        <v>0.41339999999999999</v>
      </c>
      <c r="X185" s="31">
        <v>108641.52</v>
      </c>
      <c r="Y185" s="35">
        <f>Tabela1[[#This Row],[Valor Multa]]+Tabela1[[#This Row],[Mora(R$)]]+Tabela1[[#This Row],[Valor Selic acumulada]]</f>
        <v>424001.52</v>
      </c>
      <c r="Z185" s="29" t="s">
        <v>59</v>
      </c>
    </row>
    <row r="186" spans="1:26" ht="50.1" customHeight="1">
      <c r="A186" s="29" t="s">
        <v>574</v>
      </c>
      <c r="B186" s="29" t="s">
        <v>575</v>
      </c>
      <c r="C186" s="34">
        <v>43865</v>
      </c>
      <c r="D186" s="34">
        <v>43865</v>
      </c>
      <c r="E186" s="29" t="s">
        <v>47</v>
      </c>
      <c r="F186" s="29" t="s">
        <v>197</v>
      </c>
      <c r="G186" s="29" t="s">
        <v>63</v>
      </c>
      <c r="H186" s="29" t="s">
        <v>198</v>
      </c>
      <c r="I186" s="29" t="s">
        <v>71</v>
      </c>
      <c r="J186" s="29" t="s">
        <v>52</v>
      </c>
      <c r="K186" s="29" t="s">
        <v>113</v>
      </c>
      <c r="L186" s="29" t="s">
        <v>14</v>
      </c>
      <c r="M186" s="29" t="s">
        <v>13</v>
      </c>
      <c r="N186" s="34">
        <v>45078</v>
      </c>
      <c r="O186" s="29" t="s">
        <v>65</v>
      </c>
      <c r="P186" s="29" t="s">
        <v>55</v>
      </c>
      <c r="Q186" s="29" t="s">
        <v>58</v>
      </c>
      <c r="R186" s="31">
        <v>1529500</v>
      </c>
      <c r="S186" s="34">
        <v>44968</v>
      </c>
      <c r="T186" s="30">
        <v>1167</v>
      </c>
      <c r="U186" s="36">
        <v>0.2</v>
      </c>
      <c r="V186" s="31">
        <v>305900</v>
      </c>
      <c r="W186" s="36">
        <v>0.37159999999999993</v>
      </c>
      <c r="X186" s="31">
        <v>568362.19999999984</v>
      </c>
      <c r="Y186" s="35">
        <f>Tabela1[[#This Row],[Valor Multa]]+Tabela1[[#This Row],[Mora(R$)]]+Tabela1[[#This Row],[Valor Selic acumulada]]</f>
        <v>2403762.1999999997</v>
      </c>
      <c r="Z186" s="29" t="s">
        <v>59</v>
      </c>
    </row>
    <row r="187" spans="1:26" ht="50.1" customHeight="1">
      <c r="A187" s="29" t="s">
        <v>576</v>
      </c>
      <c r="B187" s="29" t="s">
        <v>577</v>
      </c>
      <c r="C187" s="34">
        <v>43826</v>
      </c>
      <c r="D187" s="34">
        <v>43826</v>
      </c>
      <c r="E187" s="29" t="s">
        <v>47</v>
      </c>
      <c r="F187" s="29" t="s">
        <v>578</v>
      </c>
      <c r="G187" s="29" t="s">
        <v>69</v>
      </c>
      <c r="H187" s="29" t="s">
        <v>579</v>
      </c>
      <c r="I187" s="29" t="s">
        <v>71</v>
      </c>
      <c r="J187" s="29" t="s">
        <v>52</v>
      </c>
      <c r="K187" s="29" t="s">
        <v>113</v>
      </c>
      <c r="L187" s="29" t="s">
        <v>14</v>
      </c>
      <c r="M187" s="29" t="s">
        <v>13</v>
      </c>
      <c r="N187" s="34">
        <v>45093</v>
      </c>
      <c r="O187" s="29" t="s">
        <v>65</v>
      </c>
      <c r="P187" s="29" t="s">
        <v>55</v>
      </c>
      <c r="Q187" s="29" t="s">
        <v>58</v>
      </c>
      <c r="R187" s="31">
        <v>498000</v>
      </c>
      <c r="S187" s="34">
        <v>45126</v>
      </c>
      <c r="T187" s="30">
        <v>1009</v>
      </c>
      <c r="U187" s="36">
        <v>0.2</v>
      </c>
      <c r="V187" s="31">
        <v>99600</v>
      </c>
      <c r="W187" s="36">
        <v>0.31809999999999999</v>
      </c>
      <c r="X187" s="31">
        <v>158413.79999999999</v>
      </c>
      <c r="Y187" s="35">
        <f>Tabela1[[#This Row],[Valor Multa]]+Tabela1[[#This Row],[Mora(R$)]]+Tabela1[[#This Row],[Valor Selic acumulada]]</f>
        <v>756013.8</v>
      </c>
      <c r="Z187" s="29" t="s">
        <v>59</v>
      </c>
    </row>
    <row r="188" spans="1:26" ht="50.1" customHeight="1">
      <c r="A188" s="29" t="s">
        <v>580</v>
      </c>
      <c r="B188" s="29" t="s">
        <v>581</v>
      </c>
      <c r="C188" s="34">
        <v>43742</v>
      </c>
      <c r="D188" s="34">
        <v>43742</v>
      </c>
      <c r="E188" s="29" t="s">
        <v>47</v>
      </c>
      <c r="F188" s="29" t="s">
        <v>582</v>
      </c>
      <c r="G188" s="29" t="s">
        <v>157</v>
      </c>
      <c r="H188" s="29" t="s">
        <v>583</v>
      </c>
      <c r="I188" s="29" t="s">
        <v>71</v>
      </c>
      <c r="J188" s="29" t="s">
        <v>52</v>
      </c>
      <c r="K188" s="29" t="s">
        <v>113</v>
      </c>
      <c r="L188" s="29" t="s">
        <v>14</v>
      </c>
      <c r="M188" s="29" t="s">
        <v>13</v>
      </c>
      <c r="N188" s="34">
        <v>44943</v>
      </c>
      <c r="O188" s="29" t="s">
        <v>65</v>
      </c>
      <c r="P188" s="29" t="s">
        <v>55</v>
      </c>
      <c r="Q188" s="29" t="s">
        <v>58</v>
      </c>
      <c r="R188" s="31">
        <v>7673760</v>
      </c>
      <c r="S188" s="34">
        <v>44827</v>
      </c>
      <c r="T188" s="30">
        <v>1308</v>
      </c>
      <c r="U188" s="36">
        <v>0.2</v>
      </c>
      <c r="V188" s="31">
        <v>1534752</v>
      </c>
      <c r="W188" s="36">
        <v>0.42359999999999998</v>
      </c>
      <c r="X188" s="31">
        <v>3250604.736</v>
      </c>
      <c r="Y188" s="35">
        <f>Tabela1[[#This Row],[Valor Multa]]+Tabela1[[#This Row],[Mora(R$)]]+Tabela1[[#This Row],[Valor Selic acumulada]]</f>
        <v>12459116.736</v>
      </c>
      <c r="Z188" s="29" t="s">
        <v>59</v>
      </c>
    </row>
    <row r="189" spans="1:26" ht="50.1" customHeight="1">
      <c r="A189" s="29" t="s">
        <v>584</v>
      </c>
      <c r="B189" s="29" t="s">
        <v>585</v>
      </c>
      <c r="C189" s="34">
        <v>43724</v>
      </c>
      <c r="D189" s="34">
        <v>43724</v>
      </c>
      <c r="E189" s="29" t="s">
        <v>47</v>
      </c>
      <c r="F189" s="29" t="s">
        <v>586</v>
      </c>
      <c r="G189" s="29" t="s">
        <v>84</v>
      </c>
      <c r="H189" s="29" t="s">
        <v>587</v>
      </c>
      <c r="I189" s="29" t="s">
        <v>71</v>
      </c>
      <c r="J189" s="29" t="s">
        <v>52</v>
      </c>
      <c r="K189" s="29" t="s">
        <v>113</v>
      </c>
      <c r="L189" s="29" t="s">
        <v>14</v>
      </c>
      <c r="M189" s="29" t="s">
        <v>13</v>
      </c>
      <c r="N189" s="34">
        <v>44889</v>
      </c>
      <c r="O189" s="29" t="s">
        <v>65</v>
      </c>
      <c r="P189" s="29" t="s">
        <v>55</v>
      </c>
      <c r="Q189" s="29" t="s">
        <v>58</v>
      </c>
      <c r="R189" s="31">
        <v>455315</v>
      </c>
      <c r="S189" s="34">
        <v>44827</v>
      </c>
      <c r="T189" s="30">
        <v>1308</v>
      </c>
      <c r="U189" s="36">
        <v>0.2</v>
      </c>
      <c r="V189" s="31">
        <v>91063</v>
      </c>
      <c r="W189" s="36">
        <v>0.42359999999999998</v>
      </c>
      <c r="X189" s="31">
        <v>192871.43399999998</v>
      </c>
      <c r="Y189" s="35">
        <f>Tabela1[[#This Row],[Valor Multa]]+Tabela1[[#This Row],[Mora(R$)]]+Tabela1[[#This Row],[Valor Selic acumulada]]</f>
        <v>739249.43400000001</v>
      </c>
      <c r="Z189" s="29" t="s">
        <v>59</v>
      </c>
    </row>
    <row r="190" spans="1:26" ht="50.1" customHeight="1">
      <c r="A190" s="29" t="s">
        <v>588</v>
      </c>
      <c r="B190" s="29" t="s">
        <v>589</v>
      </c>
      <c r="C190" s="34">
        <v>43671</v>
      </c>
      <c r="D190" s="34">
        <v>43671</v>
      </c>
      <c r="E190" s="29" t="s">
        <v>47</v>
      </c>
      <c r="F190" s="29" t="s">
        <v>590</v>
      </c>
      <c r="G190" s="29" t="s">
        <v>84</v>
      </c>
      <c r="H190" s="29" t="s">
        <v>591</v>
      </c>
      <c r="I190" s="29" t="s">
        <v>71</v>
      </c>
      <c r="J190" s="29" t="s">
        <v>52</v>
      </c>
      <c r="K190" s="29" t="s">
        <v>113</v>
      </c>
      <c r="L190" s="29" t="s">
        <v>14</v>
      </c>
      <c r="M190" s="29" t="s">
        <v>13</v>
      </c>
      <c r="N190" s="34">
        <v>44685</v>
      </c>
      <c r="O190" s="29" t="s">
        <v>65</v>
      </c>
      <c r="P190" s="29" t="s">
        <v>55</v>
      </c>
      <c r="Q190" s="29" t="s">
        <v>58</v>
      </c>
      <c r="R190" s="31">
        <v>1435500</v>
      </c>
      <c r="S190" s="34">
        <v>44716</v>
      </c>
      <c r="T190" s="30">
        <v>1419</v>
      </c>
      <c r="U190" s="36">
        <v>0.2</v>
      </c>
      <c r="V190" s="31">
        <v>287100</v>
      </c>
      <c r="W190" s="36">
        <v>0.45629999999999998</v>
      </c>
      <c r="X190" s="31">
        <v>655018.65</v>
      </c>
      <c r="Y190" s="35">
        <f>Tabela1[[#This Row],[Valor Multa]]+Tabela1[[#This Row],[Mora(R$)]]+Tabela1[[#This Row],[Valor Selic acumulada]]</f>
        <v>2377618.65</v>
      </c>
      <c r="Z190" s="29" t="s">
        <v>59</v>
      </c>
    </row>
    <row r="191" spans="1:26" ht="50.1" customHeight="1">
      <c r="A191" s="29" t="s">
        <v>592</v>
      </c>
      <c r="B191" s="29" t="s">
        <v>593</v>
      </c>
      <c r="C191" s="34">
        <v>43664</v>
      </c>
      <c r="D191" s="34">
        <v>43664</v>
      </c>
      <c r="E191" s="29" t="s">
        <v>47</v>
      </c>
      <c r="F191" s="29" t="s">
        <v>594</v>
      </c>
      <c r="G191" s="29" t="s">
        <v>84</v>
      </c>
      <c r="H191" s="29" t="s">
        <v>595</v>
      </c>
      <c r="I191" s="29" t="s">
        <v>71</v>
      </c>
      <c r="J191" s="29" t="s">
        <v>52</v>
      </c>
      <c r="K191" s="29" t="s">
        <v>113</v>
      </c>
      <c r="L191" s="29" t="s">
        <v>14</v>
      </c>
      <c r="M191" s="29" t="s">
        <v>13</v>
      </c>
      <c r="N191" s="34">
        <v>44796</v>
      </c>
      <c r="O191" s="29" t="s">
        <v>65</v>
      </c>
      <c r="P191" s="29" t="s">
        <v>55</v>
      </c>
      <c r="Q191" s="29" t="s">
        <v>58</v>
      </c>
      <c r="R191" s="31">
        <v>1435500</v>
      </c>
      <c r="S191" s="34">
        <v>44716</v>
      </c>
      <c r="T191" s="30">
        <v>1419</v>
      </c>
      <c r="U191" s="36">
        <v>0.2</v>
      </c>
      <c r="V191" s="31">
        <v>287100</v>
      </c>
      <c r="W191" s="36">
        <v>0.45629999999999998</v>
      </c>
      <c r="X191" s="31">
        <v>655018.65</v>
      </c>
      <c r="Y191" s="35">
        <f>Tabela1[[#This Row],[Valor Multa]]+Tabela1[[#This Row],[Mora(R$)]]+Tabela1[[#This Row],[Valor Selic acumulada]]</f>
        <v>2377618.65</v>
      </c>
      <c r="Z191" s="29" t="s">
        <v>59</v>
      </c>
    </row>
    <row r="192" spans="1:26" ht="50.1" customHeight="1">
      <c r="A192" s="29" t="s">
        <v>596</v>
      </c>
      <c r="B192" s="29" t="s">
        <v>597</v>
      </c>
      <c r="C192" s="34">
        <v>43664</v>
      </c>
      <c r="D192" s="34">
        <v>43664</v>
      </c>
      <c r="E192" s="29" t="s">
        <v>47</v>
      </c>
      <c r="F192" s="29" t="s">
        <v>294</v>
      </c>
      <c r="G192" s="29" t="s">
        <v>84</v>
      </c>
      <c r="H192" s="29" t="s">
        <v>598</v>
      </c>
      <c r="I192" s="29" t="s">
        <v>71</v>
      </c>
      <c r="J192" s="29" t="s">
        <v>52</v>
      </c>
      <c r="K192" s="29" t="s">
        <v>113</v>
      </c>
      <c r="L192" s="29" t="s">
        <v>14</v>
      </c>
      <c r="M192" s="29" t="s">
        <v>13</v>
      </c>
      <c r="N192" s="34">
        <v>44685</v>
      </c>
      <c r="O192" s="29" t="s">
        <v>65</v>
      </c>
      <c r="P192" s="29" t="s">
        <v>55</v>
      </c>
      <c r="Q192" s="29" t="s">
        <v>58</v>
      </c>
      <c r="R192" s="31">
        <v>522000</v>
      </c>
      <c r="S192" s="34">
        <v>44715</v>
      </c>
      <c r="T192" s="30">
        <v>1420</v>
      </c>
      <c r="U192" s="36">
        <v>0.2</v>
      </c>
      <c r="V192" s="31">
        <v>104400</v>
      </c>
      <c r="W192" s="36">
        <v>0.45629999999999998</v>
      </c>
      <c r="X192" s="31">
        <v>238188.6</v>
      </c>
      <c r="Y192" s="35">
        <f>Tabela1[[#This Row],[Valor Multa]]+Tabela1[[#This Row],[Mora(R$)]]+Tabela1[[#This Row],[Valor Selic acumulada]]</f>
        <v>864588.6</v>
      </c>
      <c r="Z192" s="29" t="s">
        <v>59</v>
      </c>
    </row>
    <row r="193" spans="1:26" ht="50.1" customHeight="1">
      <c r="A193" s="29" t="s">
        <v>599</v>
      </c>
      <c r="B193" s="29" t="s">
        <v>600</v>
      </c>
      <c r="C193" s="34">
        <v>43664</v>
      </c>
      <c r="D193" s="34">
        <v>43664</v>
      </c>
      <c r="E193" s="29" t="s">
        <v>47</v>
      </c>
      <c r="F193" s="29" t="s">
        <v>601</v>
      </c>
      <c r="G193" s="29" t="s">
        <v>602</v>
      </c>
      <c r="H193" s="29" t="s">
        <v>603</v>
      </c>
      <c r="I193" s="29" t="s">
        <v>71</v>
      </c>
      <c r="J193" s="29" t="s">
        <v>52</v>
      </c>
      <c r="K193" s="29" t="s">
        <v>113</v>
      </c>
      <c r="L193" s="29" t="s">
        <v>14</v>
      </c>
      <c r="M193" s="29" t="s">
        <v>13</v>
      </c>
      <c r="N193" s="34">
        <v>44810</v>
      </c>
      <c r="O193" s="29" t="s">
        <v>65</v>
      </c>
      <c r="P193" s="29" t="s">
        <v>55</v>
      </c>
      <c r="Q193" s="29" t="s">
        <v>58</v>
      </c>
      <c r="R193" s="31">
        <v>1445400</v>
      </c>
      <c r="S193" s="34">
        <v>44840</v>
      </c>
      <c r="T193" s="30">
        <v>1295</v>
      </c>
      <c r="U193" s="36">
        <v>0.2</v>
      </c>
      <c r="V193" s="31">
        <v>289080</v>
      </c>
      <c r="W193" s="36">
        <v>0.41339999999999999</v>
      </c>
      <c r="X193" s="31">
        <v>597528.36</v>
      </c>
      <c r="Y193" s="35">
        <f>Tabela1[[#This Row],[Valor Multa]]+Tabela1[[#This Row],[Mora(R$)]]+Tabela1[[#This Row],[Valor Selic acumulada]]</f>
        <v>2332008.36</v>
      </c>
      <c r="Z193" s="29" t="s">
        <v>59</v>
      </c>
    </row>
    <row r="194" spans="1:26" ht="50.1" customHeight="1">
      <c r="A194" s="29" t="s">
        <v>604</v>
      </c>
      <c r="B194" s="29" t="s">
        <v>605</v>
      </c>
      <c r="C194" s="34">
        <v>43664</v>
      </c>
      <c r="D194" s="34">
        <v>43664</v>
      </c>
      <c r="E194" s="29" t="s">
        <v>47</v>
      </c>
      <c r="F194" s="29" t="s">
        <v>606</v>
      </c>
      <c r="G194" s="29" t="s">
        <v>97</v>
      </c>
      <c r="H194" s="29" t="s">
        <v>607</v>
      </c>
      <c r="I194" s="29" t="s">
        <v>71</v>
      </c>
      <c r="J194" s="29" t="s">
        <v>52</v>
      </c>
      <c r="K194" s="29" t="s">
        <v>113</v>
      </c>
      <c r="L194" s="29" t="s">
        <v>14</v>
      </c>
      <c r="M194" s="29" t="s">
        <v>13</v>
      </c>
      <c r="N194" s="34">
        <v>44685</v>
      </c>
      <c r="O194" s="29" t="s">
        <v>65</v>
      </c>
      <c r="P194" s="29" t="s">
        <v>55</v>
      </c>
      <c r="Q194" s="29" t="s">
        <v>58</v>
      </c>
      <c r="R194" s="31">
        <v>522000</v>
      </c>
      <c r="S194" s="34">
        <v>44715</v>
      </c>
      <c r="T194" s="30">
        <v>1420</v>
      </c>
      <c r="U194" s="36">
        <v>0.2</v>
      </c>
      <c r="V194" s="31">
        <v>104400</v>
      </c>
      <c r="W194" s="36">
        <v>0.45629999999999998</v>
      </c>
      <c r="X194" s="31">
        <v>238188.6</v>
      </c>
      <c r="Y194" s="35">
        <f>Tabela1[[#This Row],[Valor Multa]]+Tabela1[[#This Row],[Mora(R$)]]+Tabela1[[#This Row],[Valor Selic acumulada]]</f>
        <v>864588.6</v>
      </c>
      <c r="Z194" s="29" t="s">
        <v>59</v>
      </c>
    </row>
    <row r="195" spans="1:26" ht="50.1" customHeight="1">
      <c r="A195" s="29" t="s">
        <v>608</v>
      </c>
      <c r="B195" s="29" t="s">
        <v>609</v>
      </c>
      <c r="C195" s="34">
        <v>43664</v>
      </c>
      <c r="D195" s="34">
        <v>43664</v>
      </c>
      <c r="E195" s="29" t="s">
        <v>47</v>
      </c>
      <c r="F195" s="29" t="s">
        <v>594</v>
      </c>
      <c r="G195" s="29" t="s">
        <v>84</v>
      </c>
      <c r="H195" s="29" t="s">
        <v>610</v>
      </c>
      <c r="I195" s="29" t="s">
        <v>71</v>
      </c>
      <c r="J195" s="29" t="s">
        <v>52</v>
      </c>
      <c r="K195" s="29" t="s">
        <v>113</v>
      </c>
      <c r="L195" s="29" t="s">
        <v>14</v>
      </c>
      <c r="M195" s="29" t="s">
        <v>13</v>
      </c>
      <c r="N195" s="34">
        <v>45279</v>
      </c>
      <c r="O195" s="29" t="s">
        <v>65</v>
      </c>
      <c r="P195" s="29" t="s">
        <v>55</v>
      </c>
      <c r="Q195" s="29" t="s">
        <v>58</v>
      </c>
      <c r="R195" s="31">
        <v>1494000</v>
      </c>
      <c r="S195" s="34">
        <v>45305</v>
      </c>
      <c r="T195" s="30">
        <v>830</v>
      </c>
      <c r="U195" s="36">
        <v>0.2</v>
      </c>
      <c r="V195" s="31">
        <v>298800</v>
      </c>
      <c r="W195" s="36">
        <v>0.25920000000000004</v>
      </c>
      <c r="X195" s="31">
        <v>387244.80000000005</v>
      </c>
      <c r="Y195" s="35">
        <f>Tabela1[[#This Row],[Valor Multa]]+Tabela1[[#This Row],[Mora(R$)]]+Tabela1[[#This Row],[Valor Selic acumulada]]</f>
        <v>2180044.7999999998</v>
      </c>
      <c r="Z195" s="29" t="s">
        <v>59</v>
      </c>
    </row>
    <row r="196" spans="1:26" ht="50.1" customHeight="1">
      <c r="A196" s="29" t="s">
        <v>611</v>
      </c>
      <c r="B196" s="29" t="s">
        <v>612</v>
      </c>
      <c r="C196" s="34">
        <v>43654</v>
      </c>
      <c r="D196" s="34">
        <v>43654</v>
      </c>
      <c r="E196" s="29" t="s">
        <v>47</v>
      </c>
      <c r="F196" s="29" t="s">
        <v>606</v>
      </c>
      <c r="G196" s="29" t="s">
        <v>613</v>
      </c>
      <c r="H196" s="29" t="s">
        <v>614</v>
      </c>
      <c r="I196" s="29" t="s">
        <v>71</v>
      </c>
      <c r="J196" s="29" t="s">
        <v>52</v>
      </c>
      <c r="K196" s="29" t="s">
        <v>113</v>
      </c>
      <c r="L196" s="29" t="s">
        <v>14</v>
      </c>
      <c r="M196" s="29" t="s">
        <v>13</v>
      </c>
      <c r="N196" s="34">
        <v>44810</v>
      </c>
      <c r="O196" s="29" t="s">
        <v>65</v>
      </c>
      <c r="P196" s="29" t="s">
        <v>55</v>
      </c>
      <c r="Q196" s="29" t="s">
        <v>58</v>
      </c>
      <c r="R196" s="31">
        <v>525600</v>
      </c>
      <c r="S196" s="34">
        <v>44840</v>
      </c>
      <c r="T196" s="30">
        <v>1295</v>
      </c>
      <c r="U196" s="36">
        <v>0.2</v>
      </c>
      <c r="V196" s="31">
        <v>105120</v>
      </c>
      <c r="W196" s="36">
        <v>0.41339999999999999</v>
      </c>
      <c r="X196" s="31">
        <v>217283.04</v>
      </c>
      <c r="Y196" s="35">
        <f>Tabela1[[#This Row],[Valor Multa]]+Tabela1[[#This Row],[Mora(R$)]]+Tabela1[[#This Row],[Valor Selic acumulada]]</f>
        <v>848003.04</v>
      </c>
      <c r="Z196" s="29" t="s">
        <v>59</v>
      </c>
    </row>
    <row r="197" spans="1:26" ht="50.1" customHeight="1">
      <c r="A197" s="29" t="s">
        <v>615</v>
      </c>
      <c r="B197" s="29" t="s">
        <v>616</v>
      </c>
      <c r="C197" s="34">
        <v>43650</v>
      </c>
      <c r="D197" s="34">
        <v>43650</v>
      </c>
      <c r="E197" s="29" t="s">
        <v>47</v>
      </c>
      <c r="F197" s="29" t="s">
        <v>617</v>
      </c>
      <c r="G197" s="29" t="s">
        <v>242</v>
      </c>
      <c r="H197" s="29" t="s">
        <v>618</v>
      </c>
      <c r="I197" s="29" t="s">
        <v>71</v>
      </c>
      <c r="J197" s="29" t="s">
        <v>52</v>
      </c>
      <c r="K197" s="29" t="s">
        <v>113</v>
      </c>
      <c r="L197" s="29" t="s">
        <v>14</v>
      </c>
      <c r="M197" s="29" t="s">
        <v>13</v>
      </c>
      <c r="N197" s="34">
        <v>45125</v>
      </c>
      <c r="O197" s="29" t="s">
        <v>65</v>
      </c>
      <c r="P197" s="29" t="s">
        <v>55</v>
      </c>
      <c r="Q197" s="29" t="s">
        <v>58</v>
      </c>
      <c r="R197" s="31">
        <v>458865</v>
      </c>
      <c r="S197" s="34">
        <v>44966</v>
      </c>
      <c r="T197" s="30">
        <v>1169</v>
      </c>
      <c r="U197" s="36">
        <v>0.2</v>
      </c>
      <c r="V197" s="31">
        <v>91773</v>
      </c>
      <c r="W197" s="36">
        <v>0.37159999999999993</v>
      </c>
      <c r="X197" s="31">
        <v>170514.23399999997</v>
      </c>
      <c r="Y197" s="35">
        <f>Tabela1[[#This Row],[Valor Multa]]+Tabela1[[#This Row],[Mora(R$)]]+Tabela1[[#This Row],[Valor Selic acumulada]]</f>
        <v>721152.23399999994</v>
      </c>
      <c r="Z197" s="29" t="s">
        <v>59</v>
      </c>
    </row>
    <row r="198" spans="1:26" ht="50.1" customHeight="1">
      <c r="A198" s="29" t="s">
        <v>619</v>
      </c>
      <c r="B198" s="29" t="s">
        <v>620</v>
      </c>
      <c r="C198" s="34">
        <v>43650</v>
      </c>
      <c r="D198" s="34">
        <v>43650</v>
      </c>
      <c r="E198" s="29" t="s">
        <v>47</v>
      </c>
      <c r="F198" s="29" t="s">
        <v>617</v>
      </c>
      <c r="G198" s="29" t="s">
        <v>193</v>
      </c>
      <c r="H198" s="29" t="s">
        <v>621</v>
      </c>
      <c r="I198" s="29" t="s">
        <v>71</v>
      </c>
      <c r="J198" s="29" t="s">
        <v>52</v>
      </c>
      <c r="K198" s="29" t="s">
        <v>113</v>
      </c>
      <c r="L198" s="29" t="s">
        <v>14</v>
      </c>
      <c r="M198" s="29" t="s">
        <v>13</v>
      </c>
      <c r="N198" s="34">
        <v>45076</v>
      </c>
      <c r="O198" s="29" t="s">
        <v>65</v>
      </c>
      <c r="P198" s="29" t="s">
        <v>55</v>
      </c>
      <c r="Q198" s="29" t="s">
        <v>58</v>
      </c>
      <c r="R198" s="31">
        <v>458865</v>
      </c>
      <c r="S198" s="34">
        <v>44966</v>
      </c>
      <c r="T198" s="30">
        <v>1169</v>
      </c>
      <c r="U198" s="36">
        <v>0.2</v>
      </c>
      <c r="V198" s="31">
        <v>91773</v>
      </c>
      <c r="W198" s="36">
        <v>0.37159999999999993</v>
      </c>
      <c r="X198" s="31">
        <v>170514.23399999997</v>
      </c>
      <c r="Y198" s="35">
        <f>Tabela1[[#This Row],[Valor Multa]]+Tabela1[[#This Row],[Mora(R$)]]+Tabela1[[#This Row],[Valor Selic acumulada]]</f>
        <v>721152.23399999994</v>
      </c>
      <c r="Z198" s="29" t="s">
        <v>59</v>
      </c>
    </row>
    <row r="199" spans="1:26" ht="50.1" customHeight="1">
      <c r="A199" s="29" t="s">
        <v>622</v>
      </c>
      <c r="B199" s="29" t="s">
        <v>623</v>
      </c>
      <c r="C199" s="34">
        <v>43650</v>
      </c>
      <c r="D199" s="34">
        <v>43650</v>
      </c>
      <c r="E199" s="29" t="s">
        <v>47</v>
      </c>
      <c r="F199" s="29" t="s">
        <v>617</v>
      </c>
      <c r="G199" s="29" t="s">
        <v>624</v>
      </c>
      <c r="H199" s="29" t="s">
        <v>625</v>
      </c>
      <c r="I199" s="29" t="s">
        <v>71</v>
      </c>
      <c r="J199" s="29" t="s">
        <v>52</v>
      </c>
      <c r="K199" s="29" t="s">
        <v>113</v>
      </c>
      <c r="L199" s="29" t="s">
        <v>14</v>
      </c>
      <c r="M199" s="29" t="s">
        <v>13</v>
      </c>
      <c r="N199" s="34">
        <v>44917</v>
      </c>
      <c r="O199" s="29" t="s">
        <v>65</v>
      </c>
      <c r="P199" s="29" t="s">
        <v>55</v>
      </c>
      <c r="Q199" s="29" t="s">
        <v>58</v>
      </c>
      <c r="R199" s="31">
        <v>458865</v>
      </c>
      <c r="S199" s="34">
        <v>44948</v>
      </c>
      <c r="T199" s="30">
        <v>1187</v>
      </c>
      <c r="U199" s="36">
        <v>0.2</v>
      </c>
      <c r="V199" s="31">
        <v>91773</v>
      </c>
      <c r="W199" s="36">
        <v>0.38079999999999997</v>
      </c>
      <c r="X199" s="31">
        <v>174735.79199999999</v>
      </c>
      <c r="Y199" s="35">
        <f>Tabela1[[#This Row],[Valor Multa]]+Tabela1[[#This Row],[Mora(R$)]]+Tabela1[[#This Row],[Valor Selic acumulada]]</f>
        <v>725373.79200000002</v>
      </c>
      <c r="Z199" s="29" t="s">
        <v>59</v>
      </c>
    </row>
    <row r="200" spans="1:26" ht="50.1" customHeight="1">
      <c r="A200" s="29" t="s">
        <v>626</v>
      </c>
      <c r="B200" s="29" t="s">
        <v>627</v>
      </c>
      <c r="C200" s="34">
        <v>43650</v>
      </c>
      <c r="D200" s="34">
        <v>43650</v>
      </c>
      <c r="E200" s="29" t="s">
        <v>47</v>
      </c>
      <c r="F200" s="29" t="s">
        <v>617</v>
      </c>
      <c r="G200" s="29" t="s">
        <v>69</v>
      </c>
      <c r="H200" s="29" t="s">
        <v>628</v>
      </c>
      <c r="I200" s="29" t="s">
        <v>71</v>
      </c>
      <c r="J200" s="29" t="s">
        <v>52</v>
      </c>
      <c r="K200" s="29" t="s">
        <v>113</v>
      </c>
      <c r="L200" s="29" t="s">
        <v>14</v>
      </c>
      <c r="M200" s="29" t="s">
        <v>13</v>
      </c>
      <c r="N200" s="34">
        <v>45131</v>
      </c>
      <c r="O200" s="29" t="s">
        <v>65</v>
      </c>
      <c r="P200" s="29" t="s">
        <v>55</v>
      </c>
      <c r="Q200" s="29" t="s">
        <v>58</v>
      </c>
      <c r="R200" s="31">
        <v>896400</v>
      </c>
      <c r="S200" s="34">
        <v>45162</v>
      </c>
      <c r="T200" s="30">
        <v>973</v>
      </c>
      <c r="U200" s="36">
        <v>0.2</v>
      </c>
      <c r="V200" s="31">
        <v>179280</v>
      </c>
      <c r="W200" s="36">
        <v>0.30670000000000003</v>
      </c>
      <c r="X200" s="31">
        <v>274925.88</v>
      </c>
      <c r="Y200" s="35">
        <f>Tabela1[[#This Row],[Valor Multa]]+Tabela1[[#This Row],[Mora(R$)]]+Tabela1[[#This Row],[Valor Selic acumulada]]</f>
        <v>1350605.88</v>
      </c>
      <c r="Z200" s="29" t="s">
        <v>59</v>
      </c>
    </row>
    <row r="201" spans="1:26" ht="50.1" customHeight="1">
      <c r="A201" s="29" t="s">
        <v>629</v>
      </c>
      <c r="B201" s="29" t="s">
        <v>630</v>
      </c>
      <c r="C201" s="34">
        <v>43650</v>
      </c>
      <c r="D201" s="34">
        <v>43650</v>
      </c>
      <c r="E201" s="29" t="s">
        <v>47</v>
      </c>
      <c r="F201" s="29" t="s">
        <v>617</v>
      </c>
      <c r="G201" s="29" t="s">
        <v>631</v>
      </c>
      <c r="H201" s="29" t="s">
        <v>632</v>
      </c>
      <c r="I201" s="29" t="s">
        <v>71</v>
      </c>
      <c r="J201" s="29" t="s">
        <v>52</v>
      </c>
      <c r="K201" s="29" t="s">
        <v>113</v>
      </c>
      <c r="L201" s="29" t="s">
        <v>14</v>
      </c>
      <c r="M201" s="29" t="s">
        <v>13</v>
      </c>
      <c r="N201" s="34">
        <v>45194</v>
      </c>
      <c r="O201" s="29" t="s">
        <v>65</v>
      </c>
      <c r="P201" s="29" t="s">
        <v>55</v>
      </c>
      <c r="Q201" s="29" t="s">
        <v>58</v>
      </c>
      <c r="R201" s="31">
        <v>458865</v>
      </c>
      <c r="S201" s="34">
        <v>44948</v>
      </c>
      <c r="T201" s="30">
        <v>1187</v>
      </c>
      <c r="U201" s="36">
        <v>0.2</v>
      </c>
      <c r="V201" s="31">
        <v>91773</v>
      </c>
      <c r="W201" s="36">
        <v>0.38079999999999997</v>
      </c>
      <c r="X201" s="31">
        <v>174735.79199999999</v>
      </c>
      <c r="Y201" s="35">
        <f>Tabela1[[#This Row],[Valor Multa]]+Tabela1[[#This Row],[Mora(R$)]]+Tabela1[[#This Row],[Valor Selic acumulada]]</f>
        <v>725373.79200000002</v>
      </c>
      <c r="Z201" s="29" t="s">
        <v>59</v>
      </c>
    </row>
    <row r="202" spans="1:26" ht="50.1" customHeight="1">
      <c r="A202" s="29" t="s">
        <v>633</v>
      </c>
      <c r="B202" s="29" t="s">
        <v>634</v>
      </c>
      <c r="C202" s="34">
        <v>43650</v>
      </c>
      <c r="D202" s="34">
        <v>43650</v>
      </c>
      <c r="E202" s="29" t="s">
        <v>47</v>
      </c>
      <c r="F202" s="29" t="s">
        <v>617</v>
      </c>
      <c r="G202" s="29" t="s">
        <v>97</v>
      </c>
      <c r="H202" s="29" t="s">
        <v>635</v>
      </c>
      <c r="I202" s="29" t="s">
        <v>71</v>
      </c>
      <c r="J202" s="29" t="s">
        <v>86</v>
      </c>
      <c r="K202" s="29" t="s">
        <v>113</v>
      </c>
      <c r="L202" s="29" t="s">
        <v>14</v>
      </c>
      <c r="M202" s="29" t="s">
        <v>13</v>
      </c>
      <c r="N202" s="34">
        <v>44908</v>
      </c>
      <c r="O202" s="29" t="s">
        <v>65</v>
      </c>
      <c r="P202" s="29" t="s">
        <v>55</v>
      </c>
      <c r="Q202" s="29" t="s">
        <v>58</v>
      </c>
      <c r="R202" s="31">
        <v>458865</v>
      </c>
      <c r="S202" s="34">
        <v>44598</v>
      </c>
      <c r="T202" s="30">
        <v>1537</v>
      </c>
      <c r="U202" s="36">
        <v>0.2</v>
      </c>
      <c r="V202" s="31">
        <v>91773</v>
      </c>
      <c r="W202" s="36">
        <v>0.49439999999999995</v>
      </c>
      <c r="X202" s="31">
        <v>226862.85599999997</v>
      </c>
      <c r="Y202" s="35">
        <f>Tabela1[[#This Row],[Valor Multa]]+Tabela1[[#This Row],[Mora(R$)]]+Tabela1[[#This Row],[Valor Selic acumulada]]</f>
        <v>777500.85599999991</v>
      </c>
      <c r="Z202" s="29" t="s">
        <v>59</v>
      </c>
    </row>
    <row r="203" spans="1:26" ht="50.1" customHeight="1">
      <c r="A203" s="29" t="s">
        <v>636</v>
      </c>
      <c r="B203" s="29" t="s">
        <v>637</v>
      </c>
      <c r="C203" s="34">
        <v>43650</v>
      </c>
      <c r="D203" s="34">
        <v>43650</v>
      </c>
      <c r="E203" s="29" t="s">
        <v>47</v>
      </c>
      <c r="F203" s="29" t="s">
        <v>617</v>
      </c>
      <c r="G203" s="29" t="s">
        <v>638</v>
      </c>
      <c r="H203" s="29" t="s">
        <v>639</v>
      </c>
      <c r="I203" s="29" t="s">
        <v>71</v>
      </c>
      <c r="J203" s="29" t="s">
        <v>52</v>
      </c>
      <c r="K203" s="29" t="s">
        <v>113</v>
      </c>
      <c r="L203" s="29" t="s">
        <v>14</v>
      </c>
      <c r="M203" s="29" t="s">
        <v>13</v>
      </c>
      <c r="N203" s="34">
        <v>45138</v>
      </c>
      <c r="O203" s="29" t="s">
        <v>65</v>
      </c>
      <c r="P203" s="29" t="s">
        <v>55</v>
      </c>
      <c r="Q203" s="29" t="s">
        <v>58</v>
      </c>
      <c r="R203" s="31">
        <v>458865</v>
      </c>
      <c r="S203" s="34">
        <v>44922</v>
      </c>
      <c r="T203" s="30">
        <v>1213</v>
      </c>
      <c r="U203" s="36">
        <v>0.2</v>
      </c>
      <c r="V203" s="31">
        <v>91773</v>
      </c>
      <c r="W203" s="36">
        <v>0.39200000000000002</v>
      </c>
      <c r="X203" s="31">
        <v>179875.08000000002</v>
      </c>
      <c r="Y203" s="35">
        <f>Tabela1[[#This Row],[Valor Multa]]+Tabela1[[#This Row],[Mora(R$)]]+Tabela1[[#This Row],[Valor Selic acumulada]]</f>
        <v>730513.08000000007</v>
      </c>
      <c r="Z203" s="29" t="s">
        <v>59</v>
      </c>
    </row>
    <row r="204" spans="1:26" ht="50.1" customHeight="1">
      <c r="A204" s="29" t="s">
        <v>640</v>
      </c>
      <c r="B204" s="29" t="s">
        <v>641</v>
      </c>
      <c r="C204" s="34">
        <v>43650</v>
      </c>
      <c r="D204" s="34">
        <v>43650</v>
      </c>
      <c r="E204" s="29" t="s">
        <v>47</v>
      </c>
      <c r="F204" s="29" t="s">
        <v>617</v>
      </c>
      <c r="G204" s="29" t="s">
        <v>374</v>
      </c>
      <c r="H204" s="29" t="s">
        <v>642</v>
      </c>
      <c r="I204" s="29" t="s">
        <v>71</v>
      </c>
      <c r="J204" s="29" t="s">
        <v>52</v>
      </c>
      <c r="K204" s="29" t="s">
        <v>113</v>
      </c>
      <c r="L204" s="29" t="s">
        <v>14</v>
      </c>
      <c r="M204" s="29" t="s">
        <v>13</v>
      </c>
      <c r="N204" s="34">
        <v>44871</v>
      </c>
      <c r="O204" s="29" t="s">
        <v>65</v>
      </c>
      <c r="P204" s="29" t="s">
        <v>55</v>
      </c>
      <c r="Q204" s="29" t="s">
        <v>58</v>
      </c>
      <c r="R204" s="31">
        <v>433620</v>
      </c>
      <c r="S204" s="34">
        <v>44891</v>
      </c>
      <c r="T204" s="30">
        <v>1244</v>
      </c>
      <c r="U204" s="36">
        <v>0.2</v>
      </c>
      <c r="V204" s="31">
        <v>86724</v>
      </c>
      <c r="W204" s="36">
        <v>0.4032</v>
      </c>
      <c r="X204" s="31">
        <v>174835.584</v>
      </c>
      <c r="Y204" s="35">
        <f>Tabela1[[#This Row],[Valor Multa]]+Tabela1[[#This Row],[Mora(R$)]]+Tabela1[[#This Row],[Valor Selic acumulada]]</f>
        <v>695179.58400000003</v>
      </c>
      <c r="Z204" s="29" t="s">
        <v>59</v>
      </c>
    </row>
    <row r="205" spans="1:26" ht="50.1" customHeight="1">
      <c r="A205" s="29" t="s">
        <v>643</v>
      </c>
      <c r="B205" s="29" t="s">
        <v>644</v>
      </c>
      <c r="C205" s="34">
        <v>43612</v>
      </c>
      <c r="D205" s="34">
        <v>43612</v>
      </c>
      <c r="E205" s="29" t="s">
        <v>47</v>
      </c>
      <c r="F205" s="29" t="s">
        <v>285</v>
      </c>
      <c r="G205" s="29" t="s">
        <v>75</v>
      </c>
      <c r="H205" s="29" t="s">
        <v>645</v>
      </c>
      <c r="I205" s="29" t="s">
        <v>71</v>
      </c>
      <c r="J205" s="29" t="s">
        <v>52</v>
      </c>
      <c r="K205" s="29" t="s">
        <v>113</v>
      </c>
      <c r="L205" s="29" t="s">
        <v>14</v>
      </c>
      <c r="M205" s="29" t="s">
        <v>13</v>
      </c>
      <c r="N205" s="34">
        <v>45423</v>
      </c>
      <c r="O205" s="29" t="s">
        <v>65</v>
      </c>
      <c r="P205" s="29" t="s">
        <v>55</v>
      </c>
      <c r="Q205" s="29" t="s">
        <v>58</v>
      </c>
      <c r="R205" s="31">
        <v>1445400</v>
      </c>
      <c r="S205" s="34">
        <v>44777</v>
      </c>
      <c r="T205" s="30">
        <v>1358</v>
      </c>
      <c r="U205" s="36">
        <v>0.2</v>
      </c>
      <c r="V205" s="31">
        <v>289080</v>
      </c>
      <c r="W205" s="36">
        <v>0.43430000000000002</v>
      </c>
      <c r="X205" s="31">
        <v>627737.22</v>
      </c>
      <c r="Y205" s="35">
        <f>Tabela1[[#This Row],[Valor Multa]]+Tabela1[[#This Row],[Mora(R$)]]+Tabela1[[#This Row],[Valor Selic acumulada]]</f>
        <v>2362217.2199999997</v>
      </c>
      <c r="Z205" s="29" t="s">
        <v>59</v>
      </c>
    </row>
    <row r="206" spans="1:26" ht="50.1" customHeight="1">
      <c r="A206" s="29" t="s">
        <v>646</v>
      </c>
      <c r="B206" s="29" t="s">
        <v>647</v>
      </c>
      <c r="C206" s="34">
        <v>43584</v>
      </c>
      <c r="D206" s="34">
        <v>43584</v>
      </c>
      <c r="E206" s="29" t="s">
        <v>47</v>
      </c>
      <c r="F206" s="29" t="s">
        <v>578</v>
      </c>
      <c r="G206" s="29" t="s">
        <v>69</v>
      </c>
      <c r="H206" s="29" t="s">
        <v>648</v>
      </c>
      <c r="I206" s="29" t="s">
        <v>71</v>
      </c>
      <c r="J206" s="29" t="s">
        <v>52</v>
      </c>
      <c r="K206" s="29" t="s">
        <v>113</v>
      </c>
      <c r="L206" s="29" t="s">
        <v>14</v>
      </c>
      <c r="M206" s="29" t="s">
        <v>13</v>
      </c>
      <c r="N206" s="34">
        <v>44811</v>
      </c>
      <c r="O206" s="29" t="s">
        <v>65</v>
      </c>
      <c r="P206" s="29" t="s">
        <v>55</v>
      </c>
      <c r="Q206" s="29" t="s">
        <v>58</v>
      </c>
      <c r="R206" s="31">
        <v>337260</v>
      </c>
      <c r="S206" s="34">
        <v>44810</v>
      </c>
      <c r="T206" s="30">
        <v>1325</v>
      </c>
      <c r="U206" s="36">
        <v>0.2</v>
      </c>
      <c r="V206" s="31">
        <v>67452</v>
      </c>
      <c r="W206" s="36">
        <v>0.42359999999999998</v>
      </c>
      <c r="X206" s="31">
        <v>142863.33599999998</v>
      </c>
      <c r="Y206" s="35">
        <f>Tabela1[[#This Row],[Valor Multa]]+Tabela1[[#This Row],[Mora(R$)]]+Tabela1[[#This Row],[Valor Selic acumulada]]</f>
        <v>547575.33600000001</v>
      </c>
      <c r="Z206" s="29" t="s">
        <v>59</v>
      </c>
    </row>
    <row r="207" spans="1:26" ht="50.1" customHeight="1">
      <c r="A207" s="29" t="s">
        <v>649</v>
      </c>
      <c r="B207" s="29" t="s">
        <v>650</v>
      </c>
      <c r="C207" s="34">
        <v>43584</v>
      </c>
      <c r="D207" s="34">
        <v>43584</v>
      </c>
      <c r="E207" s="29" t="s">
        <v>47</v>
      </c>
      <c r="F207" s="29" t="s">
        <v>594</v>
      </c>
      <c r="G207" s="29" t="s">
        <v>651</v>
      </c>
      <c r="H207" s="29" t="s">
        <v>652</v>
      </c>
      <c r="I207" s="29" t="s">
        <v>71</v>
      </c>
      <c r="J207" s="29" t="s">
        <v>52</v>
      </c>
      <c r="K207" s="29" t="s">
        <v>113</v>
      </c>
      <c r="L207" s="29" t="s">
        <v>14</v>
      </c>
      <c r="M207" s="29" t="s">
        <v>13</v>
      </c>
      <c r="N207" s="34">
        <v>44809</v>
      </c>
      <c r="O207" s="29" t="s">
        <v>65</v>
      </c>
      <c r="P207" s="29" t="s">
        <v>55</v>
      </c>
      <c r="Q207" s="29" t="s">
        <v>58</v>
      </c>
      <c r="R207" s="31">
        <v>722700</v>
      </c>
      <c r="S207" s="34">
        <v>44840</v>
      </c>
      <c r="T207" s="30">
        <v>1295</v>
      </c>
      <c r="U207" s="36">
        <v>0.2</v>
      </c>
      <c r="V207" s="31">
        <v>144540</v>
      </c>
      <c r="W207" s="36">
        <v>0.41339999999999999</v>
      </c>
      <c r="X207" s="31">
        <v>298764.18</v>
      </c>
      <c r="Y207" s="35">
        <f>Tabela1[[#This Row],[Valor Multa]]+Tabela1[[#This Row],[Mora(R$)]]+Tabela1[[#This Row],[Valor Selic acumulada]]</f>
        <v>1166004.18</v>
      </c>
      <c r="Z207" s="29" t="s">
        <v>59</v>
      </c>
    </row>
    <row r="208" spans="1:26" ht="50.1" customHeight="1">
      <c r="A208" s="29" t="s">
        <v>653</v>
      </c>
      <c r="B208" s="29" t="s">
        <v>654</v>
      </c>
      <c r="C208" s="34">
        <v>43581</v>
      </c>
      <c r="D208" s="34">
        <v>43581</v>
      </c>
      <c r="E208" s="29" t="s">
        <v>116</v>
      </c>
      <c r="F208" s="29" t="s">
        <v>156</v>
      </c>
      <c r="G208" s="29" t="s">
        <v>157</v>
      </c>
      <c r="H208" s="29" t="s">
        <v>437</v>
      </c>
      <c r="I208" s="29" t="s">
        <v>71</v>
      </c>
      <c r="J208" s="29" t="s">
        <v>52</v>
      </c>
      <c r="K208" s="29" t="s">
        <v>113</v>
      </c>
      <c r="L208" s="29" t="s">
        <v>14</v>
      </c>
      <c r="M208" s="29" t="s">
        <v>13</v>
      </c>
      <c r="N208" s="34">
        <v>44810</v>
      </c>
      <c r="O208" s="29" t="s">
        <v>65</v>
      </c>
      <c r="P208" s="29" t="s">
        <v>55</v>
      </c>
      <c r="Q208" s="29" t="s">
        <v>58</v>
      </c>
      <c r="R208" s="31">
        <v>10000000</v>
      </c>
      <c r="S208" s="34">
        <v>44840</v>
      </c>
      <c r="T208" s="30">
        <v>1295</v>
      </c>
      <c r="U208" s="36">
        <v>0.2</v>
      </c>
      <c r="V208" s="31">
        <v>2000000</v>
      </c>
      <c r="W208" s="36">
        <v>0.41339999999999999</v>
      </c>
      <c r="X208" s="31">
        <v>4134000</v>
      </c>
      <c r="Y208" s="35">
        <f>Tabela1[[#This Row],[Valor Multa]]+Tabela1[[#This Row],[Mora(R$)]]+Tabela1[[#This Row],[Valor Selic acumulada]]</f>
        <v>16134000</v>
      </c>
      <c r="Z208" s="29" t="s">
        <v>655</v>
      </c>
    </row>
    <row r="209" spans="1:26" ht="50.1" customHeight="1">
      <c r="A209" s="29" t="s">
        <v>656</v>
      </c>
      <c r="B209" s="29" t="s">
        <v>657</v>
      </c>
      <c r="C209" s="34">
        <v>43581</v>
      </c>
      <c r="D209" s="34">
        <v>43581</v>
      </c>
      <c r="E209" s="29" t="s">
        <v>116</v>
      </c>
      <c r="F209" s="29" t="s">
        <v>156</v>
      </c>
      <c r="G209" s="29" t="s">
        <v>157</v>
      </c>
      <c r="H209" s="29" t="s">
        <v>437</v>
      </c>
      <c r="I209" s="29" t="s">
        <v>71</v>
      </c>
      <c r="J209" s="29" t="s">
        <v>52</v>
      </c>
      <c r="K209" s="29" t="s">
        <v>113</v>
      </c>
      <c r="L209" s="29" t="s">
        <v>14</v>
      </c>
      <c r="M209" s="29" t="s">
        <v>13</v>
      </c>
      <c r="N209" s="34">
        <v>44810</v>
      </c>
      <c r="O209" s="29" t="s">
        <v>65</v>
      </c>
      <c r="P209" s="29" t="s">
        <v>55</v>
      </c>
      <c r="Q209" s="29" t="s">
        <v>58</v>
      </c>
      <c r="R209" s="31">
        <v>10000000</v>
      </c>
      <c r="S209" s="34">
        <v>44810</v>
      </c>
      <c r="T209" s="30">
        <v>1325</v>
      </c>
      <c r="U209" s="36">
        <v>0.2</v>
      </c>
      <c r="V209" s="31">
        <v>2000000</v>
      </c>
      <c r="W209" s="36">
        <v>0.42359999999999998</v>
      </c>
      <c r="X209" s="31">
        <v>4236000</v>
      </c>
      <c r="Y209" s="35">
        <f>Tabela1[[#This Row],[Valor Multa]]+Tabela1[[#This Row],[Mora(R$)]]+Tabela1[[#This Row],[Valor Selic acumulada]]</f>
        <v>16236000</v>
      </c>
      <c r="Z209" s="29" t="s">
        <v>655</v>
      </c>
    </row>
    <row r="210" spans="1:26" ht="50.1" customHeight="1">
      <c r="A210" s="29" t="s">
        <v>658</v>
      </c>
      <c r="B210" s="29" t="s">
        <v>659</v>
      </c>
      <c r="C210" s="34">
        <v>43581</v>
      </c>
      <c r="D210" s="34">
        <v>43581</v>
      </c>
      <c r="E210" s="29" t="s">
        <v>116</v>
      </c>
      <c r="F210" s="29" t="s">
        <v>156</v>
      </c>
      <c r="G210" s="29" t="s">
        <v>157</v>
      </c>
      <c r="H210" s="29" t="s">
        <v>254</v>
      </c>
      <c r="I210" s="29" t="s">
        <v>71</v>
      </c>
      <c r="J210" s="29" t="s">
        <v>52</v>
      </c>
      <c r="K210" s="29" t="s">
        <v>113</v>
      </c>
      <c r="L210" s="29" t="s">
        <v>14</v>
      </c>
      <c r="M210" s="29" t="s">
        <v>13</v>
      </c>
      <c r="N210" s="34">
        <v>44810</v>
      </c>
      <c r="O210" s="29" t="s">
        <v>65</v>
      </c>
      <c r="P210" s="29" t="s">
        <v>55</v>
      </c>
      <c r="Q210" s="29" t="s">
        <v>58</v>
      </c>
      <c r="R210" s="31">
        <v>4614768</v>
      </c>
      <c r="S210" s="34">
        <v>44810</v>
      </c>
      <c r="T210" s="30">
        <v>1325</v>
      </c>
      <c r="U210" s="36">
        <v>0.2</v>
      </c>
      <c r="V210" s="31">
        <v>922953.60000000009</v>
      </c>
      <c r="W210" s="36">
        <v>0.42359999999999998</v>
      </c>
      <c r="X210" s="31">
        <v>1954815.7248</v>
      </c>
      <c r="Y210" s="35">
        <f>Tabela1[[#This Row],[Valor Multa]]+Tabela1[[#This Row],[Mora(R$)]]+Tabela1[[#This Row],[Valor Selic acumulada]]</f>
        <v>7492537.3247999996</v>
      </c>
      <c r="Z210" s="29" t="s">
        <v>655</v>
      </c>
    </row>
    <row r="211" spans="1:26" ht="50.1" customHeight="1">
      <c r="A211" s="29" t="s">
        <v>660</v>
      </c>
      <c r="B211" s="29" t="s">
        <v>661</v>
      </c>
      <c r="C211" s="34">
        <v>43581</v>
      </c>
      <c r="D211" s="34">
        <v>43581</v>
      </c>
      <c r="E211" s="29" t="s">
        <v>116</v>
      </c>
      <c r="F211" s="29" t="s">
        <v>662</v>
      </c>
      <c r="G211" s="29" t="s">
        <v>157</v>
      </c>
      <c r="H211" s="29" t="s">
        <v>663</v>
      </c>
      <c r="I211" s="29" t="s">
        <v>71</v>
      </c>
      <c r="J211" s="29" t="s">
        <v>52</v>
      </c>
      <c r="K211" s="29" t="s">
        <v>113</v>
      </c>
      <c r="L211" s="29" t="s">
        <v>14</v>
      </c>
      <c r="M211" s="29" t="s">
        <v>13</v>
      </c>
      <c r="N211" s="34">
        <v>44818</v>
      </c>
      <c r="O211" s="29" t="s">
        <v>65</v>
      </c>
      <c r="P211" s="29" t="s">
        <v>55</v>
      </c>
      <c r="Q211" s="29" t="s">
        <v>58</v>
      </c>
      <c r="R211" s="31">
        <v>10000000</v>
      </c>
      <c r="S211" s="34">
        <v>44779</v>
      </c>
      <c r="T211" s="30">
        <v>1356</v>
      </c>
      <c r="U211" s="36">
        <v>0.2</v>
      </c>
      <c r="V211" s="31">
        <v>2000000</v>
      </c>
      <c r="W211" s="36">
        <v>0.43430000000000002</v>
      </c>
      <c r="X211" s="31">
        <v>4343000</v>
      </c>
      <c r="Y211" s="35">
        <f>Tabela1[[#This Row],[Valor Multa]]+Tabela1[[#This Row],[Mora(R$)]]+Tabela1[[#This Row],[Valor Selic acumulada]]</f>
        <v>16343000</v>
      </c>
      <c r="Z211" s="29" t="s">
        <v>655</v>
      </c>
    </row>
    <row r="212" spans="1:26" ht="50.1" customHeight="1">
      <c r="A212" s="29" t="s">
        <v>664</v>
      </c>
      <c r="B212" s="29" t="s">
        <v>665</v>
      </c>
      <c r="C212" s="34">
        <v>43580</v>
      </c>
      <c r="D212" s="34">
        <v>43580</v>
      </c>
      <c r="E212" s="29" t="s">
        <v>47</v>
      </c>
      <c r="F212" s="29" t="s">
        <v>96</v>
      </c>
      <c r="G212" s="29" t="s">
        <v>97</v>
      </c>
      <c r="H212" s="29" t="s">
        <v>666</v>
      </c>
      <c r="I212" s="29" t="s">
        <v>71</v>
      </c>
      <c r="J212" s="29" t="s">
        <v>52</v>
      </c>
      <c r="K212" s="29" t="s">
        <v>113</v>
      </c>
      <c r="L212" s="29" t="s">
        <v>14</v>
      </c>
      <c r="M212" s="29" t="s">
        <v>13</v>
      </c>
      <c r="N212" s="34">
        <v>44873</v>
      </c>
      <c r="O212" s="29" t="s">
        <v>65</v>
      </c>
      <c r="P212" s="29" t="s">
        <v>55</v>
      </c>
      <c r="Q212" s="29" t="s">
        <v>58</v>
      </c>
      <c r="R212" s="31">
        <v>204400</v>
      </c>
      <c r="S212" s="34">
        <v>44779</v>
      </c>
      <c r="T212" s="30">
        <v>1356</v>
      </c>
      <c r="U212" s="36">
        <v>0.2</v>
      </c>
      <c r="V212" s="31">
        <v>40880</v>
      </c>
      <c r="W212" s="36">
        <v>0.43430000000000002</v>
      </c>
      <c r="X212" s="31">
        <v>88770.92</v>
      </c>
      <c r="Y212" s="35">
        <f>Tabela1[[#This Row],[Valor Multa]]+Tabela1[[#This Row],[Mora(R$)]]+Tabela1[[#This Row],[Valor Selic acumulada]]</f>
        <v>334050.92</v>
      </c>
      <c r="Z212" s="29" t="s">
        <v>59</v>
      </c>
    </row>
    <row r="213" spans="1:26" ht="50.1" customHeight="1">
      <c r="A213" s="29" t="s">
        <v>667</v>
      </c>
      <c r="B213" s="29" t="s">
        <v>668</v>
      </c>
      <c r="C213" s="34">
        <v>43580</v>
      </c>
      <c r="D213" s="34">
        <v>43580</v>
      </c>
      <c r="E213" s="29" t="s">
        <v>116</v>
      </c>
      <c r="F213" s="29" t="s">
        <v>156</v>
      </c>
      <c r="G213" s="29" t="s">
        <v>157</v>
      </c>
      <c r="H213" s="29" t="s">
        <v>437</v>
      </c>
      <c r="I213" s="29" t="s">
        <v>71</v>
      </c>
      <c r="J213" s="29" t="s">
        <v>52</v>
      </c>
      <c r="K213" s="29" t="s">
        <v>113</v>
      </c>
      <c r="L213" s="29" t="s">
        <v>14</v>
      </c>
      <c r="M213" s="29" t="s">
        <v>13</v>
      </c>
      <c r="N213" s="34">
        <v>44938</v>
      </c>
      <c r="O213" s="29" t="s">
        <v>65</v>
      </c>
      <c r="P213" s="29" t="s">
        <v>55</v>
      </c>
      <c r="Q213" s="29" t="s">
        <v>58</v>
      </c>
      <c r="R213" s="31">
        <v>10000000</v>
      </c>
      <c r="S213" s="34">
        <v>44829</v>
      </c>
      <c r="T213" s="30">
        <v>1306</v>
      </c>
      <c r="U213" s="36">
        <v>0.2</v>
      </c>
      <c r="V213" s="31">
        <v>2000000</v>
      </c>
      <c r="W213" s="36">
        <v>0.42359999999999998</v>
      </c>
      <c r="X213" s="31">
        <v>4236000</v>
      </c>
      <c r="Y213" s="35">
        <f>Tabela1[[#This Row],[Valor Multa]]+Tabela1[[#This Row],[Mora(R$)]]+Tabela1[[#This Row],[Valor Selic acumulada]]</f>
        <v>16236000</v>
      </c>
      <c r="Z213" s="29" t="s">
        <v>655</v>
      </c>
    </row>
    <row r="214" spans="1:26" ht="50.1" customHeight="1">
      <c r="A214" s="29" t="s">
        <v>669</v>
      </c>
      <c r="B214" s="29" t="s">
        <v>670</v>
      </c>
      <c r="C214" s="34">
        <v>43573</v>
      </c>
      <c r="D214" s="34">
        <v>43573</v>
      </c>
      <c r="E214" s="29" t="s">
        <v>116</v>
      </c>
      <c r="F214" s="29" t="s">
        <v>156</v>
      </c>
      <c r="G214" s="29" t="s">
        <v>157</v>
      </c>
      <c r="H214" s="29" t="s">
        <v>437</v>
      </c>
      <c r="I214" s="29" t="s">
        <v>71</v>
      </c>
      <c r="J214" s="29" t="s">
        <v>52</v>
      </c>
      <c r="K214" s="29" t="s">
        <v>113</v>
      </c>
      <c r="L214" s="29" t="s">
        <v>14</v>
      </c>
      <c r="M214" s="29" t="s">
        <v>13</v>
      </c>
      <c r="N214" s="34">
        <v>44810</v>
      </c>
      <c r="O214" s="29" t="s">
        <v>65</v>
      </c>
      <c r="P214" s="29" t="s">
        <v>55</v>
      </c>
      <c r="Q214" s="29" t="s">
        <v>58</v>
      </c>
      <c r="R214" s="31">
        <v>4743540</v>
      </c>
      <c r="S214" s="34">
        <v>44810</v>
      </c>
      <c r="T214" s="30">
        <v>1325</v>
      </c>
      <c r="U214" s="36">
        <v>0.2</v>
      </c>
      <c r="V214" s="31">
        <v>948708</v>
      </c>
      <c r="W214" s="36">
        <v>0.42359999999999998</v>
      </c>
      <c r="X214" s="31">
        <v>2009363.544</v>
      </c>
      <c r="Y214" s="35">
        <f>Tabela1[[#This Row],[Valor Multa]]+Tabela1[[#This Row],[Mora(R$)]]+Tabela1[[#This Row],[Valor Selic acumulada]]</f>
        <v>7701611.5439999998</v>
      </c>
      <c r="Z214" s="29" t="s">
        <v>655</v>
      </c>
    </row>
    <row r="215" spans="1:26" ht="50.1" customHeight="1">
      <c r="A215" s="29" t="s">
        <v>671</v>
      </c>
      <c r="B215" s="29" t="s">
        <v>672</v>
      </c>
      <c r="C215" s="34">
        <v>43403</v>
      </c>
      <c r="D215" s="34">
        <v>43403</v>
      </c>
      <c r="E215" s="29" t="s">
        <v>47</v>
      </c>
      <c r="F215" s="29" t="s">
        <v>280</v>
      </c>
      <c r="G215" s="29" t="s">
        <v>281</v>
      </c>
      <c r="H215" s="29" t="s">
        <v>673</v>
      </c>
      <c r="I215" s="29" t="s">
        <v>71</v>
      </c>
      <c r="J215" s="29" t="s">
        <v>52</v>
      </c>
      <c r="K215" s="29" t="s">
        <v>113</v>
      </c>
      <c r="L215" s="29" t="s">
        <v>14</v>
      </c>
      <c r="M215" s="29" t="s">
        <v>13</v>
      </c>
      <c r="N215" s="34">
        <v>45012</v>
      </c>
      <c r="O215" s="29" t="s">
        <v>65</v>
      </c>
      <c r="P215" s="29" t="s">
        <v>55</v>
      </c>
      <c r="Q215" s="29" t="s">
        <v>58</v>
      </c>
      <c r="R215" s="31">
        <v>311850</v>
      </c>
      <c r="S215" s="34">
        <v>45043</v>
      </c>
      <c r="T215" s="30">
        <v>1092</v>
      </c>
      <c r="U215" s="36">
        <v>0.2</v>
      </c>
      <c r="V215" s="31">
        <v>62370</v>
      </c>
      <c r="W215" s="36">
        <v>0.35069999999999996</v>
      </c>
      <c r="X215" s="31">
        <v>109365.79499999998</v>
      </c>
      <c r="Y215" s="35">
        <f>Tabela1[[#This Row],[Valor Multa]]+Tabela1[[#This Row],[Mora(R$)]]+Tabela1[[#This Row],[Valor Selic acumulada]]</f>
        <v>483585.79499999998</v>
      </c>
      <c r="Z215" s="29" t="s">
        <v>59</v>
      </c>
    </row>
    <row r="216" spans="1:26" ht="50.1" customHeight="1">
      <c r="A216" s="29" t="s">
        <v>674</v>
      </c>
      <c r="B216" s="29" t="s">
        <v>675</v>
      </c>
      <c r="C216" s="34">
        <v>43403</v>
      </c>
      <c r="D216" s="34">
        <v>43403</v>
      </c>
      <c r="E216" s="29" t="s">
        <v>47</v>
      </c>
      <c r="F216" s="29" t="s">
        <v>676</v>
      </c>
      <c r="G216" s="29" t="s">
        <v>75</v>
      </c>
      <c r="H216" s="29" t="s">
        <v>677</v>
      </c>
      <c r="I216" s="29" t="s">
        <v>71</v>
      </c>
      <c r="J216" s="29" t="s">
        <v>52</v>
      </c>
      <c r="K216" s="29" t="s">
        <v>113</v>
      </c>
      <c r="L216" s="29" t="s">
        <v>14</v>
      </c>
      <c r="M216" s="29" t="s">
        <v>13</v>
      </c>
      <c r="N216" s="34">
        <v>45282</v>
      </c>
      <c r="O216" s="29" t="s">
        <v>65</v>
      </c>
      <c r="P216" s="29" t="s">
        <v>55</v>
      </c>
      <c r="Q216" s="29" t="s">
        <v>58</v>
      </c>
      <c r="R216" s="31">
        <v>1121858.18</v>
      </c>
      <c r="S216" s="34">
        <v>45303</v>
      </c>
      <c r="T216" s="30">
        <v>832</v>
      </c>
      <c r="U216" s="36">
        <v>0.2</v>
      </c>
      <c r="V216" s="31">
        <v>224371.636</v>
      </c>
      <c r="W216" s="36">
        <v>0.25920000000000004</v>
      </c>
      <c r="X216" s="31">
        <v>290785.64025600004</v>
      </c>
      <c r="Y216" s="35">
        <f>Tabela1[[#This Row],[Valor Multa]]+Tabela1[[#This Row],[Mora(R$)]]+Tabela1[[#This Row],[Valor Selic acumulada]]</f>
        <v>1637015.4562559999</v>
      </c>
      <c r="Z216" s="29" t="s">
        <v>59</v>
      </c>
    </row>
    <row r="217" spans="1:26" ht="50.1" customHeight="1">
      <c r="A217" s="29" t="s">
        <v>678</v>
      </c>
      <c r="B217" s="29" t="s">
        <v>679</v>
      </c>
      <c r="C217" s="34">
        <v>43348</v>
      </c>
      <c r="D217" s="34">
        <v>43348</v>
      </c>
      <c r="E217" s="29" t="s">
        <v>47</v>
      </c>
      <c r="F217" s="29" t="s">
        <v>280</v>
      </c>
      <c r="G217" s="29" t="s">
        <v>281</v>
      </c>
      <c r="H217" s="29" t="s">
        <v>282</v>
      </c>
      <c r="I217" s="29" t="s">
        <v>71</v>
      </c>
      <c r="J217" s="29" t="s">
        <v>52</v>
      </c>
      <c r="K217" s="29" t="s">
        <v>113</v>
      </c>
      <c r="L217" s="29" t="s">
        <v>14</v>
      </c>
      <c r="M217" s="29" t="s">
        <v>13</v>
      </c>
      <c r="N217" s="34">
        <v>45012</v>
      </c>
      <c r="O217" s="29" t="s">
        <v>65</v>
      </c>
      <c r="P217" s="29" t="s">
        <v>55</v>
      </c>
      <c r="Q217" s="29" t="s">
        <v>58</v>
      </c>
      <c r="R217" s="31">
        <v>311850</v>
      </c>
      <c r="S217" s="34">
        <v>45043</v>
      </c>
      <c r="T217" s="30">
        <v>1092</v>
      </c>
      <c r="U217" s="36">
        <v>0.2</v>
      </c>
      <c r="V217" s="31">
        <v>62370</v>
      </c>
      <c r="W217" s="36">
        <v>0.35069999999999996</v>
      </c>
      <c r="X217" s="31">
        <v>109365.79499999998</v>
      </c>
      <c r="Y217" s="35">
        <f>Tabela1[[#This Row],[Valor Multa]]+Tabela1[[#This Row],[Mora(R$)]]+Tabela1[[#This Row],[Valor Selic acumulada]]</f>
        <v>483585.79499999998</v>
      </c>
      <c r="Z217" s="29" t="s">
        <v>59</v>
      </c>
    </row>
    <row r="218" spans="1:26" ht="50.1" customHeight="1">
      <c r="A218" s="29" t="s">
        <v>680</v>
      </c>
      <c r="B218" s="29" t="s">
        <v>681</v>
      </c>
      <c r="C218" s="34">
        <v>43344</v>
      </c>
      <c r="D218" s="34">
        <v>43344</v>
      </c>
      <c r="E218" s="29" t="s">
        <v>47</v>
      </c>
      <c r="F218" s="29" t="s">
        <v>682</v>
      </c>
      <c r="G218" s="29" t="s">
        <v>75</v>
      </c>
      <c r="H218" s="29" t="s">
        <v>683</v>
      </c>
      <c r="I218" s="29" t="s">
        <v>71</v>
      </c>
      <c r="J218" s="29" t="s">
        <v>52</v>
      </c>
      <c r="K218" s="29" t="s">
        <v>113</v>
      </c>
      <c r="L218" s="29" t="s">
        <v>14</v>
      </c>
      <c r="M218" s="29" t="s">
        <v>13</v>
      </c>
      <c r="N218" s="34">
        <v>45282</v>
      </c>
      <c r="O218" s="29" t="s">
        <v>65</v>
      </c>
      <c r="P218" s="29" t="s">
        <v>55</v>
      </c>
      <c r="Q218" s="29" t="s">
        <v>58</v>
      </c>
      <c r="R218" s="31">
        <v>448200</v>
      </c>
      <c r="S218" s="34">
        <v>45275</v>
      </c>
      <c r="T218" s="30">
        <v>860</v>
      </c>
      <c r="U218" s="36">
        <v>0.2</v>
      </c>
      <c r="V218" s="31">
        <v>89640</v>
      </c>
      <c r="W218" s="36">
        <v>0.26890000000000003</v>
      </c>
      <c r="X218" s="31">
        <v>120520.98000000001</v>
      </c>
      <c r="Y218" s="35">
        <f>Tabela1[[#This Row],[Valor Multa]]+Tabela1[[#This Row],[Mora(R$)]]+Tabela1[[#This Row],[Valor Selic acumulada]]</f>
        <v>658360.98</v>
      </c>
      <c r="Z218" s="29" t="s">
        <v>59</v>
      </c>
    </row>
    <row r="219" spans="1:26" ht="50.1" customHeight="1">
      <c r="A219" s="29" t="s">
        <v>684</v>
      </c>
      <c r="B219" s="29" t="s">
        <v>685</v>
      </c>
      <c r="C219" s="34">
        <v>43332</v>
      </c>
      <c r="D219" s="34">
        <v>43332</v>
      </c>
      <c r="E219" s="29" t="s">
        <v>47</v>
      </c>
      <c r="F219" s="29" t="s">
        <v>686</v>
      </c>
      <c r="G219" s="29" t="s">
        <v>602</v>
      </c>
      <c r="H219" s="29" t="s">
        <v>687</v>
      </c>
      <c r="I219" s="29" t="s">
        <v>71</v>
      </c>
      <c r="J219" s="29" t="s">
        <v>52</v>
      </c>
      <c r="K219" s="29" t="s">
        <v>113</v>
      </c>
      <c r="L219" s="29" t="s">
        <v>14</v>
      </c>
      <c r="M219" s="29" t="s">
        <v>13</v>
      </c>
      <c r="N219" s="34">
        <v>45427</v>
      </c>
      <c r="O219" s="29" t="s">
        <v>65</v>
      </c>
      <c r="P219" s="29" t="s">
        <v>55</v>
      </c>
      <c r="Q219" s="29" t="s">
        <v>58</v>
      </c>
      <c r="R219" s="31">
        <v>1626800</v>
      </c>
      <c r="S219" s="34">
        <v>45277</v>
      </c>
      <c r="T219" s="30">
        <v>858</v>
      </c>
      <c r="U219" s="36">
        <v>0.2</v>
      </c>
      <c r="V219" s="31">
        <v>325360</v>
      </c>
      <c r="W219" s="36">
        <v>0.26890000000000003</v>
      </c>
      <c r="X219" s="31">
        <v>437446.52</v>
      </c>
      <c r="Y219" s="35">
        <f>Tabela1[[#This Row],[Valor Multa]]+Tabela1[[#This Row],[Mora(R$)]]+Tabela1[[#This Row],[Valor Selic acumulada]]</f>
        <v>2389606.52</v>
      </c>
      <c r="Z219" s="29" t="s">
        <v>59</v>
      </c>
    </row>
    <row r="220" spans="1:26" ht="50.1" customHeight="1">
      <c r="A220" s="29" t="s">
        <v>688</v>
      </c>
      <c r="B220" s="29" t="s">
        <v>689</v>
      </c>
      <c r="C220" s="34">
        <v>43298</v>
      </c>
      <c r="D220" s="34">
        <v>43298</v>
      </c>
      <c r="E220" s="29" t="s">
        <v>47</v>
      </c>
      <c r="F220" s="29" t="s">
        <v>601</v>
      </c>
      <c r="G220" s="29" t="s">
        <v>651</v>
      </c>
      <c r="H220" s="29" t="s">
        <v>690</v>
      </c>
      <c r="I220" s="29" t="s">
        <v>71</v>
      </c>
      <c r="J220" s="29" t="s">
        <v>52</v>
      </c>
      <c r="K220" s="29" t="s">
        <v>113</v>
      </c>
      <c r="L220" s="29" t="s">
        <v>14</v>
      </c>
      <c r="M220" s="29" t="s">
        <v>13</v>
      </c>
      <c r="N220" s="34">
        <v>44860</v>
      </c>
      <c r="O220" s="29" t="s">
        <v>65</v>
      </c>
      <c r="P220" s="29" t="s">
        <v>55</v>
      </c>
      <c r="Q220" s="29" t="s">
        <v>58</v>
      </c>
      <c r="R220" s="31">
        <v>722700</v>
      </c>
      <c r="S220" s="34">
        <v>44891</v>
      </c>
      <c r="T220" s="30">
        <v>1244</v>
      </c>
      <c r="U220" s="36">
        <v>0.2</v>
      </c>
      <c r="V220" s="31">
        <v>144540</v>
      </c>
      <c r="W220" s="36">
        <v>0.4032</v>
      </c>
      <c r="X220" s="31">
        <v>291392.64000000001</v>
      </c>
      <c r="Y220" s="35">
        <f>Tabela1[[#This Row],[Valor Multa]]+Tabela1[[#This Row],[Mora(R$)]]+Tabela1[[#This Row],[Valor Selic acumulada]]</f>
        <v>1158632.6400000001</v>
      </c>
      <c r="Z220" s="29" t="s">
        <v>59</v>
      </c>
    </row>
    <row r="221" spans="1:26" ht="50.1" customHeight="1">
      <c r="A221" s="29" t="s">
        <v>691</v>
      </c>
      <c r="B221" s="29" t="s">
        <v>692</v>
      </c>
      <c r="C221" s="34">
        <v>43298</v>
      </c>
      <c r="D221" s="34">
        <v>43298</v>
      </c>
      <c r="E221" s="29" t="s">
        <v>47</v>
      </c>
      <c r="F221" s="29" t="s">
        <v>257</v>
      </c>
      <c r="G221" s="29" t="s">
        <v>75</v>
      </c>
      <c r="H221" s="29" t="s">
        <v>693</v>
      </c>
      <c r="I221" s="29" t="s">
        <v>71</v>
      </c>
      <c r="J221" s="29" t="s">
        <v>52</v>
      </c>
      <c r="K221" s="29" t="s">
        <v>113</v>
      </c>
      <c r="L221" s="29" t="s">
        <v>14</v>
      </c>
      <c r="M221" s="29" t="s">
        <v>13</v>
      </c>
      <c r="N221" s="34">
        <v>45573</v>
      </c>
      <c r="O221" s="29" t="s">
        <v>65</v>
      </c>
      <c r="P221" s="29" t="s">
        <v>55</v>
      </c>
      <c r="Q221" s="29" t="s">
        <v>58</v>
      </c>
      <c r="R221" s="31">
        <v>458865</v>
      </c>
      <c r="S221" s="34">
        <v>44598</v>
      </c>
      <c r="T221" s="30">
        <v>1537</v>
      </c>
      <c r="U221" s="36">
        <v>0.2</v>
      </c>
      <c r="V221" s="31">
        <v>91773</v>
      </c>
      <c r="W221" s="36">
        <v>0.49439999999999995</v>
      </c>
      <c r="X221" s="31">
        <v>226862.85599999997</v>
      </c>
      <c r="Y221" s="35">
        <f>Tabela1[[#This Row],[Valor Multa]]+Tabela1[[#This Row],[Mora(R$)]]+Tabela1[[#This Row],[Valor Selic acumulada]]</f>
        <v>777500.85599999991</v>
      </c>
      <c r="Z221" s="29" t="s">
        <v>59</v>
      </c>
    </row>
    <row r="222" spans="1:26" ht="50.1" customHeight="1">
      <c r="A222" s="29" t="s">
        <v>694</v>
      </c>
      <c r="B222" s="29" t="s">
        <v>692</v>
      </c>
      <c r="C222" s="34">
        <v>43269</v>
      </c>
      <c r="D222" s="34">
        <v>43269</v>
      </c>
      <c r="E222" s="29" t="s">
        <v>47</v>
      </c>
      <c r="F222" s="29" t="s">
        <v>294</v>
      </c>
      <c r="G222" s="29" t="s">
        <v>75</v>
      </c>
      <c r="H222" s="29" t="s">
        <v>695</v>
      </c>
      <c r="I222" s="29" t="s">
        <v>71</v>
      </c>
      <c r="J222" s="29" t="s">
        <v>52</v>
      </c>
      <c r="K222" s="29" t="s">
        <v>113</v>
      </c>
      <c r="L222" s="29" t="s">
        <v>14</v>
      </c>
      <c r="M222" s="29" t="s">
        <v>13</v>
      </c>
      <c r="N222" s="34">
        <v>45140</v>
      </c>
      <c r="O222" s="29" t="s">
        <v>65</v>
      </c>
      <c r="P222" s="29" t="s">
        <v>55</v>
      </c>
      <c r="Q222" s="29" t="s">
        <v>58</v>
      </c>
      <c r="R222" s="31">
        <v>543272.73</v>
      </c>
      <c r="S222" s="34">
        <v>45171</v>
      </c>
      <c r="T222" s="30">
        <v>964</v>
      </c>
      <c r="U222" s="36">
        <v>0.2</v>
      </c>
      <c r="V222" s="31">
        <v>108654.546</v>
      </c>
      <c r="W222" s="36">
        <v>0.29700000000000004</v>
      </c>
      <c r="X222" s="31">
        <v>161352.00081000003</v>
      </c>
      <c r="Y222" s="35">
        <f>Tabela1[[#This Row],[Valor Multa]]+Tabela1[[#This Row],[Mora(R$)]]+Tabela1[[#This Row],[Valor Selic acumulada]]</f>
        <v>813279.27680999995</v>
      </c>
      <c r="Z222" s="29" t="s">
        <v>59</v>
      </c>
    </row>
    <row r="223" spans="1:26" ht="50.1" customHeight="1">
      <c r="A223" s="29" t="s">
        <v>696</v>
      </c>
      <c r="B223" s="29" t="s">
        <v>697</v>
      </c>
      <c r="C223" s="34">
        <v>43256</v>
      </c>
      <c r="D223" s="34">
        <v>43256</v>
      </c>
      <c r="E223" s="29" t="s">
        <v>116</v>
      </c>
      <c r="F223" s="29" t="s">
        <v>156</v>
      </c>
      <c r="G223" s="29" t="s">
        <v>157</v>
      </c>
      <c r="H223" s="29" t="s">
        <v>698</v>
      </c>
      <c r="I223" s="29" t="s">
        <v>71</v>
      </c>
      <c r="J223" s="29" t="s">
        <v>52</v>
      </c>
      <c r="K223" s="29" t="s">
        <v>113</v>
      </c>
      <c r="L223" s="29" t="s">
        <v>14</v>
      </c>
      <c r="M223" s="29" t="s">
        <v>13</v>
      </c>
      <c r="N223" s="34">
        <v>45042</v>
      </c>
      <c r="O223" s="29" t="s">
        <v>65</v>
      </c>
      <c r="P223" s="29" t="s">
        <v>55</v>
      </c>
      <c r="Q223" s="29" t="s">
        <v>58</v>
      </c>
      <c r="R223" s="31">
        <v>10000000</v>
      </c>
      <c r="S223" s="34">
        <v>45072</v>
      </c>
      <c r="T223" s="30">
        <v>1063</v>
      </c>
      <c r="U223" s="36">
        <v>0.2</v>
      </c>
      <c r="V223" s="31">
        <v>2000000</v>
      </c>
      <c r="W223" s="36">
        <v>0.33949999999999997</v>
      </c>
      <c r="X223" s="31">
        <v>3394999.9999999995</v>
      </c>
      <c r="Y223" s="35">
        <f>Tabela1[[#This Row],[Valor Multa]]+Tabela1[[#This Row],[Mora(R$)]]+Tabela1[[#This Row],[Valor Selic acumulada]]</f>
        <v>15395000</v>
      </c>
      <c r="Z223" s="29" t="s">
        <v>655</v>
      </c>
    </row>
    <row r="224" spans="1:26" ht="50.1" customHeight="1">
      <c r="A224" s="29" t="s">
        <v>699</v>
      </c>
      <c r="B224" s="29" t="s">
        <v>700</v>
      </c>
      <c r="C224" s="34">
        <v>43178</v>
      </c>
      <c r="D224" s="34">
        <v>43178</v>
      </c>
      <c r="E224" s="29" t="s">
        <v>47</v>
      </c>
      <c r="F224" s="29" t="s">
        <v>257</v>
      </c>
      <c r="G224" s="29" t="s">
        <v>75</v>
      </c>
      <c r="H224" s="29" t="s">
        <v>701</v>
      </c>
      <c r="I224" s="29" t="s">
        <v>71</v>
      </c>
      <c r="J224" s="29" t="s">
        <v>52</v>
      </c>
      <c r="K224" s="29" t="s">
        <v>113</v>
      </c>
      <c r="L224" s="29" t="s">
        <v>14</v>
      </c>
      <c r="M224" s="29" t="s">
        <v>13</v>
      </c>
      <c r="N224" s="34">
        <v>45465</v>
      </c>
      <c r="O224" s="29" t="s">
        <v>65</v>
      </c>
      <c r="P224" s="29" t="s">
        <v>55</v>
      </c>
      <c r="Q224" s="29" t="s">
        <v>58</v>
      </c>
      <c r="R224" s="31">
        <v>458865</v>
      </c>
      <c r="S224" s="34">
        <v>44598</v>
      </c>
      <c r="T224" s="30">
        <v>1537</v>
      </c>
      <c r="U224" s="36">
        <v>0.2</v>
      </c>
      <c r="V224" s="31">
        <v>91773</v>
      </c>
      <c r="W224" s="36">
        <v>0.49439999999999995</v>
      </c>
      <c r="X224" s="31">
        <v>226862.85599999997</v>
      </c>
      <c r="Y224" s="35">
        <f>Tabela1[[#This Row],[Valor Multa]]+Tabela1[[#This Row],[Mora(R$)]]+Tabela1[[#This Row],[Valor Selic acumulada]]</f>
        <v>777500.85599999991</v>
      </c>
      <c r="Z224" s="29" t="s">
        <v>59</v>
      </c>
    </row>
    <row r="225" spans="1:26" ht="50.1" customHeight="1">
      <c r="A225" s="29" t="s">
        <v>702</v>
      </c>
      <c r="B225" s="29">
        <v>5267</v>
      </c>
      <c r="C225" s="34">
        <v>43178</v>
      </c>
      <c r="D225" s="34">
        <v>43178</v>
      </c>
      <c r="E225" s="29" t="s">
        <v>47</v>
      </c>
      <c r="F225" s="29" t="s">
        <v>601</v>
      </c>
      <c r="G225" s="29" t="s">
        <v>613</v>
      </c>
      <c r="H225" s="29" t="s">
        <v>703</v>
      </c>
      <c r="I225" s="29" t="s">
        <v>71</v>
      </c>
      <c r="J225" s="29" t="s">
        <v>52</v>
      </c>
      <c r="K225" s="29" t="s">
        <v>113</v>
      </c>
      <c r="L225" s="29" t="s">
        <v>14</v>
      </c>
      <c r="M225" s="29" t="s">
        <v>13</v>
      </c>
      <c r="N225" s="34">
        <v>45278</v>
      </c>
      <c r="O225" s="29" t="s">
        <v>65</v>
      </c>
      <c r="P225" s="29" t="s">
        <v>55</v>
      </c>
      <c r="Q225" s="29" t="s">
        <v>58</v>
      </c>
      <c r="R225" s="31">
        <v>747000</v>
      </c>
      <c r="S225" s="34">
        <v>45490</v>
      </c>
      <c r="T225" s="30">
        <v>645</v>
      </c>
      <c r="U225" s="36">
        <v>0.2</v>
      </c>
      <c r="V225" s="31">
        <v>149400</v>
      </c>
      <c r="W225" s="36">
        <v>0.20870000000000002</v>
      </c>
      <c r="X225" s="31">
        <v>155898.90000000002</v>
      </c>
      <c r="Y225" s="35">
        <f>Tabela1[[#This Row],[Valor Multa]]+Tabela1[[#This Row],[Mora(R$)]]+Tabela1[[#This Row],[Valor Selic acumulada]]</f>
        <v>1052298.8999999999</v>
      </c>
      <c r="Z225" s="29" t="s">
        <v>59</v>
      </c>
    </row>
    <row r="226" spans="1:26" ht="50.1" customHeight="1">
      <c r="A226" s="29" t="s">
        <v>704</v>
      </c>
      <c r="B226" s="29" t="s">
        <v>705</v>
      </c>
      <c r="C226" s="34">
        <v>43178</v>
      </c>
      <c r="D226" s="34">
        <v>43178</v>
      </c>
      <c r="E226" s="29" t="s">
        <v>47</v>
      </c>
      <c r="F226" s="29" t="s">
        <v>280</v>
      </c>
      <c r="G226" s="29" t="s">
        <v>281</v>
      </c>
      <c r="H226" s="29" t="s">
        <v>706</v>
      </c>
      <c r="I226" s="29" t="s">
        <v>71</v>
      </c>
      <c r="J226" s="29" t="s">
        <v>52</v>
      </c>
      <c r="K226" s="29" t="s">
        <v>113</v>
      </c>
      <c r="L226" s="29" t="s">
        <v>14</v>
      </c>
      <c r="M226" s="29" t="s">
        <v>13</v>
      </c>
      <c r="N226" s="34">
        <v>44989</v>
      </c>
      <c r="O226" s="29" t="s">
        <v>65</v>
      </c>
      <c r="P226" s="29" t="s">
        <v>55</v>
      </c>
      <c r="Q226" s="29" t="s">
        <v>58</v>
      </c>
      <c r="R226" s="31">
        <v>311850</v>
      </c>
      <c r="S226" s="34">
        <v>45012</v>
      </c>
      <c r="T226" s="30">
        <v>1123</v>
      </c>
      <c r="U226" s="36">
        <v>0.2</v>
      </c>
      <c r="V226" s="31">
        <v>62370</v>
      </c>
      <c r="W226" s="36">
        <v>0.35989999999999994</v>
      </c>
      <c r="X226" s="31">
        <v>112234.81499999999</v>
      </c>
      <c r="Y226" s="35">
        <f>Tabela1[[#This Row],[Valor Multa]]+Tabela1[[#This Row],[Mora(R$)]]+Tabela1[[#This Row],[Valor Selic acumulada]]</f>
        <v>486454.815</v>
      </c>
      <c r="Z226" s="29" t="s">
        <v>59</v>
      </c>
    </row>
    <row r="227" spans="1:26" ht="50.1" customHeight="1">
      <c r="A227" s="29" t="s">
        <v>707</v>
      </c>
      <c r="B227" s="29">
        <v>5266</v>
      </c>
      <c r="C227" s="34">
        <v>43173</v>
      </c>
      <c r="D227" s="34">
        <v>43173</v>
      </c>
      <c r="E227" s="29" t="s">
        <v>47</v>
      </c>
      <c r="F227" s="29" t="s">
        <v>586</v>
      </c>
      <c r="G227" s="29" t="s">
        <v>84</v>
      </c>
      <c r="H227" s="29" t="s">
        <v>708</v>
      </c>
      <c r="I227" s="29" t="s">
        <v>71</v>
      </c>
      <c r="J227" s="29" t="s">
        <v>52</v>
      </c>
      <c r="K227" s="29" t="s">
        <v>113</v>
      </c>
      <c r="L227" s="29" t="s">
        <v>14</v>
      </c>
      <c r="M227" s="29" t="s">
        <v>13</v>
      </c>
      <c r="N227" s="34">
        <v>45423</v>
      </c>
      <c r="O227" s="29" t="s">
        <v>65</v>
      </c>
      <c r="P227" s="29" t="s">
        <v>55</v>
      </c>
      <c r="Q227" s="29" t="s">
        <v>58</v>
      </c>
      <c r="R227" s="31">
        <v>605085.09</v>
      </c>
      <c r="S227" s="34">
        <v>45277</v>
      </c>
      <c r="T227" s="30">
        <v>858</v>
      </c>
      <c r="U227" s="36">
        <v>0.2</v>
      </c>
      <c r="V227" s="31">
        <v>121017.018</v>
      </c>
      <c r="W227" s="36">
        <v>0.26890000000000003</v>
      </c>
      <c r="X227" s="31">
        <v>162707.38070100002</v>
      </c>
      <c r="Y227" s="35">
        <f>Tabela1[[#This Row],[Valor Multa]]+Tabela1[[#This Row],[Mora(R$)]]+Tabela1[[#This Row],[Valor Selic acumulada]]</f>
        <v>888809.48870099999</v>
      </c>
      <c r="Z227" s="29" t="s">
        <v>59</v>
      </c>
    </row>
    <row r="228" spans="1:26" ht="50.1" customHeight="1">
      <c r="A228" s="29" t="s">
        <v>709</v>
      </c>
      <c r="B228" s="29">
        <v>5265</v>
      </c>
      <c r="C228" s="34">
        <v>43171</v>
      </c>
      <c r="D228" s="34">
        <v>43171</v>
      </c>
      <c r="E228" s="29" t="s">
        <v>47</v>
      </c>
      <c r="F228" s="29" t="s">
        <v>710</v>
      </c>
      <c r="G228" s="29" t="s">
        <v>75</v>
      </c>
      <c r="H228" s="29" t="s">
        <v>711</v>
      </c>
      <c r="I228" s="29" t="s">
        <v>71</v>
      </c>
      <c r="J228" s="29" t="s">
        <v>52</v>
      </c>
      <c r="K228" s="29" t="s">
        <v>113</v>
      </c>
      <c r="L228" s="29" t="s">
        <v>14</v>
      </c>
      <c r="M228" s="29" t="s">
        <v>13</v>
      </c>
      <c r="N228" s="34">
        <v>45465</v>
      </c>
      <c r="O228" s="29" t="s">
        <v>65</v>
      </c>
      <c r="P228" s="29" t="s">
        <v>55</v>
      </c>
      <c r="Q228" s="29" t="s">
        <v>58</v>
      </c>
      <c r="R228" s="31">
        <v>271636.36</v>
      </c>
      <c r="S228" s="34">
        <v>45305</v>
      </c>
      <c r="T228" s="30">
        <v>830</v>
      </c>
      <c r="U228" s="36">
        <v>0.2</v>
      </c>
      <c r="V228" s="31">
        <v>54327.271999999997</v>
      </c>
      <c r="W228" s="36">
        <v>0.25920000000000004</v>
      </c>
      <c r="X228" s="31">
        <v>70408.144512000013</v>
      </c>
      <c r="Y228" s="35">
        <f>Tabela1[[#This Row],[Valor Multa]]+Tabela1[[#This Row],[Mora(R$)]]+Tabela1[[#This Row],[Valor Selic acumulada]]</f>
        <v>396371.77651200001</v>
      </c>
      <c r="Z228" s="29" t="s">
        <v>59</v>
      </c>
    </row>
    <row r="229" spans="1:26" ht="50.1" customHeight="1">
      <c r="A229" s="29" t="s">
        <v>712</v>
      </c>
      <c r="B229" s="29" t="s">
        <v>713</v>
      </c>
      <c r="C229" s="34">
        <v>42990</v>
      </c>
      <c r="D229" s="34">
        <v>42990</v>
      </c>
      <c r="E229" s="29" t="s">
        <v>47</v>
      </c>
      <c r="F229" s="29" t="s">
        <v>188</v>
      </c>
      <c r="G229" s="29" t="s">
        <v>75</v>
      </c>
      <c r="H229" s="29" t="s">
        <v>714</v>
      </c>
      <c r="I229" s="29" t="s">
        <v>71</v>
      </c>
      <c r="J229" s="29" t="s">
        <v>52</v>
      </c>
      <c r="K229" s="29" t="s">
        <v>113</v>
      </c>
      <c r="L229" s="29" t="s">
        <v>14</v>
      </c>
      <c r="M229" s="29" t="s">
        <v>13</v>
      </c>
      <c r="N229" s="34">
        <v>45132</v>
      </c>
      <c r="O229" s="29" t="s">
        <v>65</v>
      </c>
      <c r="P229" s="29" t="s">
        <v>55</v>
      </c>
      <c r="Q229" s="29" t="s">
        <v>58</v>
      </c>
      <c r="R229" s="31">
        <v>504751.5</v>
      </c>
      <c r="S229" s="34">
        <v>44966</v>
      </c>
      <c r="T229" s="30">
        <v>1169</v>
      </c>
      <c r="U229" s="36">
        <v>0.2</v>
      </c>
      <c r="V229" s="31">
        <v>100950.3</v>
      </c>
      <c r="W229" s="36">
        <v>0.37159999999999993</v>
      </c>
      <c r="X229" s="31">
        <v>187565.65739999997</v>
      </c>
      <c r="Y229" s="35">
        <f>Tabela1[[#This Row],[Valor Multa]]+Tabela1[[#This Row],[Mora(R$)]]+Tabela1[[#This Row],[Valor Selic acumulada]]</f>
        <v>793267.45739999996</v>
      </c>
      <c r="Z229" s="29" t="s">
        <v>59</v>
      </c>
    </row>
    <row r="230" spans="1:26" ht="50.1" customHeight="1">
      <c r="A230" s="29" t="s">
        <v>715</v>
      </c>
      <c r="B230" s="29">
        <v>5264</v>
      </c>
      <c r="C230" s="34">
        <v>42972</v>
      </c>
      <c r="D230" s="34">
        <v>42972</v>
      </c>
      <c r="E230" s="29" t="s">
        <v>47</v>
      </c>
      <c r="F230" s="29" t="s">
        <v>257</v>
      </c>
      <c r="G230" s="29" t="s">
        <v>75</v>
      </c>
      <c r="H230" s="29" t="s">
        <v>716</v>
      </c>
      <c r="I230" s="29" t="s">
        <v>71</v>
      </c>
      <c r="J230" s="29" t="s">
        <v>52</v>
      </c>
      <c r="K230" s="29" t="s">
        <v>113</v>
      </c>
      <c r="L230" s="29" t="s">
        <v>14</v>
      </c>
      <c r="M230" s="29" t="s">
        <v>13</v>
      </c>
      <c r="N230" s="34">
        <v>45573</v>
      </c>
      <c r="O230" s="29" t="s">
        <v>65</v>
      </c>
      <c r="P230" s="29" t="s">
        <v>55</v>
      </c>
      <c r="Q230" s="29" t="s">
        <v>58</v>
      </c>
      <c r="R230" s="31">
        <v>448200</v>
      </c>
      <c r="S230" s="34">
        <v>45022</v>
      </c>
      <c r="T230" s="30">
        <v>1113</v>
      </c>
      <c r="U230" s="36">
        <v>0.2</v>
      </c>
      <c r="V230" s="31">
        <v>89640</v>
      </c>
      <c r="W230" s="36">
        <v>0.35069999999999996</v>
      </c>
      <c r="X230" s="31">
        <v>157183.74</v>
      </c>
      <c r="Y230" s="35">
        <f>Tabela1[[#This Row],[Valor Multa]]+Tabela1[[#This Row],[Mora(R$)]]+Tabela1[[#This Row],[Valor Selic acumulada]]</f>
        <v>695023.74</v>
      </c>
      <c r="Z230" s="29" t="s">
        <v>59</v>
      </c>
    </row>
    <row r="231" spans="1:26" ht="50.1" customHeight="1">
      <c r="A231" s="29" t="s">
        <v>717</v>
      </c>
      <c r="B231" s="29">
        <v>5261</v>
      </c>
      <c r="C231" s="34">
        <v>42971</v>
      </c>
      <c r="D231" s="34">
        <v>42971</v>
      </c>
      <c r="E231" s="29" t="s">
        <v>47</v>
      </c>
      <c r="F231" s="29" t="s">
        <v>280</v>
      </c>
      <c r="G231" s="29" t="s">
        <v>281</v>
      </c>
      <c r="H231" s="29" t="s">
        <v>718</v>
      </c>
      <c r="I231" s="29" t="s">
        <v>71</v>
      </c>
      <c r="J231" s="29" t="s">
        <v>52</v>
      </c>
      <c r="K231" s="29" t="s">
        <v>113</v>
      </c>
      <c r="L231" s="29" t="s">
        <v>14</v>
      </c>
      <c r="M231" s="29" t="s">
        <v>13</v>
      </c>
      <c r="N231" s="34">
        <v>45378</v>
      </c>
      <c r="O231" s="29" t="s">
        <v>65</v>
      </c>
      <c r="P231" s="29" t="s">
        <v>55</v>
      </c>
      <c r="Q231" s="29" t="s">
        <v>58</v>
      </c>
      <c r="R231" s="31">
        <v>311850</v>
      </c>
      <c r="S231" s="34">
        <v>45043</v>
      </c>
      <c r="T231" s="30">
        <v>1092</v>
      </c>
      <c r="U231" s="36">
        <v>0.2</v>
      </c>
      <c r="V231" s="31">
        <v>62370</v>
      </c>
      <c r="W231" s="36">
        <v>0.35069999999999996</v>
      </c>
      <c r="X231" s="31">
        <v>109365.79499999998</v>
      </c>
      <c r="Y231" s="35">
        <f>Tabela1[[#This Row],[Valor Multa]]+Tabela1[[#This Row],[Mora(R$)]]+Tabela1[[#This Row],[Valor Selic acumulada]]</f>
        <v>483585.79499999998</v>
      </c>
      <c r="Z231" s="29" t="s">
        <v>59</v>
      </c>
    </row>
    <row r="232" spans="1:26" ht="50.1" customHeight="1">
      <c r="A232" s="29" t="s">
        <v>719</v>
      </c>
      <c r="B232" s="29" t="s">
        <v>720</v>
      </c>
      <c r="C232" s="34">
        <v>42888</v>
      </c>
      <c r="D232" s="34">
        <v>42888</v>
      </c>
      <c r="E232" s="29" t="s">
        <v>47</v>
      </c>
      <c r="F232" s="29" t="s">
        <v>188</v>
      </c>
      <c r="G232" s="29" t="s">
        <v>75</v>
      </c>
      <c r="H232" s="29" t="s">
        <v>721</v>
      </c>
      <c r="I232" s="29" t="s">
        <v>71</v>
      </c>
      <c r="J232" s="29" t="s">
        <v>52</v>
      </c>
      <c r="K232" s="29" t="s">
        <v>113</v>
      </c>
      <c r="L232" s="29" t="s">
        <v>14</v>
      </c>
      <c r="M232" s="29" t="s">
        <v>13</v>
      </c>
      <c r="N232" s="34">
        <v>44889</v>
      </c>
      <c r="O232" s="29" t="s">
        <v>65</v>
      </c>
      <c r="P232" s="29" t="s">
        <v>55</v>
      </c>
      <c r="Q232" s="29" t="s">
        <v>58</v>
      </c>
      <c r="R232" s="31">
        <v>520344</v>
      </c>
      <c r="S232" s="34">
        <v>44777</v>
      </c>
      <c r="T232" s="30">
        <v>1358</v>
      </c>
      <c r="U232" s="36">
        <v>0.2</v>
      </c>
      <c r="V232" s="31">
        <v>104068.8</v>
      </c>
      <c r="W232" s="36">
        <v>0.43430000000000002</v>
      </c>
      <c r="X232" s="31">
        <v>225985.39920000001</v>
      </c>
      <c r="Y232" s="35">
        <f>Tabela1[[#This Row],[Valor Multa]]+Tabela1[[#This Row],[Mora(R$)]]+Tabela1[[#This Row],[Valor Selic acumulada]]</f>
        <v>850398.19920000003</v>
      </c>
      <c r="Z232" s="29" t="s">
        <v>59</v>
      </c>
    </row>
    <row r="233" spans="1:26" ht="50.1" customHeight="1">
      <c r="A233" s="29" t="s">
        <v>722</v>
      </c>
      <c r="B233" s="29" t="s">
        <v>723</v>
      </c>
      <c r="C233" s="34">
        <v>42882</v>
      </c>
      <c r="D233" s="34">
        <v>42882</v>
      </c>
      <c r="E233" s="29" t="s">
        <v>116</v>
      </c>
      <c r="F233" s="29" t="s">
        <v>156</v>
      </c>
      <c r="G233" s="29" t="s">
        <v>75</v>
      </c>
      <c r="H233" s="29" t="s">
        <v>724</v>
      </c>
      <c r="I233" s="29" t="s">
        <v>71</v>
      </c>
      <c r="J233" s="29" t="s">
        <v>52</v>
      </c>
      <c r="K233" s="29" t="s">
        <v>113</v>
      </c>
      <c r="L233" s="29" t="s">
        <v>14</v>
      </c>
      <c r="M233" s="29" t="s">
        <v>13</v>
      </c>
      <c r="N233" s="34">
        <v>45465</v>
      </c>
      <c r="O233" s="29" t="s">
        <v>65</v>
      </c>
      <c r="P233" s="29" t="s">
        <v>55</v>
      </c>
      <c r="Q233" s="29" t="s">
        <v>58</v>
      </c>
      <c r="R233" s="31">
        <v>8692363.6400000006</v>
      </c>
      <c r="S233" s="34">
        <v>45490</v>
      </c>
      <c r="T233" s="30">
        <v>645</v>
      </c>
      <c r="U233" s="36">
        <v>0.2</v>
      </c>
      <c r="V233" s="31">
        <v>1738472.7280000001</v>
      </c>
      <c r="W233" s="36">
        <v>0.20870000000000002</v>
      </c>
      <c r="X233" s="31">
        <v>1814096.2916680004</v>
      </c>
      <c r="Y233" s="35">
        <f>Tabela1[[#This Row],[Valor Multa]]+Tabela1[[#This Row],[Mora(R$)]]+Tabela1[[#This Row],[Valor Selic acumulada]]</f>
        <v>12244932.659668</v>
      </c>
      <c r="Z233" s="29" t="s">
        <v>59</v>
      </c>
    </row>
    <row r="234" spans="1:26" ht="50.1" customHeight="1">
      <c r="A234" s="29" t="s">
        <v>725</v>
      </c>
      <c r="B234" s="29" t="s">
        <v>726</v>
      </c>
      <c r="C234" s="34">
        <v>42786</v>
      </c>
      <c r="D234" s="34">
        <v>42786</v>
      </c>
      <c r="E234" s="29" t="s">
        <v>47</v>
      </c>
      <c r="F234" s="29" t="s">
        <v>280</v>
      </c>
      <c r="G234" s="29" t="s">
        <v>281</v>
      </c>
      <c r="H234" s="29" t="s">
        <v>727</v>
      </c>
      <c r="I234" s="29" t="s">
        <v>71</v>
      </c>
      <c r="J234" s="29" t="s">
        <v>52</v>
      </c>
      <c r="K234" s="29" t="s">
        <v>113</v>
      </c>
      <c r="L234" s="29" t="s">
        <v>14</v>
      </c>
      <c r="M234" s="29" t="s">
        <v>13</v>
      </c>
      <c r="N234" s="34">
        <v>45075</v>
      </c>
      <c r="O234" s="29" t="s">
        <v>65</v>
      </c>
      <c r="P234" s="29" t="s">
        <v>55</v>
      </c>
      <c r="Q234" s="29" t="s">
        <v>58</v>
      </c>
      <c r="R234" s="31">
        <v>764775</v>
      </c>
      <c r="S234" s="34">
        <v>44968</v>
      </c>
      <c r="T234" s="30">
        <v>1167</v>
      </c>
      <c r="U234" s="36">
        <v>0.2</v>
      </c>
      <c r="V234" s="31">
        <v>152955</v>
      </c>
      <c r="W234" s="36">
        <v>0.37159999999999993</v>
      </c>
      <c r="X234" s="31">
        <v>284190.38999999996</v>
      </c>
      <c r="Y234" s="35">
        <f>Tabela1[[#This Row],[Valor Multa]]+Tabela1[[#This Row],[Mora(R$)]]+Tabela1[[#This Row],[Valor Selic acumulada]]</f>
        <v>1201920.3899999999</v>
      </c>
      <c r="Z234" s="29" t="s">
        <v>59</v>
      </c>
    </row>
    <row r="235" spans="1:26" ht="50.1" customHeight="1">
      <c r="A235" s="29" t="s">
        <v>728</v>
      </c>
      <c r="B235" s="29">
        <v>5259</v>
      </c>
      <c r="C235" s="34">
        <v>42765</v>
      </c>
      <c r="D235" s="34">
        <v>42765</v>
      </c>
      <c r="E235" s="29" t="s">
        <v>116</v>
      </c>
      <c r="F235" s="29" t="s">
        <v>729</v>
      </c>
      <c r="G235" s="29" t="s">
        <v>157</v>
      </c>
      <c r="H235" s="29" t="s">
        <v>730</v>
      </c>
      <c r="I235" s="29" t="s">
        <v>71</v>
      </c>
      <c r="J235" s="29" t="s">
        <v>52</v>
      </c>
      <c r="K235" s="29" t="s">
        <v>113</v>
      </c>
      <c r="L235" s="29" t="s">
        <v>14</v>
      </c>
      <c r="M235" s="29" t="s">
        <v>13</v>
      </c>
      <c r="N235" s="34">
        <v>44860</v>
      </c>
      <c r="O235" s="29" t="s">
        <v>65</v>
      </c>
      <c r="P235" s="29" t="s">
        <v>55</v>
      </c>
      <c r="Q235" s="29" t="s">
        <v>58</v>
      </c>
      <c r="R235" s="31">
        <v>10000000</v>
      </c>
      <c r="S235" s="34">
        <v>44860</v>
      </c>
      <c r="T235" s="30">
        <v>1275</v>
      </c>
      <c r="U235" s="36">
        <v>0.2</v>
      </c>
      <c r="V235" s="31">
        <v>2000000</v>
      </c>
      <c r="W235" s="36">
        <v>0.41339999999999999</v>
      </c>
      <c r="X235" s="31">
        <v>4134000</v>
      </c>
      <c r="Y235" s="35">
        <f>Tabela1[[#This Row],[Valor Multa]]+Tabela1[[#This Row],[Mora(R$)]]+Tabela1[[#This Row],[Valor Selic acumulada]]</f>
        <v>16134000</v>
      </c>
      <c r="Z235" s="29" t="s">
        <v>59</v>
      </c>
    </row>
    <row r="236" spans="1:26" ht="50.1" customHeight="1">
      <c r="A236" s="29" t="s">
        <v>731</v>
      </c>
      <c r="B236" s="29">
        <v>602</v>
      </c>
      <c r="C236" s="34">
        <v>42692</v>
      </c>
      <c r="D236" s="34">
        <v>42692</v>
      </c>
      <c r="E236" s="29" t="s">
        <v>47</v>
      </c>
      <c r="F236" s="29" t="s">
        <v>257</v>
      </c>
      <c r="G236" s="29" t="s">
        <v>75</v>
      </c>
      <c r="H236" s="29" t="s">
        <v>732</v>
      </c>
      <c r="I236" s="29" t="s">
        <v>71</v>
      </c>
      <c r="J236" s="29" t="s">
        <v>52</v>
      </c>
      <c r="K236" s="29" t="s">
        <v>113</v>
      </c>
      <c r="L236" s="29" t="s">
        <v>14</v>
      </c>
      <c r="M236" s="29" t="s">
        <v>13</v>
      </c>
      <c r="N236" s="34">
        <v>45131</v>
      </c>
      <c r="O236" s="29" t="s">
        <v>65</v>
      </c>
      <c r="P236" s="29" t="s">
        <v>55</v>
      </c>
      <c r="Q236" s="29" t="s">
        <v>58</v>
      </c>
      <c r="R236" s="31">
        <v>458865</v>
      </c>
      <c r="S236" s="34">
        <v>44962</v>
      </c>
      <c r="T236" s="30">
        <v>1173</v>
      </c>
      <c r="U236" s="36">
        <v>0.2</v>
      </c>
      <c r="V236" s="31">
        <v>91773</v>
      </c>
      <c r="W236" s="36">
        <v>0.37159999999999993</v>
      </c>
      <c r="X236" s="31">
        <v>170514.23399999997</v>
      </c>
      <c r="Y236" s="35">
        <f>Tabela1[[#This Row],[Valor Multa]]+Tabela1[[#This Row],[Mora(R$)]]+Tabela1[[#This Row],[Valor Selic acumulada]]</f>
        <v>721152.23399999994</v>
      </c>
      <c r="Z236" s="29" t="s">
        <v>59</v>
      </c>
    </row>
    <row r="237" spans="1:26" ht="50.1" customHeight="1">
      <c r="A237" s="29" t="s">
        <v>733</v>
      </c>
      <c r="B237" s="29" t="s">
        <v>734</v>
      </c>
      <c r="C237" s="34">
        <v>42685</v>
      </c>
      <c r="D237" s="34">
        <v>42685</v>
      </c>
      <c r="E237" s="29" t="s">
        <v>47</v>
      </c>
      <c r="F237" s="29" t="s">
        <v>578</v>
      </c>
      <c r="G237" s="29" t="s">
        <v>69</v>
      </c>
      <c r="H237" s="29" t="s">
        <v>735</v>
      </c>
      <c r="I237" s="29" t="s">
        <v>71</v>
      </c>
      <c r="J237" s="29" t="s">
        <v>52</v>
      </c>
      <c r="K237" s="29" t="s">
        <v>113</v>
      </c>
      <c r="L237" s="29" t="s">
        <v>14</v>
      </c>
      <c r="M237" s="29" t="s">
        <v>13</v>
      </c>
      <c r="N237" s="34">
        <v>45279</v>
      </c>
      <c r="O237" s="29" t="s">
        <v>65</v>
      </c>
      <c r="P237" s="29" t="s">
        <v>55</v>
      </c>
      <c r="Q237" s="29" t="s">
        <v>58</v>
      </c>
      <c r="R237" s="31">
        <v>430650</v>
      </c>
      <c r="S237" s="34">
        <v>45490</v>
      </c>
      <c r="T237" s="30">
        <v>645</v>
      </c>
      <c r="U237" s="36">
        <v>0.2</v>
      </c>
      <c r="V237" s="31">
        <v>86130</v>
      </c>
      <c r="W237" s="36">
        <v>0.20870000000000002</v>
      </c>
      <c r="X237" s="31">
        <v>89876.655000000013</v>
      </c>
      <c r="Y237" s="35">
        <f>Tabela1[[#This Row],[Valor Multa]]+Tabela1[[#This Row],[Mora(R$)]]+Tabela1[[#This Row],[Valor Selic acumulada]]</f>
        <v>606656.65500000003</v>
      </c>
      <c r="Z237" s="29" t="s">
        <v>59</v>
      </c>
    </row>
    <row r="238" spans="1:26" ht="50.1" customHeight="1">
      <c r="A238" s="29" t="s">
        <v>736</v>
      </c>
      <c r="B238" s="29" t="s">
        <v>737</v>
      </c>
      <c r="C238" s="34">
        <v>42395</v>
      </c>
      <c r="D238" s="34">
        <v>42395</v>
      </c>
      <c r="E238" s="29" t="s">
        <v>47</v>
      </c>
      <c r="F238" s="29" t="s">
        <v>96</v>
      </c>
      <c r="G238" s="29" t="s">
        <v>97</v>
      </c>
      <c r="H238" s="29" t="s">
        <v>738</v>
      </c>
      <c r="I238" s="29" t="s">
        <v>71</v>
      </c>
      <c r="J238" s="29" t="s">
        <v>52</v>
      </c>
      <c r="K238" s="29" t="s">
        <v>113</v>
      </c>
      <c r="L238" s="29" t="s">
        <v>14</v>
      </c>
      <c r="M238" s="29" t="s">
        <v>13</v>
      </c>
      <c r="N238" s="34">
        <v>45267</v>
      </c>
      <c r="O238" s="29" t="s">
        <v>65</v>
      </c>
      <c r="P238" s="29" t="s">
        <v>55</v>
      </c>
      <c r="Q238" s="29" t="s">
        <v>58</v>
      </c>
      <c r="R238" s="31">
        <v>301818.18</v>
      </c>
      <c r="S238" s="34">
        <v>45298</v>
      </c>
      <c r="T238" s="30">
        <v>837</v>
      </c>
      <c r="U238" s="36">
        <v>0.2</v>
      </c>
      <c r="V238" s="31">
        <v>60363.635999999999</v>
      </c>
      <c r="W238" s="36">
        <v>0.25920000000000004</v>
      </c>
      <c r="X238" s="31">
        <v>78231.272256000011</v>
      </c>
      <c r="Y238" s="35">
        <f>Tabela1[[#This Row],[Valor Multa]]+Tabela1[[#This Row],[Mora(R$)]]+Tabela1[[#This Row],[Valor Selic acumulada]]</f>
        <v>440413.08825600002</v>
      </c>
      <c r="Z238" s="29" t="s">
        <v>59</v>
      </c>
    </row>
    <row r="239" spans="1:26" ht="50.1" customHeight="1">
      <c r="A239" s="29" t="s">
        <v>739</v>
      </c>
      <c r="B239" s="29" t="s">
        <v>740</v>
      </c>
      <c r="C239" s="34">
        <v>42326</v>
      </c>
      <c r="D239" s="34">
        <v>42326</v>
      </c>
      <c r="E239" s="29" t="s">
        <v>741</v>
      </c>
      <c r="F239" s="29" t="s">
        <v>742</v>
      </c>
      <c r="G239" s="29" t="s">
        <v>242</v>
      </c>
      <c r="H239" s="29" t="s">
        <v>743</v>
      </c>
      <c r="I239" s="29" t="s">
        <v>71</v>
      </c>
      <c r="J239" s="29" t="s">
        <v>52</v>
      </c>
      <c r="K239" s="29" t="s">
        <v>113</v>
      </c>
      <c r="L239" s="29" t="s">
        <v>14</v>
      </c>
      <c r="M239" s="29" t="s">
        <v>13</v>
      </c>
      <c r="N239" s="34">
        <v>44051</v>
      </c>
      <c r="O239" s="29" t="s">
        <v>65</v>
      </c>
      <c r="P239" s="29" t="s">
        <v>55</v>
      </c>
      <c r="Q239" s="29" t="s">
        <v>58</v>
      </c>
      <c r="R239" s="31">
        <v>2771.49</v>
      </c>
      <c r="S239" s="34">
        <v>44071</v>
      </c>
      <c r="T239" s="30">
        <v>2064</v>
      </c>
      <c r="U239" s="36">
        <v>0.2</v>
      </c>
      <c r="V239" s="31">
        <v>554.298</v>
      </c>
      <c r="W239" s="36">
        <v>0.55909999999999993</v>
      </c>
      <c r="X239" s="31">
        <v>1549.5400589999997</v>
      </c>
      <c r="Y239" s="35">
        <f>Tabela1[[#This Row],[Valor Multa]]+Tabela1[[#This Row],[Mora(R$)]]+Tabela1[[#This Row],[Valor Selic acumulada]]</f>
        <v>4875.3280589999995</v>
      </c>
      <c r="Z239" s="29" t="s">
        <v>59</v>
      </c>
    </row>
    <row r="240" spans="1:26" ht="50.1" customHeight="1">
      <c r="A240" s="29" t="s">
        <v>744</v>
      </c>
      <c r="B240" s="29" t="s">
        <v>745</v>
      </c>
      <c r="C240" s="34">
        <v>45225</v>
      </c>
      <c r="D240" s="34">
        <v>45225</v>
      </c>
      <c r="E240" s="29" t="s">
        <v>47</v>
      </c>
      <c r="F240" s="29" t="s">
        <v>341</v>
      </c>
      <c r="G240" s="29" t="s">
        <v>193</v>
      </c>
      <c r="H240" s="29" t="s">
        <v>342</v>
      </c>
      <c r="I240" s="29" t="s">
        <v>71</v>
      </c>
      <c r="J240" s="29" t="s">
        <v>52</v>
      </c>
      <c r="K240" s="29" t="s">
        <v>113</v>
      </c>
      <c r="L240" s="29" t="s">
        <v>10</v>
      </c>
      <c r="M240" s="29" t="s">
        <v>8</v>
      </c>
      <c r="N240" s="29" t="s">
        <v>54</v>
      </c>
      <c r="O240" s="29" t="s">
        <v>54</v>
      </c>
      <c r="P240" s="29" t="s">
        <v>58</v>
      </c>
      <c r="R240" s="31">
        <v>1332000</v>
      </c>
      <c r="S240" s="34"/>
      <c r="T240" s="30">
        <v>0</v>
      </c>
      <c r="U240" s="36">
        <v>0</v>
      </c>
      <c r="V240" s="31">
        <v>0</v>
      </c>
      <c r="W240" s="36">
        <v>0</v>
      </c>
      <c r="X240" s="31">
        <v>0</v>
      </c>
      <c r="Y240" s="35">
        <v>0</v>
      </c>
      <c r="Z240" s="29"/>
    </row>
  </sheetData>
  <conditionalFormatting sqref="A1:A1048576">
    <cfRule type="duplicateValues" dxfId="94" priority="1"/>
    <cfRule type="duplicateValues" dxfId="93" priority="3"/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A7CC-A332-490E-8125-CCF30F0432B8}">
  <sheetPr>
    <tabColor theme="9" tint="0.39997558519241921"/>
  </sheetPr>
  <dimension ref="A1:XEV109"/>
  <sheetViews>
    <sheetView tabSelected="1" topLeftCell="H102" workbookViewId="0">
      <selection activeCell="S110" sqref="S110"/>
    </sheetView>
  </sheetViews>
  <sheetFormatPr defaultColWidth="9.125" defaultRowHeight="30" customHeight="1"/>
  <cols>
    <col min="1" max="1" width="19.75" style="19" bestFit="1" customWidth="1"/>
    <col min="2" max="2" width="39" style="19" bestFit="1" customWidth="1"/>
    <col min="3" max="3" width="14.25" style="24" customWidth="1"/>
    <col min="4" max="4" width="36.4375" style="24" customWidth="1"/>
    <col min="5" max="5" width="22.875" style="19" bestFit="1" customWidth="1"/>
    <col min="6" max="6" width="31.3125" style="19" bestFit="1" customWidth="1"/>
    <col min="7" max="7" width="14.4375" style="19" customWidth="1"/>
    <col min="8" max="8" width="18.75" style="19" customWidth="1"/>
    <col min="9" max="9" width="13.25" style="19" bestFit="1" customWidth="1"/>
    <col min="10" max="10" width="23" style="19" bestFit="1" customWidth="1"/>
    <col min="11" max="11" width="19.25" style="19" bestFit="1" customWidth="1"/>
    <col min="12" max="12" width="33.3125" style="19" bestFit="1" customWidth="1"/>
    <col min="13" max="13" width="19.5625" style="19" bestFit="1" customWidth="1"/>
    <col min="14" max="14" width="28.75" style="19" bestFit="1" customWidth="1"/>
    <col min="15" max="15" width="26" style="19" bestFit="1" customWidth="1"/>
    <col min="16" max="16" width="21.875" style="19" customWidth="1"/>
    <col min="17" max="17" width="18.3125" style="19" customWidth="1"/>
    <col min="18" max="18" width="16.75" style="20" bestFit="1" customWidth="1"/>
    <col min="19" max="19" width="18.6875" style="19" bestFit="1" customWidth="1"/>
    <col min="20" max="20" width="12.6875" style="24" customWidth="1"/>
    <col min="21" max="21" width="19.125" style="26" bestFit="1" customWidth="1"/>
    <col min="22" max="22" width="15.875" style="25" bestFit="1" customWidth="1"/>
    <col min="23" max="23" width="19" style="26" bestFit="1" customWidth="1"/>
    <col min="24" max="24" width="15.875" style="25" bestFit="1" customWidth="1"/>
    <col min="25" max="25" width="25.125" style="27" bestFit="1" customWidth="1"/>
    <col min="26" max="26" width="78" style="19" customWidth="1"/>
    <col min="27" max="16384" width="9.125" style="19"/>
  </cols>
  <sheetData>
    <row r="1" spans="1:16376" ht="30" customHeight="1">
      <c r="A1" s="24" t="s">
        <v>18</v>
      </c>
      <c r="B1" s="24" t="s">
        <v>19</v>
      </c>
      <c r="C1" s="24" t="s">
        <v>28</v>
      </c>
      <c r="D1" s="24" t="s">
        <v>29</v>
      </c>
      <c r="E1" s="24" t="s">
        <v>30</v>
      </c>
      <c r="F1" s="24" t="s">
        <v>31</v>
      </c>
      <c r="G1" s="24" t="s">
        <v>32</v>
      </c>
      <c r="H1" s="24" t="s">
        <v>33</v>
      </c>
      <c r="I1" s="24" t="s">
        <v>34</v>
      </c>
      <c r="J1" s="25" t="s">
        <v>35</v>
      </c>
      <c r="K1" s="24" t="s">
        <v>36</v>
      </c>
      <c r="L1" s="24" t="s">
        <v>37</v>
      </c>
      <c r="M1" s="26" t="s">
        <v>38</v>
      </c>
      <c r="N1" s="25" t="s">
        <v>39</v>
      </c>
      <c r="O1" s="26" t="s">
        <v>40</v>
      </c>
      <c r="P1" s="25" t="s">
        <v>41</v>
      </c>
      <c r="Q1" s="28" t="s">
        <v>42</v>
      </c>
      <c r="R1" s="24" t="s">
        <v>43</v>
      </c>
      <c r="S1" s="24" t="s">
        <v>44</v>
      </c>
      <c r="T1" s="24" t="s">
        <v>750</v>
      </c>
      <c r="U1" s="24" t="s">
        <v>751</v>
      </c>
      <c r="V1" s="24" t="s">
        <v>752</v>
      </c>
      <c r="W1" s="24" t="s">
        <v>753</v>
      </c>
      <c r="X1" s="24" t="s">
        <v>754</v>
      </c>
      <c r="Y1" s="24" t="s">
        <v>755</v>
      </c>
      <c r="Z1" s="24" t="s">
        <v>756</v>
      </c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</row>
    <row r="2" spans="1:16376" ht="60" customHeight="1">
      <c r="A2" s="29" t="s">
        <v>470</v>
      </c>
      <c r="B2" s="29" t="s">
        <v>171</v>
      </c>
      <c r="C2" s="29" t="s">
        <v>113</v>
      </c>
      <c r="D2" s="29" t="s">
        <v>14</v>
      </c>
      <c r="E2" s="29" t="s">
        <v>13</v>
      </c>
      <c r="F2" s="29" t="s">
        <v>54</v>
      </c>
      <c r="G2" s="29" t="s">
        <v>54</v>
      </c>
      <c r="H2" s="29" t="s">
        <v>58</v>
      </c>
      <c r="I2" s="29"/>
      <c r="J2" s="31">
        <v>2197800</v>
      </c>
      <c r="K2" s="34">
        <v>45908</v>
      </c>
      <c r="L2" s="30">
        <v>227</v>
      </c>
      <c r="M2" s="36">
        <v>0.2</v>
      </c>
      <c r="N2" s="31">
        <v>439560</v>
      </c>
      <c r="O2" s="36">
        <v>6.7100000000000007E-2</v>
      </c>
      <c r="P2" s="31">
        <v>147472.38</v>
      </c>
      <c r="Q2" s="35">
        <f>Tabela4[[#This Row],[Valor Multa]]+Tabela4[[#This Row],[Mora(R$)]]+Tabela4[[#This Row],[Valor Selic acumulada]]</f>
        <v>2784832.38</v>
      </c>
      <c r="R2" s="29"/>
      <c r="S2" s="29"/>
      <c r="T2" s="30"/>
      <c r="U2" s="37"/>
      <c r="V2" s="38"/>
      <c r="W2" s="37"/>
      <c r="X2" s="38"/>
      <c r="Y2" s="40">
        <f>Tabela4[[#This Row],[Suspensão de Exigibilidade]]+Tabela4[[#This Row],[Coluna4]]+Tabela4[[#This Row],[Coluna6]]</f>
        <v>0</v>
      </c>
      <c r="Z2" s="29"/>
    </row>
    <row r="3" spans="1:16376" ht="30" customHeight="1">
      <c r="A3" s="29" t="s">
        <v>471</v>
      </c>
      <c r="B3" s="29" t="s">
        <v>472</v>
      </c>
      <c r="C3" s="29" t="s">
        <v>113</v>
      </c>
      <c r="D3" s="29" t="s">
        <v>14</v>
      </c>
      <c r="E3" s="29" t="s">
        <v>13</v>
      </c>
      <c r="F3" s="29" t="s">
        <v>54</v>
      </c>
      <c r="G3" s="29" t="s">
        <v>54</v>
      </c>
      <c r="H3" s="29" t="s">
        <v>58</v>
      </c>
      <c r="I3" s="29"/>
      <c r="J3" s="31">
        <v>1332000</v>
      </c>
      <c r="K3" s="34">
        <v>45796</v>
      </c>
      <c r="L3" s="30">
        <v>339</v>
      </c>
      <c r="M3" s="36">
        <v>0.2</v>
      </c>
      <c r="N3" s="31">
        <v>266400</v>
      </c>
      <c r="O3" s="36">
        <v>0.11349999999999999</v>
      </c>
      <c r="P3" s="31">
        <v>151182</v>
      </c>
      <c r="Q3" s="35">
        <f>Tabela4[[#This Row],[Valor Multa]]+Tabela4[[#This Row],[Mora(R$)]]+Tabela4[[#This Row],[Valor Selic acumulada]]</f>
        <v>1749582</v>
      </c>
      <c r="R3" s="29"/>
      <c r="S3" s="29"/>
      <c r="T3" s="30"/>
      <c r="U3" s="37"/>
      <c r="V3" s="38"/>
      <c r="W3" s="37"/>
      <c r="X3" s="38"/>
      <c r="Y3" s="40">
        <f>Tabela4[[#This Row],[Suspensão de Exigibilidade]]+Tabela4[[#This Row],[Coluna4]]+Tabela4[[#This Row],[Coluna6]]</f>
        <v>0</v>
      </c>
      <c r="Z3" s="29"/>
    </row>
    <row r="4" spans="1:16376" ht="30" customHeight="1">
      <c r="A4" s="29" t="s">
        <v>473</v>
      </c>
      <c r="B4" s="29" t="s">
        <v>474</v>
      </c>
      <c r="C4" s="29" t="s">
        <v>113</v>
      </c>
      <c r="D4" s="29" t="s">
        <v>14</v>
      </c>
      <c r="E4" s="29" t="s">
        <v>13</v>
      </c>
      <c r="F4" s="29" t="s">
        <v>54</v>
      </c>
      <c r="G4" s="29" t="s">
        <v>54</v>
      </c>
      <c r="H4" s="29" t="s">
        <v>58</v>
      </c>
      <c r="I4" s="29"/>
      <c r="J4" s="31">
        <v>5498200</v>
      </c>
      <c r="K4" s="34">
        <v>45826</v>
      </c>
      <c r="L4" s="30">
        <v>309</v>
      </c>
      <c r="M4" s="36">
        <v>0.2</v>
      </c>
      <c r="N4" s="31">
        <v>1099640</v>
      </c>
      <c r="O4" s="36">
        <v>0.10249999999999999</v>
      </c>
      <c r="P4" s="31">
        <v>563565.5</v>
      </c>
      <c r="Q4" s="35">
        <f>Tabela4[[#This Row],[Valor Multa]]+Tabela4[[#This Row],[Mora(R$)]]+Tabela4[[#This Row],[Valor Selic acumulada]]</f>
        <v>7161405.5</v>
      </c>
      <c r="R4" s="29"/>
      <c r="S4" s="29"/>
      <c r="T4" s="30"/>
      <c r="U4" s="37"/>
      <c r="V4" s="38"/>
      <c r="W4" s="37"/>
      <c r="X4" s="38"/>
      <c r="Y4" s="40">
        <f>Tabela4[[#This Row],[Suspensão de Exigibilidade]]+Tabela4[[#This Row],[Coluna4]]+Tabela4[[#This Row],[Coluna6]]</f>
        <v>0</v>
      </c>
      <c r="Z4" s="29"/>
    </row>
    <row r="5" spans="1:16376" ht="30" customHeight="1">
      <c r="A5" s="29" t="s">
        <v>475</v>
      </c>
      <c r="B5" s="29" t="s">
        <v>476</v>
      </c>
      <c r="C5" s="29" t="s">
        <v>113</v>
      </c>
      <c r="D5" s="29" t="s">
        <v>14</v>
      </c>
      <c r="E5" s="29" t="s">
        <v>13</v>
      </c>
      <c r="F5" s="29" t="s">
        <v>54</v>
      </c>
      <c r="G5" s="29" t="s">
        <v>54</v>
      </c>
      <c r="H5" s="29" t="s">
        <v>58</v>
      </c>
      <c r="I5" s="29"/>
      <c r="J5" s="31">
        <v>666000</v>
      </c>
      <c r="K5" s="34">
        <v>45785</v>
      </c>
      <c r="L5" s="30">
        <v>350</v>
      </c>
      <c r="M5" s="36">
        <v>0.2</v>
      </c>
      <c r="N5" s="31">
        <v>132000</v>
      </c>
      <c r="O5" s="36">
        <v>0.11349999999999999</v>
      </c>
      <c r="P5" s="31">
        <v>74910</v>
      </c>
      <c r="Q5" s="35">
        <f>Tabela4[[#This Row],[Valor Multa]]+Tabela4[[#This Row],[Mora(R$)]]+Tabela4[[#This Row],[Valor Selic acumulada]]</f>
        <v>872910</v>
      </c>
      <c r="R5" s="29"/>
      <c r="S5" s="29"/>
      <c r="T5" s="30"/>
      <c r="U5" s="37"/>
      <c r="V5" s="38"/>
      <c r="W5" s="37"/>
      <c r="X5" s="38"/>
      <c r="Y5" s="40">
        <f>Tabela4[[#This Row],[Suspensão de Exigibilidade]]+Tabela4[[#This Row],[Coluna4]]+Tabela4[[#This Row],[Coluna6]]</f>
        <v>0</v>
      </c>
      <c r="Z5" s="29"/>
    </row>
    <row r="6" spans="1:16376" ht="30" customHeight="1">
      <c r="A6" s="29" t="s">
        <v>479</v>
      </c>
      <c r="B6" s="29" t="s">
        <v>480</v>
      </c>
      <c r="C6" s="29" t="s">
        <v>113</v>
      </c>
      <c r="D6" s="29" t="s">
        <v>14</v>
      </c>
      <c r="E6" s="29" t="s">
        <v>13</v>
      </c>
      <c r="F6" s="29" t="s">
        <v>54</v>
      </c>
      <c r="G6" s="29" t="s">
        <v>54</v>
      </c>
      <c r="H6" s="29" t="s">
        <v>58</v>
      </c>
      <c r="I6" s="29"/>
      <c r="J6" s="31">
        <v>1098900</v>
      </c>
      <c r="K6" s="34">
        <v>45929</v>
      </c>
      <c r="L6" s="30">
        <v>206</v>
      </c>
      <c r="M6" s="36">
        <v>0.2</v>
      </c>
      <c r="N6" s="31">
        <v>219780</v>
      </c>
      <c r="O6" s="36">
        <v>6.7100000000000007E-2</v>
      </c>
      <c r="P6" s="31">
        <v>73736.19</v>
      </c>
      <c r="Q6" s="35">
        <f>Tabela4[[#This Row],[Valor Multa]]+Tabela4[[#This Row],[Mora(R$)]]+Tabela4[[#This Row],[Valor Selic acumulada]]</f>
        <v>1392416.19</v>
      </c>
      <c r="R6" s="29"/>
      <c r="S6" s="29"/>
      <c r="T6" s="30"/>
      <c r="U6" s="37"/>
      <c r="V6" s="38"/>
      <c r="W6" s="37"/>
      <c r="X6" s="38"/>
      <c r="Y6" s="40">
        <f>Tabela4[[#This Row],[Suspensão de Exigibilidade]]+Tabela4[[#This Row],[Coluna4]]+Tabela4[[#This Row],[Coluna6]]</f>
        <v>0</v>
      </c>
      <c r="Z6" s="29"/>
    </row>
    <row r="7" spans="1:16376" ht="30" customHeight="1">
      <c r="A7" s="29" t="s">
        <v>481</v>
      </c>
      <c r="B7" s="29" t="s">
        <v>482</v>
      </c>
      <c r="C7" s="29" t="s">
        <v>113</v>
      </c>
      <c r="D7" s="29" t="s">
        <v>14</v>
      </c>
      <c r="E7" s="29" t="s">
        <v>13</v>
      </c>
      <c r="F7" s="29" t="s">
        <v>54</v>
      </c>
      <c r="G7" s="29" t="s">
        <v>54</v>
      </c>
      <c r="H7" s="29" t="s">
        <v>58</v>
      </c>
      <c r="I7" s="29"/>
      <c r="J7" s="31">
        <v>1831500</v>
      </c>
      <c r="K7" s="34">
        <v>45997</v>
      </c>
      <c r="L7" s="30">
        <v>138</v>
      </c>
      <c r="M7" s="36">
        <v>0.2</v>
      </c>
      <c r="N7" s="31">
        <v>366300</v>
      </c>
      <c r="O7" s="36">
        <v>3.1600000000000003E-2</v>
      </c>
      <c r="P7" s="31">
        <v>57875.400000000009</v>
      </c>
      <c r="Q7" s="35">
        <f>Tabela4[[#This Row],[Valor Multa]]+Tabela4[[#This Row],[Mora(R$)]]+Tabela4[[#This Row],[Valor Selic acumulada]]</f>
        <v>2255675.4</v>
      </c>
      <c r="R7" s="29"/>
      <c r="S7" s="29"/>
      <c r="T7" s="30"/>
      <c r="U7" s="37"/>
      <c r="V7" s="38"/>
      <c r="W7" s="37"/>
      <c r="X7" s="38"/>
      <c r="Y7" s="40">
        <f>Tabela4[[#This Row],[Suspensão de Exigibilidade]]+Tabela4[[#This Row],[Coluna4]]+Tabela4[[#This Row],[Coluna6]]</f>
        <v>0</v>
      </c>
      <c r="Z7" s="29"/>
    </row>
    <row r="8" spans="1:16376" ht="30" customHeight="1">
      <c r="A8" s="29" t="s">
        <v>483</v>
      </c>
      <c r="B8" s="29" t="s">
        <v>484</v>
      </c>
      <c r="C8" s="29" t="s">
        <v>113</v>
      </c>
      <c r="D8" s="29" t="s">
        <v>14</v>
      </c>
      <c r="E8" s="29" t="s">
        <v>13</v>
      </c>
      <c r="F8" s="29" t="s">
        <v>54</v>
      </c>
      <c r="G8" s="29" t="s">
        <v>54</v>
      </c>
      <c r="H8" s="29" t="s">
        <v>58</v>
      </c>
      <c r="I8" s="29"/>
      <c r="J8" s="31">
        <v>2197800</v>
      </c>
      <c r="K8" s="34">
        <v>45931</v>
      </c>
      <c r="L8" s="30">
        <v>204</v>
      </c>
      <c r="M8" s="36">
        <v>0.2</v>
      </c>
      <c r="N8" s="31">
        <v>439560</v>
      </c>
      <c r="O8" s="36">
        <v>5.4300000000000001E-2</v>
      </c>
      <c r="P8" s="31">
        <v>119340.54000000001</v>
      </c>
      <c r="Q8" s="35">
        <f>Tabela4[[#This Row],[Valor Multa]]+Tabela4[[#This Row],[Mora(R$)]]+Tabela4[[#This Row],[Valor Selic acumulada]]</f>
        <v>2756700.54</v>
      </c>
      <c r="R8" s="29"/>
      <c r="S8" s="29"/>
      <c r="T8" s="30"/>
      <c r="U8" s="37"/>
      <c r="V8" s="38"/>
      <c r="W8" s="37"/>
      <c r="X8" s="38"/>
      <c r="Y8" s="40">
        <f>Tabela4[[#This Row],[Suspensão de Exigibilidade]]+Tabela4[[#This Row],[Coluna4]]+Tabela4[[#This Row],[Coluna6]]</f>
        <v>0</v>
      </c>
      <c r="Z8" s="29"/>
    </row>
    <row r="9" spans="1:16376" ht="30" customHeight="1">
      <c r="A9" s="29" t="s">
        <v>485</v>
      </c>
      <c r="B9" s="29" t="s">
        <v>486</v>
      </c>
      <c r="C9" s="29" t="s">
        <v>113</v>
      </c>
      <c r="D9" s="29" t="s">
        <v>14</v>
      </c>
      <c r="E9" s="29" t="s">
        <v>13</v>
      </c>
      <c r="F9" s="29" t="s">
        <v>54</v>
      </c>
      <c r="G9" s="29" t="s">
        <v>54</v>
      </c>
      <c r="H9" s="29" t="s">
        <v>58</v>
      </c>
      <c r="I9" s="29"/>
      <c r="J9" s="31">
        <v>777000</v>
      </c>
      <c r="K9" s="34">
        <v>45927</v>
      </c>
      <c r="L9" s="30">
        <v>208</v>
      </c>
      <c r="M9" s="36">
        <v>0.2</v>
      </c>
      <c r="N9" s="31">
        <v>155400</v>
      </c>
      <c r="O9" s="36">
        <v>6.7100000000000007E-2</v>
      </c>
      <c r="P9" s="31">
        <v>52136.700000000004</v>
      </c>
      <c r="Q9" s="35">
        <f>Tabela4[[#This Row],[Valor Multa]]+Tabela4[[#This Row],[Mora(R$)]]+Tabela4[[#This Row],[Valor Selic acumulada]]</f>
        <v>984536.7</v>
      </c>
      <c r="R9" s="29"/>
      <c r="S9" s="29"/>
      <c r="T9" s="30"/>
      <c r="U9" s="37"/>
      <c r="V9" s="38"/>
      <c r="W9" s="37"/>
      <c r="X9" s="38"/>
      <c r="Y9" s="40">
        <f>Tabela4[[#This Row],[Suspensão de Exigibilidade]]+Tabela4[[#This Row],[Coluna4]]+Tabela4[[#This Row],[Coluna6]]</f>
        <v>0</v>
      </c>
      <c r="Z9" s="29"/>
    </row>
    <row r="10" spans="1:16376" ht="30" customHeight="1">
      <c r="A10" s="29" t="s">
        <v>487</v>
      </c>
      <c r="B10" s="29" t="s">
        <v>488</v>
      </c>
      <c r="C10" s="29" t="s">
        <v>113</v>
      </c>
      <c r="D10" s="29" t="s">
        <v>14</v>
      </c>
      <c r="E10" s="29" t="s">
        <v>13</v>
      </c>
      <c r="F10" s="34">
        <v>45634</v>
      </c>
      <c r="G10" s="29" t="s">
        <v>65</v>
      </c>
      <c r="H10" s="29" t="s">
        <v>55</v>
      </c>
      <c r="I10" s="29" t="s">
        <v>58</v>
      </c>
      <c r="J10" s="31">
        <v>448200</v>
      </c>
      <c r="K10" s="34">
        <v>45485</v>
      </c>
      <c r="L10" s="30">
        <v>650</v>
      </c>
      <c r="M10" s="36">
        <v>0.2</v>
      </c>
      <c r="N10" s="31">
        <v>89640</v>
      </c>
      <c r="O10" s="36">
        <v>0.20870000000000002</v>
      </c>
      <c r="P10" s="31">
        <v>93539.340000000011</v>
      </c>
      <c r="Q10" s="35">
        <f>Tabela4[[#This Row],[Valor Multa]]+Tabela4[[#This Row],[Mora(R$)]]+Tabela4[[#This Row],[Valor Selic acumulada]]</f>
        <v>631379.34</v>
      </c>
      <c r="R10" s="29" t="s">
        <v>59</v>
      </c>
      <c r="S10" s="29"/>
      <c r="T10" s="30"/>
      <c r="U10" s="37"/>
      <c r="V10" s="38"/>
      <c r="W10" s="37"/>
      <c r="X10" s="38"/>
      <c r="Y10" s="40" t="e">
        <f>Tabela4[[#This Row],[Suspensão de Exigibilidade]]+Tabela4[[#This Row],[Coluna4]]+Tabela4[[#This Row],[Coluna6]]</f>
        <v>#VALUE!</v>
      </c>
      <c r="Z10" s="29"/>
    </row>
    <row r="11" spans="1:16376" ht="30" customHeight="1">
      <c r="A11" s="29" t="s">
        <v>489</v>
      </c>
      <c r="B11" s="29" t="s">
        <v>490</v>
      </c>
      <c r="C11" s="29" t="s">
        <v>113</v>
      </c>
      <c r="D11" s="29" t="s">
        <v>14</v>
      </c>
      <c r="E11" s="29" t="s">
        <v>13</v>
      </c>
      <c r="F11" s="34">
        <v>45668</v>
      </c>
      <c r="G11" s="29" t="s">
        <v>65</v>
      </c>
      <c r="H11" s="29" t="s">
        <v>55</v>
      </c>
      <c r="I11" s="29" t="s">
        <v>58</v>
      </c>
      <c r="J11" s="31">
        <v>271636.36</v>
      </c>
      <c r="K11" s="34">
        <v>45554</v>
      </c>
      <c r="L11" s="30">
        <v>581</v>
      </c>
      <c r="M11" s="36">
        <v>0.2</v>
      </c>
      <c r="N11" s="31">
        <v>89640</v>
      </c>
      <c r="O11" s="36">
        <v>0.20870000000000002</v>
      </c>
      <c r="P11" s="31">
        <v>93539.340000000011</v>
      </c>
      <c r="Q11" s="35">
        <f>Tabela4[[#This Row],[Valor Multa]]+Tabela4[[#This Row],[Mora(R$)]]+Tabela4[[#This Row],[Valor Selic acumulada]]</f>
        <v>454815.7</v>
      </c>
      <c r="R11" s="29" t="s">
        <v>59</v>
      </c>
      <c r="S11" s="29"/>
      <c r="T11" s="30"/>
      <c r="U11" s="37"/>
      <c r="V11" s="38"/>
      <c r="W11" s="37"/>
      <c r="X11" s="38"/>
      <c r="Y11" s="40" t="e">
        <f>Tabela4[[#This Row],[Suspensão de Exigibilidade]]+Tabela4[[#This Row],[Coluna4]]+Tabela4[[#This Row],[Coluna6]]</f>
        <v>#VALUE!</v>
      </c>
      <c r="Z11" s="29"/>
    </row>
    <row r="12" spans="1:16376" ht="30" customHeight="1">
      <c r="A12" s="29" t="s">
        <v>493</v>
      </c>
      <c r="B12" s="29" t="s">
        <v>494</v>
      </c>
      <c r="C12" s="29" t="s">
        <v>113</v>
      </c>
      <c r="D12" s="29" t="s">
        <v>14</v>
      </c>
      <c r="E12" s="29" t="s">
        <v>13</v>
      </c>
      <c r="F12" s="34">
        <v>45675</v>
      </c>
      <c r="G12" s="29" t="s">
        <v>65</v>
      </c>
      <c r="H12" s="29" t="s">
        <v>55</v>
      </c>
      <c r="I12" s="29" t="s">
        <v>58</v>
      </c>
      <c r="J12" s="31">
        <v>271636.36</v>
      </c>
      <c r="K12" s="34">
        <v>45554</v>
      </c>
      <c r="L12" s="30">
        <v>581</v>
      </c>
      <c r="M12" s="36">
        <v>0.2</v>
      </c>
      <c r="N12" s="31">
        <v>89640</v>
      </c>
      <c r="O12" s="36">
        <v>0.20870000000000002</v>
      </c>
      <c r="P12" s="31">
        <v>93539.340000000011</v>
      </c>
      <c r="Q12" s="35">
        <f>Tabela4[[#This Row],[Valor Multa]]+Tabela4[[#This Row],[Mora(R$)]]+Tabela4[[#This Row],[Valor Selic acumulada]]</f>
        <v>454815.7</v>
      </c>
      <c r="R12" s="29" t="s">
        <v>59</v>
      </c>
      <c r="S12" s="29"/>
      <c r="T12" s="30"/>
      <c r="U12" s="37"/>
      <c r="V12" s="38"/>
      <c r="W12" s="37"/>
      <c r="X12" s="38"/>
      <c r="Y12" s="40" t="e">
        <f>Tabela4[[#This Row],[Suspensão de Exigibilidade]]+Tabela4[[#This Row],[Coluna4]]+Tabela4[[#This Row],[Coluna6]]</f>
        <v>#VALUE!</v>
      </c>
      <c r="Z12" s="29"/>
    </row>
    <row r="13" spans="1:16376" ht="30" customHeight="1">
      <c r="A13" s="29" t="s">
        <v>495</v>
      </c>
      <c r="B13" s="29" t="s">
        <v>496</v>
      </c>
      <c r="C13" s="29" t="s">
        <v>113</v>
      </c>
      <c r="D13" s="29" t="s">
        <v>14</v>
      </c>
      <c r="E13" s="29" t="s">
        <v>13</v>
      </c>
      <c r="F13" s="29" t="s">
        <v>54</v>
      </c>
      <c r="G13" s="29" t="s">
        <v>54</v>
      </c>
      <c r="H13" s="29" t="s">
        <v>58</v>
      </c>
      <c r="I13" s="29"/>
      <c r="J13" s="31">
        <v>1098900</v>
      </c>
      <c r="K13" s="34">
        <v>45927</v>
      </c>
      <c r="L13" s="30" t="e">
        <f>_xlfn.DAYS(SELIC!#REF!,Tabela1[[#This Row],[Vencimento GRU]])</f>
        <v>#REF!</v>
      </c>
      <c r="M13" s="36">
        <v>0.2</v>
      </c>
      <c r="N13" s="31">
        <v>89640</v>
      </c>
      <c r="O13" s="36">
        <v>0.20870000000000002</v>
      </c>
      <c r="P13" s="31">
        <v>93539.340000000011</v>
      </c>
      <c r="Q13" s="35">
        <f>Tabela4[[#This Row],[Valor Multa]]+Tabela4[[#This Row],[Mora(R$)]]+Tabela4[[#This Row],[Valor Selic acumulada]]</f>
        <v>1282079.3400000001</v>
      </c>
      <c r="R13" s="29"/>
      <c r="S13" s="29"/>
      <c r="T13" s="30"/>
      <c r="U13" s="37"/>
      <c r="V13" s="38"/>
      <c r="W13" s="37"/>
      <c r="X13" s="38"/>
      <c r="Y13" s="40">
        <f>Tabela4[[#This Row],[Suspensão de Exigibilidade]]+Tabela4[[#This Row],[Coluna4]]+Tabela4[[#This Row],[Coluna6]]</f>
        <v>0</v>
      </c>
      <c r="Z13" s="29"/>
    </row>
    <row r="14" spans="1:16376" ht="30" customHeight="1">
      <c r="A14" s="29" t="s">
        <v>497</v>
      </c>
      <c r="B14" s="29" t="s">
        <v>498</v>
      </c>
      <c r="C14" s="29" t="s">
        <v>113</v>
      </c>
      <c r="D14" s="29" t="s">
        <v>14</v>
      </c>
      <c r="E14" s="29" t="s">
        <v>13</v>
      </c>
      <c r="F14" s="34">
        <v>45634</v>
      </c>
      <c r="G14" s="29" t="s">
        <v>65</v>
      </c>
      <c r="H14" s="29" t="s">
        <v>55</v>
      </c>
      <c r="I14" s="29" t="s">
        <v>58</v>
      </c>
      <c r="J14" s="31">
        <v>1494000</v>
      </c>
      <c r="K14" s="34">
        <v>45554</v>
      </c>
      <c r="L14" s="30">
        <v>581</v>
      </c>
      <c r="M14" s="36">
        <v>0.2</v>
      </c>
      <c r="N14" s="31">
        <v>298800</v>
      </c>
      <c r="O14" s="36">
        <v>0.19160000000000002</v>
      </c>
      <c r="P14" s="31">
        <v>286250.40000000002</v>
      </c>
      <c r="Q14" s="35">
        <f>Tabela4[[#This Row],[Valor Multa]]+Tabela4[[#This Row],[Mora(R$)]]+Tabela4[[#This Row],[Valor Selic acumulada]]</f>
        <v>2079050.4</v>
      </c>
      <c r="R14" s="29" t="s">
        <v>59</v>
      </c>
      <c r="S14" s="29"/>
      <c r="T14" s="30"/>
      <c r="U14" s="37"/>
      <c r="V14" s="38"/>
      <c r="W14" s="37"/>
      <c r="X14" s="38"/>
      <c r="Y14" s="40" t="e">
        <f>Tabela4[[#This Row],[Suspensão de Exigibilidade]]+Tabela4[[#This Row],[Coluna4]]+Tabela4[[#This Row],[Coluna6]]</f>
        <v>#VALUE!</v>
      </c>
      <c r="Z14" s="29"/>
    </row>
    <row r="15" spans="1:16376" ht="30" customHeight="1">
      <c r="A15" s="29" t="s">
        <v>499</v>
      </c>
      <c r="B15" s="29" t="s">
        <v>500</v>
      </c>
      <c r="C15" s="29" t="s">
        <v>113</v>
      </c>
      <c r="D15" s="29" t="s">
        <v>14</v>
      </c>
      <c r="E15" s="29" t="s">
        <v>13</v>
      </c>
      <c r="F15" s="34">
        <v>45671</v>
      </c>
      <c r="G15" s="29" t="s">
        <v>65</v>
      </c>
      <c r="H15" s="29" t="s">
        <v>55</v>
      </c>
      <c r="I15" s="29" t="s">
        <v>58</v>
      </c>
      <c r="J15" s="31">
        <v>448200</v>
      </c>
      <c r="K15" s="34">
        <v>45554</v>
      </c>
      <c r="L15" s="30">
        <v>581</v>
      </c>
      <c r="M15" s="36">
        <v>0.2</v>
      </c>
      <c r="N15" s="31">
        <v>89640</v>
      </c>
      <c r="O15" s="36">
        <v>0.19160000000000002</v>
      </c>
      <c r="P15" s="31">
        <v>85875.12000000001</v>
      </c>
      <c r="Q15" s="35">
        <f>Tabela4[[#This Row],[Valor Multa]]+Tabela4[[#This Row],[Mora(R$)]]+Tabela4[[#This Row],[Valor Selic acumulada]]</f>
        <v>623715.12</v>
      </c>
      <c r="R15" s="29" t="s">
        <v>59</v>
      </c>
      <c r="S15" s="29"/>
      <c r="T15" s="30"/>
      <c r="U15" s="37"/>
      <c r="V15" s="38"/>
      <c r="W15" s="37"/>
      <c r="X15" s="38"/>
      <c r="Y15" s="40" t="e">
        <f>Tabela4[[#This Row],[Suspensão de Exigibilidade]]+Tabela4[[#This Row],[Coluna4]]+Tabela4[[#This Row],[Coluna6]]</f>
        <v>#VALUE!</v>
      </c>
      <c r="Z15" s="29"/>
    </row>
    <row r="16" spans="1:16376" ht="30" customHeight="1">
      <c r="A16" s="29" t="s">
        <v>501</v>
      </c>
      <c r="B16" s="29" t="s">
        <v>502</v>
      </c>
      <c r="C16" s="29" t="s">
        <v>113</v>
      </c>
      <c r="D16" s="29" t="s">
        <v>14</v>
      </c>
      <c r="E16" s="29" t="s">
        <v>13</v>
      </c>
      <c r="F16" s="34">
        <v>45076</v>
      </c>
      <c r="G16" s="29" t="s">
        <v>65</v>
      </c>
      <c r="H16" s="29" t="s">
        <v>55</v>
      </c>
      <c r="I16" s="29" t="s">
        <v>58</v>
      </c>
      <c r="J16" s="31">
        <v>1529550</v>
      </c>
      <c r="K16" s="34">
        <v>44972</v>
      </c>
      <c r="L16" s="30">
        <v>1163</v>
      </c>
      <c r="M16" s="36">
        <v>0.2</v>
      </c>
      <c r="N16" s="31">
        <v>305910</v>
      </c>
      <c r="O16" s="36">
        <v>0.37159999999999993</v>
      </c>
      <c r="P16" s="31">
        <v>568380.77999999991</v>
      </c>
      <c r="Q16" s="35">
        <f>Tabela4[[#This Row],[Valor Multa]]+Tabela4[[#This Row],[Mora(R$)]]+Tabela4[[#This Row],[Valor Selic acumulada]]</f>
        <v>2403840.7799999998</v>
      </c>
      <c r="R16" s="29" t="s">
        <v>59</v>
      </c>
      <c r="S16" s="29"/>
      <c r="T16" s="30"/>
      <c r="U16" s="37"/>
      <c r="V16" s="38"/>
      <c r="W16" s="37"/>
      <c r="X16" s="38"/>
      <c r="Y16" s="40" t="e">
        <f>Tabela4[[#This Row],[Suspensão de Exigibilidade]]+Tabela4[[#This Row],[Coluna4]]+Tabela4[[#This Row],[Coluna6]]</f>
        <v>#VALUE!</v>
      </c>
      <c r="Z16" s="29"/>
    </row>
    <row r="17" spans="1:26" ht="30" customHeight="1">
      <c r="A17" s="29" t="s">
        <v>503</v>
      </c>
      <c r="B17" s="29" t="s">
        <v>504</v>
      </c>
      <c r="C17" s="29" t="s">
        <v>113</v>
      </c>
      <c r="D17" s="29" t="s">
        <v>14</v>
      </c>
      <c r="E17" s="29" t="s">
        <v>13</v>
      </c>
      <c r="F17" s="34">
        <v>45675</v>
      </c>
      <c r="G17" s="29" t="s">
        <v>65</v>
      </c>
      <c r="H17" s="29" t="s">
        <v>55</v>
      </c>
      <c r="I17" s="29" t="s">
        <v>58</v>
      </c>
      <c r="J17" s="31">
        <v>271636.36</v>
      </c>
      <c r="K17" s="34">
        <v>45554</v>
      </c>
      <c r="L17" s="30">
        <v>581</v>
      </c>
      <c r="M17" s="36">
        <v>0.2</v>
      </c>
      <c r="N17" s="31">
        <v>54327.271999999997</v>
      </c>
      <c r="O17" s="36">
        <v>0.19160000000000002</v>
      </c>
      <c r="P17" s="31">
        <v>52045.526576000004</v>
      </c>
      <c r="Q17" s="35">
        <f>Tabela4[[#This Row],[Valor Multa]]+Tabela4[[#This Row],[Mora(R$)]]+Tabela4[[#This Row],[Valor Selic acumulada]]</f>
        <v>378009.15857600002</v>
      </c>
      <c r="R17" s="29" t="s">
        <v>59</v>
      </c>
      <c r="S17" s="29"/>
      <c r="T17" s="30"/>
      <c r="U17" s="37"/>
      <c r="V17" s="38"/>
      <c r="W17" s="37"/>
      <c r="X17" s="38"/>
      <c r="Y17" s="40" t="e">
        <f>Tabela4[[#This Row],[Suspensão de Exigibilidade]]+Tabela4[[#This Row],[Coluna4]]+Tabela4[[#This Row],[Coluna6]]</f>
        <v>#VALUE!</v>
      </c>
      <c r="Z17" s="29"/>
    </row>
    <row r="18" spans="1:26" ht="30" customHeight="1">
      <c r="A18" s="29" t="s">
        <v>505</v>
      </c>
      <c r="B18" s="29" t="s">
        <v>506</v>
      </c>
      <c r="C18" s="29" t="s">
        <v>113</v>
      </c>
      <c r="D18" s="29" t="s">
        <v>14</v>
      </c>
      <c r="E18" s="29" t="s">
        <v>13</v>
      </c>
      <c r="F18" s="34">
        <v>45460</v>
      </c>
      <c r="G18" s="29" t="s">
        <v>65</v>
      </c>
      <c r="H18" s="29" t="s">
        <v>55</v>
      </c>
      <c r="I18" s="29" t="s">
        <v>58</v>
      </c>
      <c r="J18" s="31">
        <v>498000</v>
      </c>
      <c r="K18" s="34">
        <v>44923</v>
      </c>
      <c r="L18" s="30">
        <v>1212</v>
      </c>
      <c r="M18" s="36">
        <v>0.2</v>
      </c>
      <c r="N18" s="31">
        <v>99600</v>
      </c>
      <c r="O18" s="36">
        <v>0.39200000000000002</v>
      </c>
      <c r="P18" s="31">
        <v>195216</v>
      </c>
      <c r="Q18" s="35">
        <f>Tabela4[[#This Row],[Valor Multa]]+Tabela4[[#This Row],[Mora(R$)]]+Tabela4[[#This Row],[Valor Selic acumulada]]</f>
        <v>792816</v>
      </c>
      <c r="R18" s="29" t="s">
        <v>59</v>
      </c>
      <c r="S18" s="29"/>
      <c r="T18" s="30"/>
      <c r="U18" s="37"/>
      <c r="V18" s="38"/>
      <c r="W18" s="37"/>
      <c r="X18" s="38"/>
      <c r="Y18" s="40" t="e">
        <f>Tabela4[[#This Row],[Suspensão de Exigibilidade]]+Tabela4[[#This Row],[Coluna4]]+Tabela4[[#This Row],[Coluna6]]</f>
        <v>#VALUE!</v>
      </c>
      <c r="Z18" s="29"/>
    </row>
    <row r="19" spans="1:26" ht="30" customHeight="1">
      <c r="A19" s="29" t="s">
        <v>509</v>
      </c>
      <c r="B19" s="29" t="s">
        <v>510</v>
      </c>
      <c r="C19" s="29" t="s">
        <v>113</v>
      </c>
      <c r="D19" s="29" t="s">
        <v>14</v>
      </c>
      <c r="E19" s="29" t="s">
        <v>13</v>
      </c>
      <c r="F19" s="34">
        <v>45395</v>
      </c>
      <c r="G19" s="29" t="s">
        <v>65</v>
      </c>
      <c r="H19" s="29" t="s">
        <v>55</v>
      </c>
      <c r="I19" s="29" t="s">
        <v>58</v>
      </c>
      <c r="J19" s="31">
        <v>448200</v>
      </c>
      <c r="K19" s="34">
        <v>45331</v>
      </c>
      <c r="L19" s="30">
        <v>804</v>
      </c>
      <c r="M19" s="36">
        <v>0.2</v>
      </c>
      <c r="N19" s="31">
        <v>89640</v>
      </c>
      <c r="O19" s="36">
        <v>0.25120000000000003</v>
      </c>
      <c r="P19" s="31">
        <v>112587.84000000001</v>
      </c>
      <c r="Q19" s="35">
        <f>Tabela4[[#This Row],[Valor Multa]]+Tabela4[[#This Row],[Mora(R$)]]+Tabela4[[#This Row],[Valor Selic acumulada]]</f>
        <v>650427.84</v>
      </c>
      <c r="R19" s="29" t="s">
        <v>59</v>
      </c>
      <c r="S19" s="29"/>
      <c r="T19" s="30"/>
      <c r="U19" s="37"/>
      <c r="V19" s="38"/>
      <c r="W19" s="37"/>
      <c r="X19" s="38"/>
      <c r="Y19" s="40" t="e">
        <f>Tabela4[[#This Row],[Suspensão de Exigibilidade]]+Tabela4[[#This Row],[Coluna4]]+Tabela4[[#This Row],[Coluna6]]</f>
        <v>#VALUE!</v>
      </c>
      <c r="Z19" s="29"/>
    </row>
    <row r="20" spans="1:26" ht="30" customHeight="1">
      <c r="A20" s="29" t="s">
        <v>511</v>
      </c>
      <c r="B20" s="29" t="s">
        <v>512</v>
      </c>
      <c r="C20" s="29" t="s">
        <v>113</v>
      </c>
      <c r="D20" s="29" t="s">
        <v>14</v>
      </c>
      <c r="E20" s="29" t="s">
        <v>13</v>
      </c>
      <c r="F20" s="34">
        <v>44685</v>
      </c>
      <c r="G20" s="29" t="s">
        <v>65</v>
      </c>
      <c r="H20" s="29" t="s">
        <v>55</v>
      </c>
      <c r="I20" s="29" t="s">
        <v>58</v>
      </c>
      <c r="J20" s="31">
        <v>522000</v>
      </c>
      <c r="K20" s="34">
        <v>44718</v>
      </c>
      <c r="L20" s="30">
        <v>1417</v>
      </c>
      <c r="M20" s="36">
        <v>0.2</v>
      </c>
      <c r="N20" s="31">
        <v>104400</v>
      </c>
      <c r="O20" s="36">
        <v>0.45629999999999998</v>
      </c>
      <c r="P20" s="31">
        <v>238188.6</v>
      </c>
      <c r="Q20" s="35">
        <f>Tabela4[[#This Row],[Valor Multa]]+Tabela4[[#This Row],[Mora(R$)]]+Tabela4[[#This Row],[Valor Selic acumulada]]</f>
        <v>864588.6</v>
      </c>
      <c r="R20" s="29" t="s">
        <v>59</v>
      </c>
      <c r="S20" s="29"/>
      <c r="T20" s="30"/>
      <c r="U20" s="37"/>
      <c r="V20" s="38"/>
      <c r="W20" s="37"/>
      <c r="X20" s="38"/>
      <c r="Y20" s="40" t="e">
        <f>Tabela4[[#This Row],[Suspensão de Exigibilidade]]+Tabela4[[#This Row],[Coluna4]]+Tabela4[[#This Row],[Coluna6]]</f>
        <v>#VALUE!</v>
      </c>
      <c r="Z20" s="29"/>
    </row>
    <row r="21" spans="1:26" ht="30" customHeight="1">
      <c r="A21" s="29" t="s">
        <v>513</v>
      </c>
      <c r="B21" s="29" t="s">
        <v>191</v>
      </c>
      <c r="C21" s="29" t="s">
        <v>113</v>
      </c>
      <c r="D21" s="29" t="s">
        <v>14</v>
      </c>
      <c r="E21" s="29" t="s">
        <v>13</v>
      </c>
      <c r="F21" s="34">
        <v>44748</v>
      </c>
      <c r="G21" s="29" t="s">
        <v>65</v>
      </c>
      <c r="H21" s="29" t="s">
        <v>55</v>
      </c>
      <c r="I21" s="29" t="s">
        <v>58</v>
      </c>
      <c r="J21" s="31">
        <v>963600</v>
      </c>
      <c r="K21" s="34">
        <v>44778</v>
      </c>
      <c r="L21" s="30">
        <v>1357</v>
      </c>
      <c r="M21" s="36">
        <v>0.2</v>
      </c>
      <c r="N21" s="31">
        <v>192720</v>
      </c>
      <c r="O21" s="36">
        <v>0.43430000000000002</v>
      </c>
      <c r="P21" s="31">
        <v>418491.48000000004</v>
      </c>
      <c r="Q21" s="35">
        <f>Tabela4[[#This Row],[Valor Multa]]+Tabela4[[#This Row],[Mora(R$)]]+Tabela4[[#This Row],[Valor Selic acumulada]]</f>
        <v>1574811.48</v>
      </c>
      <c r="R21" s="29" t="s">
        <v>59</v>
      </c>
      <c r="S21" s="29"/>
      <c r="T21" s="30"/>
      <c r="U21" s="37"/>
      <c r="V21" s="38"/>
      <c r="W21" s="37"/>
      <c r="X21" s="38"/>
      <c r="Y21" s="40" t="e">
        <f>Tabela4[[#This Row],[Suspensão de Exigibilidade]]+Tabela4[[#This Row],[Coluna4]]+Tabela4[[#This Row],[Coluna6]]</f>
        <v>#VALUE!</v>
      </c>
      <c r="Z21" s="29"/>
    </row>
    <row r="22" spans="1:26" ht="30" customHeight="1">
      <c r="A22" s="29" t="s">
        <v>514</v>
      </c>
      <c r="B22" s="29" t="s">
        <v>515</v>
      </c>
      <c r="C22" s="29" t="s">
        <v>113</v>
      </c>
      <c r="D22" s="29" t="s">
        <v>14</v>
      </c>
      <c r="E22" s="29" t="s">
        <v>13</v>
      </c>
      <c r="F22" s="34">
        <v>44876</v>
      </c>
      <c r="G22" s="29" t="s">
        <v>65</v>
      </c>
      <c r="H22" s="29" t="s">
        <v>55</v>
      </c>
      <c r="I22" s="29" t="s">
        <v>58</v>
      </c>
      <c r="J22" s="31">
        <v>963600</v>
      </c>
      <c r="K22" s="34">
        <v>44778</v>
      </c>
      <c r="L22" s="30">
        <v>1357</v>
      </c>
      <c r="M22" s="36">
        <v>0.2</v>
      </c>
      <c r="N22" s="31">
        <v>192720</v>
      </c>
      <c r="O22" s="36">
        <v>0.43430000000000002</v>
      </c>
      <c r="P22" s="31">
        <v>418491.48000000004</v>
      </c>
      <c r="Q22" s="35">
        <f>Tabela4[[#This Row],[Valor Multa]]+Tabela4[[#This Row],[Mora(R$)]]+Tabela4[[#This Row],[Valor Selic acumulada]]</f>
        <v>1574811.48</v>
      </c>
      <c r="R22" s="29" t="s">
        <v>59</v>
      </c>
      <c r="S22" s="29"/>
      <c r="T22" s="30"/>
      <c r="U22" s="37"/>
      <c r="V22" s="38"/>
      <c r="W22" s="37"/>
      <c r="X22" s="38"/>
      <c r="Y22" s="40" t="e">
        <f>Tabela4[[#This Row],[Suspensão de Exigibilidade]]+Tabela4[[#This Row],[Coluna4]]+Tabela4[[#This Row],[Coluna6]]</f>
        <v>#VALUE!</v>
      </c>
      <c r="Z22" s="29"/>
    </row>
    <row r="23" spans="1:26" ht="30" customHeight="1">
      <c r="A23" s="29" t="s">
        <v>516</v>
      </c>
      <c r="B23" s="29" t="s">
        <v>517</v>
      </c>
      <c r="C23" s="29" t="s">
        <v>113</v>
      </c>
      <c r="D23" s="29" t="s">
        <v>14</v>
      </c>
      <c r="E23" s="29" t="s">
        <v>13</v>
      </c>
      <c r="F23" s="34">
        <v>44823</v>
      </c>
      <c r="G23" s="29" t="s">
        <v>65</v>
      </c>
      <c r="H23" s="29" t="s">
        <v>55</v>
      </c>
      <c r="I23" s="29" t="s">
        <v>58</v>
      </c>
      <c r="J23" s="31">
        <v>963600</v>
      </c>
      <c r="K23" s="34">
        <v>44778</v>
      </c>
      <c r="L23" s="30">
        <v>1357</v>
      </c>
      <c r="M23" s="36">
        <v>0.2</v>
      </c>
      <c r="N23" s="31">
        <v>192720</v>
      </c>
      <c r="O23" s="36">
        <v>0.43430000000000002</v>
      </c>
      <c r="P23" s="31">
        <v>418491.48000000004</v>
      </c>
      <c r="Q23" s="35">
        <f>Tabela4[[#This Row],[Valor Multa]]+Tabela4[[#This Row],[Mora(R$)]]+Tabela4[[#This Row],[Valor Selic acumulada]]</f>
        <v>1574811.48</v>
      </c>
      <c r="R23" s="29" t="s">
        <v>59</v>
      </c>
      <c r="S23" s="29"/>
      <c r="T23" s="30"/>
      <c r="U23" s="37"/>
      <c r="V23" s="38"/>
      <c r="W23" s="37"/>
      <c r="X23" s="38"/>
      <c r="Y23" s="40" t="e">
        <f>Tabela4[[#This Row],[Suspensão de Exigibilidade]]+Tabela4[[#This Row],[Coluna4]]+Tabela4[[#This Row],[Coluna6]]</f>
        <v>#VALUE!</v>
      </c>
      <c r="Z23" s="29"/>
    </row>
    <row r="24" spans="1:26" ht="30" customHeight="1">
      <c r="A24" s="29" t="s">
        <v>518</v>
      </c>
      <c r="B24" s="29" t="s">
        <v>519</v>
      </c>
      <c r="C24" s="29" t="s">
        <v>113</v>
      </c>
      <c r="D24" s="29" t="s">
        <v>14</v>
      </c>
      <c r="E24" s="29" t="s">
        <v>13</v>
      </c>
      <c r="F24" s="34">
        <v>44823</v>
      </c>
      <c r="G24" s="29" t="s">
        <v>65</v>
      </c>
      <c r="H24" s="29" t="s">
        <v>55</v>
      </c>
      <c r="I24" s="29" t="s">
        <v>58</v>
      </c>
      <c r="J24" s="31">
        <v>963600</v>
      </c>
      <c r="K24" s="34">
        <v>44778</v>
      </c>
      <c r="L24" s="30">
        <v>1357</v>
      </c>
      <c r="M24" s="36">
        <v>0.2</v>
      </c>
      <c r="N24" s="31">
        <v>192720</v>
      </c>
      <c r="O24" s="36">
        <v>0.43430000000000002</v>
      </c>
      <c r="P24" s="31">
        <v>418491.48000000004</v>
      </c>
      <c r="Q24" s="35">
        <f>Tabela4[[#This Row],[Valor Multa]]+Tabela4[[#This Row],[Mora(R$)]]+Tabela4[[#This Row],[Valor Selic acumulada]]</f>
        <v>1574811.48</v>
      </c>
      <c r="R24" s="29" t="s">
        <v>59</v>
      </c>
      <c r="S24" s="29"/>
      <c r="T24" s="30"/>
      <c r="U24" s="37"/>
      <c r="V24" s="38"/>
      <c r="W24" s="37"/>
      <c r="X24" s="38"/>
      <c r="Y24" s="40" t="e">
        <f>Tabela4[[#This Row],[Suspensão de Exigibilidade]]+Tabela4[[#This Row],[Coluna4]]+Tabela4[[#This Row],[Coluna6]]</f>
        <v>#VALUE!</v>
      </c>
      <c r="Z24" s="29"/>
    </row>
    <row r="25" spans="1:26" ht="30" customHeight="1">
      <c r="A25" s="29" t="s">
        <v>520</v>
      </c>
      <c r="B25" s="29" t="s">
        <v>521</v>
      </c>
      <c r="C25" s="29" t="s">
        <v>113</v>
      </c>
      <c r="D25" s="29" t="s">
        <v>14</v>
      </c>
      <c r="E25" s="29" t="s">
        <v>13</v>
      </c>
      <c r="F25" s="34">
        <v>44825</v>
      </c>
      <c r="G25" s="29" t="s">
        <v>65</v>
      </c>
      <c r="H25" s="29" t="s">
        <v>55</v>
      </c>
      <c r="I25" s="29" t="s">
        <v>58</v>
      </c>
      <c r="J25" s="31">
        <v>963600</v>
      </c>
      <c r="K25" s="34">
        <v>44778</v>
      </c>
      <c r="L25" s="30">
        <v>1357</v>
      </c>
      <c r="M25" s="36">
        <v>0.2</v>
      </c>
      <c r="N25" s="31">
        <v>192720</v>
      </c>
      <c r="O25" s="36">
        <v>0.43430000000000002</v>
      </c>
      <c r="P25" s="31">
        <v>418491.48000000004</v>
      </c>
      <c r="Q25" s="35">
        <f>Tabela4[[#This Row],[Valor Multa]]+Tabela4[[#This Row],[Mora(R$)]]+Tabela4[[#This Row],[Valor Selic acumulada]]</f>
        <v>1574811.48</v>
      </c>
      <c r="R25" s="29" t="s">
        <v>59</v>
      </c>
      <c r="S25" s="29"/>
      <c r="T25" s="30"/>
      <c r="U25" s="37"/>
      <c r="V25" s="38"/>
      <c r="W25" s="37"/>
      <c r="X25" s="38"/>
      <c r="Y25" s="40" t="e">
        <f>Tabela4[[#This Row],[Suspensão de Exigibilidade]]+Tabela4[[#This Row],[Coluna4]]+Tabela4[[#This Row],[Coluna6]]</f>
        <v>#VALUE!</v>
      </c>
      <c r="Z25" s="29"/>
    </row>
    <row r="26" spans="1:26" ht="30" customHeight="1">
      <c r="A26" s="29" t="s">
        <v>522</v>
      </c>
      <c r="B26" s="29" t="s">
        <v>523</v>
      </c>
      <c r="C26" s="29" t="s">
        <v>113</v>
      </c>
      <c r="D26" s="29" t="s">
        <v>14</v>
      </c>
      <c r="E26" s="29" t="s">
        <v>13</v>
      </c>
      <c r="F26" s="34">
        <v>44823</v>
      </c>
      <c r="G26" s="29" t="s">
        <v>65</v>
      </c>
      <c r="H26" s="29" t="s">
        <v>55</v>
      </c>
      <c r="I26" s="29" t="s">
        <v>58</v>
      </c>
      <c r="J26" s="31">
        <v>963600</v>
      </c>
      <c r="K26" s="34">
        <v>44778</v>
      </c>
      <c r="L26" s="30">
        <v>1357</v>
      </c>
      <c r="M26" s="36">
        <v>0.2</v>
      </c>
      <c r="N26" s="31">
        <v>192720</v>
      </c>
      <c r="O26" s="36">
        <v>0.43430000000000002</v>
      </c>
      <c r="P26" s="31">
        <v>418491.48000000004</v>
      </c>
      <c r="Q26" s="35">
        <f>Tabela4[[#This Row],[Valor Multa]]+Tabela4[[#This Row],[Mora(R$)]]+Tabela4[[#This Row],[Valor Selic acumulada]]</f>
        <v>1574811.48</v>
      </c>
      <c r="R26" s="29" t="s">
        <v>59</v>
      </c>
      <c r="S26" s="29"/>
      <c r="T26" s="30"/>
      <c r="U26" s="37"/>
      <c r="V26" s="38"/>
      <c r="W26" s="37"/>
      <c r="X26" s="38"/>
      <c r="Y26" s="40" t="e">
        <f>Tabela4[[#This Row],[Suspensão de Exigibilidade]]+Tabela4[[#This Row],[Coluna4]]+Tabela4[[#This Row],[Coluna6]]</f>
        <v>#VALUE!</v>
      </c>
      <c r="Z26" s="29"/>
    </row>
    <row r="27" spans="1:26" ht="30" customHeight="1">
      <c r="A27" s="29" t="s">
        <v>524</v>
      </c>
      <c r="B27" s="29" t="s">
        <v>525</v>
      </c>
      <c r="C27" s="29" t="s">
        <v>113</v>
      </c>
      <c r="D27" s="29" t="s">
        <v>14</v>
      </c>
      <c r="E27" s="29" t="s">
        <v>13</v>
      </c>
      <c r="F27" s="34">
        <v>44823</v>
      </c>
      <c r="G27" s="29" t="s">
        <v>65</v>
      </c>
      <c r="H27" s="29" t="s">
        <v>55</v>
      </c>
      <c r="I27" s="29" t="s">
        <v>58</v>
      </c>
      <c r="J27" s="31">
        <v>963600</v>
      </c>
      <c r="K27" s="34">
        <v>44778</v>
      </c>
      <c r="L27" s="30">
        <v>1357</v>
      </c>
      <c r="M27" s="36">
        <v>0.2</v>
      </c>
      <c r="N27" s="31">
        <v>192720</v>
      </c>
      <c r="O27" s="36">
        <v>0.43430000000000002</v>
      </c>
      <c r="P27" s="31">
        <v>418491.48000000004</v>
      </c>
      <c r="Q27" s="35">
        <f>Tabela4[[#This Row],[Valor Multa]]+Tabela4[[#This Row],[Mora(R$)]]+Tabela4[[#This Row],[Valor Selic acumulada]]</f>
        <v>1574811.48</v>
      </c>
      <c r="R27" s="29" t="s">
        <v>59</v>
      </c>
      <c r="S27" s="29"/>
      <c r="T27" s="30"/>
      <c r="U27" s="37"/>
      <c r="V27" s="38"/>
      <c r="W27" s="37"/>
      <c r="X27" s="38"/>
      <c r="Y27" s="40" t="e">
        <f>Tabela4[[#This Row],[Suspensão de Exigibilidade]]+Tabela4[[#This Row],[Coluna4]]+Tabela4[[#This Row],[Coluna6]]</f>
        <v>#VALUE!</v>
      </c>
      <c r="Z27" s="29"/>
    </row>
    <row r="28" spans="1:26" ht="30" customHeight="1">
      <c r="A28" s="29" t="s">
        <v>526</v>
      </c>
      <c r="B28" s="29" t="s">
        <v>527</v>
      </c>
      <c r="C28" s="29" t="s">
        <v>113</v>
      </c>
      <c r="D28" s="29" t="s">
        <v>14</v>
      </c>
      <c r="E28" s="29" t="s">
        <v>13</v>
      </c>
      <c r="F28" s="34">
        <v>44943</v>
      </c>
      <c r="G28" s="29" t="s">
        <v>65</v>
      </c>
      <c r="H28" s="29" t="s">
        <v>55</v>
      </c>
      <c r="I28" s="29" t="s">
        <v>58</v>
      </c>
      <c r="J28" s="31">
        <v>963600</v>
      </c>
      <c r="K28" s="34">
        <v>44778</v>
      </c>
      <c r="L28" s="30">
        <v>1357</v>
      </c>
      <c r="M28" s="36">
        <v>0.2</v>
      </c>
      <c r="N28" s="31">
        <v>192720</v>
      </c>
      <c r="O28" s="36">
        <v>0.43430000000000002</v>
      </c>
      <c r="P28" s="31">
        <v>418491.48000000004</v>
      </c>
      <c r="Q28" s="35">
        <f>Tabela4[[#This Row],[Valor Multa]]+Tabela4[[#This Row],[Mora(R$)]]+Tabela4[[#This Row],[Valor Selic acumulada]]</f>
        <v>1574811.48</v>
      </c>
      <c r="R28" s="29" t="s">
        <v>59</v>
      </c>
      <c r="S28" s="29"/>
      <c r="T28" s="30"/>
      <c r="U28" s="37"/>
      <c r="V28" s="38"/>
      <c r="W28" s="37"/>
      <c r="X28" s="38"/>
      <c r="Y28" s="40" t="e">
        <f>Tabela4[[#This Row],[Suspensão de Exigibilidade]]+Tabela4[[#This Row],[Coluna4]]+Tabela4[[#This Row],[Coluna6]]</f>
        <v>#VALUE!</v>
      </c>
      <c r="Z28" s="29"/>
    </row>
    <row r="29" spans="1:26" ht="30" customHeight="1">
      <c r="A29" s="29" t="s">
        <v>528</v>
      </c>
      <c r="B29" s="29" t="s">
        <v>529</v>
      </c>
      <c r="C29" s="29" t="s">
        <v>113</v>
      </c>
      <c r="D29" s="29" t="s">
        <v>14</v>
      </c>
      <c r="E29" s="29" t="s">
        <v>13</v>
      </c>
      <c r="F29" s="34">
        <v>44818</v>
      </c>
      <c r="G29" s="29" t="s">
        <v>65</v>
      </c>
      <c r="H29" s="29" t="s">
        <v>55</v>
      </c>
      <c r="I29" s="29" t="s">
        <v>58</v>
      </c>
      <c r="J29" s="31">
        <v>963600</v>
      </c>
      <c r="K29" s="34">
        <v>44840</v>
      </c>
      <c r="L29" s="30">
        <v>1295</v>
      </c>
      <c r="M29" s="36">
        <v>0.2</v>
      </c>
      <c r="N29" s="31">
        <v>192720</v>
      </c>
      <c r="O29" s="36">
        <v>0.41339999999999999</v>
      </c>
      <c r="P29" s="31">
        <v>398352.24</v>
      </c>
      <c r="Q29" s="35">
        <f>Tabela4[[#This Row],[Valor Multa]]+Tabela4[[#This Row],[Mora(R$)]]+Tabela4[[#This Row],[Valor Selic acumulada]]</f>
        <v>1554672.24</v>
      </c>
      <c r="R29" s="29" t="s">
        <v>59</v>
      </c>
      <c r="S29" s="29"/>
      <c r="T29" s="30"/>
      <c r="U29" s="37"/>
      <c r="V29" s="38"/>
      <c r="W29" s="37"/>
      <c r="X29" s="38"/>
      <c r="Y29" s="40" t="e">
        <f>Tabela4[[#This Row],[Suspensão de Exigibilidade]]+Tabela4[[#This Row],[Coluna4]]+Tabela4[[#This Row],[Coluna6]]</f>
        <v>#VALUE!</v>
      </c>
      <c r="Z29" s="29"/>
    </row>
    <row r="30" spans="1:26" ht="30" customHeight="1">
      <c r="A30" s="29" t="s">
        <v>530</v>
      </c>
      <c r="B30" s="29" t="s">
        <v>531</v>
      </c>
      <c r="C30" s="29" t="s">
        <v>113</v>
      </c>
      <c r="D30" s="29" t="s">
        <v>14</v>
      </c>
      <c r="E30" s="29" t="s">
        <v>13</v>
      </c>
      <c r="F30" s="34">
        <v>44879</v>
      </c>
      <c r="G30" s="29" t="s">
        <v>65</v>
      </c>
      <c r="H30" s="29" t="s">
        <v>55</v>
      </c>
      <c r="I30" s="29" t="s">
        <v>58</v>
      </c>
      <c r="J30" s="31">
        <v>963600</v>
      </c>
      <c r="K30" s="34">
        <v>44804</v>
      </c>
      <c r="L30" s="30">
        <v>1331</v>
      </c>
      <c r="M30" s="36">
        <v>0.2</v>
      </c>
      <c r="N30" s="31">
        <v>192720</v>
      </c>
      <c r="O30" s="36">
        <v>0.43430000000000002</v>
      </c>
      <c r="P30" s="31">
        <v>418491.48000000004</v>
      </c>
      <c r="Q30" s="35">
        <f>Tabela4[[#This Row],[Valor Multa]]+Tabela4[[#This Row],[Mora(R$)]]+Tabela4[[#This Row],[Valor Selic acumulada]]</f>
        <v>1574811.48</v>
      </c>
      <c r="R30" s="29" t="s">
        <v>59</v>
      </c>
      <c r="S30" s="29"/>
      <c r="T30" s="30"/>
      <c r="U30" s="37"/>
      <c r="V30" s="38"/>
      <c r="W30" s="37"/>
      <c r="X30" s="38"/>
      <c r="Y30" s="40" t="e">
        <f>Tabela4[[#This Row],[Suspensão de Exigibilidade]]+Tabela4[[#This Row],[Coluna4]]+Tabela4[[#This Row],[Coluna6]]</f>
        <v>#VALUE!</v>
      </c>
      <c r="Z30" s="29"/>
    </row>
    <row r="31" spans="1:26" ht="30" customHeight="1">
      <c r="A31" s="29" t="s">
        <v>532</v>
      </c>
      <c r="B31" s="29" t="s">
        <v>533</v>
      </c>
      <c r="C31" s="29" t="s">
        <v>113</v>
      </c>
      <c r="D31" s="29" t="s">
        <v>14</v>
      </c>
      <c r="E31" s="29" t="s">
        <v>13</v>
      </c>
      <c r="F31" s="34">
        <v>44825</v>
      </c>
      <c r="G31" s="29" t="s">
        <v>65</v>
      </c>
      <c r="H31" s="29" t="s">
        <v>55</v>
      </c>
      <c r="I31" s="29" t="s">
        <v>58</v>
      </c>
      <c r="J31" s="31">
        <v>963600</v>
      </c>
      <c r="K31" s="34">
        <v>44778</v>
      </c>
      <c r="L31" s="30">
        <v>1357</v>
      </c>
      <c r="M31" s="36">
        <v>0.2</v>
      </c>
      <c r="N31" s="31">
        <v>192720</v>
      </c>
      <c r="O31" s="36">
        <v>0.43430000000000002</v>
      </c>
      <c r="P31" s="31">
        <v>418491.48000000004</v>
      </c>
      <c r="Q31" s="35">
        <f>Tabela4[[#This Row],[Valor Multa]]+Tabela4[[#This Row],[Mora(R$)]]+Tabela4[[#This Row],[Valor Selic acumulada]]</f>
        <v>1574811.48</v>
      </c>
      <c r="R31" s="29" t="s">
        <v>59</v>
      </c>
      <c r="S31" s="29"/>
      <c r="T31" s="30"/>
      <c r="U31" s="37"/>
      <c r="V31" s="38"/>
      <c r="W31" s="37"/>
      <c r="X31" s="38"/>
      <c r="Y31" s="40" t="e">
        <f>Tabela4[[#This Row],[Suspensão de Exigibilidade]]+Tabela4[[#This Row],[Coluna4]]+Tabela4[[#This Row],[Coluna6]]</f>
        <v>#VALUE!</v>
      </c>
      <c r="Z31" s="29"/>
    </row>
    <row r="32" spans="1:26" ht="30" customHeight="1">
      <c r="A32" s="29" t="s">
        <v>534</v>
      </c>
      <c r="B32" s="29" t="s">
        <v>535</v>
      </c>
      <c r="C32" s="29" t="s">
        <v>113</v>
      </c>
      <c r="D32" s="29" t="s">
        <v>14</v>
      </c>
      <c r="E32" s="29" t="s">
        <v>13</v>
      </c>
      <c r="F32" s="34">
        <v>44876</v>
      </c>
      <c r="G32" s="29" t="s">
        <v>65</v>
      </c>
      <c r="H32" s="29" t="s">
        <v>55</v>
      </c>
      <c r="I32" s="29" t="s">
        <v>58</v>
      </c>
      <c r="J32" s="31">
        <v>963600</v>
      </c>
      <c r="K32" s="34">
        <v>44778</v>
      </c>
      <c r="L32" s="30">
        <v>1357</v>
      </c>
      <c r="M32" s="36">
        <v>0.2</v>
      </c>
      <c r="N32" s="31">
        <v>192720</v>
      </c>
      <c r="O32" s="36">
        <v>0.43430000000000002</v>
      </c>
      <c r="P32" s="31">
        <v>418491.48000000004</v>
      </c>
      <c r="Q32" s="35">
        <f>Tabela4[[#This Row],[Valor Multa]]+Tabela4[[#This Row],[Mora(R$)]]+Tabela4[[#This Row],[Valor Selic acumulada]]</f>
        <v>1574811.48</v>
      </c>
      <c r="R32" s="29" t="s">
        <v>59</v>
      </c>
      <c r="S32" s="29"/>
      <c r="T32" s="30"/>
      <c r="U32" s="37"/>
      <c r="V32" s="38"/>
      <c r="W32" s="37"/>
      <c r="X32" s="38"/>
      <c r="Y32" s="40" t="e">
        <f>Tabela4[[#This Row],[Suspensão de Exigibilidade]]+Tabela4[[#This Row],[Coluna4]]+Tabela4[[#This Row],[Coluna6]]</f>
        <v>#VALUE!</v>
      </c>
      <c r="Z32" s="29"/>
    </row>
    <row r="33" spans="1:26" ht="30" customHeight="1">
      <c r="A33" s="29" t="s">
        <v>536</v>
      </c>
      <c r="B33" s="29" t="s">
        <v>537</v>
      </c>
      <c r="C33" s="29" t="s">
        <v>113</v>
      </c>
      <c r="D33" s="29" t="s">
        <v>14</v>
      </c>
      <c r="E33" s="29" t="s">
        <v>13</v>
      </c>
      <c r="F33" s="34">
        <v>45573</v>
      </c>
      <c r="G33" s="29" t="s">
        <v>65</v>
      </c>
      <c r="H33" s="29" t="s">
        <v>55</v>
      </c>
      <c r="I33" s="29" t="s">
        <v>58</v>
      </c>
      <c r="J33" s="31">
        <v>917730</v>
      </c>
      <c r="K33" s="34">
        <v>45009</v>
      </c>
      <c r="L33" s="30">
        <v>1126</v>
      </c>
      <c r="M33" s="36">
        <v>0.2</v>
      </c>
      <c r="N33" s="31">
        <v>183546</v>
      </c>
      <c r="O33" s="36">
        <v>0.35989999999999994</v>
      </c>
      <c r="P33" s="31">
        <v>330291.02699999994</v>
      </c>
      <c r="Q33" s="35">
        <f>Tabela4[[#This Row],[Valor Multa]]+Tabela4[[#This Row],[Mora(R$)]]+Tabela4[[#This Row],[Valor Selic acumulada]]</f>
        <v>1431567.027</v>
      </c>
      <c r="R33" s="29" t="s">
        <v>59</v>
      </c>
      <c r="S33" s="29"/>
      <c r="T33" s="30"/>
      <c r="U33" s="37"/>
      <c r="V33" s="38"/>
      <c r="W33" s="37"/>
      <c r="X33" s="38"/>
      <c r="Y33" s="40" t="e">
        <f>Tabela4[[#This Row],[Suspensão de Exigibilidade]]+Tabela4[[#This Row],[Coluna4]]+Tabela4[[#This Row],[Coluna6]]</f>
        <v>#VALUE!</v>
      </c>
      <c r="Z33" s="29"/>
    </row>
    <row r="34" spans="1:26" ht="30" customHeight="1">
      <c r="A34" s="29" t="s">
        <v>538</v>
      </c>
      <c r="B34" s="29" t="s">
        <v>539</v>
      </c>
      <c r="C34" s="29" t="s">
        <v>113</v>
      </c>
      <c r="D34" s="29" t="s">
        <v>14</v>
      </c>
      <c r="E34" s="29" t="s">
        <v>13</v>
      </c>
      <c r="F34" s="34">
        <v>44854</v>
      </c>
      <c r="G34" s="29" t="s">
        <v>65</v>
      </c>
      <c r="H34" s="29" t="s">
        <v>55</v>
      </c>
      <c r="I34" s="29" t="s">
        <v>58</v>
      </c>
      <c r="J34" s="31">
        <v>433620</v>
      </c>
      <c r="K34" s="34">
        <v>44877</v>
      </c>
      <c r="L34" s="30">
        <v>1258</v>
      </c>
      <c r="M34" s="36">
        <v>0.2</v>
      </c>
      <c r="N34" s="31">
        <v>86724</v>
      </c>
      <c r="O34" s="36">
        <v>0.4032</v>
      </c>
      <c r="P34" s="31">
        <v>174835.584</v>
      </c>
      <c r="Q34" s="35">
        <f>Tabela4[[#This Row],[Valor Multa]]+Tabela4[[#This Row],[Mora(R$)]]+Tabela4[[#This Row],[Valor Selic acumulada]]</f>
        <v>695179.58400000003</v>
      </c>
      <c r="R34" s="29" t="s">
        <v>59</v>
      </c>
      <c r="S34" s="29"/>
      <c r="T34" s="30"/>
      <c r="U34" s="37"/>
      <c r="V34" s="38"/>
      <c r="W34" s="37"/>
      <c r="X34" s="38"/>
      <c r="Y34" s="40" t="e">
        <f>Tabela4[[#This Row],[Suspensão de Exigibilidade]]+Tabela4[[#This Row],[Coluna4]]+Tabela4[[#This Row],[Coluna6]]</f>
        <v>#VALUE!</v>
      </c>
      <c r="Z34" s="29"/>
    </row>
    <row r="35" spans="1:26" ht="30" customHeight="1">
      <c r="A35" s="29" t="s">
        <v>540</v>
      </c>
      <c r="B35" s="29" t="s">
        <v>541</v>
      </c>
      <c r="C35" s="29" t="s">
        <v>113</v>
      </c>
      <c r="D35" s="29" t="s">
        <v>14</v>
      </c>
      <c r="E35" s="29" t="s">
        <v>13</v>
      </c>
      <c r="F35" s="34">
        <v>45035</v>
      </c>
      <c r="G35" s="29" t="s">
        <v>65</v>
      </c>
      <c r="H35" s="29" t="s">
        <v>55</v>
      </c>
      <c r="I35" s="29" t="s">
        <v>58</v>
      </c>
      <c r="J35" s="31">
        <v>1529550</v>
      </c>
      <c r="K35" s="34">
        <v>44967</v>
      </c>
      <c r="L35" s="30">
        <v>1168</v>
      </c>
      <c r="M35" s="36">
        <v>0.2</v>
      </c>
      <c r="N35" s="31">
        <v>305910</v>
      </c>
      <c r="O35" s="36">
        <v>0.37159999999999993</v>
      </c>
      <c r="P35" s="31">
        <v>568380.77999999991</v>
      </c>
      <c r="Q35" s="35">
        <f>Tabela4[[#This Row],[Valor Multa]]+Tabela4[[#This Row],[Mora(R$)]]+Tabela4[[#This Row],[Valor Selic acumulada]]</f>
        <v>2403840.7799999998</v>
      </c>
      <c r="R35" s="29" t="s">
        <v>59</v>
      </c>
      <c r="S35" s="29"/>
      <c r="T35" s="30"/>
      <c r="U35" s="37"/>
      <c r="V35" s="38"/>
      <c r="W35" s="37"/>
      <c r="X35" s="38"/>
      <c r="Y35" s="40" t="e">
        <f>Tabela4[[#This Row],[Suspensão de Exigibilidade]]+Tabela4[[#This Row],[Coluna4]]+Tabela4[[#This Row],[Coluna6]]</f>
        <v>#VALUE!</v>
      </c>
      <c r="Z35" s="29"/>
    </row>
    <row r="36" spans="1:26" ht="30" customHeight="1">
      <c r="A36" s="29" t="s">
        <v>542</v>
      </c>
      <c r="B36" s="29" t="s">
        <v>185</v>
      </c>
      <c r="C36" s="29" t="s">
        <v>113</v>
      </c>
      <c r="D36" s="29" t="s">
        <v>14</v>
      </c>
      <c r="E36" s="29" t="s">
        <v>13</v>
      </c>
      <c r="F36" s="34">
        <v>44860</v>
      </c>
      <c r="G36" s="29" t="s">
        <v>65</v>
      </c>
      <c r="H36" s="29" t="s">
        <v>55</v>
      </c>
      <c r="I36" s="29" t="s">
        <v>58</v>
      </c>
      <c r="J36" s="31">
        <v>1445400</v>
      </c>
      <c r="K36" s="34">
        <v>44890</v>
      </c>
      <c r="L36" s="30">
        <v>1245</v>
      </c>
      <c r="M36" s="36">
        <v>0.2</v>
      </c>
      <c r="N36" s="31">
        <v>289080</v>
      </c>
      <c r="O36" s="36">
        <v>0.4032</v>
      </c>
      <c r="P36" s="31">
        <v>582785.28000000003</v>
      </c>
      <c r="Q36" s="35">
        <f>Tabela4[[#This Row],[Valor Multa]]+Tabela4[[#This Row],[Mora(R$)]]+Tabela4[[#This Row],[Valor Selic acumulada]]</f>
        <v>2317265.2800000003</v>
      </c>
      <c r="R36" s="29" t="s">
        <v>59</v>
      </c>
      <c r="S36" s="29"/>
      <c r="T36" s="30"/>
      <c r="U36" s="37"/>
      <c r="V36" s="38"/>
      <c r="W36" s="37"/>
      <c r="X36" s="38"/>
      <c r="Y36" s="40" t="e">
        <f>Tabela4[[#This Row],[Suspensão de Exigibilidade]]+Tabela4[[#This Row],[Coluna4]]+Tabela4[[#This Row],[Coluna6]]</f>
        <v>#VALUE!</v>
      </c>
      <c r="Z36" s="29"/>
    </row>
    <row r="37" spans="1:26" ht="30" customHeight="1">
      <c r="A37" s="29" t="s">
        <v>543</v>
      </c>
      <c r="B37" s="29" t="s">
        <v>401</v>
      </c>
      <c r="C37" s="29" t="s">
        <v>113</v>
      </c>
      <c r="D37" s="29" t="s">
        <v>14</v>
      </c>
      <c r="E37" s="29" t="s">
        <v>13</v>
      </c>
      <c r="F37" s="34">
        <v>45271</v>
      </c>
      <c r="G37" s="29" t="s">
        <v>65</v>
      </c>
      <c r="H37" s="29" t="s">
        <v>55</v>
      </c>
      <c r="I37" s="29" t="s">
        <v>58</v>
      </c>
      <c r="J37" s="31">
        <v>1494000</v>
      </c>
      <c r="K37" s="34">
        <v>45490</v>
      </c>
      <c r="L37" s="30">
        <v>645</v>
      </c>
      <c r="M37" s="36">
        <v>0.2</v>
      </c>
      <c r="N37" s="31">
        <v>298800</v>
      </c>
      <c r="O37" s="36">
        <v>0.20870000000000002</v>
      </c>
      <c r="P37" s="31">
        <v>311797.80000000005</v>
      </c>
      <c r="Q37" s="35">
        <f>Tabela4[[#This Row],[Valor Multa]]+Tabela4[[#This Row],[Mora(R$)]]+Tabela4[[#This Row],[Valor Selic acumulada]]</f>
        <v>2104597.7999999998</v>
      </c>
      <c r="R37" s="29" t="s">
        <v>59</v>
      </c>
      <c r="S37" s="29"/>
      <c r="T37" s="30"/>
      <c r="U37" s="37"/>
      <c r="V37" s="38"/>
      <c r="W37" s="37"/>
      <c r="X37" s="38"/>
      <c r="Y37" s="40" t="e">
        <f>Tabela4[[#This Row],[Suspensão de Exigibilidade]]+Tabela4[[#This Row],[Coluna4]]+Tabela4[[#This Row],[Coluna6]]</f>
        <v>#VALUE!</v>
      </c>
      <c r="Z37" s="29"/>
    </row>
    <row r="38" spans="1:26" ht="30" customHeight="1">
      <c r="A38" s="29" t="s">
        <v>544</v>
      </c>
      <c r="B38" s="29" t="s">
        <v>545</v>
      </c>
      <c r="C38" s="29" t="s">
        <v>113</v>
      </c>
      <c r="D38" s="29" t="s">
        <v>14</v>
      </c>
      <c r="E38" s="29" t="s">
        <v>13</v>
      </c>
      <c r="F38" s="34">
        <v>45634</v>
      </c>
      <c r="G38" s="29" t="s">
        <v>65</v>
      </c>
      <c r="H38" s="29" t="s">
        <v>55</v>
      </c>
      <c r="I38" s="29" t="s">
        <v>58</v>
      </c>
      <c r="J38" s="31">
        <v>747000</v>
      </c>
      <c r="K38" s="34">
        <v>45527</v>
      </c>
      <c r="L38" s="30">
        <v>608</v>
      </c>
      <c r="M38" s="36">
        <v>0.2</v>
      </c>
      <c r="N38" s="31">
        <v>149400</v>
      </c>
      <c r="O38" s="36">
        <v>0.2</v>
      </c>
      <c r="P38" s="31">
        <v>149400</v>
      </c>
      <c r="Q38" s="35">
        <f>Tabela4[[#This Row],[Valor Multa]]+Tabela4[[#This Row],[Mora(R$)]]+Tabela4[[#This Row],[Valor Selic acumulada]]</f>
        <v>1045800</v>
      </c>
      <c r="R38" s="29" t="s">
        <v>59</v>
      </c>
      <c r="S38" s="29"/>
      <c r="T38" s="30"/>
      <c r="U38" s="37"/>
      <c r="V38" s="38"/>
      <c r="W38" s="37"/>
      <c r="X38" s="38"/>
      <c r="Y38" s="40" t="e">
        <f>Tabela4[[#This Row],[Suspensão de Exigibilidade]]+Tabela4[[#This Row],[Coluna4]]+Tabela4[[#This Row],[Coluna6]]</f>
        <v>#VALUE!</v>
      </c>
      <c r="Z38" s="29"/>
    </row>
    <row r="39" spans="1:26" ht="30" customHeight="1">
      <c r="A39" s="29" t="s">
        <v>546</v>
      </c>
      <c r="B39" s="29" t="s">
        <v>547</v>
      </c>
      <c r="C39" s="29" t="s">
        <v>113</v>
      </c>
      <c r="D39" s="29" t="s">
        <v>14</v>
      </c>
      <c r="E39" s="29" t="s">
        <v>13</v>
      </c>
      <c r="F39" s="34">
        <v>45278</v>
      </c>
      <c r="G39" s="29" t="s">
        <v>65</v>
      </c>
      <c r="H39" s="29" t="s">
        <v>55</v>
      </c>
      <c r="I39" s="29" t="s">
        <v>58</v>
      </c>
      <c r="J39" s="31">
        <v>2867272.73</v>
      </c>
      <c r="K39" s="34">
        <v>45490</v>
      </c>
      <c r="L39" s="30">
        <v>645</v>
      </c>
      <c r="M39" s="36">
        <v>0.2</v>
      </c>
      <c r="N39" s="31">
        <v>573454.54599999997</v>
      </c>
      <c r="O39" s="36">
        <v>0.20870000000000002</v>
      </c>
      <c r="P39" s="31">
        <v>598399.8187510001</v>
      </c>
      <c r="Q39" s="35">
        <f>Tabela4[[#This Row],[Valor Multa]]+Tabela4[[#This Row],[Mora(R$)]]+Tabela4[[#This Row],[Valor Selic acumulada]]</f>
        <v>4039127.0947510004</v>
      </c>
      <c r="R39" s="29" t="s">
        <v>59</v>
      </c>
      <c r="S39" s="29"/>
      <c r="T39" s="30"/>
      <c r="U39" s="37"/>
      <c r="V39" s="38"/>
      <c r="W39" s="37"/>
      <c r="X39" s="38"/>
      <c r="Y39" s="40" t="e">
        <f>Tabela4[[#This Row],[Suspensão de Exigibilidade]]+Tabela4[[#This Row],[Coluna4]]+Tabela4[[#This Row],[Coluna6]]</f>
        <v>#VALUE!</v>
      </c>
      <c r="Z39" s="29"/>
    </row>
    <row r="40" spans="1:26" ht="30" customHeight="1">
      <c r="A40" s="29" t="s">
        <v>548</v>
      </c>
      <c r="B40" s="29" t="s">
        <v>222</v>
      </c>
      <c r="C40" s="29" t="s">
        <v>113</v>
      </c>
      <c r="D40" s="29" t="s">
        <v>14</v>
      </c>
      <c r="E40" s="29" t="s">
        <v>13</v>
      </c>
      <c r="F40" s="34">
        <v>45131</v>
      </c>
      <c r="G40" s="29" t="s">
        <v>65</v>
      </c>
      <c r="H40" s="29" t="s">
        <v>55</v>
      </c>
      <c r="I40" s="29" t="s">
        <v>58</v>
      </c>
      <c r="J40" s="31">
        <v>1019700</v>
      </c>
      <c r="K40" s="34">
        <v>44962</v>
      </c>
      <c r="L40" s="30">
        <v>1173</v>
      </c>
      <c r="M40" s="36">
        <v>0.2</v>
      </c>
      <c r="N40" s="31">
        <v>203940</v>
      </c>
      <c r="O40" s="36">
        <v>0.37159999999999993</v>
      </c>
      <c r="P40" s="31">
        <v>378920.5199999999</v>
      </c>
      <c r="Q40" s="35">
        <f>Tabela4[[#This Row],[Valor Multa]]+Tabela4[[#This Row],[Mora(R$)]]+Tabela4[[#This Row],[Valor Selic acumulada]]</f>
        <v>1602560.52</v>
      </c>
      <c r="R40" s="29" t="s">
        <v>59</v>
      </c>
      <c r="S40" s="29"/>
      <c r="T40" s="30"/>
      <c r="U40" s="37"/>
      <c r="V40" s="38"/>
      <c r="W40" s="37"/>
      <c r="X40" s="38"/>
      <c r="Y40" s="40" t="e">
        <f>Tabela4[[#This Row],[Suspensão de Exigibilidade]]+Tabela4[[#This Row],[Coluna4]]+Tabela4[[#This Row],[Coluna6]]</f>
        <v>#VALUE!</v>
      </c>
      <c r="Z40" s="29"/>
    </row>
    <row r="41" spans="1:26" ht="30" customHeight="1">
      <c r="A41" s="29" t="s">
        <v>549</v>
      </c>
      <c r="B41" s="29" t="s">
        <v>224</v>
      </c>
      <c r="C41" s="29" t="s">
        <v>113</v>
      </c>
      <c r="D41" s="29" t="s">
        <v>14</v>
      </c>
      <c r="E41" s="29" t="s">
        <v>13</v>
      </c>
      <c r="F41" s="34">
        <v>44935</v>
      </c>
      <c r="G41" s="29" t="s">
        <v>65</v>
      </c>
      <c r="H41" s="29" t="s">
        <v>55</v>
      </c>
      <c r="I41" s="29" t="s">
        <v>58</v>
      </c>
      <c r="J41" s="31">
        <v>1019700</v>
      </c>
      <c r="K41" s="34">
        <v>44965</v>
      </c>
      <c r="L41" s="30">
        <v>1170</v>
      </c>
      <c r="M41" s="36">
        <v>0.2</v>
      </c>
      <c r="N41" s="31">
        <v>203940</v>
      </c>
      <c r="O41" s="36">
        <v>0.37159999999999993</v>
      </c>
      <c r="P41" s="31">
        <v>378920.5199999999</v>
      </c>
      <c r="Q41" s="35">
        <f>Tabela4[[#This Row],[Valor Multa]]+Tabela4[[#This Row],[Mora(R$)]]+Tabela4[[#This Row],[Valor Selic acumulada]]</f>
        <v>1602560.52</v>
      </c>
      <c r="R41" s="29" t="s">
        <v>59</v>
      </c>
      <c r="S41" s="29"/>
      <c r="T41" s="30"/>
      <c r="U41" s="37"/>
      <c r="V41" s="38"/>
      <c r="W41" s="37"/>
      <c r="X41" s="38"/>
      <c r="Y41" s="40" t="e">
        <f>Tabela4[[#This Row],[Suspensão de Exigibilidade]]+Tabela4[[#This Row],[Coluna4]]+Tabela4[[#This Row],[Coluna6]]</f>
        <v>#VALUE!</v>
      </c>
      <c r="Z41" s="29"/>
    </row>
    <row r="42" spans="1:26" ht="30" customHeight="1">
      <c r="A42" s="29" t="s">
        <v>550</v>
      </c>
      <c r="B42" s="29" t="s">
        <v>551</v>
      </c>
      <c r="C42" s="29" t="s">
        <v>113</v>
      </c>
      <c r="D42" s="29" t="s">
        <v>14</v>
      </c>
      <c r="E42" s="29" t="s">
        <v>13</v>
      </c>
      <c r="F42" s="34">
        <v>45146</v>
      </c>
      <c r="G42" s="29" t="s">
        <v>65</v>
      </c>
      <c r="H42" s="29" t="s">
        <v>55</v>
      </c>
      <c r="I42" s="29" t="s">
        <v>58</v>
      </c>
      <c r="J42" s="31">
        <v>896400</v>
      </c>
      <c r="K42" s="34">
        <v>45176</v>
      </c>
      <c r="L42" s="30">
        <v>959</v>
      </c>
      <c r="M42" s="36">
        <v>0.2</v>
      </c>
      <c r="N42" s="31">
        <v>179280</v>
      </c>
      <c r="O42" s="36">
        <v>0.29700000000000004</v>
      </c>
      <c r="P42" s="31">
        <v>266230.80000000005</v>
      </c>
      <c r="Q42" s="35">
        <f>Tabela4[[#This Row],[Valor Multa]]+Tabela4[[#This Row],[Mora(R$)]]+Tabela4[[#This Row],[Valor Selic acumulada]]</f>
        <v>1341910.8</v>
      </c>
      <c r="R42" s="29" t="s">
        <v>59</v>
      </c>
      <c r="S42" s="29"/>
      <c r="T42" s="30"/>
      <c r="U42" s="37"/>
      <c r="V42" s="38"/>
      <c r="W42" s="37"/>
      <c r="X42" s="38"/>
      <c r="Y42" s="40" t="e">
        <f>Tabela4[[#This Row],[Suspensão de Exigibilidade]]+Tabela4[[#This Row],[Coluna4]]+Tabela4[[#This Row],[Coluna6]]</f>
        <v>#VALUE!</v>
      </c>
      <c r="Z42" s="29"/>
    </row>
    <row r="43" spans="1:26" ht="30" customHeight="1">
      <c r="A43" s="29" t="s">
        <v>552</v>
      </c>
      <c r="B43" s="29" t="s">
        <v>553</v>
      </c>
      <c r="C43" s="29" t="s">
        <v>113</v>
      </c>
      <c r="D43" s="29" t="s">
        <v>14</v>
      </c>
      <c r="E43" s="29" t="s">
        <v>13</v>
      </c>
      <c r="F43" s="34">
        <v>45131</v>
      </c>
      <c r="G43" s="29" t="s">
        <v>65</v>
      </c>
      <c r="H43" s="29" t="s">
        <v>55</v>
      </c>
      <c r="I43" s="29" t="s">
        <v>58</v>
      </c>
      <c r="J43" s="31">
        <v>1019700</v>
      </c>
      <c r="K43" s="34">
        <v>44965</v>
      </c>
      <c r="L43" s="30">
        <v>1170</v>
      </c>
      <c r="M43" s="36">
        <v>0.2</v>
      </c>
      <c r="N43" s="31">
        <v>203940</v>
      </c>
      <c r="O43" s="36">
        <v>0.37159999999999993</v>
      </c>
      <c r="P43" s="31">
        <v>378920.5199999999</v>
      </c>
      <c r="Q43" s="35">
        <f>Tabela4[[#This Row],[Valor Multa]]+Tabela4[[#This Row],[Mora(R$)]]+Tabela4[[#This Row],[Valor Selic acumulada]]</f>
        <v>1602560.52</v>
      </c>
      <c r="R43" s="29" t="s">
        <v>59</v>
      </c>
      <c r="S43" s="29"/>
      <c r="T43" s="30"/>
      <c r="U43" s="37"/>
      <c r="V43" s="38"/>
      <c r="W43" s="37"/>
      <c r="X43" s="38"/>
      <c r="Y43" s="40" t="e">
        <f>Tabela4[[#This Row],[Suspensão de Exigibilidade]]+Tabela4[[#This Row],[Coluna4]]+Tabela4[[#This Row],[Coluna6]]</f>
        <v>#VALUE!</v>
      </c>
      <c r="Z43" s="29"/>
    </row>
    <row r="44" spans="1:26" ht="30" customHeight="1">
      <c r="A44" s="29" t="s">
        <v>554</v>
      </c>
      <c r="B44" s="29" t="s">
        <v>555</v>
      </c>
      <c r="C44" s="29" t="s">
        <v>113</v>
      </c>
      <c r="D44" s="29" t="s">
        <v>14</v>
      </c>
      <c r="E44" s="29" t="s">
        <v>13</v>
      </c>
      <c r="F44" s="34">
        <v>45427</v>
      </c>
      <c r="G44" s="29" t="s">
        <v>65</v>
      </c>
      <c r="H44" s="29" t="s">
        <v>55</v>
      </c>
      <c r="I44" s="29" t="s">
        <v>58</v>
      </c>
      <c r="J44" s="31">
        <v>996000</v>
      </c>
      <c r="K44" s="34">
        <v>45021</v>
      </c>
      <c r="L44" s="30">
        <v>1114</v>
      </c>
      <c r="M44" s="36">
        <v>0.2</v>
      </c>
      <c r="N44" s="31">
        <v>199200</v>
      </c>
      <c r="O44" s="36">
        <v>0.35069999999999996</v>
      </c>
      <c r="P44" s="31">
        <v>349297.19999999995</v>
      </c>
      <c r="Q44" s="35">
        <f>Tabela4[[#This Row],[Valor Multa]]+Tabela4[[#This Row],[Mora(R$)]]+Tabela4[[#This Row],[Valor Selic acumulada]]</f>
        <v>1544497.2</v>
      </c>
      <c r="R44" s="29" t="s">
        <v>59</v>
      </c>
      <c r="S44" s="29"/>
      <c r="T44" s="30"/>
      <c r="U44" s="37"/>
      <c r="V44" s="38"/>
      <c r="W44" s="37"/>
      <c r="X44" s="38"/>
      <c r="Y44" s="40" t="e">
        <f>Tabela4[[#This Row],[Suspensão de Exigibilidade]]+Tabela4[[#This Row],[Coluna4]]+Tabela4[[#This Row],[Coluna6]]</f>
        <v>#VALUE!</v>
      </c>
      <c r="Z44" s="29"/>
    </row>
    <row r="45" spans="1:26" ht="30" customHeight="1">
      <c r="A45" s="29" t="s">
        <v>556</v>
      </c>
      <c r="B45" s="29" t="s">
        <v>557</v>
      </c>
      <c r="C45" s="29" t="s">
        <v>113</v>
      </c>
      <c r="D45" s="29" t="s">
        <v>14</v>
      </c>
      <c r="E45" s="29" t="s">
        <v>13</v>
      </c>
      <c r="F45" s="34">
        <v>44865</v>
      </c>
      <c r="G45" s="29" t="s">
        <v>65</v>
      </c>
      <c r="H45" s="29" t="s">
        <v>55</v>
      </c>
      <c r="I45" s="29" t="s">
        <v>58</v>
      </c>
      <c r="J45" s="31">
        <v>963600</v>
      </c>
      <c r="K45" s="34">
        <v>44890</v>
      </c>
      <c r="L45" s="30">
        <v>1245</v>
      </c>
      <c r="M45" s="36">
        <v>0.2</v>
      </c>
      <c r="N45" s="31">
        <v>192720</v>
      </c>
      <c r="O45" s="36">
        <v>0.4032</v>
      </c>
      <c r="P45" s="31">
        <v>388523.52000000002</v>
      </c>
      <c r="Q45" s="35">
        <f>Tabela4[[#This Row],[Valor Multa]]+Tabela4[[#This Row],[Mora(R$)]]+Tabela4[[#This Row],[Valor Selic acumulada]]</f>
        <v>1544843.52</v>
      </c>
      <c r="R45" s="29" t="s">
        <v>59</v>
      </c>
      <c r="S45" s="29"/>
      <c r="T45" s="30"/>
      <c r="U45" s="37"/>
      <c r="V45" s="38"/>
      <c r="W45" s="37"/>
      <c r="X45" s="38"/>
      <c r="Y45" s="40" t="e">
        <f>Tabela4[[#This Row],[Suspensão de Exigibilidade]]+Tabela4[[#This Row],[Coluna4]]+Tabela4[[#This Row],[Coluna6]]</f>
        <v>#VALUE!</v>
      </c>
      <c r="Z45" s="29"/>
    </row>
    <row r="46" spans="1:26" ht="30" customHeight="1">
      <c r="A46" s="29" t="s">
        <v>558</v>
      </c>
      <c r="B46" s="29" t="s">
        <v>559</v>
      </c>
      <c r="C46" s="29" t="s">
        <v>113</v>
      </c>
      <c r="D46" s="29" t="s">
        <v>14</v>
      </c>
      <c r="E46" s="29" t="s">
        <v>13</v>
      </c>
      <c r="F46" s="34">
        <v>45152</v>
      </c>
      <c r="G46" s="29" t="s">
        <v>65</v>
      </c>
      <c r="H46" s="29" t="s">
        <v>55</v>
      </c>
      <c r="I46" s="29" t="s">
        <v>58</v>
      </c>
      <c r="J46" s="31">
        <v>896400</v>
      </c>
      <c r="K46" s="34">
        <v>45176</v>
      </c>
      <c r="L46" s="30">
        <v>959</v>
      </c>
      <c r="M46" s="36">
        <v>0.2</v>
      </c>
      <c r="N46" s="31">
        <v>179280</v>
      </c>
      <c r="O46" s="36">
        <v>0.29700000000000004</v>
      </c>
      <c r="P46" s="31">
        <v>266230.80000000005</v>
      </c>
      <c r="Q46" s="35">
        <f>Tabela4[[#This Row],[Valor Multa]]+Tabela4[[#This Row],[Mora(R$)]]+Tabela4[[#This Row],[Valor Selic acumulada]]</f>
        <v>1341910.8</v>
      </c>
      <c r="R46" s="29" t="s">
        <v>59</v>
      </c>
      <c r="S46" s="29"/>
      <c r="T46" s="30"/>
      <c r="U46" s="37"/>
      <c r="V46" s="38"/>
      <c r="W46" s="37"/>
      <c r="X46" s="38"/>
      <c r="Y46" s="40" t="e">
        <f>Tabela4[[#This Row],[Suspensão de Exigibilidade]]+Tabela4[[#This Row],[Coluna4]]+Tabela4[[#This Row],[Coluna6]]</f>
        <v>#VALUE!</v>
      </c>
      <c r="Z46" s="29"/>
    </row>
    <row r="47" spans="1:26" ht="30" customHeight="1">
      <c r="A47" s="29" t="s">
        <v>560</v>
      </c>
      <c r="B47" s="29" t="s">
        <v>561</v>
      </c>
      <c r="C47" s="29" t="s">
        <v>113</v>
      </c>
      <c r="D47" s="29" t="s">
        <v>14</v>
      </c>
      <c r="E47" s="29" t="s">
        <v>13</v>
      </c>
      <c r="F47" s="34">
        <v>45138</v>
      </c>
      <c r="G47" s="29" t="s">
        <v>65</v>
      </c>
      <c r="H47" s="29" t="s">
        <v>55</v>
      </c>
      <c r="I47" s="29" t="s">
        <v>58</v>
      </c>
      <c r="J47" s="31">
        <v>896400</v>
      </c>
      <c r="K47" s="34">
        <v>45161</v>
      </c>
      <c r="L47" s="30">
        <v>974</v>
      </c>
      <c r="M47" s="36">
        <v>0.2</v>
      </c>
      <c r="N47" s="31">
        <v>179280</v>
      </c>
      <c r="O47" s="36">
        <v>0.30670000000000003</v>
      </c>
      <c r="P47" s="31">
        <v>274925.88</v>
      </c>
      <c r="Q47" s="35">
        <f>Tabela4[[#This Row],[Valor Multa]]+Tabela4[[#This Row],[Mora(R$)]]+Tabela4[[#This Row],[Valor Selic acumulada]]</f>
        <v>1350605.88</v>
      </c>
      <c r="R47" s="29" t="s">
        <v>59</v>
      </c>
      <c r="S47" s="29"/>
      <c r="T47" s="30"/>
      <c r="U47" s="37"/>
      <c r="V47" s="38"/>
      <c r="W47" s="37"/>
      <c r="X47" s="38"/>
      <c r="Y47" s="40" t="e">
        <f>Tabela4[[#This Row],[Suspensão de Exigibilidade]]+Tabela4[[#This Row],[Coluna4]]+Tabela4[[#This Row],[Coluna6]]</f>
        <v>#VALUE!</v>
      </c>
      <c r="Z47" s="29"/>
    </row>
    <row r="48" spans="1:26" ht="30" customHeight="1">
      <c r="A48" s="29" t="s">
        <v>562</v>
      </c>
      <c r="B48" s="29" t="s">
        <v>563</v>
      </c>
      <c r="C48" s="29" t="s">
        <v>113</v>
      </c>
      <c r="D48" s="29" t="s">
        <v>14</v>
      </c>
      <c r="E48" s="29" t="s">
        <v>13</v>
      </c>
      <c r="F48" s="34">
        <v>44984</v>
      </c>
      <c r="G48" s="29" t="s">
        <v>65</v>
      </c>
      <c r="H48" s="29" t="s">
        <v>55</v>
      </c>
      <c r="I48" s="29" t="s">
        <v>58</v>
      </c>
      <c r="J48" s="31">
        <v>1019700</v>
      </c>
      <c r="K48" s="34">
        <v>45007</v>
      </c>
      <c r="L48" s="30">
        <v>1128</v>
      </c>
      <c r="M48" s="36">
        <v>0.2</v>
      </c>
      <c r="N48" s="31">
        <v>203940</v>
      </c>
      <c r="O48" s="36">
        <v>0.35989999999999994</v>
      </c>
      <c r="P48" s="31">
        <v>366990.02999999997</v>
      </c>
      <c r="Q48" s="35">
        <f>Tabela4[[#This Row],[Valor Multa]]+Tabela4[[#This Row],[Mora(R$)]]+Tabela4[[#This Row],[Valor Selic acumulada]]</f>
        <v>1590630.03</v>
      </c>
      <c r="R48" s="29" t="s">
        <v>59</v>
      </c>
      <c r="S48" s="29"/>
      <c r="T48" s="30"/>
      <c r="U48" s="37"/>
      <c r="V48" s="38"/>
      <c r="W48" s="37"/>
      <c r="X48" s="38"/>
      <c r="Y48" s="40" t="e">
        <f>Tabela4[[#This Row],[Suspensão de Exigibilidade]]+Tabela4[[#This Row],[Coluna4]]+Tabela4[[#This Row],[Coluna6]]</f>
        <v>#VALUE!</v>
      </c>
      <c r="Z48" s="29"/>
    </row>
    <row r="49" spans="1:26" ht="30" customHeight="1">
      <c r="A49" s="29" t="s">
        <v>564</v>
      </c>
      <c r="B49" s="29" t="s">
        <v>565</v>
      </c>
      <c r="C49" s="29" t="s">
        <v>113</v>
      </c>
      <c r="D49" s="29" t="s">
        <v>14</v>
      </c>
      <c r="E49" s="29" t="s">
        <v>13</v>
      </c>
      <c r="F49" s="34">
        <v>45012</v>
      </c>
      <c r="G49" s="29" t="s">
        <v>65</v>
      </c>
      <c r="H49" s="29" t="s">
        <v>55</v>
      </c>
      <c r="I49" s="29" t="s">
        <v>58</v>
      </c>
      <c r="J49" s="31">
        <v>2912545.45</v>
      </c>
      <c r="K49" s="34">
        <v>45042</v>
      </c>
      <c r="L49" s="30">
        <v>1093</v>
      </c>
      <c r="M49" s="36">
        <v>0.2</v>
      </c>
      <c r="N49" s="31">
        <v>582509.09000000008</v>
      </c>
      <c r="O49" s="36">
        <v>0.35069999999999996</v>
      </c>
      <c r="P49" s="31">
        <v>1021429.689315</v>
      </c>
      <c r="Q49" s="35">
        <f>Tabela4[[#This Row],[Valor Multa]]+Tabela4[[#This Row],[Mora(R$)]]+Tabela4[[#This Row],[Valor Selic acumulada]]</f>
        <v>4516484.2293149997</v>
      </c>
      <c r="R49" s="29" t="s">
        <v>59</v>
      </c>
      <c r="S49" s="29"/>
      <c r="T49" s="30"/>
      <c r="U49" s="37"/>
      <c r="V49" s="38"/>
      <c r="W49" s="37"/>
      <c r="X49" s="38"/>
      <c r="Y49" s="40" t="e">
        <f>Tabela4[[#This Row],[Suspensão de Exigibilidade]]+Tabela4[[#This Row],[Coluna4]]+Tabela4[[#This Row],[Coluna6]]</f>
        <v>#VALUE!</v>
      </c>
      <c r="Z49" s="29"/>
    </row>
    <row r="50" spans="1:26" ht="30" customHeight="1">
      <c r="A50" s="29" t="s">
        <v>566</v>
      </c>
      <c r="B50" s="29" t="s">
        <v>567</v>
      </c>
      <c r="C50" s="29" t="s">
        <v>113</v>
      </c>
      <c r="D50" s="29" t="s">
        <v>14</v>
      </c>
      <c r="E50" s="29" t="s">
        <v>13</v>
      </c>
      <c r="F50" s="34">
        <v>45146</v>
      </c>
      <c r="G50" s="29" t="s">
        <v>65</v>
      </c>
      <c r="H50" s="29" t="s">
        <v>55</v>
      </c>
      <c r="I50" s="29" t="s">
        <v>58</v>
      </c>
      <c r="J50" s="31">
        <v>896400</v>
      </c>
      <c r="K50" s="34">
        <v>45176</v>
      </c>
      <c r="L50" s="30">
        <v>959</v>
      </c>
      <c r="M50" s="36">
        <v>0.2</v>
      </c>
      <c r="N50" s="31">
        <v>179280</v>
      </c>
      <c r="O50" s="36">
        <v>0.29700000000000004</v>
      </c>
      <c r="P50" s="31">
        <v>266230.80000000005</v>
      </c>
      <c r="Q50" s="35">
        <f>Tabela4[[#This Row],[Valor Multa]]+Tabela4[[#This Row],[Mora(R$)]]+Tabela4[[#This Row],[Valor Selic acumulada]]</f>
        <v>1341910.8</v>
      </c>
      <c r="R50" s="29" t="s">
        <v>59</v>
      </c>
      <c r="S50" s="29"/>
      <c r="T50" s="30"/>
      <c r="U50" s="37"/>
      <c r="V50" s="38"/>
      <c r="W50" s="37"/>
      <c r="X50" s="38"/>
      <c r="Y50" s="40" t="e">
        <f>Tabela4[[#This Row],[Suspensão de Exigibilidade]]+Tabela4[[#This Row],[Coluna4]]+Tabela4[[#This Row],[Coluna6]]</f>
        <v>#VALUE!</v>
      </c>
      <c r="Z50" s="29"/>
    </row>
    <row r="51" spans="1:26" ht="30" customHeight="1">
      <c r="A51" s="29" t="s">
        <v>568</v>
      </c>
      <c r="B51" s="29" t="s">
        <v>569</v>
      </c>
      <c r="C51" s="29" t="s">
        <v>113</v>
      </c>
      <c r="D51" s="29" t="s">
        <v>14</v>
      </c>
      <c r="E51" s="29" t="s">
        <v>13</v>
      </c>
      <c r="F51" s="34">
        <v>45047</v>
      </c>
      <c r="G51" s="29" t="s">
        <v>65</v>
      </c>
      <c r="H51" s="29" t="s">
        <v>55</v>
      </c>
      <c r="I51" s="29" t="s">
        <v>58</v>
      </c>
      <c r="J51" s="31">
        <v>896400</v>
      </c>
      <c r="K51" s="34">
        <v>45072</v>
      </c>
      <c r="L51" s="30">
        <v>1063</v>
      </c>
      <c r="M51" s="36">
        <v>0.2</v>
      </c>
      <c r="N51" s="31">
        <v>179280</v>
      </c>
      <c r="O51" s="36">
        <v>0.33949999999999997</v>
      </c>
      <c r="P51" s="31">
        <v>304327.8</v>
      </c>
      <c r="Q51" s="35">
        <f>Tabela4[[#This Row],[Valor Multa]]+Tabela4[[#This Row],[Mora(R$)]]+Tabela4[[#This Row],[Valor Selic acumulada]]</f>
        <v>1380007.8</v>
      </c>
      <c r="R51" s="29" t="s">
        <v>59</v>
      </c>
      <c r="S51" s="29"/>
      <c r="T51" s="30"/>
      <c r="U51" s="37"/>
      <c r="V51" s="38"/>
      <c r="W51" s="37"/>
      <c r="X51" s="38"/>
      <c r="Y51" s="40" t="e">
        <f>Tabela4[[#This Row],[Suspensão de Exigibilidade]]+Tabela4[[#This Row],[Coluna4]]+Tabela4[[#This Row],[Coluna6]]</f>
        <v>#VALUE!</v>
      </c>
      <c r="Z51" s="29"/>
    </row>
    <row r="52" spans="1:26" ht="30" customHeight="1">
      <c r="A52" s="29" t="s">
        <v>570</v>
      </c>
      <c r="B52" s="29" t="s">
        <v>571</v>
      </c>
      <c r="C52" s="29" t="s">
        <v>113</v>
      </c>
      <c r="D52" s="29" t="s">
        <v>14</v>
      </c>
      <c r="E52" s="29" t="s">
        <v>13</v>
      </c>
      <c r="F52" s="34">
        <v>44879</v>
      </c>
      <c r="G52" s="29" t="s">
        <v>65</v>
      </c>
      <c r="H52" s="29" t="s">
        <v>55</v>
      </c>
      <c r="I52" s="29" t="s">
        <v>58</v>
      </c>
      <c r="J52" s="31">
        <v>509850</v>
      </c>
      <c r="K52" s="34">
        <v>44904</v>
      </c>
      <c r="L52" s="30">
        <v>1231</v>
      </c>
      <c r="M52" s="36">
        <v>0.2</v>
      </c>
      <c r="N52" s="31">
        <v>101970</v>
      </c>
      <c r="O52" s="36">
        <v>0.39200000000000002</v>
      </c>
      <c r="P52" s="31">
        <v>199861.2</v>
      </c>
      <c r="Q52" s="35">
        <f>Tabela4[[#This Row],[Valor Multa]]+Tabela4[[#This Row],[Mora(R$)]]+Tabela4[[#This Row],[Valor Selic acumulada]]</f>
        <v>811681.2</v>
      </c>
      <c r="R52" s="29" t="s">
        <v>59</v>
      </c>
      <c r="S52" s="29"/>
      <c r="T52" s="30"/>
      <c r="U52" s="37"/>
      <c r="V52" s="38"/>
      <c r="W52" s="37"/>
      <c r="X52" s="38"/>
      <c r="Y52" s="40" t="e">
        <f>Tabela4[[#This Row],[Suspensão de Exigibilidade]]+Tabela4[[#This Row],[Coluna4]]+Tabela4[[#This Row],[Coluna6]]</f>
        <v>#VALUE!</v>
      </c>
      <c r="Z52" s="29"/>
    </row>
    <row r="53" spans="1:26" ht="30" customHeight="1">
      <c r="A53" s="29" t="s">
        <v>572</v>
      </c>
      <c r="B53" s="29" t="s">
        <v>573</v>
      </c>
      <c r="C53" s="29" t="s">
        <v>113</v>
      </c>
      <c r="D53" s="29" t="s">
        <v>14</v>
      </c>
      <c r="E53" s="29" t="s">
        <v>13</v>
      </c>
      <c r="F53" s="34">
        <v>44809</v>
      </c>
      <c r="G53" s="29" t="s">
        <v>65</v>
      </c>
      <c r="H53" s="29" t="s">
        <v>55</v>
      </c>
      <c r="I53" s="29" t="s">
        <v>58</v>
      </c>
      <c r="J53" s="31">
        <v>262800</v>
      </c>
      <c r="K53" s="34">
        <v>44840</v>
      </c>
      <c r="L53" s="30">
        <v>1295</v>
      </c>
      <c r="M53" s="36">
        <v>0.2</v>
      </c>
      <c r="N53" s="31">
        <v>52560</v>
      </c>
      <c r="O53" s="36">
        <v>0.41339999999999999</v>
      </c>
      <c r="P53" s="31">
        <v>108641.52</v>
      </c>
      <c r="Q53" s="35">
        <f>Tabela4[[#This Row],[Valor Multa]]+Tabela4[[#This Row],[Mora(R$)]]+Tabela4[[#This Row],[Valor Selic acumulada]]</f>
        <v>424001.52</v>
      </c>
      <c r="R53" s="29" t="s">
        <v>59</v>
      </c>
      <c r="S53" s="29"/>
      <c r="T53" s="30"/>
      <c r="U53" s="37"/>
      <c r="V53" s="38"/>
      <c r="W53" s="37"/>
      <c r="X53" s="38"/>
      <c r="Y53" s="40" t="e">
        <f>Tabela4[[#This Row],[Suspensão de Exigibilidade]]+Tabela4[[#This Row],[Coluna4]]+Tabela4[[#This Row],[Coluna6]]</f>
        <v>#VALUE!</v>
      </c>
      <c r="Z53" s="29"/>
    </row>
    <row r="54" spans="1:26" ht="30" customHeight="1">
      <c r="A54" s="29" t="s">
        <v>574</v>
      </c>
      <c r="B54" s="29" t="s">
        <v>575</v>
      </c>
      <c r="C54" s="29" t="s">
        <v>113</v>
      </c>
      <c r="D54" s="29" t="s">
        <v>14</v>
      </c>
      <c r="E54" s="29" t="s">
        <v>13</v>
      </c>
      <c r="F54" s="34">
        <v>45078</v>
      </c>
      <c r="G54" s="29" t="s">
        <v>65</v>
      </c>
      <c r="H54" s="29" t="s">
        <v>55</v>
      </c>
      <c r="I54" s="29" t="s">
        <v>58</v>
      </c>
      <c r="J54" s="31">
        <v>1529500</v>
      </c>
      <c r="K54" s="34">
        <v>44968</v>
      </c>
      <c r="L54" s="30">
        <v>1167</v>
      </c>
      <c r="M54" s="36">
        <v>0.2</v>
      </c>
      <c r="N54" s="31">
        <v>305900</v>
      </c>
      <c r="O54" s="36">
        <v>0.37159999999999993</v>
      </c>
      <c r="P54" s="31">
        <v>568362.19999999984</v>
      </c>
      <c r="Q54" s="35">
        <f>Tabela4[[#This Row],[Valor Multa]]+Tabela4[[#This Row],[Mora(R$)]]+Tabela4[[#This Row],[Valor Selic acumulada]]</f>
        <v>2403762.1999999997</v>
      </c>
      <c r="R54" s="29" t="s">
        <v>59</v>
      </c>
      <c r="S54" s="29"/>
      <c r="T54" s="30"/>
      <c r="U54" s="37"/>
      <c r="V54" s="38"/>
      <c r="W54" s="37"/>
      <c r="X54" s="38"/>
      <c r="Y54" s="40" t="e">
        <f>Tabela4[[#This Row],[Suspensão de Exigibilidade]]+Tabela4[[#This Row],[Coluna4]]+Tabela4[[#This Row],[Coluna6]]</f>
        <v>#VALUE!</v>
      </c>
      <c r="Z54" s="29"/>
    </row>
    <row r="55" spans="1:26" ht="30" customHeight="1">
      <c r="A55" s="29" t="s">
        <v>576</v>
      </c>
      <c r="B55" s="29" t="s">
        <v>577</v>
      </c>
      <c r="C55" s="29" t="s">
        <v>113</v>
      </c>
      <c r="D55" s="29" t="s">
        <v>14</v>
      </c>
      <c r="E55" s="29" t="s">
        <v>13</v>
      </c>
      <c r="F55" s="34">
        <v>45093</v>
      </c>
      <c r="G55" s="29" t="s">
        <v>65</v>
      </c>
      <c r="H55" s="29" t="s">
        <v>55</v>
      </c>
      <c r="I55" s="29" t="s">
        <v>58</v>
      </c>
      <c r="J55" s="31">
        <v>498000</v>
      </c>
      <c r="K55" s="34">
        <v>45126</v>
      </c>
      <c r="L55" s="30">
        <v>1009</v>
      </c>
      <c r="M55" s="36">
        <v>0.2</v>
      </c>
      <c r="N55" s="31">
        <v>99600</v>
      </c>
      <c r="O55" s="36">
        <v>0.31809999999999999</v>
      </c>
      <c r="P55" s="31">
        <v>158413.79999999999</v>
      </c>
      <c r="Q55" s="35">
        <f>Tabela4[[#This Row],[Valor Multa]]+Tabela4[[#This Row],[Mora(R$)]]+Tabela4[[#This Row],[Valor Selic acumulada]]</f>
        <v>756013.8</v>
      </c>
      <c r="R55" s="29" t="s">
        <v>59</v>
      </c>
      <c r="S55" s="29"/>
      <c r="T55" s="30"/>
      <c r="U55" s="37"/>
      <c r="V55" s="38"/>
      <c r="W55" s="37"/>
      <c r="X55" s="38"/>
      <c r="Y55" s="40" t="e">
        <f>Tabela4[[#This Row],[Suspensão de Exigibilidade]]+Tabela4[[#This Row],[Coluna4]]+Tabela4[[#This Row],[Coluna6]]</f>
        <v>#VALUE!</v>
      </c>
      <c r="Z55" s="29"/>
    </row>
    <row r="56" spans="1:26" ht="30" customHeight="1">
      <c r="A56" s="29" t="s">
        <v>580</v>
      </c>
      <c r="B56" s="29" t="s">
        <v>581</v>
      </c>
      <c r="C56" s="29" t="s">
        <v>113</v>
      </c>
      <c r="D56" s="29" t="s">
        <v>14</v>
      </c>
      <c r="E56" s="29" t="s">
        <v>13</v>
      </c>
      <c r="F56" s="34">
        <v>44943</v>
      </c>
      <c r="G56" s="29" t="s">
        <v>65</v>
      </c>
      <c r="H56" s="29" t="s">
        <v>55</v>
      </c>
      <c r="I56" s="29" t="s">
        <v>58</v>
      </c>
      <c r="J56" s="31">
        <v>7673760</v>
      </c>
      <c r="K56" s="34">
        <v>44827</v>
      </c>
      <c r="L56" s="30">
        <v>1308</v>
      </c>
      <c r="M56" s="36">
        <v>0.2</v>
      </c>
      <c r="N56" s="31">
        <v>1534752</v>
      </c>
      <c r="O56" s="36">
        <v>0.42359999999999998</v>
      </c>
      <c r="P56" s="31">
        <v>3250604.736</v>
      </c>
      <c r="Q56" s="35">
        <f>Tabela4[[#This Row],[Valor Multa]]+Tabela4[[#This Row],[Mora(R$)]]+Tabela4[[#This Row],[Valor Selic acumulada]]</f>
        <v>12459116.736</v>
      </c>
      <c r="R56" s="29" t="s">
        <v>59</v>
      </c>
      <c r="S56" s="29"/>
      <c r="T56" s="30"/>
      <c r="U56" s="37"/>
      <c r="V56" s="38"/>
      <c r="W56" s="37"/>
      <c r="X56" s="38"/>
      <c r="Y56" s="40" t="e">
        <f>Tabela4[[#This Row],[Suspensão de Exigibilidade]]+Tabela4[[#This Row],[Coluna4]]+Tabela4[[#This Row],[Coluna6]]</f>
        <v>#VALUE!</v>
      </c>
      <c r="Z56" s="29"/>
    </row>
    <row r="57" spans="1:26" ht="30" customHeight="1">
      <c r="A57" s="29" t="s">
        <v>584</v>
      </c>
      <c r="B57" s="29" t="s">
        <v>585</v>
      </c>
      <c r="C57" s="29" t="s">
        <v>113</v>
      </c>
      <c r="D57" s="29" t="s">
        <v>14</v>
      </c>
      <c r="E57" s="29" t="s">
        <v>13</v>
      </c>
      <c r="F57" s="34">
        <v>44889</v>
      </c>
      <c r="G57" s="29" t="s">
        <v>65</v>
      </c>
      <c r="H57" s="29" t="s">
        <v>55</v>
      </c>
      <c r="I57" s="29" t="s">
        <v>58</v>
      </c>
      <c r="J57" s="31">
        <v>455315</v>
      </c>
      <c r="K57" s="34">
        <v>44827</v>
      </c>
      <c r="L57" s="30">
        <v>1308</v>
      </c>
      <c r="M57" s="36">
        <v>0.2</v>
      </c>
      <c r="N57" s="31">
        <v>91063</v>
      </c>
      <c r="O57" s="36">
        <v>0.42359999999999998</v>
      </c>
      <c r="P57" s="31">
        <v>192871.43399999998</v>
      </c>
      <c r="Q57" s="35">
        <f>Tabela4[[#This Row],[Valor Multa]]+Tabela4[[#This Row],[Mora(R$)]]+Tabela4[[#This Row],[Valor Selic acumulada]]</f>
        <v>739249.43400000001</v>
      </c>
      <c r="R57" s="29" t="s">
        <v>59</v>
      </c>
      <c r="S57" s="29"/>
      <c r="T57" s="30"/>
      <c r="U57" s="37"/>
      <c r="V57" s="38"/>
      <c r="W57" s="37"/>
      <c r="X57" s="38"/>
      <c r="Y57" s="40" t="e">
        <f>Tabela4[[#This Row],[Suspensão de Exigibilidade]]+Tabela4[[#This Row],[Coluna4]]+Tabela4[[#This Row],[Coluna6]]</f>
        <v>#VALUE!</v>
      </c>
      <c r="Z57" s="29"/>
    </row>
    <row r="58" spans="1:26" ht="30" customHeight="1">
      <c r="A58" s="29" t="s">
        <v>588</v>
      </c>
      <c r="B58" s="29" t="s">
        <v>589</v>
      </c>
      <c r="C58" s="29" t="s">
        <v>113</v>
      </c>
      <c r="D58" s="29" t="s">
        <v>14</v>
      </c>
      <c r="E58" s="29" t="s">
        <v>13</v>
      </c>
      <c r="F58" s="34">
        <v>44685</v>
      </c>
      <c r="G58" s="29" t="s">
        <v>65</v>
      </c>
      <c r="H58" s="29" t="s">
        <v>55</v>
      </c>
      <c r="I58" s="29" t="s">
        <v>58</v>
      </c>
      <c r="J58" s="31">
        <v>1435500</v>
      </c>
      <c r="K58" s="34">
        <v>44716</v>
      </c>
      <c r="L58" s="30">
        <v>1419</v>
      </c>
      <c r="M58" s="36">
        <v>0.2</v>
      </c>
      <c r="N58" s="31">
        <v>287100</v>
      </c>
      <c r="O58" s="36">
        <v>0.45629999999999998</v>
      </c>
      <c r="P58" s="31">
        <v>655018.65</v>
      </c>
      <c r="Q58" s="35">
        <f>Tabela4[[#This Row],[Valor Multa]]+Tabela4[[#This Row],[Mora(R$)]]+Tabela4[[#This Row],[Valor Selic acumulada]]</f>
        <v>2377618.65</v>
      </c>
      <c r="R58" s="29" t="s">
        <v>59</v>
      </c>
      <c r="S58" s="29"/>
      <c r="T58" s="30"/>
      <c r="U58" s="37"/>
      <c r="V58" s="38"/>
      <c r="W58" s="37"/>
      <c r="X58" s="38"/>
      <c r="Y58" s="40" t="e">
        <f>Tabela4[[#This Row],[Suspensão de Exigibilidade]]+Tabela4[[#This Row],[Coluna4]]+Tabela4[[#This Row],[Coluna6]]</f>
        <v>#VALUE!</v>
      </c>
      <c r="Z58" s="29"/>
    </row>
    <row r="59" spans="1:26" ht="30" customHeight="1">
      <c r="A59" s="29" t="s">
        <v>592</v>
      </c>
      <c r="B59" s="29" t="s">
        <v>593</v>
      </c>
      <c r="C59" s="29" t="s">
        <v>113</v>
      </c>
      <c r="D59" s="29" t="s">
        <v>14</v>
      </c>
      <c r="E59" s="29" t="s">
        <v>13</v>
      </c>
      <c r="F59" s="34">
        <v>44796</v>
      </c>
      <c r="G59" s="29" t="s">
        <v>65</v>
      </c>
      <c r="H59" s="29" t="s">
        <v>55</v>
      </c>
      <c r="I59" s="29" t="s">
        <v>58</v>
      </c>
      <c r="J59" s="31">
        <v>1435500</v>
      </c>
      <c r="K59" s="34">
        <v>44716</v>
      </c>
      <c r="L59" s="30">
        <v>1419</v>
      </c>
      <c r="M59" s="36">
        <v>0.2</v>
      </c>
      <c r="N59" s="31">
        <v>287100</v>
      </c>
      <c r="O59" s="36">
        <v>0.45629999999999998</v>
      </c>
      <c r="P59" s="31">
        <v>655018.65</v>
      </c>
      <c r="Q59" s="35">
        <f>Tabela4[[#This Row],[Valor Multa]]+Tabela4[[#This Row],[Mora(R$)]]+Tabela4[[#This Row],[Valor Selic acumulada]]</f>
        <v>2377618.65</v>
      </c>
      <c r="R59" s="29" t="s">
        <v>59</v>
      </c>
      <c r="S59" s="29"/>
      <c r="T59" s="30"/>
      <c r="U59" s="37"/>
      <c r="V59" s="38"/>
      <c r="W59" s="37"/>
      <c r="X59" s="38"/>
      <c r="Y59" s="40" t="e">
        <f>Tabela4[[#This Row],[Suspensão de Exigibilidade]]+Tabela4[[#This Row],[Coluna4]]+Tabela4[[#This Row],[Coluna6]]</f>
        <v>#VALUE!</v>
      </c>
      <c r="Z59" s="29"/>
    </row>
    <row r="60" spans="1:26" ht="30" customHeight="1">
      <c r="A60" s="29" t="s">
        <v>596</v>
      </c>
      <c r="B60" s="29" t="s">
        <v>597</v>
      </c>
      <c r="C60" s="29" t="s">
        <v>113</v>
      </c>
      <c r="D60" s="29" t="s">
        <v>14</v>
      </c>
      <c r="E60" s="29" t="s">
        <v>13</v>
      </c>
      <c r="F60" s="34">
        <v>44685</v>
      </c>
      <c r="G60" s="29" t="s">
        <v>65</v>
      </c>
      <c r="H60" s="29" t="s">
        <v>55</v>
      </c>
      <c r="I60" s="29" t="s">
        <v>58</v>
      </c>
      <c r="J60" s="31">
        <v>522000</v>
      </c>
      <c r="K60" s="34">
        <v>44715</v>
      </c>
      <c r="L60" s="30">
        <v>1420</v>
      </c>
      <c r="M60" s="36">
        <v>0.2</v>
      </c>
      <c r="N60" s="31">
        <v>104400</v>
      </c>
      <c r="O60" s="36">
        <v>0.45629999999999998</v>
      </c>
      <c r="P60" s="31">
        <v>238188.6</v>
      </c>
      <c r="Q60" s="35">
        <f>Tabela4[[#This Row],[Valor Multa]]+Tabela4[[#This Row],[Mora(R$)]]+Tabela4[[#This Row],[Valor Selic acumulada]]</f>
        <v>864588.6</v>
      </c>
      <c r="R60" s="29" t="s">
        <v>59</v>
      </c>
      <c r="S60" s="29"/>
      <c r="T60" s="30"/>
      <c r="U60" s="37"/>
      <c r="V60" s="38"/>
      <c r="W60" s="37"/>
      <c r="X60" s="38"/>
      <c r="Y60" s="40" t="e">
        <f>Tabela4[[#This Row],[Suspensão de Exigibilidade]]+Tabela4[[#This Row],[Coluna4]]+Tabela4[[#This Row],[Coluna6]]</f>
        <v>#VALUE!</v>
      </c>
      <c r="Z60" s="29"/>
    </row>
    <row r="61" spans="1:26" ht="30" customHeight="1">
      <c r="A61" s="29" t="s">
        <v>599</v>
      </c>
      <c r="B61" s="29" t="s">
        <v>600</v>
      </c>
      <c r="C61" s="29" t="s">
        <v>113</v>
      </c>
      <c r="D61" s="29" t="s">
        <v>14</v>
      </c>
      <c r="E61" s="29" t="s">
        <v>13</v>
      </c>
      <c r="F61" s="34">
        <v>44810</v>
      </c>
      <c r="G61" s="29" t="s">
        <v>65</v>
      </c>
      <c r="H61" s="29" t="s">
        <v>55</v>
      </c>
      <c r="I61" s="29" t="s">
        <v>58</v>
      </c>
      <c r="J61" s="31">
        <v>1445400</v>
      </c>
      <c r="K61" s="34">
        <v>44840</v>
      </c>
      <c r="L61" s="30">
        <v>1295</v>
      </c>
      <c r="M61" s="36">
        <v>0.2</v>
      </c>
      <c r="N61" s="31">
        <v>289080</v>
      </c>
      <c r="O61" s="36">
        <v>0.41339999999999999</v>
      </c>
      <c r="P61" s="31">
        <v>597528.36</v>
      </c>
      <c r="Q61" s="35">
        <f>Tabela4[[#This Row],[Valor Multa]]+Tabela4[[#This Row],[Mora(R$)]]+Tabela4[[#This Row],[Valor Selic acumulada]]</f>
        <v>2332008.36</v>
      </c>
      <c r="R61" s="29" t="s">
        <v>59</v>
      </c>
      <c r="S61" s="29"/>
      <c r="T61" s="30"/>
      <c r="U61" s="37"/>
      <c r="V61" s="38"/>
      <c r="W61" s="37"/>
      <c r="X61" s="38"/>
      <c r="Y61" s="40" t="e">
        <f>Tabela4[[#This Row],[Suspensão de Exigibilidade]]+Tabela4[[#This Row],[Coluna4]]+Tabela4[[#This Row],[Coluna6]]</f>
        <v>#VALUE!</v>
      </c>
      <c r="Z61" s="29"/>
    </row>
    <row r="62" spans="1:26" ht="30" customHeight="1">
      <c r="A62" s="29" t="s">
        <v>604</v>
      </c>
      <c r="B62" s="29" t="s">
        <v>605</v>
      </c>
      <c r="C62" s="29" t="s">
        <v>113</v>
      </c>
      <c r="D62" s="29" t="s">
        <v>14</v>
      </c>
      <c r="E62" s="29" t="s">
        <v>13</v>
      </c>
      <c r="F62" s="34">
        <v>44685</v>
      </c>
      <c r="G62" s="29" t="s">
        <v>65</v>
      </c>
      <c r="H62" s="29" t="s">
        <v>55</v>
      </c>
      <c r="I62" s="29" t="s">
        <v>58</v>
      </c>
      <c r="J62" s="31">
        <v>522000</v>
      </c>
      <c r="K62" s="34">
        <v>44715</v>
      </c>
      <c r="L62" s="30">
        <v>1420</v>
      </c>
      <c r="M62" s="36">
        <v>0.2</v>
      </c>
      <c r="N62" s="31">
        <v>104400</v>
      </c>
      <c r="O62" s="36">
        <v>0.45629999999999998</v>
      </c>
      <c r="P62" s="31">
        <v>238188.6</v>
      </c>
      <c r="Q62" s="35">
        <f>Tabela4[[#This Row],[Valor Multa]]+Tabela4[[#This Row],[Mora(R$)]]+Tabela4[[#This Row],[Valor Selic acumulada]]</f>
        <v>864588.6</v>
      </c>
      <c r="R62" s="29" t="s">
        <v>59</v>
      </c>
      <c r="S62" s="29"/>
      <c r="T62" s="30"/>
      <c r="U62" s="37"/>
      <c r="V62" s="38"/>
      <c r="W62" s="37"/>
      <c r="X62" s="38"/>
      <c r="Y62" s="40" t="e">
        <f>Tabela4[[#This Row],[Suspensão de Exigibilidade]]+Tabela4[[#This Row],[Coluna4]]+Tabela4[[#This Row],[Coluna6]]</f>
        <v>#VALUE!</v>
      </c>
      <c r="Z62" s="29"/>
    </row>
    <row r="63" spans="1:26" ht="30" customHeight="1">
      <c r="A63" s="29" t="s">
        <v>608</v>
      </c>
      <c r="B63" s="29" t="s">
        <v>609</v>
      </c>
      <c r="C63" s="29" t="s">
        <v>113</v>
      </c>
      <c r="D63" s="29" t="s">
        <v>14</v>
      </c>
      <c r="E63" s="29" t="s">
        <v>13</v>
      </c>
      <c r="F63" s="34">
        <v>45279</v>
      </c>
      <c r="G63" s="29" t="s">
        <v>65</v>
      </c>
      <c r="H63" s="29" t="s">
        <v>55</v>
      </c>
      <c r="I63" s="29" t="s">
        <v>58</v>
      </c>
      <c r="J63" s="31">
        <v>1494000</v>
      </c>
      <c r="K63" s="34">
        <v>45305</v>
      </c>
      <c r="L63" s="30">
        <v>830</v>
      </c>
      <c r="M63" s="36">
        <v>0.2</v>
      </c>
      <c r="N63" s="31">
        <v>298800</v>
      </c>
      <c r="O63" s="36">
        <v>0.25920000000000004</v>
      </c>
      <c r="P63" s="31">
        <v>387244.80000000005</v>
      </c>
      <c r="Q63" s="35">
        <f>Tabela4[[#This Row],[Valor Multa]]+Tabela4[[#This Row],[Mora(R$)]]+Tabela4[[#This Row],[Valor Selic acumulada]]</f>
        <v>2180044.7999999998</v>
      </c>
      <c r="R63" s="29" t="s">
        <v>59</v>
      </c>
      <c r="S63" s="29"/>
      <c r="T63" s="30"/>
      <c r="U63" s="37"/>
      <c r="V63" s="38"/>
      <c r="W63" s="37"/>
      <c r="X63" s="38"/>
      <c r="Y63" s="40" t="e">
        <f>Tabela4[[#This Row],[Suspensão de Exigibilidade]]+Tabela4[[#This Row],[Coluna4]]+Tabela4[[#This Row],[Coluna6]]</f>
        <v>#VALUE!</v>
      </c>
      <c r="Z63" s="29"/>
    </row>
    <row r="64" spans="1:26" ht="30" customHeight="1">
      <c r="A64" s="29" t="s">
        <v>611</v>
      </c>
      <c r="B64" s="29" t="s">
        <v>612</v>
      </c>
      <c r="C64" s="29" t="s">
        <v>113</v>
      </c>
      <c r="D64" s="29" t="s">
        <v>14</v>
      </c>
      <c r="E64" s="29" t="s">
        <v>13</v>
      </c>
      <c r="F64" s="34">
        <v>44810</v>
      </c>
      <c r="G64" s="29" t="s">
        <v>65</v>
      </c>
      <c r="H64" s="29" t="s">
        <v>55</v>
      </c>
      <c r="I64" s="29" t="s">
        <v>58</v>
      </c>
      <c r="J64" s="31">
        <v>525600</v>
      </c>
      <c r="K64" s="34">
        <v>44840</v>
      </c>
      <c r="L64" s="30">
        <v>1295</v>
      </c>
      <c r="M64" s="36">
        <v>0.2</v>
      </c>
      <c r="N64" s="31">
        <v>105120</v>
      </c>
      <c r="O64" s="36">
        <v>0.41339999999999999</v>
      </c>
      <c r="P64" s="31">
        <v>217283.04</v>
      </c>
      <c r="Q64" s="35">
        <f>Tabela4[[#This Row],[Valor Multa]]+Tabela4[[#This Row],[Mora(R$)]]+Tabela4[[#This Row],[Valor Selic acumulada]]</f>
        <v>848003.04</v>
      </c>
      <c r="R64" s="29" t="s">
        <v>59</v>
      </c>
      <c r="S64" s="29"/>
      <c r="T64" s="30"/>
      <c r="U64" s="37"/>
      <c r="V64" s="38"/>
      <c r="W64" s="37"/>
      <c r="X64" s="38"/>
      <c r="Y64" s="40" t="e">
        <f>Tabela4[[#This Row],[Suspensão de Exigibilidade]]+Tabela4[[#This Row],[Coluna4]]+Tabela4[[#This Row],[Coluna6]]</f>
        <v>#VALUE!</v>
      </c>
      <c r="Z64" s="29"/>
    </row>
    <row r="65" spans="1:26" ht="30" customHeight="1">
      <c r="A65" s="29" t="s">
        <v>615</v>
      </c>
      <c r="B65" s="29" t="s">
        <v>616</v>
      </c>
      <c r="C65" s="29" t="s">
        <v>113</v>
      </c>
      <c r="D65" s="29" t="s">
        <v>14</v>
      </c>
      <c r="E65" s="29" t="s">
        <v>13</v>
      </c>
      <c r="F65" s="34">
        <v>45125</v>
      </c>
      <c r="G65" s="29" t="s">
        <v>65</v>
      </c>
      <c r="H65" s="29" t="s">
        <v>55</v>
      </c>
      <c r="I65" s="29" t="s">
        <v>58</v>
      </c>
      <c r="J65" s="31">
        <v>458865</v>
      </c>
      <c r="K65" s="34">
        <v>44966</v>
      </c>
      <c r="L65" s="30">
        <v>1169</v>
      </c>
      <c r="M65" s="36">
        <v>0.2</v>
      </c>
      <c r="N65" s="31">
        <v>91773</v>
      </c>
      <c r="O65" s="36">
        <v>0.37159999999999993</v>
      </c>
      <c r="P65" s="31">
        <v>170514.23399999997</v>
      </c>
      <c r="Q65" s="35">
        <f>Tabela4[[#This Row],[Valor Multa]]+Tabela4[[#This Row],[Mora(R$)]]+Tabela4[[#This Row],[Valor Selic acumulada]]</f>
        <v>721152.23399999994</v>
      </c>
      <c r="R65" s="29" t="s">
        <v>59</v>
      </c>
      <c r="S65" s="29"/>
      <c r="T65" s="30"/>
      <c r="U65" s="37"/>
      <c r="V65" s="38"/>
      <c r="W65" s="37"/>
      <c r="X65" s="38"/>
      <c r="Y65" s="40" t="e">
        <f>Tabela4[[#This Row],[Suspensão de Exigibilidade]]+Tabela4[[#This Row],[Coluna4]]+Tabela4[[#This Row],[Coluna6]]</f>
        <v>#VALUE!</v>
      </c>
      <c r="Z65" s="29"/>
    </row>
    <row r="66" spans="1:26" ht="30" customHeight="1">
      <c r="A66" s="29" t="s">
        <v>619</v>
      </c>
      <c r="B66" s="29" t="s">
        <v>620</v>
      </c>
      <c r="C66" s="29" t="s">
        <v>113</v>
      </c>
      <c r="D66" s="29" t="s">
        <v>14</v>
      </c>
      <c r="E66" s="29" t="s">
        <v>13</v>
      </c>
      <c r="F66" s="34">
        <v>45076</v>
      </c>
      <c r="G66" s="29" t="s">
        <v>65</v>
      </c>
      <c r="H66" s="29" t="s">
        <v>55</v>
      </c>
      <c r="I66" s="29" t="s">
        <v>58</v>
      </c>
      <c r="J66" s="31">
        <v>458865</v>
      </c>
      <c r="K66" s="34">
        <v>44966</v>
      </c>
      <c r="L66" s="30">
        <v>1169</v>
      </c>
      <c r="M66" s="36">
        <v>0.2</v>
      </c>
      <c r="N66" s="31">
        <v>91773</v>
      </c>
      <c r="O66" s="36">
        <v>0.37159999999999993</v>
      </c>
      <c r="P66" s="31">
        <v>170514.23399999997</v>
      </c>
      <c r="Q66" s="35">
        <f>Tabela4[[#This Row],[Valor Multa]]+Tabela4[[#This Row],[Mora(R$)]]+Tabela4[[#This Row],[Valor Selic acumulada]]</f>
        <v>721152.23399999994</v>
      </c>
      <c r="R66" s="29" t="s">
        <v>59</v>
      </c>
      <c r="S66" s="29"/>
      <c r="T66" s="30"/>
      <c r="U66" s="37"/>
      <c r="V66" s="38"/>
      <c r="W66" s="37"/>
      <c r="X66" s="38"/>
      <c r="Y66" s="40" t="e">
        <f>Tabela4[[#This Row],[Suspensão de Exigibilidade]]+Tabela4[[#This Row],[Coluna4]]+Tabela4[[#This Row],[Coluna6]]</f>
        <v>#VALUE!</v>
      </c>
      <c r="Z66" s="29"/>
    </row>
    <row r="67" spans="1:26" ht="30" customHeight="1">
      <c r="A67" s="29" t="s">
        <v>622</v>
      </c>
      <c r="B67" s="29" t="s">
        <v>623</v>
      </c>
      <c r="C67" s="29" t="s">
        <v>113</v>
      </c>
      <c r="D67" s="29" t="s">
        <v>14</v>
      </c>
      <c r="E67" s="29" t="s">
        <v>13</v>
      </c>
      <c r="F67" s="34">
        <v>44917</v>
      </c>
      <c r="G67" s="29" t="s">
        <v>65</v>
      </c>
      <c r="H67" s="29" t="s">
        <v>55</v>
      </c>
      <c r="I67" s="29" t="s">
        <v>58</v>
      </c>
      <c r="J67" s="31">
        <v>458865</v>
      </c>
      <c r="K67" s="34">
        <v>44948</v>
      </c>
      <c r="L67" s="30">
        <v>1187</v>
      </c>
      <c r="M67" s="36">
        <v>0.2</v>
      </c>
      <c r="N67" s="31">
        <v>91773</v>
      </c>
      <c r="O67" s="36">
        <v>0.38079999999999997</v>
      </c>
      <c r="P67" s="31">
        <v>174735.79199999999</v>
      </c>
      <c r="Q67" s="35">
        <f>Tabela4[[#This Row],[Valor Multa]]+Tabela4[[#This Row],[Mora(R$)]]+Tabela4[[#This Row],[Valor Selic acumulada]]</f>
        <v>725373.79200000002</v>
      </c>
      <c r="R67" s="29" t="s">
        <v>59</v>
      </c>
      <c r="S67" s="29"/>
      <c r="T67" s="30"/>
      <c r="U67" s="37"/>
      <c r="V67" s="38"/>
      <c r="W67" s="37"/>
      <c r="X67" s="38"/>
      <c r="Y67" s="40" t="e">
        <f>Tabela4[[#This Row],[Suspensão de Exigibilidade]]+Tabela4[[#This Row],[Coluna4]]+Tabela4[[#This Row],[Coluna6]]</f>
        <v>#VALUE!</v>
      </c>
      <c r="Z67" s="29"/>
    </row>
    <row r="68" spans="1:26" ht="30" customHeight="1">
      <c r="A68" s="29" t="s">
        <v>626</v>
      </c>
      <c r="B68" s="29" t="s">
        <v>627</v>
      </c>
      <c r="C68" s="29" t="s">
        <v>113</v>
      </c>
      <c r="D68" s="29" t="s">
        <v>14</v>
      </c>
      <c r="E68" s="29" t="s">
        <v>13</v>
      </c>
      <c r="F68" s="34">
        <v>45131</v>
      </c>
      <c r="G68" s="29" t="s">
        <v>65</v>
      </c>
      <c r="H68" s="29" t="s">
        <v>55</v>
      </c>
      <c r="I68" s="29" t="s">
        <v>58</v>
      </c>
      <c r="J68" s="31">
        <v>896400</v>
      </c>
      <c r="K68" s="34">
        <v>45162</v>
      </c>
      <c r="L68" s="30">
        <v>973</v>
      </c>
      <c r="M68" s="36">
        <v>0.2</v>
      </c>
      <c r="N68" s="31">
        <v>179280</v>
      </c>
      <c r="O68" s="36">
        <v>0.30670000000000003</v>
      </c>
      <c r="P68" s="31">
        <v>274925.88</v>
      </c>
      <c r="Q68" s="35">
        <f>Tabela4[[#This Row],[Valor Multa]]+Tabela4[[#This Row],[Mora(R$)]]+Tabela4[[#This Row],[Valor Selic acumulada]]</f>
        <v>1350605.88</v>
      </c>
      <c r="R68" s="29" t="s">
        <v>59</v>
      </c>
      <c r="S68" s="29"/>
      <c r="T68" s="30"/>
      <c r="U68" s="37"/>
      <c r="V68" s="38"/>
      <c r="W68" s="37"/>
      <c r="X68" s="38"/>
      <c r="Y68" s="40" t="e">
        <f>Tabela4[[#This Row],[Suspensão de Exigibilidade]]+Tabela4[[#This Row],[Coluna4]]+Tabela4[[#This Row],[Coluna6]]</f>
        <v>#VALUE!</v>
      </c>
      <c r="Z68" s="29"/>
    </row>
    <row r="69" spans="1:26" ht="30" customHeight="1">
      <c r="A69" s="29" t="s">
        <v>629</v>
      </c>
      <c r="B69" s="29" t="s">
        <v>630</v>
      </c>
      <c r="C69" s="29" t="s">
        <v>113</v>
      </c>
      <c r="D69" s="29" t="s">
        <v>14</v>
      </c>
      <c r="E69" s="29" t="s">
        <v>13</v>
      </c>
      <c r="F69" s="34">
        <v>45194</v>
      </c>
      <c r="G69" s="29" t="s">
        <v>65</v>
      </c>
      <c r="H69" s="29" t="s">
        <v>55</v>
      </c>
      <c r="I69" s="29" t="s">
        <v>58</v>
      </c>
      <c r="J69" s="31">
        <v>458865</v>
      </c>
      <c r="K69" s="34">
        <v>44948</v>
      </c>
      <c r="L69" s="30">
        <v>1187</v>
      </c>
      <c r="M69" s="36">
        <v>0.2</v>
      </c>
      <c r="N69" s="31">
        <v>91773</v>
      </c>
      <c r="O69" s="36">
        <v>0.38079999999999997</v>
      </c>
      <c r="P69" s="31">
        <v>174735.79199999999</v>
      </c>
      <c r="Q69" s="35">
        <f>Tabela4[[#This Row],[Valor Multa]]+Tabela4[[#This Row],[Mora(R$)]]+Tabela4[[#This Row],[Valor Selic acumulada]]</f>
        <v>725373.79200000002</v>
      </c>
      <c r="R69" s="29" t="s">
        <v>59</v>
      </c>
      <c r="S69" s="29"/>
      <c r="T69" s="30"/>
      <c r="U69" s="37"/>
      <c r="V69" s="38"/>
      <c r="W69" s="37"/>
      <c r="X69" s="38"/>
      <c r="Y69" s="40" t="e">
        <f>Tabela4[[#This Row],[Suspensão de Exigibilidade]]+Tabela4[[#This Row],[Coluna4]]+Tabela4[[#This Row],[Coluna6]]</f>
        <v>#VALUE!</v>
      </c>
      <c r="Z69" s="29"/>
    </row>
    <row r="70" spans="1:26" ht="30" customHeight="1">
      <c r="A70" s="29" t="s">
        <v>633</v>
      </c>
      <c r="B70" s="29" t="s">
        <v>634</v>
      </c>
      <c r="C70" s="29" t="s">
        <v>113</v>
      </c>
      <c r="D70" s="29" t="s">
        <v>14</v>
      </c>
      <c r="E70" s="29" t="s">
        <v>13</v>
      </c>
      <c r="F70" s="34">
        <v>44908</v>
      </c>
      <c r="G70" s="29" t="s">
        <v>65</v>
      </c>
      <c r="H70" s="29" t="s">
        <v>55</v>
      </c>
      <c r="I70" s="29" t="s">
        <v>58</v>
      </c>
      <c r="J70" s="31">
        <v>458865</v>
      </c>
      <c r="K70" s="34">
        <v>44598</v>
      </c>
      <c r="L70" s="30">
        <v>1537</v>
      </c>
      <c r="M70" s="36">
        <v>0.2</v>
      </c>
      <c r="N70" s="31">
        <v>91773</v>
      </c>
      <c r="O70" s="36">
        <v>0.49439999999999995</v>
      </c>
      <c r="P70" s="31">
        <v>226862.85599999997</v>
      </c>
      <c r="Q70" s="35">
        <f>Tabela4[[#This Row],[Valor Multa]]+Tabela4[[#This Row],[Mora(R$)]]+Tabela4[[#This Row],[Valor Selic acumulada]]</f>
        <v>777500.85599999991</v>
      </c>
      <c r="R70" s="29" t="s">
        <v>59</v>
      </c>
      <c r="S70" s="29"/>
      <c r="T70" s="30"/>
      <c r="U70" s="37"/>
      <c r="V70" s="38"/>
      <c r="W70" s="37"/>
      <c r="X70" s="38"/>
      <c r="Y70" s="40" t="e">
        <f>Tabela4[[#This Row],[Suspensão de Exigibilidade]]+Tabela4[[#This Row],[Coluna4]]+Tabela4[[#This Row],[Coluna6]]</f>
        <v>#VALUE!</v>
      </c>
      <c r="Z70" s="29"/>
    </row>
    <row r="71" spans="1:26" ht="30" customHeight="1">
      <c r="A71" s="29" t="s">
        <v>636</v>
      </c>
      <c r="B71" s="29" t="s">
        <v>637</v>
      </c>
      <c r="C71" s="29" t="s">
        <v>113</v>
      </c>
      <c r="D71" s="29" t="s">
        <v>14</v>
      </c>
      <c r="E71" s="29" t="s">
        <v>13</v>
      </c>
      <c r="F71" s="34">
        <v>45138</v>
      </c>
      <c r="G71" s="29" t="s">
        <v>65</v>
      </c>
      <c r="H71" s="29" t="s">
        <v>55</v>
      </c>
      <c r="I71" s="29" t="s">
        <v>58</v>
      </c>
      <c r="J71" s="31">
        <v>458865</v>
      </c>
      <c r="K71" s="34">
        <v>44922</v>
      </c>
      <c r="L71" s="30">
        <v>1213</v>
      </c>
      <c r="M71" s="36">
        <v>0.2</v>
      </c>
      <c r="N71" s="31">
        <v>91773</v>
      </c>
      <c r="O71" s="36">
        <v>0.39200000000000002</v>
      </c>
      <c r="P71" s="31">
        <v>179875.08000000002</v>
      </c>
      <c r="Q71" s="35">
        <f>Tabela4[[#This Row],[Valor Multa]]+Tabela4[[#This Row],[Mora(R$)]]+Tabela4[[#This Row],[Valor Selic acumulada]]</f>
        <v>730513.08000000007</v>
      </c>
      <c r="R71" s="29" t="s">
        <v>59</v>
      </c>
      <c r="S71" s="29"/>
      <c r="T71" s="30"/>
      <c r="U71" s="37"/>
      <c r="V71" s="38"/>
      <c r="W71" s="37"/>
      <c r="X71" s="38"/>
      <c r="Y71" s="40" t="e">
        <f>Tabela4[[#This Row],[Suspensão de Exigibilidade]]+Tabela4[[#This Row],[Coluna4]]+Tabela4[[#This Row],[Coluna6]]</f>
        <v>#VALUE!</v>
      </c>
      <c r="Z71" s="29"/>
    </row>
    <row r="72" spans="1:26" ht="30" customHeight="1">
      <c r="A72" s="29" t="s">
        <v>640</v>
      </c>
      <c r="B72" s="29" t="s">
        <v>641</v>
      </c>
      <c r="C72" s="29" t="s">
        <v>113</v>
      </c>
      <c r="D72" s="29" t="s">
        <v>14</v>
      </c>
      <c r="E72" s="29" t="s">
        <v>13</v>
      </c>
      <c r="F72" s="34">
        <v>44871</v>
      </c>
      <c r="G72" s="29" t="s">
        <v>65</v>
      </c>
      <c r="H72" s="29" t="s">
        <v>55</v>
      </c>
      <c r="I72" s="29" t="s">
        <v>58</v>
      </c>
      <c r="J72" s="31">
        <v>433620</v>
      </c>
      <c r="K72" s="34">
        <v>44891</v>
      </c>
      <c r="L72" s="30">
        <v>1244</v>
      </c>
      <c r="M72" s="36">
        <v>0.2</v>
      </c>
      <c r="N72" s="31">
        <v>86724</v>
      </c>
      <c r="O72" s="36">
        <v>0.4032</v>
      </c>
      <c r="P72" s="31">
        <v>174835.584</v>
      </c>
      <c r="Q72" s="35">
        <f>Tabela4[[#This Row],[Valor Multa]]+Tabela4[[#This Row],[Mora(R$)]]+Tabela4[[#This Row],[Valor Selic acumulada]]</f>
        <v>695179.58400000003</v>
      </c>
      <c r="R72" s="29" t="s">
        <v>59</v>
      </c>
      <c r="S72" s="29"/>
      <c r="T72" s="30"/>
      <c r="U72" s="37"/>
      <c r="V72" s="38"/>
      <c r="W72" s="37"/>
      <c r="X72" s="38"/>
      <c r="Y72" s="40" t="e">
        <f>Tabela4[[#This Row],[Suspensão de Exigibilidade]]+Tabela4[[#This Row],[Coluna4]]+Tabela4[[#This Row],[Coluna6]]</f>
        <v>#VALUE!</v>
      </c>
      <c r="Z72" s="29"/>
    </row>
    <row r="73" spans="1:26" ht="30" customHeight="1">
      <c r="A73" s="29" t="s">
        <v>643</v>
      </c>
      <c r="B73" s="29" t="s">
        <v>644</v>
      </c>
      <c r="C73" s="29" t="s">
        <v>113</v>
      </c>
      <c r="D73" s="29" t="s">
        <v>14</v>
      </c>
      <c r="E73" s="29" t="s">
        <v>13</v>
      </c>
      <c r="F73" s="34">
        <v>45423</v>
      </c>
      <c r="G73" s="29" t="s">
        <v>65</v>
      </c>
      <c r="H73" s="29" t="s">
        <v>55</v>
      </c>
      <c r="I73" s="29" t="s">
        <v>58</v>
      </c>
      <c r="J73" s="31">
        <v>1445400</v>
      </c>
      <c r="K73" s="34">
        <v>44777</v>
      </c>
      <c r="L73" s="30">
        <v>1358</v>
      </c>
      <c r="M73" s="36">
        <v>0.2</v>
      </c>
      <c r="N73" s="31">
        <v>289080</v>
      </c>
      <c r="O73" s="36">
        <v>0.43430000000000002</v>
      </c>
      <c r="P73" s="31">
        <v>627737.22</v>
      </c>
      <c r="Q73" s="35">
        <f>Tabela4[[#This Row],[Valor Multa]]+Tabela4[[#This Row],[Mora(R$)]]+Tabela4[[#This Row],[Valor Selic acumulada]]</f>
        <v>2362217.2199999997</v>
      </c>
      <c r="R73" s="29" t="s">
        <v>59</v>
      </c>
      <c r="S73" s="29"/>
      <c r="T73" s="30"/>
      <c r="U73" s="37"/>
      <c r="V73" s="38"/>
      <c r="W73" s="37"/>
      <c r="X73" s="38"/>
      <c r="Y73" s="40" t="e">
        <f>Tabela4[[#This Row],[Suspensão de Exigibilidade]]+Tabela4[[#This Row],[Coluna4]]+Tabela4[[#This Row],[Coluna6]]</f>
        <v>#VALUE!</v>
      </c>
      <c r="Z73" s="29"/>
    </row>
    <row r="74" spans="1:26" ht="30" customHeight="1">
      <c r="A74" s="29" t="s">
        <v>646</v>
      </c>
      <c r="B74" s="29" t="s">
        <v>647</v>
      </c>
      <c r="C74" s="29" t="s">
        <v>113</v>
      </c>
      <c r="D74" s="29" t="s">
        <v>14</v>
      </c>
      <c r="E74" s="29" t="s">
        <v>13</v>
      </c>
      <c r="F74" s="34">
        <v>44811</v>
      </c>
      <c r="G74" s="29" t="s">
        <v>65</v>
      </c>
      <c r="H74" s="29" t="s">
        <v>55</v>
      </c>
      <c r="I74" s="29" t="s">
        <v>58</v>
      </c>
      <c r="J74" s="31">
        <v>337260</v>
      </c>
      <c r="K74" s="34">
        <v>44810</v>
      </c>
      <c r="L74" s="30">
        <v>1325</v>
      </c>
      <c r="M74" s="36">
        <v>0.2</v>
      </c>
      <c r="N74" s="31">
        <v>67452</v>
      </c>
      <c r="O74" s="36">
        <v>0.42359999999999998</v>
      </c>
      <c r="P74" s="31">
        <v>142863.33599999998</v>
      </c>
      <c r="Q74" s="35">
        <f>Tabela4[[#This Row],[Valor Multa]]+Tabela4[[#This Row],[Mora(R$)]]+Tabela4[[#This Row],[Valor Selic acumulada]]</f>
        <v>547575.33600000001</v>
      </c>
      <c r="R74" s="29" t="s">
        <v>59</v>
      </c>
      <c r="S74" s="29"/>
      <c r="T74" s="30"/>
      <c r="U74" s="37"/>
      <c r="V74" s="38"/>
      <c r="W74" s="37"/>
      <c r="X74" s="38"/>
      <c r="Y74" s="40" t="e">
        <f>Tabela4[[#This Row],[Suspensão de Exigibilidade]]+Tabela4[[#This Row],[Coluna4]]+Tabela4[[#This Row],[Coluna6]]</f>
        <v>#VALUE!</v>
      </c>
      <c r="Z74" s="29"/>
    </row>
    <row r="75" spans="1:26" ht="30" customHeight="1">
      <c r="A75" s="29" t="s">
        <v>649</v>
      </c>
      <c r="B75" s="29" t="s">
        <v>650</v>
      </c>
      <c r="C75" s="29" t="s">
        <v>113</v>
      </c>
      <c r="D75" s="29" t="s">
        <v>14</v>
      </c>
      <c r="E75" s="29" t="s">
        <v>13</v>
      </c>
      <c r="F75" s="34">
        <v>44809</v>
      </c>
      <c r="G75" s="29" t="s">
        <v>65</v>
      </c>
      <c r="H75" s="29" t="s">
        <v>55</v>
      </c>
      <c r="I75" s="29" t="s">
        <v>58</v>
      </c>
      <c r="J75" s="31">
        <v>722700</v>
      </c>
      <c r="K75" s="34">
        <v>44840</v>
      </c>
      <c r="L75" s="30">
        <v>1295</v>
      </c>
      <c r="M75" s="36">
        <v>0.2</v>
      </c>
      <c r="N75" s="31">
        <v>144540</v>
      </c>
      <c r="O75" s="36">
        <v>0.41339999999999999</v>
      </c>
      <c r="P75" s="31">
        <v>298764.18</v>
      </c>
      <c r="Q75" s="35">
        <f>Tabela4[[#This Row],[Valor Multa]]+Tabela4[[#This Row],[Mora(R$)]]+Tabela4[[#This Row],[Valor Selic acumulada]]</f>
        <v>1166004.18</v>
      </c>
      <c r="R75" s="29" t="s">
        <v>59</v>
      </c>
      <c r="S75" s="29"/>
      <c r="T75" s="30"/>
      <c r="U75" s="37"/>
      <c r="V75" s="38"/>
      <c r="W75" s="37"/>
      <c r="X75" s="38"/>
      <c r="Y75" s="40" t="e">
        <f>Tabela4[[#This Row],[Suspensão de Exigibilidade]]+Tabela4[[#This Row],[Coluna4]]+Tabela4[[#This Row],[Coluna6]]</f>
        <v>#VALUE!</v>
      </c>
      <c r="Z75" s="29"/>
    </row>
    <row r="76" spans="1:26" ht="30" customHeight="1">
      <c r="A76" s="29" t="s">
        <v>653</v>
      </c>
      <c r="B76" s="29" t="s">
        <v>654</v>
      </c>
      <c r="C76" s="29" t="s">
        <v>113</v>
      </c>
      <c r="D76" s="29" t="s">
        <v>14</v>
      </c>
      <c r="E76" s="29" t="s">
        <v>13</v>
      </c>
      <c r="F76" s="34">
        <v>44810</v>
      </c>
      <c r="G76" s="29" t="s">
        <v>65</v>
      </c>
      <c r="H76" s="29" t="s">
        <v>55</v>
      </c>
      <c r="I76" s="29" t="s">
        <v>58</v>
      </c>
      <c r="J76" s="31">
        <v>10000000</v>
      </c>
      <c r="K76" s="34">
        <v>44840</v>
      </c>
      <c r="L76" s="30">
        <v>1295</v>
      </c>
      <c r="M76" s="36">
        <v>0.2</v>
      </c>
      <c r="N76" s="31">
        <v>2000000</v>
      </c>
      <c r="O76" s="36">
        <v>0.41339999999999999</v>
      </c>
      <c r="P76" s="31">
        <v>4134000</v>
      </c>
      <c r="Q76" s="35">
        <f>Tabela4[[#This Row],[Valor Multa]]+Tabela4[[#This Row],[Mora(R$)]]+Tabela4[[#This Row],[Valor Selic acumulada]]</f>
        <v>16134000</v>
      </c>
      <c r="R76" s="29" t="s">
        <v>655</v>
      </c>
      <c r="S76" s="29"/>
      <c r="T76" s="30"/>
      <c r="U76" s="37"/>
      <c r="V76" s="38"/>
      <c r="W76" s="37"/>
      <c r="X76" s="38"/>
      <c r="Y76" s="40" t="e">
        <f>Tabela4[[#This Row],[Suspensão de Exigibilidade]]+Tabela4[[#This Row],[Coluna4]]+Tabela4[[#This Row],[Coluna6]]</f>
        <v>#VALUE!</v>
      </c>
      <c r="Z76" s="29"/>
    </row>
    <row r="77" spans="1:26" ht="30" customHeight="1">
      <c r="A77" s="29" t="s">
        <v>656</v>
      </c>
      <c r="B77" s="29" t="s">
        <v>657</v>
      </c>
      <c r="C77" s="29" t="s">
        <v>113</v>
      </c>
      <c r="D77" s="29" t="s">
        <v>14</v>
      </c>
      <c r="E77" s="29" t="s">
        <v>13</v>
      </c>
      <c r="F77" s="34">
        <v>44810</v>
      </c>
      <c r="G77" s="29" t="s">
        <v>65</v>
      </c>
      <c r="H77" s="29" t="s">
        <v>55</v>
      </c>
      <c r="I77" s="29" t="s">
        <v>58</v>
      </c>
      <c r="J77" s="31">
        <v>10000000</v>
      </c>
      <c r="K77" s="34">
        <v>44810</v>
      </c>
      <c r="L77" s="30">
        <v>1325</v>
      </c>
      <c r="M77" s="36">
        <v>0.2</v>
      </c>
      <c r="N77" s="31">
        <v>2000000</v>
      </c>
      <c r="O77" s="36">
        <v>0.42359999999999998</v>
      </c>
      <c r="P77" s="31">
        <v>4236000</v>
      </c>
      <c r="Q77" s="35">
        <f>Tabela4[[#This Row],[Valor Multa]]+Tabela4[[#This Row],[Mora(R$)]]+Tabela4[[#This Row],[Valor Selic acumulada]]</f>
        <v>16236000</v>
      </c>
      <c r="R77" s="29" t="s">
        <v>655</v>
      </c>
      <c r="S77" s="29"/>
      <c r="T77" s="30"/>
      <c r="U77" s="37"/>
      <c r="V77" s="38"/>
      <c r="W77" s="37"/>
      <c r="X77" s="38"/>
      <c r="Y77" s="40" t="e">
        <f>Tabela4[[#This Row],[Suspensão de Exigibilidade]]+Tabela4[[#This Row],[Coluna4]]+Tabela4[[#This Row],[Coluna6]]</f>
        <v>#VALUE!</v>
      </c>
      <c r="Z77" s="29"/>
    </row>
    <row r="78" spans="1:26" ht="30" customHeight="1">
      <c r="A78" s="29" t="s">
        <v>658</v>
      </c>
      <c r="B78" s="29" t="s">
        <v>659</v>
      </c>
      <c r="C78" s="29" t="s">
        <v>113</v>
      </c>
      <c r="D78" s="29" t="s">
        <v>14</v>
      </c>
      <c r="E78" s="29" t="s">
        <v>13</v>
      </c>
      <c r="F78" s="34">
        <v>44810</v>
      </c>
      <c r="G78" s="29" t="s">
        <v>65</v>
      </c>
      <c r="H78" s="29" t="s">
        <v>55</v>
      </c>
      <c r="I78" s="29" t="s">
        <v>58</v>
      </c>
      <c r="J78" s="31">
        <v>4614768</v>
      </c>
      <c r="K78" s="34">
        <v>44810</v>
      </c>
      <c r="L78" s="30">
        <v>1325</v>
      </c>
      <c r="M78" s="36">
        <v>0.2</v>
      </c>
      <c r="N78" s="31">
        <v>922953.60000000009</v>
      </c>
      <c r="O78" s="36">
        <v>0.42359999999999998</v>
      </c>
      <c r="P78" s="31">
        <v>1954815.7248</v>
      </c>
      <c r="Q78" s="35">
        <f>Tabela4[[#This Row],[Valor Multa]]+Tabela4[[#This Row],[Mora(R$)]]+Tabela4[[#This Row],[Valor Selic acumulada]]</f>
        <v>7492537.3247999996</v>
      </c>
      <c r="R78" s="29" t="s">
        <v>655</v>
      </c>
      <c r="S78" s="29"/>
      <c r="T78" s="30"/>
      <c r="U78" s="37"/>
      <c r="V78" s="38"/>
      <c r="W78" s="37"/>
      <c r="X78" s="38"/>
      <c r="Y78" s="40" t="e">
        <f>Tabela4[[#This Row],[Suspensão de Exigibilidade]]+Tabela4[[#This Row],[Coluna4]]+Tabela4[[#This Row],[Coluna6]]</f>
        <v>#VALUE!</v>
      </c>
      <c r="Z78" s="29"/>
    </row>
    <row r="79" spans="1:26" ht="30" customHeight="1">
      <c r="A79" s="29" t="s">
        <v>660</v>
      </c>
      <c r="B79" s="29" t="s">
        <v>661</v>
      </c>
      <c r="C79" s="29" t="s">
        <v>113</v>
      </c>
      <c r="D79" s="29" t="s">
        <v>14</v>
      </c>
      <c r="E79" s="29" t="s">
        <v>13</v>
      </c>
      <c r="F79" s="34">
        <v>44818</v>
      </c>
      <c r="G79" s="29" t="s">
        <v>65</v>
      </c>
      <c r="H79" s="29" t="s">
        <v>55</v>
      </c>
      <c r="I79" s="29" t="s">
        <v>58</v>
      </c>
      <c r="J79" s="31">
        <v>10000000</v>
      </c>
      <c r="K79" s="34">
        <v>44779</v>
      </c>
      <c r="L79" s="30">
        <v>1356</v>
      </c>
      <c r="M79" s="36">
        <v>0.2</v>
      </c>
      <c r="N79" s="31">
        <v>2000000</v>
      </c>
      <c r="O79" s="36">
        <v>0.43430000000000002</v>
      </c>
      <c r="P79" s="31">
        <v>4343000</v>
      </c>
      <c r="Q79" s="35">
        <f>Tabela4[[#This Row],[Valor Multa]]+Tabela4[[#This Row],[Mora(R$)]]+Tabela4[[#This Row],[Valor Selic acumulada]]</f>
        <v>16343000</v>
      </c>
      <c r="R79" s="29" t="s">
        <v>655</v>
      </c>
      <c r="S79" s="29"/>
      <c r="T79" s="30"/>
      <c r="U79" s="37"/>
      <c r="V79" s="38"/>
      <c r="W79" s="37"/>
      <c r="X79" s="38"/>
      <c r="Y79" s="40" t="e">
        <f>Tabela4[[#This Row],[Suspensão de Exigibilidade]]+Tabela4[[#This Row],[Coluna4]]+Tabela4[[#This Row],[Coluna6]]</f>
        <v>#VALUE!</v>
      </c>
      <c r="Z79" s="29"/>
    </row>
    <row r="80" spans="1:26" ht="30" customHeight="1">
      <c r="A80" s="29" t="s">
        <v>664</v>
      </c>
      <c r="B80" s="29" t="s">
        <v>665</v>
      </c>
      <c r="C80" s="29" t="s">
        <v>113</v>
      </c>
      <c r="D80" s="29" t="s">
        <v>14</v>
      </c>
      <c r="E80" s="29" t="s">
        <v>13</v>
      </c>
      <c r="F80" s="34">
        <v>44873</v>
      </c>
      <c r="G80" s="29" t="s">
        <v>65</v>
      </c>
      <c r="H80" s="29" t="s">
        <v>55</v>
      </c>
      <c r="I80" s="29" t="s">
        <v>58</v>
      </c>
      <c r="J80" s="31">
        <v>204400</v>
      </c>
      <c r="K80" s="34">
        <v>44779</v>
      </c>
      <c r="L80" s="30">
        <v>1356</v>
      </c>
      <c r="M80" s="36">
        <v>0.2</v>
      </c>
      <c r="N80" s="31">
        <v>40880</v>
      </c>
      <c r="O80" s="36">
        <v>0.43430000000000002</v>
      </c>
      <c r="P80" s="31">
        <v>88770.92</v>
      </c>
      <c r="Q80" s="35">
        <f>Tabela4[[#This Row],[Valor Multa]]+Tabela4[[#This Row],[Mora(R$)]]+Tabela4[[#This Row],[Valor Selic acumulada]]</f>
        <v>334050.92</v>
      </c>
      <c r="R80" s="29" t="s">
        <v>59</v>
      </c>
      <c r="S80" s="29"/>
      <c r="T80" s="30"/>
      <c r="U80" s="37"/>
      <c r="V80" s="38"/>
      <c r="W80" s="37"/>
      <c r="X80" s="38"/>
      <c r="Y80" s="40" t="e">
        <f>Tabela4[[#This Row],[Suspensão de Exigibilidade]]+Tabela4[[#This Row],[Coluna4]]+Tabela4[[#This Row],[Coluna6]]</f>
        <v>#VALUE!</v>
      </c>
      <c r="Z80" s="29"/>
    </row>
    <row r="81" spans="1:26" ht="30" customHeight="1">
      <c r="A81" s="29" t="s">
        <v>667</v>
      </c>
      <c r="B81" s="29" t="s">
        <v>668</v>
      </c>
      <c r="C81" s="29" t="s">
        <v>113</v>
      </c>
      <c r="D81" s="29" t="s">
        <v>14</v>
      </c>
      <c r="E81" s="29" t="s">
        <v>13</v>
      </c>
      <c r="F81" s="34">
        <v>44938</v>
      </c>
      <c r="G81" s="29" t="s">
        <v>65</v>
      </c>
      <c r="H81" s="29" t="s">
        <v>55</v>
      </c>
      <c r="I81" s="29" t="s">
        <v>58</v>
      </c>
      <c r="J81" s="31">
        <v>10000000</v>
      </c>
      <c r="K81" s="34">
        <v>44829</v>
      </c>
      <c r="L81" s="30">
        <v>1306</v>
      </c>
      <c r="M81" s="36">
        <v>0.2</v>
      </c>
      <c r="N81" s="31">
        <v>2000000</v>
      </c>
      <c r="O81" s="36">
        <v>0.42359999999999998</v>
      </c>
      <c r="P81" s="31">
        <v>4236000</v>
      </c>
      <c r="Q81" s="35">
        <f>Tabela4[[#This Row],[Valor Multa]]+Tabela4[[#This Row],[Mora(R$)]]+Tabela4[[#This Row],[Valor Selic acumulada]]</f>
        <v>16236000</v>
      </c>
      <c r="R81" s="29" t="s">
        <v>655</v>
      </c>
      <c r="S81" s="29"/>
      <c r="T81" s="30"/>
      <c r="U81" s="37"/>
      <c r="V81" s="38"/>
      <c r="W81" s="37"/>
      <c r="X81" s="38"/>
      <c r="Y81" s="40" t="e">
        <f>Tabela4[[#This Row],[Suspensão de Exigibilidade]]+Tabela4[[#This Row],[Coluna4]]+Tabela4[[#This Row],[Coluna6]]</f>
        <v>#VALUE!</v>
      </c>
      <c r="Z81" s="29"/>
    </row>
    <row r="82" spans="1:26" ht="30" customHeight="1">
      <c r="A82" s="29" t="s">
        <v>669</v>
      </c>
      <c r="B82" s="29" t="s">
        <v>670</v>
      </c>
      <c r="C82" s="29" t="s">
        <v>113</v>
      </c>
      <c r="D82" s="29" t="s">
        <v>14</v>
      </c>
      <c r="E82" s="29" t="s">
        <v>13</v>
      </c>
      <c r="F82" s="34">
        <v>44810</v>
      </c>
      <c r="G82" s="29" t="s">
        <v>65</v>
      </c>
      <c r="H82" s="29" t="s">
        <v>55</v>
      </c>
      <c r="I82" s="29" t="s">
        <v>58</v>
      </c>
      <c r="J82" s="31">
        <v>4743540</v>
      </c>
      <c r="K82" s="34">
        <v>44810</v>
      </c>
      <c r="L82" s="30">
        <v>1325</v>
      </c>
      <c r="M82" s="36">
        <v>0.2</v>
      </c>
      <c r="N82" s="31">
        <v>948708</v>
      </c>
      <c r="O82" s="36">
        <v>0.42359999999999998</v>
      </c>
      <c r="P82" s="31">
        <v>2009363.544</v>
      </c>
      <c r="Q82" s="35">
        <f>Tabela4[[#This Row],[Valor Multa]]+Tabela4[[#This Row],[Mora(R$)]]+Tabela4[[#This Row],[Valor Selic acumulada]]</f>
        <v>7701611.5439999998</v>
      </c>
      <c r="R82" s="29" t="s">
        <v>655</v>
      </c>
      <c r="S82" s="29"/>
      <c r="T82" s="30"/>
      <c r="U82" s="37"/>
      <c r="V82" s="38"/>
      <c r="W82" s="37"/>
      <c r="X82" s="38"/>
      <c r="Y82" s="40" t="e">
        <f>Tabela4[[#This Row],[Suspensão de Exigibilidade]]+Tabela4[[#This Row],[Coluna4]]+Tabela4[[#This Row],[Coluna6]]</f>
        <v>#VALUE!</v>
      </c>
      <c r="Z82" s="29"/>
    </row>
    <row r="83" spans="1:26" ht="30" customHeight="1">
      <c r="A83" s="29" t="s">
        <v>671</v>
      </c>
      <c r="B83" s="29" t="s">
        <v>672</v>
      </c>
      <c r="C83" s="29" t="s">
        <v>113</v>
      </c>
      <c r="D83" s="29" t="s">
        <v>14</v>
      </c>
      <c r="E83" s="29" t="s">
        <v>13</v>
      </c>
      <c r="F83" s="34">
        <v>45012</v>
      </c>
      <c r="G83" s="29" t="s">
        <v>65</v>
      </c>
      <c r="H83" s="29" t="s">
        <v>55</v>
      </c>
      <c r="I83" s="29" t="s">
        <v>58</v>
      </c>
      <c r="J83" s="31">
        <v>311850</v>
      </c>
      <c r="K83" s="34">
        <v>45043</v>
      </c>
      <c r="L83" s="30">
        <v>1092</v>
      </c>
      <c r="M83" s="36">
        <v>0.2</v>
      </c>
      <c r="N83" s="31">
        <v>62370</v>
      </c>
      <c r="O83" s="36">
        <v>0.35069999999999996</v>
      </c>
      <c r="P83" s="31">
        <v>109365.79499999998</v>
      </c>
      <c r="Q83" s="35">
        <f>Tabela4[[#This Row],[Valor Multa]]+Tabela4[[#This Row],[Mora(R$)]]+Tabela4[[#This Row],[Valor Selic acumulada]]</f>
        <v>483585.79499999998</v>
      </c>
      <c r="R83" s="29" t="s">
        <v>59</v>
      </c>
      <c r="S83" s="29"/>
      <c r="T83" s="30"/>
      <c r="U83" s="37"/>
      <c r="V83" s="38"/>
      <c r="W83" s="37"/>
      <c r="X83" s="38"/>
      <c r="Y83" s="40" t="e">
        <f>Tabela4[[#This Row],[Suspensão de Exigibilidade]]+Tabela4[[#This Row],[Coluna4]]+Tabela4[[#This Row],[Coluna6]]</f>
        <v>#VALUE!</v>
      </c>
      <c r="Z83" s="29"/>
    </row>
    <row r="84" spans="1:26" ht="30" customHeight="1">
      <c r="A84" s="29" t="s">
        <v>674</v>
      </c>
      <c r="B84" s="29" t="s">
        <v>675</v>
      </c>
      <c r="C84" s="29" t="s">
        <v>113</v>
      </c>
      <c r="D84" s="29" t="s">
        <v>14</v>
      </c>
      <c r="E84" s="29" t="s">
        <v>13</v>
      </c>
      <c r="F84" s="34">
        <v>45282</v>
      </c>
      <c r="G84" s="29" t="s">
        <v>65</v>
      </c>
      <c r="H84" s="29" t="s">
        <v>55</v>
      </c>
      <c r="I84" s="29" t="s">
        <v>58</v>
      </c>
      <c r="J84" s="31">
        <v>1121858.18</v>
      </c>
      <c r="K84" s="34">
        <v>45303</v>
      </c>
      <c r="L84" s="30">
        <v>832</v>
      </c>
      <c r="M84" s="36">
        <v>0.2</v>
      </c>
      <c r="N84" s="31">
        <v>224371.636</v>
      </c>
      <c r="O84" s="36">
        <v>0.25920000000000004</v>
      </c>
      <c r="P84" s="31">
        <v>290785.64025600004</v>
      </c>
      <c r="Q84" s="35">
        <f>Tabela4[[#This Row],[Valor Multa]]+Tabela4[[#This Row],[Mora(R$)]]+Tabela4[[#This Row],[Valor Selic acumulada]]</f>
        <v>1637015.4562559999</v>
      </c>
      <c r="R84" s="29" t="s">
        <v>59</v>
      </c>
      <c r="S84" s="29"/>
      <c r="T84" s="30"/>
      <c r="U84" s="37"/>
      <c r="V84" s="38"/>
      <c r="W84" s="37"/>
      <c r="X84" s="38"/>
      <c r="Y84" s="40" t="e">
        <f>Tabela4[[#This Row],[Suspensão de Exigibilidade]]+Tabela4[[#This Row],[Coluna4]]+Tabela4[[#This Row],[Coluna6]]</f>
        <v>#VALUE!</v>
      </c>
      <c r="Z84" s="29"/>
    </row>
    <row r="85" spans="1:26" ht="30" customHeight="1">
      <c r="A85" s="29" t="s">
        <v>678</v>
      </c>
      <c r="B85" s="29" t="s">
        <v>679</v>
      </c>
      <c r="C85" s="29" t="s">
        <v>113</v>
      </c>
      <c r="D85" s="29" t="s">
        <v>14</v>
      </c>
      <c r="E85" s="29" t="s">
        <v>13</v>
      </c>
      <c r="F85" s="34">
        <v>45012</v>
      </c>
      <c r="G85" s="29" t="s">
        <v>65</v>
      </c>
      <c r="H85" s="29" t="s">
        <v>55</v>
      </c>
      <c r="I85" s="29" t="s">
        <v>58</v>
      </c>
      <c r="J85" s="31">
        <v>311850</v>
      </c>
      <c r="K85" s="34">
        <v>45043</v>
      </c>
      <c r="L85" s="30">
        <v>1092</v>
      </c>
      <c r="M85" s="36">
        <v>0.2</v>
      </c>
      <c r="N85" s="31">
        <v>62370</v>
      </c>
      <c r="O85" s="36">
        <v>0.35069999999999996</v>
      </c>
      <c r="P85" s="31">
        <v>109365.79499999998</v>
      </c>
      <c r="Q85" s="35">
        <f>Tabela4[[#This Row],[Valor Multa]]+Tabela4[[#This Row],[Mora(R$)]]+Tabela4[[#This Row],[Valor Selic acumulada]]</f>
        <v>483585.79499999998</v>
      </c>
      <c r="R85" s="29" t="s">
        <v>59</v>
      </c>
      <c r="S85" s="29"/>
      <c r="T85" s="30"/>
      <c r="U85" s="37"/>
      <c r="V85" s="38"/>
      <c r="W85" s="37"/>
      <c r="X85" s="38"/>
      <c r="Y85" s="40" t="e">
        <f>Tabela4[[#This Row],[Suspensão de Exigibilidade]]+Tabela4[[#This Row],[Coluna4]]+Tabela4[[#This Row],[Coluna6]]</f>
        <v>#VALUE!</v>
      </c>
      <c r="Z85" s="29"/>
    </row>
    <row r="86" spans="1:26" ht="30" customHeight="1">
      <c r="A86" s="29" t="s">
        <v>680</v>
      </c>
      <c r="B86" s="29" t="s">
        <v>681</v>
      </c>
      <c r="C86" s="29" t="s">
        <v>113</v>
      </c>
      <c r="D86" s="29" t="s">
        <v>14</v>
      </c>
      <c r="E86" s="29" t="s">
        <v>13</v>
      </c>
      <c r="F86" s="34">
        <v>45282</v>
      </c>
      <c r="G86" s="29" t="s">
        <v>65</v>
      </c>
      <c r="H86" s="29" t="s">
        <v>55</v>
      </c>
      <c r="I86" s="29" t="s">
        <v>58</v>
      </c>
      <c r="J86" s="31">
        <v>448200</v>
      </c>
      <c r="K86" s="34">
        <v>45275</v>
      </c>
      <c r="L86" s="30">
        <v>860</v>
      </c>
      <c r="M86" s="36">
        <v>0.2</v>
      </c>
      <c r="N86" s="31">
        <v>89640</v>
      </c>
      <c r="O86" s="36">
        <v>0.26890000000000003</v>
      </c>
      <c r="P86" s="31">
        <v>120520.98000000001</v>
      </c>
      <c r="Q86" s="35">
        <f>Tabela4[[#This Row],[Valor Multa]]+Tabela4[[#This Row],[Mora(R$)]]+Tabela4[[#This Row],[Valor Selic acumulada]]</f>
        <v>658360.98</v>
      </c>
      <c r="R86" s="29" t="s">
        <v>59</v>
      </c>
      <c r="S86" s="29"/>
      <c r="T86" s="30"/>
      <c r="U86" s="37"/>
      <c r="V86" s="38"/>
      <c r="W86" s="37"/>
      <c r="X86" s="38"/>
      <c r="Y86" s="40" t="e">
        <f>Tabela4[[#This Row],[Suspensão de Exigibilidade]]+Tabela4[[#This Row],[Coluna4]]+Tabela4[[#This Row],[Coluna6]]</f>
        <v>#VALUE!</v>
      </c>
      <c r="Z86" s="29"/>
    </row>
    <row r="87" spans="1:26" ht="30" customHeight="1">
      <c r="A87" s="29" t="s">
        <v>684</v>
      </c>
      <c r="B87" s="29" t="s">
        <v>685</v>
      </c>
      <c r="C87" s="29" t="s">
        <v>113</v>
      </c>
      <c r="D87" s="29" t="s">
        <v>14</v>
      </c>
      <c r="E87" s="29" t="s">
        <v>13</v>
      </c>
      <c r="F87" s="34">
        <v>45427</v>
      </c>
      <c r="G87" s="29" t="s">
        <v>65</v>
      </c>
      <c r="H87" s="29" t="s">
        <v>55</v>
      </c>
      <c r="I87" s="29" t="s">
        <v>58</v>
      </c>
      <c r="J87" s="31">
        <v>1626800</v>
      </c>
      <c r="K87" s="34">
        <v>45277</v>
      </c>
      <c r="L87" s="30">
        <v>858</v>
      </c>
      <c r="M87" s="36">
        <v>0.2</v>
      </c>
      <c r="N87" s="31">
        <v>325360</v>
      </c>
      <c r="O87" s="36">
        <v>0.26890000000000003</v>
      </c>
      <c r="P87" s="31">
        <v>437446.52</v>
      </c>
      <c r="Q87" s="35">
        <f>Tabela4[[#This Row],[Valor Multa]]+Tabela4[[#This Row],[Mora(R$)]]+Tabela4[[#This Row],[Valor Selic acumulada]]</f>
        <v>2389606.52</v>
      </c>
      <c r="R87" s="29" t="s">
        <v>59</v>
      </c>
      <c r="S87" s="29"/>
      <c r="T87" s="30"/>
      <c r="U87" s="37"/>
      <c r="V87" s="38"/>
      <c r="W87" s="37"/>
      <c r="X87" s="38"/>
      <c r="Y87" s="40" t="e">
        <f>Tabela4[[#This Row],[Suspensão de Exigibilidade]]+Tabela4[[#This Row],[Coluna4]]+Tabela4[[#This Row],[Coluna6]]</f>
        <v>#VALUE!</v>
      </c>
      <c r="Z87" s="29"/>
    </row>
    <row r="88" spans="1:26" ht="30" customHeight="1">
      <c r="A88" s="29" t="s">
        <v>688</v>
      </c>
      <c r="B88" s="29" t="s">
        <v>689</v>
      </c>
      <c r="C88" s="29" t="s">
        <v>113</v>
      </c>
      <c r="D88" s="29" t="s">
        <v>14</v>
      </c>
      <c r="E88" s="29" t="s">
        <v>13</v>
      </c>
      <c r="F88" s="34">
        <v>44860</v>
      </c>
      <c r="G88" s="29" t="s">
        <v>65</v>
      </c>
      <c r="H88" s="29" t="s">
        <v>55</v>
      </c>
      <c r="I88" s="29" t="s">
        <v>58</v>
      </c>
      <c r="J88" s="31">
        <v>722700</v>
      </c>
      <c r="K88" s="34">
        <v>44891</v>
      </c>
      <c r="L88" s="30">
        <v>1244</v>
      </c>
      <c r="M88" s="36">
        <v>0.2</v>
      </c>
      <c r="N88" s="31">
        <v>144540</v>
      </c>
      <c r="O88" s="36">
        <v>0.4032</v>
      </c>
      <c r="P88" s="31">
        <v>291392.64000000001</v>
      </c>
      <c r="Q88" s="35">
        <f>Tabela4[[#This Row],[Valor Multa]]+Tabela4[[#This Row],[Mora(R$)]]+Tabela4[[#This Row],[Valor Selic acumulada]]</f>
        <v>1158632.6400000001</v>
      </c>
      <c r="R88" s="29" t="s">
        <v>59</v>
      </c>
      <c r="S88" s="29"/>
      <c r="T88" s="30"/>
      <c r="U88" s="37"/>
      <c r="V88" s="38"/>
      <c r="W88" s="37"/>
      <c r="X88" s="38"/>
      <c r="Y88" s="40" t="e">
        <f>Tabela4[[#This Row],[Suspensão de Exigibilidade]]+Tabela4[[#This Row],[Coluna4]]+Tabela4[[#This Row],[Coluna6]]</f>
        <v>#VALUE!</v>
      </c>
      <c r="Z88" s="29"/>
    </row>
    <row r="89" spans="1:26" ht="30" customHeight="1">
      <c r="A89" s="29" t="s">
        <v>691</v>
      </c>
      <c r="B89" s="29" t="s">
        <v>692</v>
      </c>
      <c r="C89" s="29" t="s">
        <v>113</v>
      </c>
      <c r="D89" s="29" t="s">
        <v>14</v>
      </c>
      <c r="E89" s="29" t="s">
        <v>13</v>
      </c>
      <c r="F89" s="34">
        <v>45573</v>
      </c>
      <c r="G89" s="29" t="s">
        <v>65</v>
      </c>
      <c r="H89" s="29" t="s">
        <v>55</v>
      </c>
      <c r="I89" s="29" t="s">
        <v>58</v>
      </c>
      <c r="J89" s="31">
        <v>458865</v>
      </c>
      <c r="K89" s="34">
        <v>44598</v>
      </c>
      <c r="L89" s="30">
        <v>1537</v>
      </c>
      <c r="M89" s="36">
        <v>0.2</v>
      </c>
      <c r="N89" s="31">
        <v>91773</v>
      </c>
      <c r="O89" s="36">
        <v>0.49439999999999995</v>
      </c>
      <c r="P89" s="31">
        <v>226862.85599999997</v>
      </c>
      <c r="Q89" s="35">
        <f>Tabela4[[#This Row],[Valor Multa]]+Tabela4[[#This Row],[Mora(R$)]]+Tabela4[[#This Row],[Valor Selic acumulada]]</f>
        <v>777500.85599999991</v>
      </c>
      <c r="R89" s="29" t="s">
        <v>59</v>
      </c>
      <c r="S89" s="29"/>
      <c r="T89" s="30"/>
      <c r="U89" s="37"/>
      <c r="V89" s="38"/>
      <c r="W89" s="37"/>
      <c r="X89" s="38"/>
      <c r="Y89" s="40" t="e">
        <f>Tabela4[[#This Row],[Suspensão de Exigibilidade]]+Tabela4[[#This Row],[Coluna4]]+Tabela4[[#This Row],[Coluna6]]</f>
        <v>#VALUE!</v>
      </c>
      <c r="Z89" s="29"/>
    </row>
    <row r="90" spans="1:26" ht="30" customHeight="1">
      <c r="A90" s="29" t="s">
        <v>694</v>
      </c>
      <c r="B90" s="29" t="s">
        <v>692</v>
      </c>
      <c r="C90" s="29" t="s">
        <v>113</v>
      </c>
      <c r="D90" s="29" t="s">
        <v>14</v>
      </c>
      <c r="E90" s="29" t="s">
        <v>13</v>
      </c>
      <c r="F90" s="34">
        <v>45140</v>
      </c>
      <c r="G90" s="29" t="s">
        <v>65</v>
      </c>
      <c r="H90" s="29" t="s">
        <v>55</v>
      </c>
      <c r="I90" s="29" t="s">
        <v>58</v>
      </c>
      <c r="J90" s="31">
        <v>543272.73</v>
      </c>
      <c r="K90" s="34">
        <v>45171</v>
      </c>
      <c r="L90" s="30">
        <v>964</v>
      </c>
      <c r="M90" s="36">
        <v>0.2</v>
      </c>
      <c r="N90" s="31">
        <v>108654.546</v>
      </c>
      <c r="O90" s="36">
        <v>0.29700000000000004</v>
      </c>
      <c r="P90" s="31">
        <v>161352.00081000003</v>
      </c>
      <c r="Q90" s="35">
        <f>Tabela4[[#This Row],[Valor Multa]]+Tabela4[[#This Row],[Mora(R$)]]+Tabela4[[#This Row],[Valor Selic acumulada]]</f>
        <v>813279.27680999995</v>
      </c>
      <c r="R90" s="29" t="s">
        <v>59</v>
      </c>
      <c r="S90" s="29"/>
      <c r="T90" s="30"/>
      <c r="U90" s="37"/>
      <c r="V90" s="38"/>
      <c r="W90" s="37"/>
      <c r="X90" s="38"/>
      <c r="Y90" s="40" t="e">
        <f>Tabela4[[#This Row],[Suspensão de Exigibilidade]]+Tabela4[[#This Row],[Coluna4]]+Tabela4[[#This Row],[Coluna6]]</f>
        <v>#VALUE!</v>
      </c>
      <c r="Z90" s="29"/>
    </row>
    <row r="91" spans="1:26" ht="30" customHeight="1">
      <c r="A91" s="29" t="s">
        <v>696</v>
      </c>
      <c r="B91" s="29" t="s">
        <v>697</v>
      </c>
      <c r="C91" s="29" t="s">
        <v>113</v>
      </c>
      <c r="D91" s="29" t="s">
        <v>14</v>
      </c>
      <c r="E91" s="29" t="s">
        <v>13</v>
      </c>
      <c r="F91" s="34">
        <v>45042</v>
      </c>
      <c r="G91" s="29" t="s">
        <v>65</v>
      </c>
      <c r="H91" s="29" t="s">
        <v>55</v>
      </c>
      <c r="I91" s="29" t="s">
        <v>58</v>
      </c>
      <c r="J91" s="31">
        <v>10000000</v>
      </c>
      <c r="K91" s="34">
        <v>45072</v>
      </c>
      <c r="L91" s="30">
        <v>1063</v>
      </c>
      <c r="M91" s="36">
        <v>0.2</v>
      </c>
      <c r="N91" s="31">
        <v>2000000</v>
      </c>
      <c r="O91" s="36">
        <v>0.33949999999999997</v>
      </c>
      <c r="P91" s="31">
        <v>3394999.9999999995</v>
      </c>
      <c r="Q91" s="35">
        <f>Tabela4[[#This Row],[Valor Multa]]+Tabela4[[#This Row],[Mora(R$)]]+Tabela4[[#This Row],[Valor Selic acumulada]]</f>
        <v>15395000</v>
      </c>
      <c r="R91" s="29" t="s">
        <v>655</v>
      </c>
      <c r="S91" s="29"/>
      <c r="T91" s="30"/>
      <c r="U91" s="37"/>
      <c r="V91" s="38"/>
      <c r="W91" s="37"/>
      <c r="X91" s="38"/>
      <c r="Y91" s="40" t="e">
        <f>Tabela4[[#This Row],[Suspensão de Exigibilidade]]+Tabela4[[#This Row],[Coluna4]]+Tabela4[[#This Row],[Coluna6]]</f>
        <v>#VALUE!</v>
      </c>
      <c r="Z91" s="29"/>
    </row>
    <row r="92" spans="1:26" ht="30" customHeight="1">
      <c r="A92" s="29" t="s">
        <v>699</v>
      </c>
      <c r="B92" s="29" t="s">
        <v>700</v>
      </c>
      <c r="C92" s="29" t="s">
        <v>113</v>
      </c>
      <c r="D92" s="29" t="s">
        <v>14</v>
      </c>
      <c r="E92" s="29" t="s">
        <v>13</v>
      </c>
      <c r="F92" s="34">
        <v>45465</v>
      </c>
      <c r="G92" s="29" t="s">
        <v>65</v>
      </c>
      <c r="H92" s="29" t="s">
        <v>55</v>
      </c>
      <c r="I92" s="29" t="s">
        <v>58</v>
      </c>
      <c r="J92" s="31">
        <v>458865</v>
      </c>
      <c r="K92" s="34">
        <v>44598</v>
      </c>
      <c r="L92" s="30">
        <v>1537</v>
      </c>
      <c r="M92" s="36">
        <v>0.2</v>
      </c>
      <c r="N92" s="31">
        <v>91773</v>
      </c>
      <c r="O92" s="36">
        <v>0.49439999999999995</v>
      </c>
      <c r="P92" s="31">
        <v>226862.85599999997</v>
      </c>
      <c r="Q92" s="35">
        <f>Tabela4[[#This Row],[Valor Multa]]+Tabela4[[#This Row],[Mora(R$)]]+Tabela4[[#This Row],[Valor Selic acumulada]]</f>
        <v>777500.85599999991</v>
      </c>
      <c r="R92" s="29" t="s">
        <v>59</v>
      </c>
      <c r="S92" s="29"/>
      <c r="T92" s="30"/>
      <c r="U92" s="37"/>
      <c r="V92" s="38"/>
      <c r="W92" s="37"/>
      <c r="X92" s="38"/>
      <c r="Y92" s="40" t="e">
        <f>Tabela4[[#This Row],[Suspensão de Exigibilidade]]+Tabela4[[#This Row],[Coluna4]]+Tabela4[[#This Row],[Coluna6]]</f>
        <v>#VALUE!</v>
      </c>
      <c r="Z92" s="29"/>
    </row>
    <row r="93" spans="1:26" ht="30" customHeight="1">
      <c r="A93" s="29" t="s">
        <v>702</v>
      </c>
      <c r="B93" s="29">
        <v>5267</v>
      </c>
      <c r="C93" s="29" t="s">
        <v>113</v>
      </c>
      <c r="D93" s="29" t="s">
        <v>14</v>
      </c>
      <c r="E93" s="29" t="s">
        <v>13</v>
      </c>
      <c r="F93" s="34">
        <v>45278</v>
      </c>
      <c r="G93" s="29" t="s">
        <v>65</v>
      </c>
      <c r="H93" s="29" t="s">
        <v>55</v>
      </c>
      <c r="I93" s="29" t="s">
        <v>58</v>
      </c>
      <c r="J93" s="31">
        <v>747000</v>
      </c>
      <c r="K93" s="34">
        <v>45490</v>
      </c>
      <c r="L93" s="30">
        <v>645</v>
      </c>
      <c r="M93" s="36">
        <v>0.2</v>
      </c>
      <c r="N93" s="31">
        <v>149400</v>
      </c>
      <c r="O93" s="36">
        <v>0.20870000000000002</v>
      </c>
      <c r="P93" s="31">
        <v>155898.90000000002</v>
      </c>
      <c r="Q93" s="35">
        <f>Tabela4[[#This Row],[Valor Multa]]+Tabela4[[#This Row],[Mora(R$)]]+Tabela4[[#This Row],[Valor Selic acumulada]]</f>
        <v>1052298.8999999999</v>
      </c>
      <c r="R93" s="29" t="s">
        <v>59</v>
      </c>
      <c r="S93" s="29"/>
      <c r="T93" s="30"/>
      <c r="U93" s="37"/>
      <c r="V93" s="38"/>
      <c r="W93" s="37"/>
      <c r="X93" s="38"/>
      <c r="Y93" s="40" t="e">
        <f>Tabela4[[#This Row],[Suspensão de Exigibilidade]]+Tabela4[[#This Row],[Coluna4]]+Tabela4[[#This Row],[Coluna6]]</f>
        <v>#VALUE!</v>
      </c>
      <c r="Z93" s="29"/>
    </row>
    <row r="94" spans="1:26" ht="30" customHeight="1">
      <c r="A94" s="29" t="s">
        <v>704</v>
      </c>
      <c r="B94" s="29" t="s">
        <v>705</v>
      </c>
      <c r="C94" s="29" t="s">
        <v>113</v>
      </c>
      <c r="D94" s="29" t="s">
        <v>14</v>
      </c>
      <c r="E94" s="29" t="s">
        <v>13</v>
      </c>
      <c r="F94" s="34">
        <v>44989</v>
      </c>
      <c r="G94" s="29" t="s">
        <v>65</v>
      </c>
      <c r="H94" s="29" t="s">
        <v>55</v>
      </c>
      <c r="I94" s="29" t="s">
        <v>58</v>
      </c>
      <c r="J94" s="31">
        <v>311850</v>
      </c>
      <c r="K94" s="34">
        <v>45012</v>
      </c>
      <c r="L94" s="30">
        <v>1123</v>
      </c>
      <c r="M94" s="36">
        <v>0.2</v>
      </c>
      <c r="N94" s="31">
        <v>62370</v>
      </c>
      <c r="O94" s="36">
        <v>0.35989999999999994</v>
      </c>
      <c r="P94" s="31">
        <v>112234.81499999999</v>
      </c>
      <c r="Q94" s="35">
        <f>Tabela4[[#This Row],[Valor Multa]]+Tabela4[[#This Row],[Mora(R$)]]+Tabela4[[#This Row],[Valor Selic acumulada]]</f>
        <v>486454.815</v>
      </c>
      <c r="R94" s="29" t="s">
        <v>59</v>
      </c>
      <c r="S94" s="29"/>
      <c r="T94" s="30"/>
      <c r="U94" s="37"/>
      <c r="V94" s="38"/>
      <c r="W94" s="37"/>
      <c r="X94" s="38"/>
      <c r="Y94" s="40" t="e">
        <f>Tabela4[[#This Row],[Suspensão de Exigibilidade]]+Tabela4[[#This Row],[Coluna4]]+Tabela4[[#This Row],[Coluna6]]</f>
        <v>#VALUE!</v>
      </c>
      <c r="Z94" s="29"/>
    </row>
    <row r="95" spans="1:26" ht="30" customHeight="1">
      <c r="A95" s="29" t="s">
        <v>707</v>
      </c>
      <c r="B95" s="29">
        <v>5266</v>
      </c>
      <c r="C95" s="29" t="s">
        <v>113</v>
      </c>
      <c r="D95" s="29" t="s">
        <v>14</v>
      </c>
      <c r="E95" s="29" t="s">
        <v>13</v>
      </c>
      <c r="F95" s="34">
        <v>45423</v>
      </c>
      <c r="G95" s="29" t="s">
        <v>65</v>
      </c>
      <c r="H95" s="29" t="s">
        <v>55</v>
      </c>
      <c r="I95" s="29" t="s">
        <v>58</v>
      </c>
      <c r="J95" s="31">
        <v>605085.09</v>
      </c>
      <c r="K95" s="34">
        <v>45277</v>
      </c>
      <c r="L95" s="30">
        <v>858</v>
      </c>
      <c r="M95" s="36">
        <v>0.2</v>
      </c>
      <c r="N95" s="31">
        <v>121017.018</v>
      </c>
      <c r="O95" s="36">
        <v>0.26890000000000003</v>
      </c>
      <c r="P95" s="31">
        <v>162707.38070100002</v>
      </c>
      <c r="Q95" s="35">
        <f>Tabela4[[#This Row],[Valor Multa]]+Tabela4[[#This Row],[Mora(R$)]]+Tabela4[[#This Row],[Valor Selic acumulada]]</f>
        <v>888809.48870099999</v>
      </c>
      <c r="R95" s="29" t="s">
        <v>59</v>
      </c>
      <c r="S95" s="29"/>
      <c r="T95" s="30"/>
      <c r="U95" s="37"/>
      <c r="V95" s="38"/>
      <c r="W95" s="37"/>
      <c r="X95" s="38"/>
      <c r="Y95" s="40" t="e">
        <f>Tabela4[[#This Row],[Suspensão de Exigibilidade]]+Tabela4[[#This Row],[Coluna4]]+Tabela4[[#This Row],[Coluna6]]</f>
        <v>#VALUE!</v>
      </c>
      <c r="Z95" s="29"/>
    </row>
    <row r="96" spans="1:26" ht="30" customHeight="1">
      <c r="A96" s="29" t="s">
        <v>709</v>
      </c>
      <c r="B96" s="29">
        <v>5265</v>
      </c>
      <c r="C96" s="29" t="s">
        <v>113</v>
      </c>
      <c r="D96" s="29" t="s">
        <v>14</v>
      </c>
      <c r="E96" s="29" t="s">
        <v>13</v>
      </c>
      <c r="F96" s="34">
        <v>45465</v>
      </c>
      <c r="G96" s="29" t="s">
        <v>65</v>
      </c>
      <c r="H96" s="29" t="s">
        <v>55</v>
      </c>
      <c r="I96" s="29" t="s">
        <v>58</v>
      </c>
      <c r="J96" s="31">
        <v>271636.36</v>
      </c>
      <c r="K96" s="34">
        <v>45305</v>
      </c>
      <c r="L96" s="30">
        <v>830</v>
      </c>
      <c r="M96" s="36">
        <v>0.2</v>
      </c>
      <c r="N96" s="31">
        <v>54327.271999999997</v>
      </c>
      <c r="O96" s="36">
        <v>0.25920000000000004</v>
      </c>
      <c r="P96" s="31">
        <v>70408.144512000013</v>
      </c>
      <c r="Q96" s="35">
        <f>Tabela4[[#This Row],[Valor Multa]]+Tabela4[[#This Row],[Mora(R$)]]+Tabela4[[#This Row],[Valor Selic acumulada]]</f>
        <v>396371.77651200001</v>
      </c>
      <c r="R96" s="29" t="s">
        <v>59</v>
      </c>
      <c r="S96" s="29"/>
      <c r="T96" s="30"/>
      <c r="U96" s="37"/>
      <c r="V96" s="38"/>
      <c r="W96" s="37"/>
      <c r="X96" s="38"/>
      <c r="Y96" s="40" t="e">
        <f>Tabela4[[#This Row],[Suspensão de Exigibilidade]]+Tabela4[[#This Row],[Coluna4]]+Tabela4[[#This Row],[Coluna6]]</f>
        <v>#VALUE!</v>
      </c>
      <c r="Z96" s="29"/>
    </row>
    <row r="97" spans="1:26" ht="30" customHeight="1">
      <c r="A97" s="29" t="s">
        <v>712</v>
      </c>
      <c r="B97" s="29" t="s">
        <v>713</v>
      </c>
      <c r="C97" s="29" t="s">
        <v>113</v>
      </c>
      <c r="D97" s="29" t="s">
        <v>14</v>
      </c>
      <c r="E97" s="29" t="s">
        <v>13</v>
      </c>
      <c r="F97" s="34">
        <v>45132</v>
      </c>
      <c r="G97" s="29" t="s">
        <v>65</v>
      </c>
      <c r="H97" s="29" t="s">
        <v>55</v>
      </c>
      <c r="I97" s="29" t="s">
        <v>58</v>
      </c>
      <c r="J97" s="31">
        <v>504751.5</v>
      </c>
      <c r="K97" s="34">
        <v>44966</v>
      </c>
      <c r="L97" s="30">
        <v>1169</v>
      </c>
      <c r="M97" s="36">
        <v>0.2</v>
      </c>
      <c r="N97" s="31">
        <v>100950.3</v>
      </c>
      <c r="O97" s="36">
        <v>0.37159999999999993</v>
      </c>
      <c r="P97" s="31">
        <v>187565.65739999997</v>
      </c>
      <c r="Q97" s="35">
        <f>Tabela4[[#This Row],[Valor Multa]]+Tabela4[[#This Row],[Mora(R$)]]+Tabela4[[#This Row],[Valor Selic acumulada]]</f>
        <v>793267.45739999996</v>
      </c>
      <c r="R97" s="29" t="s">
        <v>59</v>
      </c>
      <c r="S97" s="29"/>
      <c r="T97" s="30"/>
      <c r="U97" s="37"/>
      <c r="V97" s="38"/>
      <c r="W97" s="37"/>
      <c r="X97" s="38"/>
      <c r="Y97" s="40" t="e">
        <f>Tabela4[[#This Row],[Suspensão de Exigibilidade]]+Tabela4[[#This Row],[Coluna4]]+Tabela4[[#This Row],[Coluna6]]</f>
        <v>#VALUE!</v>
      </c>
      <c r="Z97" s="29"/>
    </row>
    <row r="98" spans="1:26" ht="30" customHeight="1">
      <c r="A98" s="29" t="s">
        <v>715</v>
      </c>
      <c r="B98" s="29">
        <v>5264</v>
      </c>
      <c r="C98" s="29" t="s">
        <v>113</v>
      </c>
      <c r="D98" s="29" t="s">
        <v>14</v>
      </c>
      <c r="E98" s="29" t="s">
        <v>13</v>
      </c>
      <c r="F98" s="34">
        <v>45573</v>
      </c>
      <c r="G98" s="29" t="s">
        <v>65</v>
      </c>
      <c r="H98" s="29" t="s">
        <v>55</v>
      </c>
      <c r="I98" s="29" t="s">
        <v>58</v>
      </c>
      <c r="J98" s="31">
        <v>448200</v>
      </c>
      <c r="K98" s="34">
        <v>45022</v>
      </c>
      <c r="L98" s="30">
        <v>1113</v>
      </c>
      <c r="M98" s="36">
        <v>0.2</v>
      </c>
      <c r="N98" s="31">
        <v>89640</v>
      </c>
      <c r="O98" s="36">
        <v>0.35069999999999996</v>
      </c>
      <c r="P98" s="31">
        <v>157183.74</v>
      </c>
      <c r="Q98" s="35">
        <f>Tabela4[[#This Row],[Valor Multa]]+Tabela4[[#This Row],[Mora(R$)]]+Tabela4[[#This Row],[Valor Selic acumulada]]</f>
        <v>695023.74</v>
      </c>
      <c r="R98" s="29" t="s">
        <v>59</v>
      </c>
      <c r="S98" s="29"/>
      <c r="T98" s="30"/>
      <c r="U98" s="37"/>
      <c r="V98" s="38"/>
      <c r="W98" s="37"/>
      <c r="X98" s="38"/>
      <c r="Y98" s="40" t="e">
        <f>Tabela4[[#This Row],[Suspensão de Exigibilidade]]+Tabela4[[#This Row],[Coluna4]]+Tabela4[[#This Row],[Coluna6]]</f>
        <v>#VALUE!</v>
      </c>
      <c r="Z98" s="29"/>
    </row>
    <row r="99" spans="1:26" ht="30" customHeight="1">
      <c r="A99" s="29" t="s">
        <v>717</v>
      </c>
      <c r="B99" s="29">
        <v>5261</v>
      </c>
      <c r="C99" s="29" t="s">
        <v>113</v>
      </c>
      <c r="D99" s="29" t="s">
        <v>14</v>
      </c>
      <c r="E99" s="29" t="s">
        <v>13</v>
      </c>
      <c r="F99" s="34">
        <v>45378</v>
      </c>
      <c r="G99" s="29" t="s">
        <v>65</v>
      </c>
      <c r="H99" s="29" t="s">
        <v>55</v>
      </c>
      <c r="I99" s="29" t="s">
        <v>58</v>
      </c>
      <c r="J99" s="31">
        <v>311850</v>
      </c>
      <c r="K99" s="34">
        <v>45043</v>
      </c>
      <c r="L99" s="30">
        <v>1092</v>
      </c>
      <c r="M99" s="36">
        <v>0.2</v>
      </c>
      <c r="N99" s="31">
        <v>62370</v>
      </c>
      <c r="O99" s="36">
        <v>0.35069999999999996</v>
      </c>
      <c r="P99" s="31">
        <v>109365.79499999998</v>
      </c>
      <c r="Q99" s="35">
        <f>Tabela4[[#This Row],[Valor Multa]]+Tabela4[[#This Row],[Mora(R$)]]+Tabela4[[#This Row],[Valor Selic acumulada]]</f>
        <v>483585.79499999998</v>
      </c>
      <c r="R99" s="29" t="s">
        <v>59</v>
      </c>
      <c r="S99" s="29"/>
      <c r="T99" s="30"/>
      <c r="U99" s="37"/>
      <c r="V99" s="38"/>
      <c r="W99" s="37"/>
      <c r="X99" s="38"/>
      <c r="Y99" s="40" t="e">
        <f>Tabela4[[#This Row],[Suspensão de Exigibilidade]]+Tabela4[[#This Row],[Coluna4]]+Tabela4[[#This Row],[Coluna6]]</f>
        <v>#VALUE!</v>
      </c>
      <c r="Z99" s="29"/>
    </row>
    <row r="100" spans="1:26" ht="30" customHeight="1">
      <c r="A100" s="29" t="s">
        <v>719</v>
      </c>
      <c r="B100" s="29" t="s">
        <v>720</v>
      </c>
      <c r="C100" s="29" t="s">
        <v>113</v>
      </c>
      <c r="D100" s="29" t="s">
        <v>14</v>
      </c>
      <c r="E100" s="29" t="s">
        <v>13</v>
      </c>
      <c r="F100" s="34">
        <v>44889</v>
      </c>
      <c r="G100" s="29" t="s">
        <v>65</v>
      </c>
      <c r="H100" s="29" t="s">
        <v>55</v>
      </c>
      <c r="I100" s="29" t="s">
        <v>58</v>
      </c>
      <c r="J100" s="31">
        <v>520344</v>
      </c>
      <c r="K100" s="34">
        <v>44777</v>
      </c>
      <c r="L100" s="30">
        <v>1358</v>
      </c>
      <c r="M100" s="36">
        <v>0.2</v>
      </c>
      <c r="N100" s="31">
        <v>104068.8</v>
      </c>
      <c r="O100" s="36">
        <v>0.43430000000000002</v>
      </c>
      <c r="P100" s="31">
        <v>225985.39920000001</v>
      </c>
      <c r="Q100" s="35">
        <f>Tabela4[[#This Row],[Valor Multa]]+Tabela4[[#This Row],[Mora(R$)]]+Tabela4[[#This Row],[Valor Selic acumulada]]</f>
        <v>850398.19920000003</v>
      </c>
      <c r="R100" s="29" t="s">
        <v>59</v>
      </c>
      <c r="S100" s="29"/>
      <c r="T100" s="30"/>
      <c r="U100" s="37"/>
      <c r="V100" s="38"/>
      <c r="W100" s="37"/>
      <c r="X100" s="38"/>
      <c r="Y100" s="40" t="e">
        <f>Tabela4[[#This Row],[Suspensão de Exigibilidade]]+Tabela4[[#This Row],[Coluna4]]+Tabela4[[#This Row],[Coluna6]]</f>
        <v>#VALUE!</v>
      </c>
      <c r="Z100" s="29"/>
    </row>
    <row r="101" spans="1:26" ht="30" customHeight="1">
      <c r="A101" s="29" t="s">
        <v>722</v>
      </c>
      <c r="B101" s="29" t="s">
        <v>723</v>
      </c>
      <c r="C101" s="29" t="s">
        <v>113</v>
      </c>
      <c r="D101" s="29" t="s">
        <v>14</v>
      </c>
      <c r="E101" s="29" t="s">
        <v>13</v>
      </c>
      <c r="F101" s="34">
        <v>45465</v>
      </c>
      <c r="G101" s="29" t="s">
        <v>65</v>
      </c>
      <c r="H101" s="29" t="s">
        <v>55</v>
      </c>
      <c r="I101" s="29" t="s">
        <v>58</v>
      </c>
      <c r="J101" s="31">
        <v>8692363.6400000006</v>
      </c>
      <c r="K101" s="34">
        <v>45490</v>
      </c>
      <c r="L101" s="30">
        <v>645</v>
      </c>
      <c r="M101" s="36">
        <v>0.2</v>
      </c>
      <c r="N101" s="31">
        <v>1738472.7280000001</v>
      </c>
      <c r="O101" s="36">
        <v>0.20870000000000002</v>
      </c>
      <c r="P101" s="31">
        <v>1814096.2916680004</v>
      </c>
      <c r="Q101" s="35">
        <f>Tabela4[[#This Row],[Valor Multa]]+Tabela4[[#This Row],[Mora(R$)]]+Tabela4[[#This Row],[Valor Selic acumulada]]</f>
        <v>12244932.659668</v>
      </c>
      <c r="R101" s="29" t="s">
        <v>59</v>
      </c>
      <c r="S101" s="29"/>
      <c r="T101" s="30"/>
      <c r="U101" s="37"/>
      <c r="V101" s="38"/>
      <c r="W101" s="37"/>
      <c r="X101" s="38"/>
      <c r="Y101" s="40" t="e">
        <f>Tabela4[[#This Row],[Suspensão de Exigibilidade]]+Tabela4[[#This Row],[Coluna4]]+Tabela4[[#This Row],[Coluna6]]</f>
        <v>#VALUE!</v>
      </c>
      <c r="Z101" s="29"/>
    </row>
    <row r="102" spans="1:26" ht="30" customHeight="1">
      <c r="A102" s="29" t="s">
        <v>725</v>
      </c>
      <c r="B102" s="29" t="s">
        <v>726</v>
      </c>
      <c r="C102" s="29" t="s">
        <v>113</v>
      </c>
      <c r="D102" s="29" t="s">
        <v>14</v>
      </c>
      <c r="E102" s="29" t="s">
        <v>13</v>
      </c>
      <c r="F102" s="34">
        <v>45075</v>
      </c>
      <c r="G102" s="29" t="s">
        <v>65</v>
      </c>
      <c r="H102" s="29" t="s">
        <v>55</v>
      </c>
      <c r="I102" s="29" t="s">
        <v>58</v>
      </c>
      <c r="J102" s="31">
        <v>764775</v>
      </c>
      <c r="K102" s="34">
        <v>44968</v>
      </c>
      <c r="L102" s="30">
        <v>1167</v>
      </c>
      <c r="M102" s="36">
        <v>0.2</v>
      </c>
      <c r="N102" s="31">
        <v>152955</v>
      </c>
      <c r="O102" s="36">
        <v>0.37159999999999993</v>
      </c>
      <c r="P102" s="31">
        <v>284190.38999999996</v>
      </c>
      <c r="Q102" s="35">
        <f>Tabela4[[#This Row],[Valor Multa]]+Tabela4[[#This Row],[Mora(R$)]]+Tabela4[[#This Row],[Valor Selic acumulada]]</f>
        <v>1201920.3899999999</v>
      </c>
      <c r="R102" s="29" t="s">
        <v>59</v>
      </c>
      <c r="S102" s="29"/>
      <c r="T102" s="30"/>
      <c r="U102" s="37"/>
      <c r="V102" s="38"/>
      <c r="W102" s="37"/>
      <c r="X102" s="38"/>
      <c r="Y102" s="40" t="e">
        <f>Tabela4[[#This Row],[Suspensão de Exigibilidade]]+Tabela4[[#This Row],[Coluna4]]+Tabela4[[#This Row],[Coluna6]]</f>
        <v>#VALUE!</v>
      </c>
      <c r="Z102" s="29"/>
    </row>
    <row r="103" spans="1:26" ht="30" customHeight="1">
      <c r="A103" s="29" t="s">
        <v>728</v>
      </c>
      <c r="B103" s="29">
        <v>5259</v>
      </c>
      <c r="C103" s="29" t="s">
        <v>113</v>
      </c>
      <c r="D103" s="29" t="s">
        <v>14</v>
      </c>
      <c r="E103" s="29" t="s">
        <v>13</v>
      </c>
      <c r="F103" s="34">
        <v>44860</v>
      </c>
      <c r="G103" s="29" t="s">
        <v>65</v>
      </c>
      <c r="H103" s="29" t="s">
        <v>55</v>
      </c>
      <c r="I103" s="29" t="s">
        <v>58</v>
      </c>
      <c r="J103" s="31">
        <v>10000000</v>
      </c>
      <c r="K103" s="34">
        <v>44860</v>
      </c>
      <c r="L103" s="30">
        <v>1275</v>
      </c>
      <c r="M103" s="36">
        <v>0.2</v>
      </c>
      <c r="N103" s="31">
        <v>2000000</v>
      </c>
      <c r="O103" s="36">
        <v>0.41339999999999999</v>
      </c>
      <c r="P103" s="31">
        <v>4134000</v>
      </c>
      <c r="Q103" s="35">
        <f>Tabela4[[#This Row],[Valor Multa]]+Tabela4[[#This Row],[Mora(R$)]]+Tabela4[[#This Row],[Valor Selic acumulada]]</f>
        <v>16134000</v>
      </c>
      <c r="R103" s="29" t="s">
        <v>59</v>
      </c>
      <c r="S103" s="29"/>
      <c r="T103" s="30"/>
      <c r="U103" s="37"/>
      <c r="V103" s="38"/>
      <c r="W103" s="37"/>
      <c r="X103" s="38"/>
      <c r="Y103" s="40" t="e">
        <f>Tabela4[[#This Row],[Suspensão de Exigibilidade]]+Tabela4[[#This Row],[Coluna4]]+Tabela4[[#This Row],[Coluna6]]</f>
        <v>#VALUE!</v>
      </c>
      <c r="Z103" s="29"/>
    </row>
    <row r="104" spans="1:26" ht="30" customHeight="1">
      <c r="A104" s="29" t="s">
        <v>731</v>
      </c>
      <c r="B104" s="29">
        <v>602</v>
      </c>
      <c r="C104" s="29" t="s">
        <v>113</v>
      </c>
      <c r="D104" s="29" t="s">
        <v>14</v>
      </c>
      <c r="E104" s="29" t="s">
        <v>13</v>
      </c>
      <c r="F104" s="34">
        <v>45131</v>
      </c>
      <c r="G104" s="29" t="s">
        <v>65</v>
      </c>
      <c r="H104" s="29" t="s">
        <v>55</v>
      </c>
      <c r="I104" s="29" t="s">
        <v>58</v>
      </c>
      <c r="J104" s="31">
        <v>458865</v>
      </c>
      <c r="K104" s="34">
        <v>44962</v>
      </c>
      <c r="L104" s="30">
        <v>1173</v>
      </c>
      <c r="M104" s="36">
        <v>0.2</v>
      </c>
      <c r="N104" s="31">
        <v>91773</v>
      </c>
      <c r="O104" s="36">
        <v>0.37159999999999993</v>
      </c>
      <c r="P104" s="31">
        <v>170514.23399999997</v>
      </c>
      <c r="Q104" s="35">
        <f>Tabela4[[#This Row],[Valor Multa]]+Tabela4[[#This Row],[Mora(R$)]]+Tabela4[[#This Row],[Valor Selic acumulada]]</f>
        <v>721152.23399999994</v>
      </c>
      <c r="R104" s="29" t="s">
        <v>59</v>
      </c>
      <c r="S104" s="29"/>
      <c r="T104" s="30"/>
      <c r="U104" s="37"/>
      <c r="V104" s="38"/>
      <c r="W104" s="37"/>
      <c r="X104" s="38"/>
      <c r="Y104" s="40" t="e">
        <f>Tabela4[[#This Row],[Suspensão de Exigibilidade]]+Tabela4[[#This Row],[Coluna4]]+Tabela4[[#This Row],[Coluna6]]</f>
        <v>#VALUE!</v>
      </c>
      <c r="Z104" s="29"/>
    </row>
    <row r="105" spans="1:26" ht="30" customHeight="1">
      <c r="A105" s="29" t="s">
        <v>733</v>
      </c>
      <c r="B105" s="29" t="s">
        <v>734</v>
      </c>
      <c r="C105" s="29" t="s">
        <v>113</v>
      </c>
      <c r="D105" s="29" t="s">
        <v>14</v>
      </c>
      <c r="E105" s="29" t="s">
        <v>13</v>
      </c>
      <c r="F105" s="34">
        <v>45279</v>
      </c>
      <c r="G105" s="29" t="s">
        <v>65</v>
      </c>
      <c r="H105" s="29" t="s">
        <v>55</v>
      </c>
      <c r="I105" s="29" t="s">
        <v>58</v>
      </c>
      <c r="J105" s="31">
        <v>430650</v>
      </c>
      <c r="K105" s="34">
        <v>45490</v>
      </c>
      <c r="L105" s="30">
        <v>645</v>
      </c>
      <c r="M105" s="36">
        <v>0.2</v>
      </c>
      <c r="N105" s="31">
        <v>86130</v>
      </c>
      <c r="O105" s="36">
        <v>0.20870000000000002</v>
      </c>
      <c r="P105" s="31">
        <v>89876.655000000013</v>
      </c>
      <c r="Q105" s="35">
        <f>Tabela4[[#This Row],[Valor Multa]]+Tabela4[[#This Row],[Mora(R$)]]+Tabela4[[#This Row],[Valor Selic acumulada]]</f>
        <v>606656.65500000003</v>
      </c>
      <c r="R105" s="29" t="s">
        <v>59</v>
      </c>
      <c r="S105" s="29"/>
      <c r="T105" s="30"/>
      <c r="U105" s="37"/>
      <c r="V105" s="38"/>
      <c r="W105" s="37"/>
      <c r="X105" s="38"/>
      <c r="Y105" s="40" t="e">
        <f>Tabela4[[#This Row],[Suspensão de Exigibilidade]]+Tabela4[[#This Row],[Coluna4]]+Tabela4[[#This Row],[Coluna6]]</f>
        <v>#VALUE!</v>
      </c>
      <c r="Z105" s="29"/>
    </row>
    <row r="106" spans="1:26" ht="30" customHeight="1">
      <c r="A106" s="29" t="s">
        <v>736</v>
      </c>
      <c r="B106" s="29" t="s">
        <v>737</v>
      </c>
      <c r="C106" s="29" t="s">
        <v>113</v>
      </c>
      <c r="D106" s="29" t="s">
        <v>14</v>
      </c>
      <c r="E106" s="29" t="s">
        <v>13</v>
      </c>
      <c r="F106" s="34">
        <v>45267</v>
      </c>
      <c r="G106" s="29" t="s">
        <v>65</v>
      </c>
      <c r="H106" s="29" t="s">
        <v>55</v>
      </c>
      <c r="I106" s="29" t="s">
        <v>58</v>
      </c>
      <c r="J106" s="31">
        <v>301818.18</v>
      </c>
      <c r="K106" s="34">
        <v>45298</v>
      </c>
      <c r="L106" s="30">
        <v>837</v>
      </c>
      <c r="M106" s="36">
        <v>0.2</v>
      </c>
      <c r="N106" s="31">
        <v>60363.635999999999</v>
      </c>
      <c r="O106" s="36">
        <v>0.25920000000000004</v>
      </c>
      <c r="P106" s="31">
        <v>78231.272256000011</v>
      </c>
      <c r="Q106" s="35">
        <f>Tabela4[[#This Row],[Valor Multa]]+Tabela4[[#This Row],[Mora(R$)]]+Tabela4[[#This Row],[Valor Selic acumulada]]</f>
        <v>440413.08825600002</v>
      </c>
      <c r="R106" s="29" t="s">
        <v>59</v>
      </c>
      <c r="S106" s="29"/>
      <c r="T106" s="30"/>
      <c r="U106" s="37"/>
      <c r="V106" s="38"/>
      <c r="W106" s="37"/>
      <c r="X106" s="38"/>
      <c r="Y106" s="40" t="e">
        <f>Tabela4[[#This Row],[Suspensão de Exigibilidade]]+Tabela4[[#This Row],[Coluna4]]+Tabela4[[#This Row],[Coluna6]]</f>
        <v>#VALUE!</v>
      </c>
      <c r="Z106" s="29"/>
    </row>
    <row r="107" spans="1:26" ht="30" customHeight="1" thickBot="1">
      <c r="A107" s="29" t="s">
        <v>739</v>
      </c>
      <c r="B107" s="29" t="s">
        <v>740</v>
      </c>
      <c r="C107" s="29" t="s">
        <v>113</v>
      </c>
      <c r="D107" s="29" t="s">
        <v>14</v>
      </c>
      <c r="E107" s="29" t="s">
        <v>13</v>
      </c>
      <c r="F107" s="34">
        <v>44051</v>
      </c>
      <c r="G107" s="29" t="s">
        <v>65</v>
      </c>
      <c r="H107" s="29" t="s">
        <v>55</v>
      </c>
      <c r="I107" s="29" t="s">
        <v>58</v>
      </c>
      <c r="J107" s="31">
        <v>2771.49</v>
      </c>
      <c r="K107" s="34">
        <v>44071</v>
      </c>
      <c r="L107" s="30">
        <v>2064</v>
      </c>
      <c r="M107" s="36">
        <v>0.2</v>
      </c>
      <c r="N107" s="31">
        <v>554.298</v>
      </c>
      <c r="O107" s="36">
        <v>0.55909999999999993</v>
      </c>
      <c r="P107" s="31">
        <v>1549.5400589999997</v>
      </c>
      <c r="Q107" s="35">
        <f>Tabela4[[#This Row],[Valor Multa]]+Tabela4[[#This Row],[Mora(R$)]]+Tabela4[[#This Row],[Valor Selic acumulada]]</f>
        <v>4875.3280589999995</v>
      </c>
      <c r="R107" s="29" t="s">
        <v>59</v>
      </c>
      <c r="S107" s="29"/>
      <c r="T107" s="30"/>
      <c r="U107" s="37"/>
      <c r="V107" s="38"/>
      <c r="W107" s="37"/>
      <c r="X107" s="38"/>
      <c r="Y107" s="40" t="e">
        <f>Tabela4[[#This Row],[Suspensão de Exigibilidade]]+Tabela4[[#This Row],[Coluna4]]+Tabela4[[#This Row],[Coluna6]]</f>
        <v>#VALUE!</v>
      </c>
      <c r="Z107" s="29"/>
    </row>
    <row r="108" spans="1:26" ht="30" customHeight="1" thickTop="1">
      <c r="A108" s="29"/>
      <c r="B108" s="29"/>
      <c r="C108" s="34"/>
      <c r="D108" s="34"/>
      <c r="E108" s="29"/>
      <c r="F108" s="34"/>
      <c r="G108" s="29"/>
      <c r="H108" s="29"/>
      <c r="I108" s="29"/>
      <c r="J108" s="41"/>
      <c r="K108" s="34"/>
      <c r="L108" s="30"/>
      <c r="M108" s="42"/>
      <c r="N108" s="43"/>
      <c r="O108" s="42"/>
      <c r="P108" s="41"/>
      <c r="Q108" s="44">
        <f>SUBTOTAL(109,Tabela4[MULTA ATUALIZADA (R$)])</f>
        <v>266261427.66230386</v>
      </c>
      <c r="R108" s="41"/>
      <c r="S108" s="34"/>
      <c r="T108" s="30"/>
      <c r="U108" s="45"/>
      <c r="V108" s="46"/>
      <c r="W108" s="45"/>
      <c r="X108" s="46"/>
      <c r="Y108" s="47"/>
      <c r="Z108" s="29"/>
    </row>
    <row r="109" spans="1:26" ht="30" customHeight="1">
      <c r="D109" s="48"/>
      <c r="E109" s="49"/>
      <c r="F109" s="49"/>
      <c r="G109" s="49"/>
      <c r="H109" s="49"/>
      <c r="I109" s="49"/>
      <c r="J109" s="50">
        <f>SUM(Tabela4[[#Data],[#Totals],[Valor Multa]])</f>
        <v>172168601.43000001</v>
      </c>
      <c r="K109" s="49"/>
      <c r="L109" s="49"/>
      <c r="M109" s="49"/>
      <c r="N109" s="50">
        <f>SUM(Tabela4[[#Data],[#Totals],[Mora(R$)]])</f>
        <v>34373005.741999999</v>
      </c>
      <c r="O109" s="49"/>
      <c r="P109" s="50">
        <f>SUM(Tabela4[[#Data],[#Totals],[Valor Selic acumulada]])</f>
        <v>59719820.490303986</v>
      </c>
      <c r="Q109" s="50">
        <f>P109+N109+J109</f>
        <v>266261427.66230398</v>
      </c>
    </row>
  </sheetData>
  <phoneticPr fontId="8" type="noConversion"/>
  <conditionalFormatting sqref="A1">
    <cfRule type="duplicateValues" dxfId="63" priority="1"/>
    <cfRule type="duplicateValues" dxfId="62" priority="2"/>
  </conditionalFormatting>
  <conditionalFormatting sqref="A2:A107">
    <cfRule type="duplicateValues" dxfId="61" priority="3"/>
    <cfRule type="duplicateValues" dxfId="60" priority="4"/>
  </conditionalFormatting>
  <conditionalFormatting sqref="A108:A1048576">
    <cfRule type="duplicateValues" dxfId="59" priority="5"/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0F235-CFE4-4845-8F0C-008534B1B0CC}">
  <sheetPr>
    <tabColor theme="9" tint="-0.249977111117893"/>
  </sheetPr>
  <dimension ref="A1:E376"/>
  <sheetViews>
    <sheetView workbookViewId="0">
      <selection activeCell="B376" sqref="B376"/>
    </sheetView>
  </sheetViews>
  <sheetFormatPr defaultRowHeight="13.5"/>
  <cols>
    <col min="1" max="1" width="10.6875" style="17" bestFit="1" customWidth="1"/>
    <col min="2" max="2" width="17.875" style="18" customWidth="1"/>
    <col min="3" max="3" width="42.125" customWidth="1"/>
    <col min="4" max="4" width="10.6875" bestFit="1" customWidth="1"/>
    <col min="5" max="5" width="11.6875" style="13" customWidth="1"/>
  </cols>
  <sheetData>
    <row r="1" spans="1:5" ht="14.25">
      <c r="A1" s="2" t="s">
        <v>746</v>
      </c>
      <c r="B1" s="3" t="s">
        <v>747</v>
      </c>
      <c r="C1" s="4" t="s">
        <v>748</v>
      </c>
      <c r="D1" s="5"/>
      <c r="E1" s="6" t="s">
        <v>749</v>
      </c>
    </row>
    <row r="2" spans="1:5" ht="14.25">
      <c r="A2" s="7">
        <v>34700</v>
      </c>
      <c r="B2" s="8">
        <v>0</v>
      </c>
      <c r="E2" s="9">
        <v>46081</v>
      </c>
    </row>
    <row r="3" spans="1:5" ht="14.25">
      <c r="A3" s="10">
        <v>34731</v>
      </c>
      <c r="B3" s="11">
        <v>3.6299999999999999E-2</v>
      </c>
      <c r="E3" s="12"/>
    </row>
    <row r="4" spans="1:5" ht="14.25">
      <c r="A4" s="7">
        <v>34759</v>
      </c>
      <c r="B4" s="8">
        <v>2.5999999999999999E-2</v>
      </c>
    </row>
    <row r="5" spans="1:5" ht="14.25">
      <c r="A5" s="10">
        <v>34790</v>
      </c>
      <c r="B5" s="11">
        <v>4.2599999999999999E-2</v>
      </c>
      <c r="D5" s="1"/>
      <c r="E5" s="12"/>
    </row>
    <row r="6" spans="1:5" ht="14.25">
      <c r="A6" s="7">
        <v>34820</v>
      </c>
      <c r="B6" s="8">
        <v>4.2500000000000003E-2</v>
      </c>
    </row>
    <row r="7" spans="1:5" ht="14.25">
      <c r="A7" s="10">
        <v>34851</v>
      </c>
      <c r="B7" s="11">
        <v>4.0399999999999998E-2</v>
      </c>
    </row>
    <row r="8" spans="1:5" ht="14.25">
      <c r="A8" s="7">
        <v>34881</v>
      </c>
      <c r="B8" s="8">
        <v>4.02E-2</v>
      </c>
    </row>
    <row r="9" spans="1:5" ht="14.25">
      <c r="A9" s="10">
        <v>34912</v>
      </c>
      <c r="B9" s="11">
        <v>3.8399999999999997E-2</v>
      </c>
    </row>
    <row r="10" spans="1:5" ht="14.25">
      <c r="A10" s="7">
        <v>34943</v>
      </c>
      <c r="B10" s="8">
        <v>3.32E-2</v>
      </c>
    </row>
    <row r="11" spans="1:5" ht="14.25">
      <c r="A11" s="10">
        <v>34973</v>
      </c>
      <c r="B11" s="11">
        <v>3.09E-2</v>
      </c>
    </row>
    <row r="12" spans="1:5" ht="14.25">
      <c r="A12" s="7">
        <v>35004</v>
      </c>
      <c r="B12" s="8">
        <v>2.8799999999999999E-2</v>
      </c>
    </row>
    <row r="13" spans="1:5" ht="14.25">
      <c r="A13" s="10">
        <v>35034</v>
      </c>
      <c r="B13" s="11">
        <v>2.7799999999999998E-2</v>
      </c>
    </row>
    <row r="14" spans="1:5" ht="14.25">
      <c r="A14" s="7">
        <v>35065</v>
      </c>
      <c r="B14" s="8">
        <v>2.58E-2</v>
      </c>
    </row>
    <row r="15" spans="1:5" ht="14.25">
      <c r="A15" s="10">
        <v>35096</v>
      </c>
      <c r="B15" s="11">
        <v>2.35E-2</v>
      </c>
    </row>
    <row r="16" spans="1:5" ht="14.25">
      <c r="A16" s="7">
        <v>35125</v>
      </c>
      <c r="B16" s="8">
        <v>2.2200000000000001E-2</v>
      </c>
    </row>
    <row r="17" spans="1:2" ht="14.25">
      <c r="A17" s="10">
        <v>35156</v>
      </c>
      <c r="B17" s="11">
        <v>2.07E-2</v>
      </c>
    </row>
    <row r="18" spans="1:2" ht="14.25">
      <c r="A18" s="7">
        <v>35186</v>
      </c>
      <c r="B18" s="8">
        <v>2.01E-2</v>
      </c>
    </row>
    <row r="19" spans="1:2" ht="14.25">
      <c r="A19" s="10">
        <v>35217</v>
      </c>
      <c r="B19" s="11">
        <v>1.9800000000000002E-2</v>
      </c>
    </row>
    <row r="20" spans="1:2" ht="14.25">
      <c r="A20" s="7">
        <v>35247</v>
      </c>
      <c r="B20" s="8">
        <v>1.9300000000000001E-2</v>
      </c>
    </row>
    <row r="21" spans="1:2" ht="14.25">
      <c r="A21" s="10">
        <v>35278</v>
      </c>
      <c r="B21" s="11">
        <v>1.9699999999999999E-2</v>
      </c>
    </row>
    <row r="22" spans="1:2" ht="14.25">
      <c r="A22" s="7">
        <v>35309</v>
      </c>
      <c r="B22" s="8">
        <v>1.9E-2</v>
      </c>
    </row>
    <row r="23" spans="1:2" ht="14.25">
      <c r="A23" s="10">
        <v>35339</v>
      </c>
      <c r="B23" s="11">
        <v>1.8599999999999998E-2</v>
      </c>
    </row>
    <row r="24" spans="1:2" ht="14.25">
      <c r="A24" s="7">
        <v>35370</v>
      </c>
      <c r="B24" s="8">
        <v>1.7999999999999999E-2</v>
      </c>
    </row>
    <row r="25" spans="1:2" ht="14.25">
      <c r="A25" s="10">
        <v>35400</v>
      </c>
      <c r="B25" s="11">
        <v>1.7999999999999999E-2</v>
      </c>
    </row>
    <row r="26" spans="1:2" ht="14.25">
      <c r="A26" s="7">
        <v>35431</v>
      </c>
      <c r="B26" s="8">
        <v>1.7299999999999999E-2</v>
      </c>
    </row>
    <row r="27" spans="1:2" ht="14.25">
      <c r="A27" s="10">
        <v>35462</v>
      </c>
      <c r="B27" s="11">
        <v>1.67E-2</v>
      </c>
    </row>
    <row r="28" spans="1:2" ht="14.25">
      <c r="A28" s="7">
        <v>35490</v>
      </c>
      <c r="B28" s="8">
        <v>1.6400000000000001E-2</v>
      </c>
    </row>
    <row r="29" spans="1:2" ht="14.25">
      <c r="A29" s="10">
        <v>35521</v>
      </c>
      <c r="B29" s="11">
        <v>1.66E-2</v>
      </c>
    </row>
    <row r="30" spans="1:2" ht="14.25">
      <c r="A30" s="7">
        <v>35551</v>
      </c>
      <c r="B30" s="8">
        <v>1.5800000000000002E-2</v>
      </c>
    </row>
    <row r="31" spans="1:2" ht="14.25">
      <c r="A31" s="10">
        <v>35582</v>
      </c>
      <c r="B31" s="11">
        <v>1.61E-2</v>
      </c>
    </row>
    <row r="32" spans="1:2" ht="14.25">
      <c r="A32" s="7">
        <v>35612</v>
      </c>
      <c r="B32" s="8">
        <v>1.6E-2</v>
      </c>
    </row>
    <row r="33" spans="1:2" ht="14.25">
      <c r="A33" s="10">
        <v>35643</v>
      </c>
      <c r="B33" s="11">
        <v>1.5900000000000001E-2</v>
      </c>
    </row>
    <row r="34" spans="1:2" ht="14.25">
      <c r="A34" s="7">
        <v>35674</v>
      </c>
      <c r="B34" s="8">
        <v>1.5900000000000001E-2</v>
      </c>
    </row>
    <row r="35" spans="1:2" ht="14.25">
      <c r="A35" s="10">
        <v>35704</v>
      </c>
      <c r="B35" s="11">
        <v>1.67E-2</v>
      </c>
    </row>
    <row r="36" spans="1:2" ht="14.25">
      <c r="A36" s="7">
        <v>35735</v>
      </c>
      <c r="B36" s="8">
        <v>3.04E-2</v>
      </c>
    </row>
    <row r="37" spans="1:2" ht="14.25">
      <c r="A37" s="10">
        <v>35765</v>
      </c>
      <c r="B37" s="11">
        <v>2.9700000000000001E-2</v>
      </c>
    </row>
    <row r="38" spans="1:2" ht="14.25">
      <c r="A38" s="7">
        <v>35796</v>
      </c>
      <c r="B38" s="8">
        <v>2.6700000000000002E-2</v>
      </c>
    </row>
    <row r="39" spans="1:2" ht="14.25">
      <c r="A39" s="10">
        <v>35827</v>
      </c>
      <c r="B39" s="11">
        <v>2.1299999999999999E-2</v>
      </c>
    </row>
    <row r="40" spans="1:2" ht="14.25">
      <c r="A40" s="7">
        <v>35855</v>
      </c>
      <c r="B40" s="8">
        <v>2.1999999999999999E-2</v>
      </c>
    </row>
    <row r="41" spans="1:2" ht="14.25">
      <c r="A41" s="10">
        <v>35886</v>
      </c>
      <c r="B41" s="11">
        <v>1.7100000000000001E-2</v>
      </c>
    </row>
    <row r="42" spans="1:2" ht="14.25">
      <c r="A42" s="7">
        <v>35916</v>
      </c>
      <c r="B42" s="8">
        <v>1.6299999999999999E-2</v>
      </c>
    </row>
    <row r="43" spans="1:2" ht="14.25">
      <c r="A43" s="10">
        <v>35947</v>
      </c>
      <c r="B43" s="11">
        <v>1.6E-2</v>
      </c>
    </row>
    <row r="44" spans="1:2" ht="14.25">
      <c r="A44" s="7">
        <v>35977</v>
      </c>
      <c r="B44" s="8">
        <v>1.7000000000000001E-2</v>
      </c>
    </row>
    <row r="45" spans="1:2" ht="14.25">
      <c r="A45" s="10">
        <v>36008</v>
      </c>
      <c r="B45" s="11">
        <v>1.4800000000000001E-2</v>
      </c>
    </row>
    <row r="46" spans="1:2" ht="14.25">
      <c r="A46" s="7">
        <v>36039</v>
      </c>
      <c r="B46" s="8">
        <v>2.4899999999999999E-2</v>
      </c>
    </row>
    <row r="47" spans="1:2" ht="14.25">
      <c r="A47" s="10">
        <v>36069</v>
      </c>
      <c r="B47" s="11">
        <v>2.9399999999999999E-2</v>
      </c>
    </row>
    <row r="48" spans="1:2" ht="14.25">
      <c r="A48" s="7">
        <v>36100</v>
      </c>
      <c r="B48" s="8">
        <v>2.63E-2</v>
      </c>
    </row>
    <row r="49" spans="1:2" ht="14.25">
      <c r="A49" s="10">
        <v>36130</v>
      </c>
      <c r="B49" s="11">
        <v>2.4E-2</v>
      </c>
    </row>
    <row r="50" spans="1:2" ht="14.25">
      <c r="A50" s="7">
        <v>36161</v>
      </c>
      <c r="B50" s="8">
        <v>2.18E-2</v>
      </c>
    </row>
    <row r="51" spans="1:2" ht="14.25">
      <c r="A51" s="10">
        <v>36192</v>
      </c>
      <c r="B51" s="11">
        <v>2.3800000000000002E-2</v>
      </c>
    </row>
    <row r="52" spans="1:2" ht="14.25">
      <c r="A52" s="7">
        <v>36220</v>
      </c>
      <c r="B52" s="8">
        <v>3.3300000000000003E-2</v>
      </c>
    </row>
    <row r="53" spans="1:2" ht="14.25">
      <c r="A53" s="10">
        <v>36251</v>
      </c>
      <c r="B53" s="11">
        <v>2.35E-2</v>
      </c>
    </row>
    <row r="54" spans="1:2" ht="14.25">
      <c r="A54" s="7">
        <v>36281</v>
      </c>
      <c r="B54" s="8">
        <v>2.0199999999999999E-2</v>
      </c>
    </row>
    <row r="55" spans="1:2" ht="14.25">
      <c r="A55" s="10">
        <v>36312</v>
      </c>
      <c r="B55" s="11">
        <v>1.67E-2</v>
      </c>
    </row>
    <row r="56" spans="1:2" ht="14.25">
      <c r="A56" s="7">
        <v>36342</v>
      </c>
      <c r="B56" s="8">
        <v>1.66E-2</v>
      </c>
    </row>
    <row r="57" spans="1:2" ht="14.25">
      <c r="A57" s="10">
        <v>36373</v>
      </c>
      <c r="B57" s="11">
        <v>1.5699999999999999E-2</v>
      </c>
    </row>
    <row r="58" spans="1:2" ht="14.25">
      <c r="A58" s="7">
        <v>36404</v>
      </c>
      <c r="B58" s="8">
        <v>1.49E-2</v>
      </c>
    </row>
    <row r="59" spans="1:2" ht="14.25">
      <c r="A59" s="10">
        <v>36434</v>
      </c>
      <c r="B59" s="11">
        <v>1.38E-2</v>
      </c>
    </row>
    <row r="60" spans="1:2" ht="14.25">
      <c r="A60" s="7">
        <v>36465</v>
      </c>
      <c r="B60" s="8">
        <v>1.3899999999999999E-2</v>
      </c>
    </row>
    <row r="61" spans="1:2" ht="14.25">
      <c r="A61" s="10">
        <v>36495</v>
      </c>
      <c r="B61" s="11">
        <v>1.6E-2</v>
      </c>
    </row>
    <row r="62" spans="1:2" ht="14.25">
      <c r="A62" s="7">
        <v>36526</v>
      </c>
      <c r="B62" s="8">
        <v>1.46E-2</v>
      </c>
    </row>
    <row r="63" spans="1:2" ht="14.25">
      <c r="A63" s="10">
        <v>36557</v>
      </c>
      <c r="B63" s="11">
        <v>1.4500000000000001E-2</v>
      </c>
    </row>
    <row r="64" spans="1:2" ht="14.25">
      <c r="A64" s="7">
        <v>36586</v>
      </c>
      <c r="B64" s="8">
        <v>1.4500000000000001E-2</v>
      </c>
    </row>
    <row r="65" spans="1:2" ht="14.25">
      <c r="A65" s="10">
        <v>36617</v>
      </c>
      <c r="B65" s="11">
        <v>1.2999999999999999E-2</v>
      </c>
    </row>
    <row r="66" spans="1:2" ht="14.25">
      <c r="A66" s="7">
        <v>36647</v>
      </c>
      <c r="B66" s="8">
        <v>1.49E-2</v>
      </c>
    </row>
    <row r="67" spans="1:2" ht="14.25">
      <c r="A67" s="10">
        <v>36678</v>
      </c>
      <c r="B67" s="11">
        <v>1.3899999999999999E-2</v>
      </c>
    </row>
    <row r="68" spans="1:2" ht="14.25">
      <c r="A68" s="7">
        <v>36708</v>
      </c>
      <c r="B68" s="8">
        <v>1.3100000000000001E-2</v>
      </c>
    </row>
    <row r="69" spans="1:2" ht="14.25">
      <c r="A69" s="10">
        <v>36739</v>
      </c>
      <c r="B69" s="11">
        <v>1.41E-2</v>
      </c>
    </row>
    <row r="70" spans="1:2" ht="14.25">
      <c r="A70" s="7">
        <v>36770</v>
      </c>
      <c r="B70" s="8">
        <v>1.2200000000000001E-2</v>
      </c>
    </row>
    <row r="71" spans="1:2" ht="14.25">
      <c r="A71" s="10">
        <v>36800</v>
      </c>
      <c r="B71" s="11">
        <v>1.29E-2</v>
      </c>
    </row>
    <row r="72" spans="1:2" ht="14.25">
      <c r="A72" s="7">
        <v>36831</v>
      </c>
      <c r="B72" s="8">
        <v>1.2200000000000001E-2</v>
      </c>
    </row>
    <row r="73" spans="1:2" ht="14.25">
      <c r="A73" s="10">
        <v>36861</v>
      </c>
      <c r="B73" s="11">
        <v>1.2E-2</v>
      </c>
    </row>
    <row r="74" spans="1:2" ht="14.25">
      <c r="A74" s="7">
        <v>36892</v>
      </c>
      <c r="B74" s="8">
        <v>1.2699999999999999E-2</v>
      </c>
    </row>
    <row r="75" spans="1:2" ht="14.25">
      <c r="A75" s="10">
        <v>36923</v>
      </c>
      <c r="B75" s="11">
        <v>1.0200000000000001E-2</v>
      </c>
    </row>
    <row r="76" spans="1:2" ht="14.25">
      <c r="A76" s="7">
        <v>36951</v>
      </c>
      <c r="B76" s="8">
        <v>1.26E-2</v>
      </c>
    </row>
    <row r="77" spans="1:2" ht="14.25">
      <c r="A77" s="10">
        <v>36982</v>
      </c>
      <c r="B77" s="11">
        <v>1.1900000000000001E-2</v>
      </c>
    </row>
    <row r="78" spans="1:2" ht="14.25">
      <c r="A78" s="7">
        <v>37012</v>
      </c>
      <c r="B78" s="8">
        <v>1.34E-2</v>
      </c>
    </row>
    <row r="79" spans="1:2" ht="14.25">
      <c r="A79" s="10">
        <v>37043</v>
      </c>
      <c r="B79" s="11">
        <v>1.2699999999999999E-2</v>
      </c>
    </row>
    <row r="80" spans="1:2" ht="14.25">
      <c r="A80" s="7">
        <v>37073</v>
      </c>
      <c r="B80" s="8">
        <v>1.4999999999999999E-2</v>
      </c>
    </row>
    <row r="81" spans="1:2" ht="14.25">
      <c r="A81" s="10">
        <v>37104</v>
      </c>
      <c r="B81" s="11">
        <v>1.6E-2</v>
      </c>
    </row>
    <row r="82" spans="1:2" ht="14.25">
      <c r="A82" s="7">
        <v>37135</v>
      </c>
      <c r="B82" s="8">
        <v>1.32E-2</v>
      </c>
    </row>
    <row r="83" spans="1:2" ht="14.25">
      <c r="A83" s="10">
        <v>37165</v>
      </c>
      <c r="B83" s="11">
        <v>1.5299999999999999E-2</v>
      </c>
    </row>
    <row r="84" spans="1:2" ht="14.25">
      <c r="A84" s="7">
        <v>37196</v>
      </c>
      <c r="B84" s="8">
        <v>1.3899999999999999E-2</v>
      </c>
    </row>
    <row r="85" spans="1:2" ht="14.25">
      <c r="A85" s="10">
        <v>37226</v>
      </c>
      <c r="B85" s="11">
        <v>1.3899999999999999E-2</v>
      </c>
    </row>
    <row r="86" spans="1:2" ht="14.25">
      <c r="A86" s="7">
        <v>37257</v>
      </c>
      <c r="B86" s="8">
        <v>1.5299999999999999E-2</v>
      </c>
    </row>
    <row r="87" spans="1:2" ht="14.25">
      <c r="A87" s="10">
        <v>37288</v>
      </c>
      <c r="B87" s="11">
        <v>1.2500000000000001E-2</v>
      </c>
    </row>
    <row r="88" spans="1:2" ht="14.25">
      <c r="A88" s="7">
        <v>37316</v>
      </c>
      <c r="B88" s="8">
        <v>1.37E-2</v>
      </c>
    </row>
    <row r="89" spans="1:2" ht="14.25">
      <c r="A89" s="10">
        <v>37347</v>
      </c>
      <c r="B89" s="11">
        <v>1.4800000000000001E-2</v>
      </c>
    </row>
    <row r="90" spans="1:2" ht="14.25">
      <c r="A90" s="7">
        <v>37377</v>
      </c>
      <c r="B90" s="8">
        <v>1.41E-2</v>
      </c>
    </row>
    <row r="91" spans="1:2" ht="14.25">
      <c r="A91" s="10">
        <v>37408</v>
      </c>
      <c r="B91" s="11">
        <v>1.3299999999999999E-2</v>
      </c>
    </row>
    <row r="92" spans="1:2" ht="14.25">
      <c r="A92" s="7">
        <v>37438</v>
      </c>
      <c r="B92" s="8">
        <v>1.54E-2</v>
      </c>
    </row>
    <row r="93" spans="1:2" ht="14.25">
      <c r="A93" s="10">
        <v>37469</v>
      </c>
      <c r="B93" s="11">
        <v>1.44E-2</v>
      </c>
    </row>
    <row r="94" spans="1:2" ht="14.25">
      <c r="A94" s="7">
        <v>37500</v>
      </c>
      <c r="B94" s="8">
        <v>1.38E-2</v>
      </c>
    </row>
    <row r="95" spans="1:2" ht="14.25">
      <c r="A95" s="10">
        <v>37530</v>
      </c>
      <c r="B95" s="11">
        <v>1.6500000000000001E-2</v>
      </c>
    </row>
    <row r="96" spans="1:2" ht="14.25">
      <c r="A96" s="7">
        <v>37561</v>
      </c>
      <c r="B96" s="8">
        <v>1.54E-2</v>
      </c>
    </row>
    <row r="97" spans="1:2" ht="14.25">
      <c r="A97" s="10">
        <v>37591</v>
      </c>
      <c r="B97" s="11">
        <v>1.7399999999999999E-2</v>
      </c>
    </row>
    <row r="98" spans="1:2" ht="14.25">
      <c r="A98" s="7">
        <v>37622</v>
      </c>
      <c r="B98" s="8">
        <v>1.9699999999999999E-2</v>
      </c>
    </row>
    <row r="99" spans="1:2" ht="14.25">
      <c r="A99" s="10">
        <v>37653</v>
      </c>
      <c r="B99" s="11">
        <v>1.83E-2</v>
      </c>
    </row>
    <row r="100" spans="1:2" ht="14.25">
      <c r="A100" s="7">
        <v>37681</v>
      </c>
      <c r="B100" s="8">
        <v>1.78E-2</v>
      </c>
    </row>
    <row r="101" spans="1:2" ht="14.25">
      <c r="A101" s="10">
        <v>37712</v>
      </c>
      <c r="B101" s="11">
        <v>1.8700000000000001E-2</v>
      </c>
    </row>
    <row r="102" spans="1:2" ht="14.25">
      <c r="A102" s="7">
        <v>37742</v>
      </c>
      <c r="B102" s="8">
        <v>1.9699999999999999E-2</v>
      </c>
    </row>
    <row r="103" spans="1:2" ht="14.25">
      <c r="A103" s="10">
        <v>37773</v>
      </c>
      <c r="B103" s="11">
        <v>1.8599999999999998E-2</v>
      </c>
    </row>
    <row r="104" spans="1:2" ht="14.25">
      <c r="A104" s="7">
        <v>37803</v>
      </c>
      <c r="B104" s="8">
        <v>2.0799999999999999E-2</v>
      </c>
    </row>
    <row r="105" spans="1:2" ht="14.25">
      <c r="A105" s="10">
        <v>37834</v>
      </c>
      <c r="B105" s="11">
        <v>1.77E-2</v>
      </c>
    </row>
    <row r="106" spans="1:2" ht="14.25">
      <c r="A106" s="7">
        <v>37865</v>
      </c>
      <c r="B106" s="8">
        <v>1.6799999999999999E-2</v>
      </c>
    </row>
    <row r="107" spans="1:2" ht="14.25">
      <c r="A107" s="10">
        <v>37895</v>
      </c>
      <c r="B107" s="11">
        <v>1.6400000000000001E-2</v>
      </c>
    </row>
    <row r="108" spans="1:2" ht="14.25">
      <c r="A108" s="7">
        <v>37926</v>
      </c>
      <c r="B108" s="8">
        <v>1.34E-2</v>
      </c>
    </row>
    <row r="109" spans="1:2" ht="14.25">
      <c r="A109" s="10">
        <v>37956</v>
      </c>
      <c r="B109" s="11">
        <v>1.37E-2</v>
      </c>
    </row>
    <row r="110" spans="1:2" ht="14.25">
      <c r="A110" s="7">
        <v>37987</v>
      </c>
      <c r="B110" s="8">
        <v>1.2699999999999999E-2</v>
      </c>
    </row>
    <row r="111" spans="1:2" ht="14.25">
      <c r="A111" s="10">
        <v>38018</v>
      </c>
      <c r="B111" s="11">
        <v>1.0800000000000001E-2</v>
      </c>
    </row>
    <row r="112" spans="1:2" ht="14.25">
      <c r="A112" s="7">
        <v>38047</v>
      </c>
      <c r="B112" s="8">
        <v>1.38E-2</v>
      </c>
    </row>
    <row r="113" spans="1:2" ht="14.25">
      <c r="A113" s="10">
        <v>38078</v>
      </c>
      <c r="B113" s="11">
        <v>1.18E-2</v>
      </c>
    </row>
    <row r="114" spans="1:2" ht="14.25">
      <c r="A114" s="7">
        <v>38108</v>
      </c>
      <c r="B114" s="8">
        <v>1.23E-2</v>
      </c>
    </row>
    <row r="115" spans="1:2" ht="14.25">
      <c r="A115" s="10">
        <v>38139</v>
      </c>
      <c r="B115" s="11">
        <v>1.23E-2</v>
      </c>
    </row>
    <row r="116" spans="1:2" ht="14.25">
      <c r="A116" s="7">
        <v>38169</v>
      </c>
      <c r="B116" s="8">
        <v>1.29E-2</v>
      </c>
    </row>
    <row r="117" spans="1:2" ht="14.25">
      <c r="A117" s="10">
        <v>38200</v>
      </c>
      <c r="B117" s="11">
        <v>1.29E-2</v>
      </c>
    </row>
    <row r="118" spans="1:2" ht="14.25">
      <c r="A118" s="7">
        <v>38231</v>
      </c>
      <c r="B118" s="8">
        <v>1.2500000000000001E-2</v>
      </c>
    </row>
    <row r="119" spans="1:2" ht="14.25">
      <c r="A119" s="10">
        <v>38261</v>
      </c>
      <c r="B119" s="11">
        <v>1.21E-2</v>
      </c>
    </row>
    <row r="120" spans="1:2" ht="14.25">
      <c r="A120" s="7">
        <v>38292</v>
      </c>
      <c r="B120" s="8">
        <v>1.2500000000000001E-2</v>
      </c>
    </row>
    <row r="121" spans="1:2" ht="14.25">
      <c r="A121" s="10">
        <v>38322</v>
      </c>
      <c r="B121" s="11">
        <v>1.4800000000000001E-2</v>
      </c>
    </row>
    <row r="122" spans="1:2" ht="14.25">
      <c r="A122" s="7">
        <v>38353</v>
      </c>
      <c r="B122" s="8">
        <v>1.38E-2</v>
      </c>
    </row>
    <row r="123" spans="1:2" ht="14.25">
      <c r="A123" s="10">
        <v>38384</v>
      </c>
      <c r="B123" s="11">
        <v>1.2200000000000001E-2</v>
      </c>
    </row>
    <row r="124" spans="1:2" ht="14.25">
      <c r="A124" s="7">
        <v>38412</v>
      </c>
      <c r="B124" s="8">
        <v>1.5299999999999999E-2</v>
      </c>
    </row>
    <row r="125" spans="1:2" ht="14.25">
      <c r="A125" s="10">
        <v>38443</v>
      </c>
      <c r="B125" s="11">
        <v>1.41E-2</v>
      </c>
    </row>
    <row r="126" spans="1:2" ht="14.25">
      <c r="A126" s="7">
        <v>38473</v>
      </c>
      <c r="B126" s="8">
        <v>1.4999999999999999E-2</v>
      </c>
    </row>
    <row r="127" spans="1:2" ht="14.25">
      <c r="A127" s="10">
        <v>38504</v>
      </c>
      <c r="B127" s="11">
        <v>1.5900000000000001E-2</v>
      </c>
    </row>
    <row r="128" spans="1:2" ht="14.25">
      <c r="A128" s="7">
        <v>38534</v>
      </c>
      <c r="B128" s="8">
        <v>1.5100000000000001E-2</v>
      </c>
    </row>
    <row r="129" spans="1:2" ht="14.25">
      <c r="A129" s="10">
        <v>38565</v>
      </c>
      <c r="B129" s="11">
        <v>1.66E-2</v>
      </c>
    </row>
    <row r="130" spans="1:2" ht="14.25">
      <c r="A130" s="7">
        <v>38596</v>
      </c>
      <c r="B130" s="8">
        <v>1.4999999999999999E-2</v>
      </c>
    </row>
    <row r="131" spans="1:2" ht="14.25">
      <c r="A131" s="10">
        <v>38626</v>
      </c>
      <c r="B131" s="11">
        <v>1.41E-2</v>
      </c>
    </row>
    <row r="132" spans="1:2" ht="14.25">
      <c r="A132" s="7">
        <v>38657</v>
      </c>
      <c r="B132" s="8">
        <v>1.38E-2</v>
      </c>
    </row>
    <row r="133" spans="1:2" ht="14.25">
      <c r="A133" s="10">
        <v>38687</v>
      </c>
      <c r="B133" s="11">
        <v>1.47E-2</v>
      </c>
    </row>
    <row r="134" spans="1:2" ht="14.25">
      <c r="A134" s="7">
        <v>38718</v>
      </c>
      <c r="B134" s="8">
        <v>1.43E-2</v>
      </c>
    </row>
    <row r="135" spans="1:2" ht="14.25">
      <c r="A135" s="10">
        <v>38749</v>
      </c>
      <c r="B135" s="11">
        <v>1.15E-2</v>
      </c>
    </row>
    <row r="136" spans="1:2" ht="14.25">
      <c r="A136" s="7">
        <v>38777</v>
      </c>
      <c r="B136" s="8">
        <v>1.4200000000000001E-2</v>
      </c>
    </row>
    <row r="137" spans="1:2" ht="14.25">
      <c r="A137" s="10">
        <v>38808</v>
      </c>
      <c r="B137" s="11">
        <v>1.0800000000000001E-2</v>
      </c>
    </row>
    <row r="138" spans="1:2" ht="14.25">
      <c r="A138" s="7">
        <v>38838</v>
      </c>
      <c r="B138" s="8">
        <v>1.2800000000000001E-2</v>
      </c>
    </row>
    <row r="139" spans="1:2" ht="14.25">
      <c r="A139" s="10">
        <v>38869</v>
      </c>
      <c r="B139" s="11">
        <v>1.18E-2</v>
      </c>
    </row>
    <row r="140" spans="1:2" ht="14.25">
      <c r="A140" s="7">
        <v>38899</v>
      </c>
      <c r="B140" s="8">
        <v>1.17E-2</v>
      </c>
    </row>
    <row r="141" spans="1:2" ht="14.25">
      <c r="A141" s="10">
        <v>38930</v>
      </c>
      <c r="B141" s="11">
        <v>1.26E-2</v>
      </c>
    </row>
    <row r="142" spans="1:2" ht="14.25">
      <c r="A142" s="7">
        <v>38961</v>
      </c>
      <c r="B142" s="8">
        <v>1.06E-2</v>
      </c>
    </row>
    <row r="143" spans="1:2" ht="14.25">
      <c r="A143" s="10">
        <v>38991</v>
      </c>
      <c r="B143" s="11">
        <v>1.09E-2</v>
      </c>
    </row>
    <row r="144" spans="1:2" ht="14.25">
      <c r="A144" s="7">
        <v>39022</v>
      </c>
      <c r="B144" s="8">
        <v>1.0200000000000001E-2</v>
      </c>
    </row>
    <row r="145" spans="1:2" ht="14.25">
      <c r="A145" s="10">
        <v>39052</v>
      </c>
      <c r="B145" s="11">
        <v>9.9000000000000008E-3</v>
      </c>
    </row>
    <row r="146" spans="1:2" ht="14.25">
      <c r="A146" s="7">
        <v>39083</v>
      </c>
      <c r="B146" s="8">
        <v>1.0800000000000001E-2</v>
      </c>
    </row>
    <row r="147" spans="1:2" ht="14.25">
      <c r="A147" s="10">
        <v>39114</v>
      </c>
      <c r="B147" s="11">
        <v>8.6999999999999994E-3</v>
      </c>
    </row>
    <row r="148" spans="1:2" ht="14.25">
      <c r="A148" s="7">
        <v>39142</v>
      </c>
      <c r="B148" s="8">
        <v>1.0500000000000001E-2</v>
      </c>
    </row>
    <row r="149" spans="1:2" ht="14.25">
      <c r="A149" s="10">
        <v>39173</v>
      </c>
      <c r="B149" s="11">
        <v>9.4000000000000004E-3</v>
      </c>
    </row>
    <row r="150" spans="1:2" ht="14.25">
      <c r="A150" s="7">
        <v>39203</v>
      </c>
      <c r="B150" s="8">
        <v>1.03E-2</v>
      </c>
    </row>
    <row r="151" spans="1:2" ht="14.25">
      <c r="A151" s="10">
        <v>39234</v>
      </c>
      <c r="B151" s="11">
        <v>9.1000000000000004E-3</v>
      </c>
    </row>
    <row r="152" spans="1:2" ht="14.25">
      <c r="A152" s="7">
        <v>39264</v>
      </c>
      <c r="B152" s="8">
        <v>9.7000000000000003E-3</v>
      </c>
    </row>
    <row r="153" spans="1:2" ht="14.25">
      <c r="A153" s="10">
        <v>39295</v>
      </c>
      <c r="B153" s="11">
        <v>9.9000000000000008E-3</v>
      </c>
    </row>
    <row r="154" spans="1:2" ht="14.25">
      <c r="A154" s="7">
        <v>39326</v>
      </c>
      <c r="B154" s="8">
        <v>8.0000000000000002E-3</v>
      </c>
    </row>
    <row r="155" spans="1:2" ht="14.25">
      <c r="A155" s="10">
        <v>39356</v>
      </c>
      <c r="B155" s="11">
        <v>9.2999999999999992E-3</v>
      </c>
    </row>
    <row r="156" spans="1:2" ht="14.25">
      <c r="A156" s="7">
        <v>39387</v>
      </c>
      <c r="B156" s="8">
        <v>8.3999999999999995E-3</v>
      </c>
    </row>
    <row r="157" spans="1:2" ht="14.25">
      <c r="A157" s="10">
        <v>39417</v>
      </c>
      <c r="B157" s="11">
        <v>8.3999999999999995E-3</v>
      </c>
    </row>
    <row r="158" spans="1:2" ht="14.25">
      <c r="A158" s="7">
        <v>39448</v>
      </c>
      <c r="B158" s="8">
        <v>9.2999999999999992E-3</v>
      </c>
    </row>
    <row r="159" spans="1:2" ht="14.25">
      <c r="A159" s="10">
        <v>39479</v>
      </c>
      <c r="B159" s="11">
        <v>8.0000000000000002E-3</v>
      </c>
    </row>
    <row r="160" spans="1:2" ht="14.25">
      <c r="A160" s="7">
        <v>39508</v>
      </c>
      <c r="B160" s="8">
        <v>8.3999999999999995E-3</v>
      </c>
    </row>
    <row r="161" spans="1:2" ht="14.25">
      <c r="A161" s="10">
        <v>39539</v>
      </c>
      <c r="B161" s="11">
        <v>8.9999999999999993E-3</v>
      </c>
    </row>
    <row r="162" spans="1:2" ht="14.25">
      <c r="A162" s="7">
        <v>39569</v>
      </c>
      <c r="B162" s="8">
        <v>8.8000000000000005E-3</v>
      </c>
    </row>
    <row r="163" spans="1:2" ht="14.25">
      <c r="A163" s="10">
        <v>39600</v>
      </c>
      <c r="B163" s="11">
        <v>9.5999999999999992E-3</v>
      </c>
    </row>
    <row r="164" spans="1:2" ht="14.25">
      <c r="A164" s="7">
        <v>39630</v>
      </c>
      <c r="B164" s="8">
        <v>1.0699999999999999E-2</v>
      </c>
    </row>
    <row r="165" spans="1:2" ht="14.25">
      <c r="A165" s="10">
        <v>39661</v>
      </c>
      <c r="B165" s="11">
        <v>1.0200000000000001E-2</v>
      </c>
    </row>
    <row r="166" spans="1:2" ht="14.25">
      <c r="A166" s="7">
        <v>39692</v>
      </c>
      <c r="B166" s="8">
        <v>1.0999999999999999E-2</v>
      </c>
    </row>
    <row r="167" spans="1:2" ht="14.25">
      <c r="A167" s="10">
        <v>39722</v>
      </c>
      <c r="B167" s="11">
        <v>1.18E-2</v>
      </c>
    </row>
    <row r="168" spans="1:2" ht="14.25">
      <c r="A168" s="7">
        <v>39753</v>
      </c>
      <c r="B168" s="8">
        <v>1.0200000000000001E-2</v>
      </c>
    </row>
    <row r="169" spans="1:2" ht="14.25">
      <c r="A169" s="10">
        <v>39783</v>
      </c>
      <c r="B169" s="11">
        <v>1.12E-2</v>
      </c>
    </row>
    <row r="170" spans="1:2" ht="14.25">
      <c r="A170" s="7">
        <v>39814</v>
      </c>
      <c r="B170" s="8">
        <v>1.0500000000000001E-2</v>
      </c>
    </row>
    <row r="171" spans="1:2" ht="14.25">
      <c r="A171" s="10">
        <v>39845</v>
      </c>
      <c r="B171" s="11">
        <v>8.6E-3</v>
      </c>
    </row>
    <row r="172" spans="1:2" ht="14.25">
      <c r="A172" s="7">
        <v>39873</v>
      </c>
      <c r="B172" s="8">
        <v>9.7000000000000003E-3</v>
      </c>
    </row>
    <row r="173" spans="1:2" ht="14.25">
      <c r="A173" s="10">
        <v>39904</v>
      </c>
      <c r="B173" s="11">
        <v>8.3999999999999995E-3</v>
      </c>
    </row>
    <row r="174" spans="1:2" ht="14.25">
      <c r="A174" s="7">
        <v>39934</v>
      </c>
      <c r="B174" s="8">
        <v>7.7000000000000002E-3</v>
      </c>
    </row>
    <row r="175" spans="1:2" ht="14.25">
      <c r="A175" s="10">
        <v>39965</v>
      </c>
      <c r="B175" s="11">
        <v>7.6E-3</v>
      </c>
    </row>
    <row r="176" spans="1:2" ht="14.25">
      <c r="A176" s="7">
        <v>39995</v>
      </c>
      <c r="B176" s="8">
        <v>7.9000000000000008E-3</v>
      </c>
    </row>
    <row r="177" spans="1:2" ht="14.25">
      <c r="A177" s="10">
        <v>40026</v>
      </c>
      <c r="B177" s="11">
        <v>6.8999999999999999E-3</v>
      </c>
    </row>
    <row r="178" spans="1:2" ht="14.25">
      <c r="A178" s="7">
        <v>40057</v>
      </c>
      <c r="B178" s="8">
        <v>6.8999999999999999E-3</v>
      </c>
    </row>
    <row r="179" spans="1:2" ht="14.25">
      <c r="A179" s="10">
        <v>40087</v>
      </c>
      <c r="B179" s="11">
        <v>6.8999999999999999E-3</v>
      </c>
    </row>
    <row r="180" spans="1:2" ht="14.25">
      <c r="A180" s="7">
        <v>40118</v>
      </c>
      <c r="B180" s="8">
        <v>6.6E-3</v>
      </c>
    </row>
    <row r="181" spans="1:2" ht="14.25">
      <c r="A181" s="10">
        <v>40148</v>
      </c>
      <c r="B181" s="11">
        <v>7.3000000000000001E-3</v>
      </c>
    </row>
    <row r="182" spans="1:2" ht="14.25">
      <c r="A182" s="7">
        <v>40179</v>
      </c>
      <c r="B182" s="8">
        <v>6.6E-3</v>
      </c>
    </row>
    <row r="183" spans="1:2" ht="14.25">
      <c r="A183" s="10">
        <v>40210</v>
      </c>
      <c r="B183" s="11">
        <v>5.8999999999999999E-3</v>
      </c>
    </row>
    <row r="184" spans="1:2" ht="14.25">
      <c r="A184" s="7">
        <v>40238</v>
      </c>
      <c r="B184" s="8">
        <v>7.6E-3</v>
      </c>
    </row>
    <row r="185" spans="1:2" ht="14.25">
      <c r="A185" s="10">
        <v>40269</v>
      </c>
      <c r="B185" s="11">
        <v>6.7000000000000002E-3</v>
      </c>
    </row>
    <row r="186" spans="1:2" ht="14.25">
      <c r="A186" s="7">
        <v>40299</v>
      </c>
      <c r="B186" s="8">
        <v>7.4999999999999997E-3</v>
      </c>
    </row>
    <row r="187" spans="1:2" ht="14.25">
      <c r="A187" s="10">
        <v>40330</v>
      </c>
      <c r="B187" s="11">
        <v>7.9000000000000008E-3</v>
      </c>
    </row>
    <row r="188" spans="1:2" ht="14.25">
      <c r="A188" s="7">
        <v>40360</v>
      </c>
      <c r="B188" s="8">
        <v>8.6E-3</v>
      </c>
    </row>
    <row r="189" spans="1:2" ht="14.25">
      <c r="A189" s="10">
        <v>40391</v>
      </c>
      <c r="B189" s="11">
        <v>8.8999999999999999E-3</v>
      </c>
    </row>
    <row r="190" spans="1:2" ht="14.25">
      <c r="A190" s="7">
        <v>40422</v>
      </c>
      <c r="B190" s="8">
        <v>8.5000000000000006E-3</v>
      </c>
    </row>
    <row r="191" spans="1:2" ht="14.25">
      <c r="A191" s="10">
        <v>40452</v>
      </c>
      <c r="B191" s="11">
        <v>8.0999999999999996E-3</v>
      </c>
    </row>
    <row r="192" spans="1:2" ht="14.25">
      <c r="A192" s="7">
        <v>40483</v>
      </c>
      <c r="B192" s="8">
        <v>8.0999999999999996E-3</v>
      </c>
    </row>
    <row r="193" spans="1:2" ht="14.25">
      <c r="A193" s="10">
        <v>40513</v>
      </c>
      <c r="B193" s="11">
        <v>9.2999999999999992E-3</v>
      </c>
    </row>
    <row r="194" spans="1:2" ht="14.25">
      <c r="A194" s="7">
        <v>40544</v>
      </c>
      <c r="B194" s="8">
        <v>8.6E-3</v>
      </c>
    </row>
    <row r="195" spans="1:2" ht="14.25">
      <c r="A195" s="10">
        <v>40575</v>
      </c>
      <c r="B195" s="11">
        <v>8.3999999999999995E-3</v>
      </c>
    </row>
    <row r="196" spans="1:2" ht="14.25">
      <c r="A196" s="7">
        <v>40603</v>
      </c>
      <c r="B196" s="8">
        <v>9.1999999999999998E-3</v>
      </c>
    </row>
    <row r="197" spans="1:2" ht="14.25">
      <c r="A197" s="10">
        <v>40634</v>
      </c>
      <c r="B197" s="11">
        <v>8.3999999999999995E-3</v>
      </c>
    </row>
    <row r="198" spans="1:2" ht="14.25">
      <c r="A198" s="7">
        <v>40664</v>
      </c>
      <c r="B198" s="8">
        <v>9.9000000000000008E-3</v>
      </c>
    </row>
    <row r="199" spans="1:2" ht="14.25">
      <c r="A199" s="10">
        <v>40695</v>
      </c>
      <c r="B199" s="11">
        <v>9.5999999999999992E-3</v>
      </c>
    </row>
    <row r="200" spans="1:2" ht="14.25">
      <c r="A200" s="7">
        <v>40725</v>
      </c>
      <c r="B200" s="8">
        <v>9.7000000000000003E-3</v>
      </c>
    </row>
    <row r="201" spans="1:2" ht="14.25">
      <c r="A201" s="10">
        <v>40756</v>
      </c>
      <c r="B201" s="11">
        <v>1.0699999999999999E-2</v>
      </c>
    </row>
    <row r="202" spans="1:2" ht="14.25">
      <c r="A202" s="7">
        <v>40787</v>
      </c>
      <c r="B202" s="8">
        <v>9.4000000000000004E-3</v>
      </c>
    </row>
    <row r="203" spans="1:2" ht="14.25">
      <c r="A203" s="10">
        <v>40817</v>
      </c>
      <c r="B203" s="11">
        <v>8.8000000000000005E-3</v>
      </c>
    </row>
    <row r="204" spans="1:2" ht="14.25">
      <c r="A204" s="7">
        <v>40848</v>
      </c>
      <c r="B204" s="8">
        <v>8.6E-3</v>
      </c>
    </row>
    <row r="205" spans="1:2" ht="14.25">
      <c r="A205" s="10">
        <v>40878</v>
      </c>
      <c r="B205" s="11">
        <v>9.1000000000000004E-3</v>
      </c>
    </row>
    <row r="206" spans="1:2" ht="14.25">
      <c r="A206" s="7">
        <v>40909</v>
      </c>
      <c r="B206" s="8">
        <v>8.8999999999999999E-3</v>
      </c>
    </row>
    <row r="207" spans="1:2" ht="14.25">
      <c r="A207" s="10">
        <v>40940</v>
      </c>
      <c r="B207" s="11">
        <v>7.4999999999999997E-3</v>
      </c>
    </row>
    <row r="208" spans="1:2" ht="14.25">
      <c r="A208" s="7">
        <v>40969</v>
      </c>
      <c r="B208" s="8">
        <v>8.2000000000000007E-3</v>
      </c>
    </row>
    <row r="209" spans="1:2" ht="14.25">
      <c r="A209" s="10">
        <v>41000</v>
      </c>
      <c r="B209" s="11">
        <v>7.1000000000000004E-3</v>
      </c>
    </row>
    <row r="210" spans="1:2" ht="14.25">
      <c r="A210" s="7">
        <v>41030</v>
      </c>
      <c r="B210" s="8">
        <v>7.4000000000000003E-3</v>
      </c>
    </row>
    <row r="211" spans="1:2" ht="14.25">
      <c r="A211" s="10">
        <v>41061</v>
      </c>
      <c r="B211" s="11">
        <v>6.4000000000000003E-3</v>
      </c>
    </row>
    <row r="212" spans="1:2" ht="14.25">
      <c r="A212" s="7">
        <v>41091</v>
      </c>
      <c r="B212" s="8">
        <v>6.7999999999999996E-3</v>
      </c>
    </row>
    <row r="213" spans="1:2" ht="14.25">
      <c r="A213" s="10">
        <v>41122</v>
      </c>
      <c r="B213" s="11">
        <v>6.8999999999999999E-3</v>
      </c>
    </row>
    <row r="214" spans="1:2" ht="14.25">
      <c r="A214" s="7">
        <v>41153</v>
      </c>
      <c r="B214" s="8">
        <v>5.4000000000000003E-3</v>
      </c>
    </row>
    <row r="215" spans="1:2" ht="14.25">
      <c r="A215" s="10">
        <v>41183</v>
      </c>
      <c r="B215" s="11">
        <v>6.1000000000000004E-3</v>
      </c>
    </row>
    <row r="216" spans="1:2" ht="14.25">
      <c r="A216" s="7">
        <v>41214</v>
      </c>
      <c r="B216" s="8">
        <v>5.4999999999999997E-3</v>
      </c>
    </row>
    <row r="217" spans="1:2" ht="14.25">
      <c r="A217" s="10">
        <v>41244</v>
      </c>
      <c r="B217" s="11">
        <v>5.4999999999999997E-3</v>
      </c>
    </row>
    <row r="218" spans="1:2" ht="14.25">
      <c r="A218" s="7">
        <v>41275</v>
      </c>
      <c r="B218" s="8">
        <v>6.0000000000000001E-3</v>
      </c>
    </row>
    <row r="219" spans="1:2" ht="14.25">
      <c r="A219" s="10">
        <v>41306</v>
      </c>
      <c r="B219" s="11">
        <v>4.8999999999999998E-3</v>
      </c>
    </row>
    <row r="220" spans="1:2" ht="14.25">
      <c r="A220" s="7">
        <v>41334</v>
      </c>
      <c r="B220" s="8">
        <v>5.4999999999999997E-3</v>
      </c>
    </row>
    <row r="221" spans="1:2" ht="14.25">
      <c r="A221" s="10">
        <v>41365</v>
      </c>
      <c r="B221" s="11">
        <v>6.1000000000000004E-3</v>
      </c>
    </row>
    <row r="222" spans="1:2" ht="14.25">
      <c r="A222" s="7">
        <v>41395</v>
      </c>
      <c r="B222" s="8">
        <v>6.0000000000000001E-3</v>
      </c>
    </row>
    <row r="223" spans="1:2" ht="14.25">
      <c r="A223" s="10">
        <v>41426</v>
      </c>
      <c r="B223" s="11">
        <v>6.1000000000000004E-3</v>
      </c>
    </row>
    <row r="224" spans="1:2" ht="14.25">
      <c r="A224" s="7">
        <v>41456</v>
      </c>
      <c r="B224" s="8">
        <v>7.1999999999999998E-3</v>
      </c>
    </row>
    <row r="225" spans="1:2" ht="14.25">
      <c r="A225" s="10">
        <v>41487</v>
      </c>
      <c r="B225" s="11">
        <v>7.1000000000000004E-3</v>
      </c>
    </row>
    <row r="226" spans="1:2" ht="14.25">
      <c r="A226" s="7">
        <v>41518</v>
      </c>
      <c r="B226" s="8">
        <v>7.1000000000000004E-3</v>
      </c>
    </row>
    <row r="227" spans="1:2" ht="14.25">
      <c r="A227" s="10">
        <v>41548</v>
      </c>
      <c r="B227" s="11">
        <v>8.0999999999999996E-3</v>
      </c>
    </row>
    <row r="228" spans="1:2" ht="14.25">
      <c r="A228" s="7">
        <v>41579</v>
      </c>
      <c r="B228" s="8">
        <v>7.1999999999999998E-3</v>
      </c>
    </row>
    <row r="229" spans="1:2" ht="14.25">
      <c r="A229" s="10">
        <v>41609</v>
      </c>
      <c r="B229" s="11">
        <v>7.9000000000000008E-3</v>
      </c>
    </row>
    <row r="230" spans="1:2" ht="14.25">
      <c r="A230" s="7">
        <v>41640</v>
      </c>
      <c r="B230" s="8">
        <v>8.5000000000000006E-3</v>
      </c>
    </row>
    <row r="231" spans="1:2" ht="14.25">
      <c r="A231" s="10">
        <v>41671</v>
      </c>
      <c r="B231" s="11">
        <v>7.9000000000000008E-3</v>
      </c>
    </row>
    <row r="232" spans="1:2" ht="14.25">
      <c r="A232" s="7">
        <v>41699</v>
      </c>
      <c r="B232" s="8">
        <v>7.7000000000000002E-3</v>
      </c>
    </row>
    <row r="233" spans="1:2" ht="14.25">
      <c r="A233" s="10">
        <v>41730</v>
      </c>
      <c r="B233" s="11">
        <v>8.2000000000000007E-3</v>
      </c>
    </row>
    <row r="234" spans="1:2" ht="14.25">
      <c r="A234" s="7">
        <v>41760</v>
      </c>
      <c r="B234" s="8">
        <v>8.6999999999999994E-3</v>
      </c>
    </row>
    <row r="235" spans="1:2" ht="14.25">
      <c r="A235" s="10">
        <v>41791</v>
      </c>
      <c r="B235" s="11">
        <v>8.2000000000000007E-3</v>
      </c>
    </row>
    <row r="236" spans="1:2" ht="14.25">
      <c r="A236" s="7">
        <v>41821</v>
      </c>
      <c r="B236" s="8">
        <v>9.4999999999999998E-3</v>
      </c>
    </row>
    <row r="237" spans="1:2" ht="14.25">
      <c r="A237" s="10">
        <v>41852</v>
      </c>
      <c r="B237" s="11">
        <v>8.6999999999999994E-3</v>
      </c>
    </row>
    <row r="238" spans="1:2" ht="14.25">
      <c r="A238" s="7">
        <v>41883</v>
      </c>
      <c r="B238" s="8">
        <v>9.1000000000000004E-3</v>
      </c>
    </row>
    <row r="239" spans="1:2" ht="14.25">
      <c r="A239" s="10">
        <v>41913</v>
      </c>
      <c r="B239" s="11">
        <v>9.4999999999999998E-3</v>
      </c>
    </row>
    <row r="240" spans="1:2" ht="14.25">
      <c r="A240" s="7">
        <v>41944</v>
      </c>
      <c r="B240" s="8">
        <v>8.3999999999999995E-3</v>
      </c>
    </row>
    <row r="241" spans="1:2" ht="14.25">
      <c r="A241" s="10">
        <v>41974</v>
      </c>
      <c r="B241" s="11">
        <v>9.5999999999999992E-3</v>
      </c>
    </row>
    <row r="242" spans="1:2" ht="14.25">
      <c r="A242" s="7">
        <v>42005</v>
      </c>
      <c r="B242" s="8">
        <v>9.4000000000000004E-3</v>
      </c>
    </row>
    <row r="243" spans="1:2" ht="14.25">
      <c r="A243" s="10">
        <v>42036</v>
      </c>
      <c r="B243" s="11">
        <v>8.2000000000000007E-3</v>
      </c>
    </row>
    <row r="244" spans="1:2" ht="14.25">
      <c r="A244" s="7">
        <v>42064</v>
      </c>
      <c r="B244" s="8">
        <v>1.04E-2</v>
      </c>
    </row>
    <row r="245" spans="1:2" ht="14.25">
      <c r="A245" s="10">
        <v>42095</v>
      </c>
      <c r="B245" s="11">
        <v>9.4999999999999998E-3</v>
      </c>
    </row>
    <row r="246" spans="1:2" ht="14.25">
      <c r="A246" s="7">
        <v>42125</v>
      </c>
      <c r="B246" s="8">
        <v>9.9000000000000008E-3</v>
      </c>
    </row>
    <row r="247" spans="1:2" ht="14.25">
      <c r="A247" s="10">
        <v>42156</v>
      </c>
      <c r="B247" s="11">
        <v>1.0699999999999999E-2</v>
      </c>
    </row>
    <row r="248" spans="1:2" ht="14.25">
      <c r="A248" s="7">
        <v>42186</v>
      </c>
      <c r="B248" s="8">
        <v>1.18E-2</v>
      </c>
    </row>
    <row r="249" spans="1:2" ht="14.25">
      <c r="A249" s="10">
        <v>42217</v>
      </c>
      <c r="B249" s="11">
        <v>1.11E-2</v>
      </c>
    </row>
    <row r="250" spans="1:2" ht="14.25">
      <c r="A250" s="7">
        <v>42248</v>
      </c>
      <c r="B250" s="8">
        <v>1.11E-2</v>
      </c>
    </row>
    <row r="251" spans="1:2" ht="14.25">
      <c r="A251" s="10">
        <v>42278</v>
      </c>
      <c r="B251" s="11">
        <v>1.11E-2</v>
      </c>
    </row>
    <row r="252" spans="1:2" ht="14.25">
      <c r="A252" s="7">
        <v>42309</v>
      </c>
      <c r="B252" s="8">
        <v>1.06E-2</v>
      </c>
    </row>
    <row r="253" spans="1:2" ht="14.25">
      <c r="A253" s="10">
        <v>42339</v>
      </c>
      <c r="B253" s="11">
        <v>1.1599999999999999E-2</v>
      </c>
    </row>
    <row r="254" spans="1:2" ht="14.25">
      <c r="A254" s="7">
        <v>42370</v>
      </c>
      <c r="B254" s="8">
        <v>1.06E-2</v>
      </c>
    </row>
    <row r="255" spans="1:2" ht="14.25">
      <c r="A255" s="10">
        <v>42401</v>
      </c>
      <c r="B255" s="11">
        <v>0.01</v>
      </c>
    </row>
    <row r="256" spans="1:2" ht="14.25">
      <c r="A256" s="7">
        <v>42430</v>
      </c>
      <c r="B256" s="8">
        <v>1.1599999999999999E-2</v>
      </c>
    </row>
    <row r="257" spans="1:2" ht="14.25">
      <c r="A257" s="10">
        <v>42461</v>
      </c>
      <c r="B257" s="11">
        <v>1.06E-2</v>
      </c>
    </row>
    <row r="258" spans="1:2" ht="14.25">
      <c r="A258" s="7">
        <v>42491</v>
      </c>
      <c r="B258" s="8">
        <v>1.11E-2</v>
      </c>
    </row>
    <row r="259" spans="1:2" ht="14.25">
      <c r="A259" s="10">
        <v>42522</v>
      </c>
      <c r="B259" s="11">
        <v>1.1599999999999999E-2</v>
      </c>
    </row>
    <row r="260" spans="1:2" ht="14.25">
      <c r="A260" s="7">
        <v>42552</v>
      </c>
      <c r="B260" s="8">
        <v>1.11E-2</v>
      </c>
    </row>
    <row r="261" spans="1:2" ht="14.25">
      <c r="A261" s="10">
        <v>42583</v>
      </c>
      <c r="B261" s="11">
        <v>1.2200000000000001E-2</v>
      </c>
    </row>
    <row r="262" spans="1:2" ht="14.25">
      <c r="A262" s="7">
        <v>42614</v>
      </c>
      <c r="B262" s="8">
        <v>1.11E-2</v>
      </c>
    </row>
    <row r="263" spans="1:2" ht="14.25">
      <c r="A263" s="10">
        <v>42644</v>
      </c>
      <c r="B263" s="11">
        <v>1.0500000000000001E-2</v>
      </c>
    </row>
    <row r="264" spans="1:2" ht="14.25">
      <c r="A264" s="7">
        <v>42675</v>
      </c>
      <c r="B264" s="8">
        <v>1.04E-2</v>
      </c>
    </row>
    <row r="265" spans="1:2" ht="14.25">
      <c r="A265" s="10">
        <v>42705</v>
      </c>
      <c r="B265" s="11">
        <v>1.12E-2</v>
      </c>
    </row>
    <row r="266" spans="1:2" ht="14.25">
      <c r="A266" s="7">
        <v>42736</v>
      </c>
      <c r="B266" s="8">
        <v>1.09E-2</v>
      </c>
    </row>
    <row r="267" spans="1:2" ht="14.25">
      <c r="A267" s="10">
        <v>42767</v>
      </c>
      <c r="B267" s="11">
        <v>8.6999999999999994E-3</v>
      </c>
    </row>
    <row r="268" spans="1:2" ht="14.25">
      <c r="A268" s="7">
        <v>42795</v>
      </c>
      <c r="B268" s="8">
        <v>1.0500000000000001E-2</v>
      </c>
    </row>
    <row r="269" spans="1:2" ht="14.25">
      <c r="A269" s="10">
        <v>42826</v>
      </c>
      <c r="B269" s="11">
        <v>7.9000000000000008E-3</v>
      </c>
    </row>
    <row r="270" spans="1:2" ht="14.25">
      <c r="A270" s="7">
        <v>42856</v>
      </c>
      <c r="B270" s="8">
        <v>9.2999999999999992E-3</v>
      </c>
    </row>
    <row r="271" spans="1:2" ht="14.25">
      <c r="A271" s="10">
        <v>42887</v>
      </c>
      <c r="B271" s="11">
        <v>8.0999999999999996E-3</v>
      </c>
    </row>
    <row r="272" spans="1:2" ht="14.25">
      <c r="A272" s="7">
        <v>42917</v>
      </c>
      <c r="B272" s="8">
        <v>8.0000000000000002E-3</v>
      </c>
    </row>
    <row r="273" spans="1:2" ht="14.25">
      <c r="A273" s="10">
        <v>42948</v>
      </c>
      <c r="B273" s="11">
        <v>8.0000000000000002E-3</v>
      </c>
    </row>
    <row r="274" spans="1:2" ht="14.25">
      <c r="A274" s="7">
        <v>42979</v>
      </c>
      <c r="B274" s="8">
        <v>6.4000000000000003E-3</v>
      </c>
    </row>
    <row r="275" spans="1:2" ht="14.25">
      <c r="A275" s="10">
        <v>43009</v>
      </c>
      <c r="B275" s="11">
        <v>6.4000000000000003E-3</v>
      </c>
    </row>
    <row r="276" spans="1:2" ht="14.25">
      <c r="A276" s="7">
        <v>43040</v>
      </c>
      <c r="B276" s="8">
        <v>5.7000000000000002E-3</v>
      </c>
    </row>
    <row r="277" spans="1:2" ht="14.25">
      <c r="A277" s="10">
        <v>43070</v>
      </c>
      <c r="B277" s="11">
        <v>5.4000000000000003E-3</v>
      </c>
    </row>
    <row r="278" spans="1:2" ht="14.25">
      <c r="A278" s="7">
        <v>43101</v>
      </c>
      <c r="B278" s="8">
        <v>5.7999999999999996E-3</v>
      </c>
    </row>
    <row r="279" spans="1:2" ht="14.25">
      <c r="A279" s="10">
        <v>43132</v>
      </c>
      <c r="B279" s="11">
        <v>4.7000000000000002E-3</v>
      </c>
    </row>
    <row r="280" spans="1:2" ht="14.25">
      <c r="A280" s="7">
        <v>43160</v>
      </c>
      <c r="B280" s="8">
        <v>5.3E-3</v>
      </c>
    </row>
    <row r="281" spans="1:2" ht="14.25">
      <c r="A281" s="10">
        <v>43191</v>
      </c>
      <c r="B281" s="11">
        <v>5.1999999999999998E-3</v>
      </c>
    </row>
    <row r="282" spans="1:2" ht="14.25">
      <c r="A282" s="7">
        <v>43221</v>
      </c>
      <c r="B282" s="8">
        <v>5.1999999999999998E-3</v>
      </c>
    </row>
    <row r="283" spans="1:2" ht="14.25">
      <c r="A283" s="10">
        <v>43252</v>
      </c>
      <c r="B283" s="11">
        <v>5.1999999999999998E-3</v>
      </c>
    </row>
    <row r="284" spans="1:2" ht="14.25">
      <c r="A284" s="7">
        <v>43282</v>
      </c>
      <c r="B284" s="8">
        <v>5.4000000000000003E-3</v>
      </c>
    </row>
    <row r="285" spans="1:2" ht="14.25">
      <c r="A285" s="10">
        <v>43313</v>
      </c>
      <c r="B285" s="11">
        <v>5.7000000000000002E-3</v>
      </c>
    </row>
    <row r="286" spans="1:2" ht="14.25">
      <c r="A286" s="7">
        <v>43344</v>
      </c>
      <c r="B286" s="8">
        <v>4.7000000000000002E-3</v>
      </c>
    </row>
    <row r="287" spans="1:2" ht="14.25">
      <c r="A287" s="10">
        <v>43374</v>
      </c>
      <c r="B287" s="11">
        <v>5.4000000000000003E-3</v>
      </c>
    </row>
    <row r="288" spans="1:2" ht="14.25">
      <c r="A288" s="7">
        <v>43405</v>
      </c>
      <c r="B288" s="8">
        <v>4.8999999999999998E-3</v>
      </c>
    </row>
    <row r="289" spans="1:2" ht="14.25">
      <c r="A289" s="10">
        <v>43435</v>
      </c>
      <c r="B289" s="11">
        <v>4.8999999999999998E-3</v>
      </c>
    </row>
    <row r="290" spans="1:2" ht="14.25">
      <c r="A290" s="7">
        <v>43466</v>
      </c>
      <c r="B290" s="8">
        <v>5.4000000000000003E-3</v>
      </c>
    </row>
    <row r="291" spans="1:2" ht="14.25">
      <c r="A291" s="10">
        <v>43497</v>
      </c>
      <c r="B291" s="11">
        <v>4.8999999999999998E-3</v>
      </c>
    </row>
    <row r="292" spans="1:2" ht="14.25">
      <c r="A292" s="7">
        <v>43525</v>
      </c>
      <c r="B292" s="8">
        <v>4.7000000000000002E-3</v>
      </c>
    </row>
    <row r="293" spans="1:2" ht="14.25">
      <c r="A293" s="10">
        <v>43556</v>
      </c>
      <c r="B293" s="11">
        <v>5.1999999999999998E-3</v>
      </c>
    </row>
    <row r="294" spans="1:2" ht="14.25">
      <c r="A294" s="7">
        <v>43586</v>
      </c>
      <c r="B294" s="8">
        <v>5.4000000000000003E-3</v>
      </c>
    </row>
    <row r="295" spans="1:2" ht="14.25">
      <c r="A295" s="10">
        <v>43617</v>
      </c>
      <c r="B295" s="11">
        <v>4.7000000000000002E-3</v>
      </c>
    </row>
    <row r="296" spans="1:2" ht="14.25">
      <c r="A296" s="7">
        <v>43647</v>
      </c>
      <c r="B296" s="8">
        <v>5.7000000000000002E-3</v>
      </c>
    </row>
    <row r="297" spans="1:2" ht="14.25">
      <c r="A297" s="10">
        <v>43678</v>
      </c>
      <c r="B297" s="11">
        <v>5.0000000000000001E-3</v>
      </c>
    </row>
    <row r="298" spans="1:2" ht="14.25">
      <c r="A298" s="7">
        <v>43709</v>
      </c>
      <c r="B298" s="8">
        <v>4.5999999999999999E-3</v>
      </c>
    </row>
    <row r="299" spans="1:2" ht="14.25">
      <c r="A299" s="10">
        <v>43739</v>
      </c>
      <c r="B299" s="11">
        <v>4.7999999999999996E-3</v>
      </c>
    </row>
    <row r="300" spans="1:2" ht="14.25">
      <c r="A300" s="7">
        <v>43770</v>
      </c>
      <c r="B300" s="8">
        <v>3.8E-3</v>
      </c>
    </row>
    <row r="301" spans="1:2" ht="14.25">
      <c r="A301" s="10">
        <v>43800</v>
      </c>
      <c r="B301" s="11">
        <v>3.7000000000000002E-3</v>
      </c>
    </row>
    <row r="302" spans="1:2" ht="14.25">
      <c r="A302" s="7">
        <v>43831</v>
      </c>
      <c r="B302" s="8">
        <v>3.8E-3</v>
      </c>
    </row>
    <row r="303" spans="1:2" ht="14.25">
      <c r="A303" s="10">
        <v>43862</v>
      </c>
      <c r="B303" s="11">
        <v>2.8999999999999998E-3</v>
      </c>
    </row>
    <row r="304" spans="1:2" ht="14.25">
      <c r="A304" s="7">
        <v>43891</v>
      </c>
      <c r="B304" s="8">
        <v>3.3999999999999998E-3</v>
      </c>
    </row>
    <row r="305" spans="1:2" ht="14.25">
      <c r="A305" s="10">
        <v>43922</v>
      </c>
      <c r="B305" s="11">
        <v>2.8E-3</v>
      </c>
    </row>
    <row r="306" spans="1:2" ht="14.25">
      <c r="A306" s="7">
        <v>43952</v>
      </c>
      <c r="B306" s="8">
        <v>2.3999999999999998E-3</v>
      </c>
    </row>
    <row r="307" spans="1:2" ht="14.25">
      <c r="A307" s="10">
        <v>43983</v>
      </c>
      <c r="B307" s="11">
        <v>2.0999999999999999E-3</v>
      </c>
    </row>
    <row r="308" spans="1:2" ht="14.25">
      <c r="A308" s="7">
        <v>44013</v>
      </c>
      <c r="B308" s="8">
        <v>1.9E-3</v>
      </c>
    </row>
    <row r="309" spans="1:2" ht="14.25">
      <c r="A309" s="10">
        <v>44044</v>
      </c>
      <c r="B309" s="11">
        <v>1.6000000000000001E-3</v>
      </c>
    </row>
    <row r="310" spans="1:2" ht="14.25">
      <c r="A310" s="7">
        <v>44075</v>
      </c>
      <c r="B310" s="8">
        <v>1.6000000000000001E-3</v>
      </c>
    </row>
    <row r="311" spans="1:2" ht="14.25">
      <c r="A311" s="10">
        <v>44105</v>
      </c>
      <c r="B311" s="11">
        <v>1.6000000000000001E-3</v>
      </c>
    </row>
    <row r="312" spans="1:2" ht="14.25">
      <c r="A312" s="7">
        <v>44136</v>
      </c>
      <c r="B312" s="8">
        <v>1.5E-3</v>
      </c>
    </row>
    <row r="313" spans="1:2" ht="14.25">
      <c r="A313" s="10">
        <v>44166</v>
      </c>
      <c r="B313" s="11">
        <v>1.6000000000000001E-3</v>
      </c>
    </row>
    <row r="314" spans="1:2" ht="14.25">
      <c r="A314" s="7">
        <v>44197</v>
      </c>
      <c r="B314" s="8">
        <v>1.5E-3</v>
      </c>
    </row>
    <row r="315" spans="1:2" ht="14.25">
      <c r="A315" s="10">
        <v>44228</v>
      </c>
      <c r="B315" s="11">
        <v>1.2999999999999999E-3</v>
      </c>
    </row>
    <row r="316" spans="1:2" ht="14.25">
      <c r="A316" s="7">
        <v>44256</v>
      </c>
      <c r="B316" s="8">
        <v>2E-3</v>
      </c>
    </row>
    <row r="317" spans="1:2" ht="14.25">
      <c r="A317" s="10">
        <v>44287</v>
      </c>
      <c r="B317" s="11">
        <v>2.0999999999999999E-3</v>
      </c>
    </row>
    <row r="318" spans="1:2" ht="14.25">
      <c r="A318" s="7">
        <v>44317</v>
      </c>
      <c r="B318" s="8">
        <v>2.7000000000000001E-3</v>
      </c>
    </row>
    <row r="319" spans="1:2" ht="14.25">
      <c r="A319" s="10">
        <v>44348</v>
      </c>
      <c r="B319" s="11">
        <v>3.0999999999999999E-3</v>
      </c>
    </row>
    <row r="320" spans="1:2" ht="14.25">
      <c r="A320" s="7">
        <v>44378</v>
      </c>
      <c r="B320" s="8">
        <v>3.5999999999999999E-3</v>
      </c>
    </row>
    <row r="321" spans="1:2" ht="14.25">
      <c r="A321" s="10">
        <v>44409</v>
      </c>
      <c r="B321" s="11">
        <v>4.3E-3</v>
      </c>
    </row>
    <row r="322" spans="1:2" ht="14.25">
      <c r="A322" s="7">
        <v>44440</v>
      </c>
      <c r="B322" s="8">
        <v>4.4000000000000003E-3</v>
      </c>
    </row>
    <row r="323" spans="1:2" ht="14.25">
      <c r="A323" s="10">
        <v>44470</v>
      </c>
      <c r="B323" s="11">
        <v>4.8999999999999998E-3</v>
      </c>
    </row>
    <row r="324" spans="1:2" ht="14.25">
      <c r="A324" s="7">
        <v>44501</v>
      </c>
      <c r="B324" s="8">
        <v>5.8999999999999999E-3</v>
      </c>
    </row>
    <row r="325" spans="1:2" ht="14.25">
      <c r="A325" s="10">
        <v>44531</v>
      </c>
      <c r="B325" s="11">
        <v>7.7000000000000002E-3</v>
      </c>
    </row>
    <row r="326" spans="1:2" ht="14.25">
      <c r="A326" s="7">
        <v>44562</v>
      </c>
      <c r="B326" s="8">
        <v>7.3000000000000001E-3</v>
      </c>
    </row>
    <row r="327" spans="1:2" ht="14.25">
      <c r="A327" s="10">
        <v>44593</v>
      </c>
      <c r="B327" s="11">
        <v>7.6E-3</v>
      </c>
    </row>
    <row r="328" spans="1:2" ht="14.25">
      <c r="A328" s="7">
        <v>44621</v>
      </c>
      <c r="B328" s="8">
        <v>9.2999999999999992E-3</v>
      </c>
    </row>
    <row r="329" spans="1:2" ht="14.25">
      <c r="A329" s="10">
        <v>44652</v>
      </c>
      <c r="B329" s="11">
        <v>8.3000000000000001E-3</v>
      </c>
    </row>
    <row r="330" spans="1:2" ht="14.25">
      <c r="A330" s="7">
        <v>44682</v>
      </c>
      <c r="B330" s="8">
        <v>1.03E-2</v>
      </c>
    </row>
    <row r="331" spans="1:2" ht="14.25">
      <c r="A331" s="10">
        <v>44713</v>
      </c>
      <c r="B331" s="11">
        <v>1.0200000000000001E-2</v>
      </c>
    </row>
    <row r="332" spans="1:2" ht="14.25">
      <c r="A332" s="7">
        <v>44743</v>
      </c>
      <c r="B332" s="8">
        <v>1.03E-2</v>
      </c>
    </row>
    <row r="333" spans="1:2" ht="14.25">
      <c r="A333" s="10">
        <v>44774</v>
      </c>
      <c r="B333" s="11">
        <v>1.17E-2</v>
      </c>
    </row>
    <row r="334" spans="1:2" ht="14.25">
      <c r="A334" s="7">
        <v>44805</v>
      </c>
      <c r="B334" s="8">
        <v>1.0699999999999999E-2</v>
      </c>
    </row>
    <row r="335" spans="1:2" ht="14.25">
      <c r="A335" s="10">
        <v>44835</v>
      </c>
      <c r="B335" s="11">
        <v>1.0200000000000001E-2</v>
      </c>
    </row>
    <row r="336" spans="1:2" ht="14.25">
      <c r="A336" s="7">
        <v>44866</v>
      </c>
      <c r="B336" s="8">
        <v>1.0200000000000001E-2</v>
      </c>
    </row>
    <row r="337" spans="1:2" ht="14.25">
      <c r="A337" s="10">
        <v>44896</v>
      </c>
      <c r="B337" s="11">
        <v>1.12E-2</v>
      </c>
    </row>
    <row r="338" spans="1:2" ht="14.25">
      <c r="A338" s="7">
        <v>44927</v>
      </c>
      <c r="B338" s="8">
        <v>1.12E-2</v>
      </c>
    </row>
    <row r="339" spans="1:2" ht="14.25">
      <c r="A339" s="10">
        <v>44958</v>
      </c>
      <c r="B339" s="11">
        <v>9.1999999999999998E-3</v>
      </c>
    </row>
    <row r="340" spans="1:2" ht="14.25">
      <c r="A340" s="7">
        <v>44986</v>
      </c>
      <c r="B340" s="8">
        <v>1.17E-2</v>
      </c>
    </row>
    <row r="341" spans="1:2" ht="14.25">
      <c r="A341" s="10">
        <v>45017</v>
      </c>
      <c r="B341" s="11">
        <v>9.1999999999999998E-3</v>
      </c>
    </row>
    <row r="342" spans="1:2" ht="14.25">
      <c r="A342" s="7">
        <v>45047</v>
      </c>
      <c r="B342" s="8">
        <v>1.12E-2</v>
      </c>
    </row>
    <row r="343" spans="1:2" ht="14.25">
      <c r="A343" s="10">
        <v>45078</v>
      </c>
      <c r="B343" s="11">
        <v>1.0699999999999999E-2</v>
      </c>
    </row>
    <row r="344" spans="1:2" ht="14.25">
      <c r="A344" s="7">
        <v>45108</v>
      </c>
      <c r="B344" s="8">
        <v>1.0699999999999999E-2</v>
      </c>
    </row>
    <row r="345" spans="1:2" ht="14.25">
      <c r="A345" s="10">
        <v>45139</v>
      </c>
      <c r="B345" s="11">
        <v>1.14E-2</v>
      </c>
    </row>
    <row r="346" spans="1:2" ht="14.25">
      <c r="A346" s="7">
        <v>45170</v>
      </c>
      <c r="B346" s="8">
        <v>9.7000000000000003E-3</v>
      </c>
    </row>
    <row r="347" spans="1:2" ht="14.25">
      <c r="A347" s="10">
        <v>45200</v>
      </c>
      <c r="B347" s="11">
        <v>0.01</v>
      </c>
    </row>
    <row r="348" spans="1:2" ht="14.25">
      <c r="A348" s="7">
        <v>45231</v>
      </c>
      <c r="B348" s="8">
        <v>9.1999999999999998E-3</v>
      </c>
    </row>
    <row r="349" spans="1:2" ht="14.25">
      <c r="A349" s="10">
        <v>45261</v>
      </c>
      <c r="B349" s="11">
        <v>8.8999999999999999E-3</v>
      </c>
    </row>
    <row r="350" spans="1:2" ht="14.25">
      <c r="A350" s="7">
        <v>45292</v>
      </c>
      <c r="B350" s="8">
        <v>9.7000000000000003E-3</v>
      </c>
    </row>
    <row r="351" spans="1:2" ht="14.25">
      <c r="A351" s="10">
        <v>45323</v>
      </c>
      <c r="B351" s="11">
        <v>8.0000000000000002E-3</v>
      </c>
    </row>
    <row r="352" spans="1:2" ht="14.25">
      <c r="A352" s="7">
        <v>45352</v>
      </c>
      <c r="B352" s="8">
        <v>8.3000000000000001E-3</v>
      </c>
    </row>
    <row r="353" spans="1:2" ht="14.25">
      <c r="A353" s="10">
        <v>45383</v>
      </c>
      <c r="B353" s="11">
        <v>8.8999999999999999E-3</v>
      </c>
    </row>
    <row r="354" spans="1:2" ht="14.25">
      <c r="A354" s="7">
        <v>45413</v>
      </c>
      <c r="B354" s="8">
        <v>8.3000000000000001E-3</v>
      </c>
    </row>
    <row r="355" spans="1:2" ht="14.25">
      <c r="A355" s="10">
        <v>45444</v>
      </c>
      <c r="B355" s="11">
        <v>7.9000000000000008E-3</v>
      </c>
    </row>
    <row r="356" spans="1:2" ht="14.25">
      <c r="A356" s="7">
        <v>45474</v>
      </c>
      <c r="B356" s="8">
        <v>9.1000000000000004E-3</v>
      </c>
    </row>
    <row r="357" spans="1:2" ht="14.25">
      <c r="A357" s="10">
        <v>45505</v>
      </c>
      <c r="B357" s="11">
        <v>8.6999999999999994E-3</v>
      </c>
    </row>
    <row r="358" spans="1:2" ht="14.25">
      <c r="A358" s="7">
        <v>45536</v>
      </c>
      <c r="B358" s="8">
        <v>8.3999999999999995E-3</v>
      </c>
    </row>
    <row r="359" spans="1:2" ht="14.25">
      <c r="A359" s="10">
        <v>45566</v>
      </c>
      <c r="B359" s="11">
        <v>9.2999999999999992E-3</v>
      </c>
    </row>
    <row r="360" spans="1:2" ht="14.25">
      <c r="A360" s="7">
        <v>45597</v>
      </c>
      <c r="B360" s="8">
        <v>7.9000000000000008E-3</v>
      </c>
    </row>
    <row r="361" spans="1:2" ht="14.25">
      <c r="A361" s="10">
        <v>45627</v>
      </c>
      <c r="B361" s="11">
        <v>9.2999999999999992E-3</v>
      </c>
    </row>
    <row r="362" spans="1:2" ht="14.25">
      <c r="A362" s="7">
        <v>45658</v>
      </c>
      <c r="B362" s="8">
        <v>1.01E-2</v>
      </c>
    </row>
    <row r="363" spans="1:2" ht="14.25">
      <c r="A363" s="10">
        <v>45689</v>
      </c>
      <c r="B363" s="11">
        <v>9.9000000000000008E-3</v>
      </c>
    </row>
    <row r="364" spans="1:2" ht="14.25">
      <c r="A364" s="7">
        <v>45717</v>
      </c>
      <c r="B364" s="8">
        <v>9.5999999999999992E-3</v>
      </c>
    </row>
    <row r="365" spans="1:2" ht="14.25">
      <c r="A365" s="10">
        <v>45748</v>
      </c>
      <c r="B365" s="8">
        <v>1.06E-2</v>
      </c>
    </row>
    <row r="366" spans="1:2" ht="14.25">
      <c r="A366" s="7">
        <v>45778</v>
      </c>
      <c r="B366" s="8">
        <v>1.14E-2</v>
      </c>
    </row>
    <row r="367" spans="1:2" ht="14.25">
      <c r="A367" s="10">
        <v>45809</v>
      </c>
      <c r="B367" s="11">
        <v>1.0999999999999999E-2</v>
      </c>
    </row>
    <row r="368" spans="1:2" ht="14.25">
      <c r="A368" s="7">
        <v>45839</v>
      </c>
      <c r="B368" s="8">
        <v>1.0999999999999999E-2</v>
      </c>
    </row>
    <row r="369" spans="1:2" ht="14.25">
      <c r="A369" s="10">
        <v>45870</v>
      </c>
      <c r="B369" s="11">
        <v>1.2800000000000001E-2</v>
      </c>
    </row>
    <row r="370" spans="1:2" ht="14.25">
      <c r="A370" s="7">
        <v>45901</v>
      </c>
      <c r="B370" s="8">
        <v>1.1599999999999999E-2</v>
      </c>
    </row>
    <row r="371" spans="1:2" ht="14.25">
      <c r="A371" s="7">
        <v>45931</v>
      </c>
      <c r="B371" s="14">
        <v>1.2800000000000001E-2</v>
      </c>
    </row>
    <row r="372" spans="1:2" ht="14.25">
      <c r="A372" s="10">
        <v>45962</v>
      </c>
      <c r="B372" s="15">
        <v>1.0500000000000001E-2</v>
      </c>
    </row>
    <row r="373" spans="1:2" ht="14.25">
      <c r="A373" s="7">
        <v>45992</v>
      </c>
      <c r="B373" s="14">
        <v>1.2200000000000001E-2</v>
      </c>
    </row>
    <row r="374" spans="1:2" ht="14.25">
      <c r="A374" s="7">
        <v>46023</v>
      </c>
      <c r="B374" s="16">
        <v>1.1599999999999999E-2</v>
      </c>
    </row>
    <row r="375" spans="1:2" ht="14.25">
      <c r="A375" s="10">
        <v>46054</v>
      </c>
      <c r="B375" s="16">
        <v>0.01</v>
      </c>
    </row>
    <row r="376" spans="1:2" ht="14.25">
      <c r="A376" s="7">
        <v>46082</v>
      </c>
      <c r="B376" s="16"/>
    </row>
  </sheetData>
  <protectedRanges>
    <protectedRange algorithmName="SHA-512" hashValue="iMXwTdSO0Su+vh5CXVFh71dLxG5D4reo3IUrxbUyrhMIqPd3Rv42bb2TAYfJDuS47h44ke7EiYVIUD1yy5yzmQ==" saltValue="JKqQVgfBbyoQmg8dlrkEyw==" spinCount="100000" sqref="C1" name="Intervalo1"/>
  </protectedRanges>
  <hyperlinks>
    <hyperlink ref="C1" r:id="rId1" display="Base de dados da Receita Federal (https://www.gov.br/receitafederal/pt-br/assuntos/orientacao-tributaria/pagamentos-e-parcelamentos/taxa-de-juros-selic)" xr:uid="{E3842FF8-5319-4531-84C8-32C4CE2270D6}"/>
  </hyperlinks>
  <pageMargins left="0.511811024" right="0.511811024" top="0.78740157499999996" bottom="0.78740157499999996" header="0.31496062000000002" footer="0.31496062000000002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D68B2CCFCF2348B7CD1314D5621238" ma:contentTypeVersion="24" ma:contentTypeDescription="Crie um novo documento." ma:contentTypeScope="" ma:versionID="40673ab665f1c92b7b224a55bc15e630">
  <xsd:schema xmlns:xsd="http://www.w3.org/2001/XMLSchema" xmlns:xs="http://www.w3.org/2001/XMLSchema" xmlns:p="http://schemas.microsoft.com/office/2006/metadata/properties" xmlns:ns1="http://schemas.microsoft.com/sharepoint/v3" xmlns:ns2="e141afcc-80ec-4b5e-9222-7263a7dc15be" xmlns:ns3="71454c51-4a3b-4d47-983c-4338cc0f8b19" targetNamespace="http://schemas.microsoft.com/office/2006/metadata/properties" ma:root="true" ma:fieldsID="37879cf1f9029d9a9099572341cf2741" ns1:_="" ns2:_="" ns3:_="">
    <xsd:import namespace="http://schemas.microsoft.com/sharepoint/v3"/>
    <xsd:import namespace="e141afcc-80ec-4b5e-9222-7263a7dc15be"/>
    <xsd:import namespace="71454c51-4a3b-4d47-983c-4338cc0f8b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Observa_x00e7__x00f5_e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41afcc-80ec-4b5e-9222-7263a7dc15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Observa_x00e7__x00f5_es" ma:index="22" nillable="true" ma:displayName="Observação" ma:format="Dropdown" ma:internalName="Observa_x00e7__x00f5_es">
      <xsd:simpleType>
        <xsd:restriction base="dms:Text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54c51-4a3b-4d47-983c-4338cc0f8b1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6bec91-9c81-4da0-8647-6a9f2671eecd}" ma:internalName="TaxCatchAll" ma:showField="CatchAllData" ma:web="71454c51-4a3b-4d47-983c-4338cc0f8b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141afcc-80ec-4b5e-9222-7263a7dc15be">
      <Terms xmlns="http://schemas.microsoft.com/office/infopath/2007/PartnerControls"/>
    </lcf76f155ced4ddcb4097134ff3c332f>
    <TaxCatchAll xmlns="71454c51-4a3b-4d47-983c-4338cc0f8b19" xsi:nil="true"/>
    <_Flow_SignoffStatus xmlns="e141afcc-80ec-4b5e-9222-7263a7dc15be" xsi:nil="true"/>
    <Observa_x00e7__x00f5_es xmlns="e141afcc-80ec-4b5e-9222-7263a7dc15be" xsi:nil="true"/>
  </documentManagement>
</p:properties>
</file>

<file path=customXml/itemProps1.xml><?xml version="1.0" encoding="utf-8"?>
<ds:datastoreItem xmlns:ds="http://schemas.openxmlformats.org/officeDocument/2006/customXml" ds:itemID="{FB3620B2-EBDF-4F62-A624-D1B01B73C117}"/>
</file>

<file path=customXml/itemProps2.xml><?xml version="1.0" encoding="utf-8"?>
<ds:datastoreItem xmlns:ds="http://schemas.openxmlformats.org/officeDocument/2006/customXml" ds:itemID="{A09E977C-A561-4C79-ACA1-BE339C070E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999C19-FB52-49D6-9C6A-3C7B377EDE86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fd31f1-842f-4abe-a549-f5b469c85b34"/>
    <ds:schemaRef ds:uri="http://schemas.openxmlformats.org/package/2006/metadata/core-properties"/>
    <ds:schemaRef ds:uri="http://purl.org/dc/terms/"/>
    <ds:schemaRef ds:uri="6682b1de-5666-480e-8175-3aecfc6611b4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PAS TOTAL</vt:lpstr>
      <vt:lpstr>PAS TRANSITADOS</vt:lpstr>
      <vt:lpstr>SELIC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Rhuan Rhadan Rosário Rocha</dc:creator>
  <cp:keywords/>
  <dc:description/>
  <cp:lastModifiedBy>Aline Dieguez</cp:lastModifiedBy>
  <cp:revision/>
  <dcterms:created xsi:type="dcterms:W3CDTF">2026-04-24T18:32:15Z</dcterms:created>
  <dcterms:modified xsi:type="dcterms:W3CDTF">2026-04-29T14:51:08Z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0x01010037D68B2CCFCF2348B7CD1314D5621238</vt:lpwstr>
  </property>
</Properties>
</file>