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9\"/>
    </mc:Choice>
  </mc:AlternateContent>
  <xr:revisionPtr revIDLastSave="0" documentId="13_ncr:1_{FE2BD2A1-2B5C-4EEB-9B3C-567B715C1BF3}" xr6:coauthVersionLast="47" xr6:coauthVersionMax="47" xr10:uidLastSave="{00000000-0000-0000-0000-000000000000}"/>
  <workbookProtection workbookPassword="C747" lockStructure="1"/>
  <bookViews>
    <workbookView xWindow="-289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plan_01!$A$6:$K$1071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71" i="2" l="1"/>
  <c r="J1070" i="2"/>
  <c r="G1071" i="2" l="1"/>
  <c r="G1070" i="2"/>
  <c r="E1071" i="2" l="1"/>
  <c r="D1071" i="2"/>
  <c r="C1071" i="2"/>
  <c r="E1070" i="2"/>
  <c r="D1070" i="2"/>
  <c r="C1070" i="2"/>
  <c r="I1071" i="2" l="1"/>
  <c r="I1070" i="2"/>
  <c r="F1071" i="2"/>
  <c r="F1070" i="2"/>
  <c r="H1071" i="2" l="1"/>
  <c r="K855" i="2"/>
  <c r="K592" i="2"/>
  <c r="K584" i="2"/>
  <c r="H1070" i="2" l="1"/>
  <c r="K596" i="2"/>
  <c r="K1067" i="2" l="1"/>
  <c r="K1063" i="2"/>
  <c r="K1059" i="2"/>
  <c r="K1055" i="2"/>
  <c r="K1051" i="2"/>
  <c r="K1047" i="2"/>
  <c r="K1043" i="2"/>
  <c r="K1039" i="2"/>
  <c r="K1035" i="2"/>
  <c r="K1031" i="2"/>
  <c r="K1027" i="2"/>
  <c r="K1023" i="2"/>
  <c r="K1019" i="2"/>
  <c r="K1015" i="2"/>
  <c r="K1011" i="2"/>
  <c r="K1007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867" i="2"/>
  <c r="K863" i="2"/>
  <c r="K859" i="2"/>
  <c r="K854" i="2"/>
  <c r="K850" i="2"/>
  <c r="K846" i="2"/>
  <c r="K842" i="2"/>
  <c r="K838" i="2"/>
  <c r="K834" i="2"/>
  <c r="K830" i="2"/>
  <c r="K826" i="2"/>
  <c r="K822" i="2"/>
  <c r="K818" i="2"/>
  <c r="K814" i="2"/>
  <c r="K810" i="2"/>
  <c r="K806" i="2"/>
  <c r="K802" i="2"/>
  <c r="K798" i="2"/>
  <c r="K794" i="2"/>
  <c r="K790" i="2"/>
  <c r="K786" i="2"/>
  <c r="K782" i="2"/>
  <c r="K778" i="2"/>
  <c r="K774" i="2"/>
  <c r="K770" i="2"/>
  <c r="K766" i="2"/>
  <c r="K762" i="2"/>
  <c r="K758" i="2"/>
  <c r="K754" i="2"/>
  <c r="K750" i="2"/>
  <c r="K746" i="2"/>
  <c r="K742" i="2"/>
  <c r="K738" i="2"/>
  <c r="K734" i="2"/>
  <c r="K730" i="2"/>
  <c r="K726" i="2"/>
  <c r="K722" i="2"/>
  <c r="K718" i="2"/>
  <c r="K714" i="2"/>
  <c r="K710" i="2"/>
  <c r="K706" i="2"/>
  <c r="K702" i="2"/>
  <c r="K698" i="2"/>
  <c r="K694" i="2"/>
  <c r="K690" i="2"/>
  <c r="K686" i="2"/>
  <c r="K682" i="2"/>
  <c r="K678" i="2"/>
  <c r="K674" i="2"/>
  <c r="K670" i="2"/>
  <c r="K666" i="2"/>
  <c r="K662" i="2"/>
  <c r="K658" i="2"/>
  <c r="K654" i="2"/>
  <c r="K650" i="2"/>
  <c r="K646" i="2"/>
  <c r="K642" i="2"/>
  <c r="K1068" i="2"/>
  <c r="K1064" i="2"/>
  <c r="K1060" i="2"/>
  <c r="K1056" i="2"/>
  <c r="K1052" i="2"/>
  <c r="K1048" i="2"/>
  <c r="K1044" i="2"/>
  <c r="K1040" i="2"/>
  <c r="K1036" i="2"/>
  <c r="K1032" i="2"/>
  <c r="K1028" i="2"/>
  <c r="K1024" i="2"/>
  <c r="K1020" i="2"/>
  <c r="K1016" i="2"/>
  <c r="K1012" i="2"/>
  <c r="K1008" i="2"/>
  <c r="K1004" i="2"/>
  <c r="K1000" i="2"/>
  <c r="K996" i="2"/>
  <c r="K992" i="2"/>
  <c r="K988" i="2"/>
  <c r="K984" i="2"/>
  <c r="K931" i="2"/>
  <c r="K927" i="2"/>
  <c r="K923" i="2"/>
  <c r="K919" i="2"/>
  <c r="K915" i="2"/>
  <c r="K911" i="2"/>
  <c r="K907" i="2"/>
  <c r="K903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928" i="2"/>
  <c r="K924" i="2"/>
  <c r="K920" i="2"/>
  <c r="K916" i="2"/>
  <c r="K912" i="2"/>
  <c r="K908" i="2"/>
  <c r="K904" i="2"/>
  <c r="K900" i="2"/>
  <c r="K896" i="2"/>
  <c r="K892" i="2"/>
  <c r="K888" i="2"/>
  <c r="K884" i="2"/>
  <c r="K880" i="2"/>
  <c r="K876" i="2"/>
  <c r="K872" i="2"/>
  <c r="K868" i="2"/>
  <c r="K864" i="2"/>
  <c r="K860" i="2"/>
  <c r="K856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899" i="2"/>
  <c r="K895" i="2"/>
  <c r="K891" i="2"/>
  <c r="K887" i="2"/>
  <c r="K883" i="2"/>
  <c r="K879" i="2"/>
  <c r="K875" i="2"/>
  <c r="K871" i="2"/>
  <c r="K1066" i="2"/>
  <c r="K1062" i="2"/>
  <c r="K1058" i="2"/>
  <c r="K1054" i="2"/>
  <c r="K1050" i="2"/>
  <c r="K1046" i="2"/>
  <c r="K1042" i="2"/>
  <c r="K1038" i="2"/>
  <c r="K1034" i="2"/>
  <c r="K1030" i="2"/>
  <c r="K1026" i="2"/>
  <c r="K1022" i="2"/>
  <c r="K1018" i="2"/>
  <c r="K1014" i="2"/>
  <c r="K1010" i="2"/>
  <c r="K1006" i="2"/>
  <c r="K1002" i="2"/>
  <c r="K998" i="2"/>
  <c r="K994" i="2"/>
  <c r="K990" i="2"/>
  <c r="K986" i="2"/>
  <c r="K982" i="2"/>
  <c r="K1069" i="2"/>
  <c r="K1065" i="2"/>
  <c r="K1061" i="2"/>
  <c r="K1057" i="2"/>
  <c r="K1053" i="2"/>
  <c r="K1049" i="2"/>
  <c r="K1045" i="2"/>
  <c r="K1041" i="2"/>
  <c r="K1037" i="2"/>
  <c r="K1033" i="2"/>
  <c r="K1029" i="2"/>
  <c r="K1025" i="2"/>
  <c r="K1021" i="2"/>
  <c r="K1017" i="2"/>
  <c r="K1013" i="2"/>
  <c r="K1009" i="2"/>
  <c r="K1005" i="2"/>
  <c r="K1001" i="2"/>
  <c r="K997" i="2"/>
  <c r="K993" i="2"/>
  <c r="K989" i="2"/>
  <c r="K985" i="2"/>
  <c r="K981" i="2"/>
  <c r="K978" i="2"/>
  <c r="K974" i="2"/>
  <c r="K970" i="2"/>
  <c r="K966" i="2"/>
  <c r="K962" i="2"/>
  <c r="K958" i="2"/>
  <c r="K954" i="2"/>
  <c r="K950" i="2"/>
  <c r="K946" i="2"/>
  <c r="K942" i="2"/>
  <c r="K938" i="2"/>
  <c r="K934" i="2"/>
  <c r="K930" i="2"/>
  <c r="K926" i="2"/>
  <c r="K922" i="2"/>
  <c r="K918" i="2"/>
  <c r="K914" i="2"/>
  <c r="K910" i="2"/>
  <c r="K906" i="2"/>
  <c r="K902" i="2"/>
  <c r="K898" i="2"/>
  <c r="K894" i="2"/>
  <c r="K890" i="2"/>
  <c r="K886" i="2"/>
  <c r="K882" i="2"/>
  <c r="K878" i="2"/>
  <c r="K874" i="2"/>
  <c r="K870" i="2"/>
  <c r="K866" i="2"/>
  <c r="K862" i="2"/>
  <c r="K858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21" i="2" l="1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5" i="2"/>
  <c r="K586" i="2"/>
  <c r="K587" i="2"/>
  <c r="K588" i="2"/>
  <c r="K589" i="2"/>
  <c r="K590" i="2"/>
  <c r="K591" i="2"/>
  <c r="K593" i="2"/>
  <c r="K594" i="2"/>
  <c r="K595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20" i="2" l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1070" i="2" l="1"/>
  <c r="K107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<sst xmlns="http://schemas.openxmlformats.org/spreadsheetml/2006/main" count="2144" uniqueCount="1100">
  <si>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</si>
  <si>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</si>
  <si>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</si>
  <si>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</si>
  <si>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</si>
  <si>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</si>
  <si>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</si>
  <si>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</si>
  <si>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</si>
  <si>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</si>
  <si>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</si>
  <si>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</si>
  <si>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</si>
  <si>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</si>
  <si>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</si>
  <si>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</si>
  <si>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</si>
  <si>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</si>
  <si>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</si>
  <si>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</si>
  <si>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</si>
  <si>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</si>
  <si>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</si>
  <si>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</si>
  <si>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</si>
  <si>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</si>
  <si>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</si>
  <si>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</si>
  <si>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</si>
  <si>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</si>
  <si>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</si>
  <si>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</si>
  <si>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</si>
  <si>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</si>
  <si>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</si>
  <si>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</si>
  <si>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</si>
  <si>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</si>
  <si>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</si>
  <si>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</si>
  <si>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</si>
  <si>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</si>
  <si>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</si>
  <si>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</si>
  <si>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</si>
  <si>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</si>
  <si>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</si>
  <si>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</si>
  <si>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</si>
  <si>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</si>
  <si>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</si>
  <si>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</si>
  <si>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</si>
  <si>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</si>
  <si>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</si>
  <si>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</si>
  <si>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</si>
  <si>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</si>
  <si>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</si>
  <si>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</si>
  <si>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</si>
  <si>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</si>
  <si>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</si>
  <si>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</si>
  <si>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</si>
  <si>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</si>
  <si>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</si>
  <si>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</si>
  <si>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</si>
  <si>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</si>
  <si>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</si>
  <si>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</si>
  <si>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</si>
  <si>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</si>
  <si>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</si>
  <si>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</si>
  <si>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</si>
  <si>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</si>
  <si>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</si>
  <si>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</si>
  <si>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</si>
  <si>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</si>
  <si>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</si>
  <si>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</si>
  <si>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</si>
  <si>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</si>
  <si>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</si>
  <si>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</si>
  <si>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</si>
  <si>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</si>
  <si>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</si>
  <si>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</si>
  <si>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</si>
  <si>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</si>
  <si>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</si>
  <si>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</si>
  <si>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</si>
  <si>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</si>
  <si>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</si>
  <si>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</si>
  <si>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</si>
  <si>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</si>
  <si>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</si>
  <si>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</si>
  <si>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</si>
  <si>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</si>
  <si>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</si>
  <si>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</si>
  <si>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</si>
  <si>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</si>
  <si>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</si>
  <si>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</si>
  <si>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</si>
  <si>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</si>
  <si>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</si>
  <si>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</si>
  <si>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</si>
  <si>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</si>
  <si>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</si>
  <si>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</si>
  <si>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</si>
  <si>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</si>
  <si>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</si>
  <si>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</si>
  <si>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</si>
  <si>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</si>
  <si>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</si>
  <si>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</si>
  <si>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</si>
  <si>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</si>
  <si>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</si>
  <si>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</si>
  <si>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</si>
  <si>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</si>
  <si>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</si>
  <si>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</si>
  <si>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</si>
  <si>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</si>
  <si>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</si>
  <si>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</si>
  <si>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</si>
  <si>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</si>
  <si>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</si>
  <si>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</si>
  <si>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</si>
  <si>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</si>
  <si>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</si>
  <si>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</si>
  <si>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</si>
  <si>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</si>
  <si>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</si>
  <si>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</si>
  <si>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</si>
  <si>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</si>
  <si>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</si>
  <si>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</si>
  <si>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</si>
  <si>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</si>
  <si>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</si>
  <si>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</si>
  <si>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</si>
  <si>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</si>
  <si>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</si>
  <si>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</si>
  <si>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</si>
  <si>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</si>
  <si>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</si>
  <si>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</si>
  <si>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</si>
  <si>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</si>
  <si>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</si>
  <si>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</si>
  <si>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</si>
  <si>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</si>
  <si>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</si>
  <si>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</si>
  <si>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</si>
  <si>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</si>
  <si>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</si>
  <si>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</si>
  <si>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</si>
  <si>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</si>
  <si>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</si>
  <si>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</si>
  <si>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</si>
  <si>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</si>
  <si>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</si>
  <si>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</si>
  <si>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</si>
  <si>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</si>
  <si>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</si>
  <si>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</si>
  <si>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</si>
  <si>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</si>
  <si>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</si>
  <si>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</si>
  <si>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</si>
  <si>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</si>
  <si>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</si>
  <si>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</si>
  <si>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</si>
  <si>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</si>
  <si>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</si>
  <si>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</si>
  <si>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</si>
  <si>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</si>
  <si>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</si>
  <si>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</si>
  <si>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</si>
  <si>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</si>
  <si>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</si>
  <si>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</si>
  <si>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</si>
  <si>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</si>
  <si>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</si>
  <si>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</si>
  <si>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</si>
  <si>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</si>
  <si>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</si>
  <si>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</si>
  <si>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</si>
  <si>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</si>
  <si>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</si>
  <si>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</si>
  <si>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</si>
  <si>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</si>
  <si>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</si>
  <si>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</si>
  <si>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</si>
  <si>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</si>
  <si>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</si>
  <si>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</si>
  <si>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</si>
  <si>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</si>
  <si>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</si>
  <si>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</si>
  <si>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</si>
  <si>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</si>
  <si>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</si>
  <si>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</si>
  <si>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</si>
  <si>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</si>
  <si>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</si>
  <si>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</si>
  <si>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</si>
  <si>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</si>
  <si>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</si>
  <si>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</si>
  <si>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</si>
  <si>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</si>
  <si>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</si>
  <si>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</si>
  <si>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</si>
  <si>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</si>
  <si>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</si>
  <si>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</si>
  <si>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</si>
  <si>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</si>
  <si>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</si>
  <si>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</si>
  <si>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</si>
  <si>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</si>
  <si>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</si>
  <si>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</si>
  <si>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</si>
  <si>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</si>
  <si>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</si>
  <si>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</si>
  <si>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</si>
  <si>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</si>
  <si>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</si>
  <si>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</si>
  <si>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</si>
  <si>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</si>
  <si>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</si>
  <si>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</si>
  <si>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</si>
  <si>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</si>
  <si>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</si>
  <si>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</si>
  <si>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</si>
  <si>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</si>
  <si>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</si>
  <si>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</si>
  <si>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</si>
  <si>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</si>
  <si>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</si>
  <si>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</si>
  <si>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</si>
  <si>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</si>
  <si>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</si>
  <si>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</si>
  <si>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</si>
  <si>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</si>
  <si>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</si>
  <si>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</si>
  <si>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</si>
  <si>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</si>
  <si>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</si>
  <si>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</si>
  <si>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</si>
  <si>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</si>
  <si>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</si>
  <si>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</si>
  <si>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</si>
  <si>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</si>
  <si>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</si>
  <si>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</si>
  <si>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</si>
  <si>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</si>
  <si>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</si>
  <si>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</si>
  <si>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</si>
  <si>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</si>
  <si>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</si>
  <si>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</si>
  <si>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</si>
  <si>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</si>
  <si>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</si>
  <si>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</si>
  <si>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</si>
  <si>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</si>
  <si>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</si>
  <si>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</si>
  <si>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</si>
  <si>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</si>
  <si>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</si>
  <si>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</si>
  <si>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</si>
  <si>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</si>
  <si>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</si>
  <si>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</si>
  <si>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</si>
  <si>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</si>
  <si>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</si>
  <si>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</si>
  <si>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</si>
  <si>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</si>
  <si>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</si>
  <si>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</si>
  <si>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</si>
  <si>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</si>
  <si>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</si>
  <si>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</si>
  <si>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</si>
  <si>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</si>
  <si>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</si>
  <si>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</si>
  <si>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</si>
  <si>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</si>
  <si>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</si>
  <si>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</si>
  <si>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</si>
  <si>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</si>
  <si>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</si>
  <si>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</si>
  <si>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</si>
  <si>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</si>
  <si>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</si>
  <si>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</si>
  <si>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</si>
  <si>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</si>
  <si>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</si>
  <si>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</si>
  <si>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</si>
  <si>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</si>
  <si>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</si>
  <si>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</si>
  <si>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</si>
  <si>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</si>
  <si>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</si>
  <si>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</si>
  <si>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</si>
  <si>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</si>
  <si>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</si>
  <si>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</si>
  <si>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</si>
  <si>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</si>
  <si>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</si>
  <si>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</si>
  <si>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</si>
  <si>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</si>
  <si>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</si>
  <si>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</si>
  <si>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</si>
  <si>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</si>
  <si>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</si>
  <si>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</si>
  <si>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</si>
  <si>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</si>
  <si>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</si>
  <si>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</si>
  <si>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</si>
  <si>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</si>
  <si>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</si>
  <si>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</si>
  <si>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</si>
  <si>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</si>
  <si>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</si>
  <si>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</si>
  <si>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</si>
  <si>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</si>
  <si>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</si>
  <si>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</si>
  <si>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</si>
  <si>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</si>
  <si>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</si>
  <si>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</si>
  <si>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</si>
  <si>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</si>
  <si>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</si>
  <si>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</si>
  <si>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</si>
  <si>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</si>
  <si>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</si>
  <si>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</si>
  <si>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</si>
  <si>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</si>
  <si>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</si>
  <si>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</si>
  <si>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</si>
  <si>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</si>
  <si>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</si>
  <si>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</si>
  <si>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</si>
  <si>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</si>
  <si>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</si>
  <si>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</si>
  <si>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</si>
  <si>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</si>
  <si>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</si>
  <si>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</si>
  <si>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</si>
  <si>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</si>
  <si>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</si>
  <si>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</si>
  <si>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</si>
  <si>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</si>
  <si>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</si>
  <si>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</si>
  <si>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</si>
  <si>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</si>
  <si>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</si>
  <si>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</si>
  <si>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</si>
  <si>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</si>
  <si>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</si>
  <si>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</si>
  <si>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</si>
  <si>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</si>
  <si>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</si>
  <si>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</si>
  <si>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</si>
  <si>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</si>
  <si>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</si>
  <si>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</si>
  <si>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</si>
  <si>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</si>
  <si>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</si>
  <si>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</si>
  <si>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</si>
  <si>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</si>
  <si>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</si>
  <si>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</si>
  <si>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</si>
  <si>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</si>
  <si>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</si>
  <si>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</si>
  <si>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</si>
  <si>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</si>
  <si>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</si>
  <si>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</si>
  <si>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</si>
  <si>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</si>
  <si>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</si>
  <si>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</si>
  <si>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</si>
  <si>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</si>
  <si>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</si>
  <si>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</si>
  <si>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</si>
  <si>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</si>
  <si>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</si>
  <si>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</si>
  <si>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</si>
  <si>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</si>
  <si>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</si>
  <si>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</si>
  <si>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</si>
  <si>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</si>
  <si>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</si>
  <si>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</si>
  <si>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</si>
  <si>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</si>
  <si>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</si>
  <si>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</si>
  <si>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</si>
  <si>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</si>
  <si>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</si>
  <si>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</si>
  <si>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</si>
  <si>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</si>
  <si>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</si>
  <si>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</si>
  <si>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</si>
  <si>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</si>
  <si>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</si>
  <si>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</si>
  <si>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</si>
  <si>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</si>
  <si>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</si>
  <si>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</si>
  <si>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</si>
  <si>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</si>
  <si>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</si>
  <si>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</si>
  <si>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</si>
  <si>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</si>
  <si>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</si>
  <si>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</si>
  <si>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</si>
  <si>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</si>
  <si>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</si>
  <si>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</si>
  <si>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</si>
  <si>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</si>
  <si>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</si>
  <si>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</si>
  <si>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</si>
  <si>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</si>
  <si>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</si>
  <si>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</si>
  <si>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</si>
  <si>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</si>
  <si>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</si>
  <si>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</si>
  <si>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</si>
  <si>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</si>
  <si>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</si>
  <si>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</si>
  <si>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</si>
  <si>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</si>
  <si>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</si>
  <si>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</si>
  <si>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</si>
  <si>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</si>
  <si>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</si>
  <si>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</si>
  <si>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</si>
  <si>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</si>
  <si>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</si>
  <si>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</si>
  <si>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</si>
  <si>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</si>
  <si>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</si>
  <si>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</si>
  <si>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</si>
  <si>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</si>
  <si>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</si>
  <si>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</si>
  <si>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</si>
  <si>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</si>
  <si>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</si>
  <si>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</si>
  <si>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</si>
  <si>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</si>
  <si>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</si>
  <si>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</si>
  <si>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</si>
  <si>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</si>
  <si>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</si>
  <si>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</si>
  <si>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</si>
  <si>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</si>
  <si>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</si>
  <si>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</si>
  <si>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</si>
  <si>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</si>
  <si>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</si>
  <si>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</si>
  <si>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</si>
  <si>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</si>
  <si>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</si>
  <si>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</si>
  <si>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</si>
  <si>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</si>
  <si>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</si>
  <si>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</si>
  <si>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</si>
  <si>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</si>
  <si>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</si>
  <si>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</si>
  <si>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</si>
  <si>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</si>
  <si>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</si>
  <si>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</si>
  <si>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</si>
  <si>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</si>
  <si>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</si>
  <si>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</si>
  <si>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</si>
  <si>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</si>
  <si>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</si>
  <si>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</si>
  <si>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</si>
  <si>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</si>
  <si>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</si>
  <si>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</si>
  <si>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</si>
  <si>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</si>
  <si>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</si>
  <si>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</si>
  <si>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</si>
  <si>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</si>
  <si>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</si>
  <si>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</si>
  <si>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</si>
  <si>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</si>
  <si>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</si>
  <si>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</si>
  <si>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</si>
  <si>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</si>
  <si>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</si>
  <si>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</si>
  <si>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</si>
  <si>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</si>
  <si>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</si>
  <si>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</si>
  <si>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</si>
  <si>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</si>
  <si>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</si>
  <si>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</si>
  <si>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</si>
  <si>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</si>
  <si>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</si>
  <si>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</si>
  <si>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</si>
  <si>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</si>
  <si>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</si>
  <si>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</si>
  <si>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</si>
  <si>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</si>
  <si>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</si>
  <si>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</si>
  <si>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</si>
  <si>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</si>
  <si>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</si>
  <si>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</si>
  <si>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</si>
  <si>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</si>
  <si>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</si>
  <si>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</si>
  <si>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</si>
  <si>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</si>
  <si>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</si>
  <si>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</si>
  <si>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</si>
  <si>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</si>
  <si>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</si>
  <si>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</si>
  <si>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</si>
  <si>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</si>
  <si>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</si>
  <si>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</si>
  <si>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</si>
  <si>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</si>
  <si>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</si>
  <si>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</si>
  <si>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</si>
  <si>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</si>
  <si>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</si>
  <si>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</si>
  <si>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</si>
  <si>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</si>
  <si>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</si>
  <si>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</si>
  <si>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</si>
  <si>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</si>
  <si>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</si>
  <si>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</si>
  <si>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</si>
  <si>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</si>
  <si>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</si>
  <si>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</si>
  <si>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</si>
  <si>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</si>
  <si>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</si>
  <si>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</si>
  <si>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</si>
  <si>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</si>
  <si>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</si>
  <si>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</si>
  <si>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</si>
  <si>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</si>
  <si>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</si>
  <si>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</si>
  <si>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</si>
  <si>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</si>
  <si>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</si>
  <si>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</si>
  <si>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</si>
  <si>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</si>
  <si>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</si>
  <si>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</si>
  <si>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</si>
  <si>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</si>
  <si>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</si>
  <si>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</si>
  <si>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</si>
  <si>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</si>
  <si>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</si>
  <si>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</si>
  <si>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</si>
  <si>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</si>
  <si>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</si>
  <si>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</si>
  <si>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</si>
  <si>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</si>
  <si>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</si>
  <si>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</si>
  <si>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</si>
  <si>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</si>
  <si>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</si>
  <si>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</si>
  <si>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</si>
  <si>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</si>
  <si>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</si>
  <si>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</si>
  <si>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</si>
  <si>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</si>
  <si>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</si>
  <si>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</si>
  <si>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</si>
  <si>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</si>
  <si>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</si>
  <si>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</si>
  <si>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</si>
  <si>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</si>
  <si>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</si>
  <si>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</si>
  <si>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</si>
  <si>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</si>
  <si>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</si>
  <si>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</si>
  <si>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</si>
  <si>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</si>
  <si>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</si>
  <si>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</si>
  <si>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</si>
  <si>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</si>
  <si>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</si>
  <si>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</si>
  <si>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</si>
  <si>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</si>
  <si>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</si>
  <si>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</si>
  <si>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</si>
  <si>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</si>
  <si>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</si>
  <si>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</si>
  <si>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</si>
  <si>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</si>
  <si>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</si>
  <si>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</si>
  <si>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</si>
  <si>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</si>
  <si>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</si>
  <si>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</si>
  <si>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</si>
  <si>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</si>
  <si>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</si>
  <si>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</si>
  <si>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</si>
  <si>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</si>
  <si>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</si>
  <si>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</si>
  <si>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</si>
  <si>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</si>
  <si>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</si>
  <si>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</si>
  <si>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</si>
  <si>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</si>
  <si>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</si>
  <si>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</si>
  <si>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</si>
  <si>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</si>
  <si>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</si>
  <si>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</si>
  <si>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</si>
  <si>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</si>
  <si>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</si>
  <si>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</si>
  <si>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</si>
  <si>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</si>
  <si>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</si>
  <si>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</si>
  <si>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</si>
  <si>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</si>
  <si>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</si>
  <si>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</si>
  <si>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</si>
  <si>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</si>
  <si>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</si>
  <si>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</si>
  <si>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</si>
  <si>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</si>
  <si>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</si>
  <si>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</si>
  <si>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</si>
  <si>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</si>
  <si>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</si>
  <si>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</si>
  <si>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</si>
  <si>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</si>
  <si>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</si>
  <si>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</si>
  <si>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</si>
  <si>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</si>
  <si>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</si>
  <si>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</si>
  <si>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</si>
  <si>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</si>
  <si>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</si>
  <si>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</si>
  <si>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</si>
  <si>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</si>
  <si>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</si>
  <si>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</si>
  <si>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</si>
  <si>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</si>
  <si>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</si>
  <si>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</si>
  <si>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</si>
  <si>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</si>
  <si>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</si>
  <si>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</si>
  <si>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</si>
  <si>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</si>
  <si>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</si>
  <si>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</si>
  <si>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</si>
  <si>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</si>
  <si>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</si>
  <si>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</si>
  <si>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</si>
  <si>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</si>
  <si>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</si>
  <si>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</si>
  <si>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</si>
  <si>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</si>
  <si>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</si>
  <si>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</si>
  <si>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</si>
  <si>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</si>
  <si>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</si>
  <si>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</si>
  <si>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</si>
  <si>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</si>
  <si>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</si>
  <si>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</si>
  <si>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</si>
  <si>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</si>
  <si>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</si>
  <si>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</si>
  <si>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</si>
  <si>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</si>
  <si>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</si>
  <si>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</si>
  <si>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</si>
  <si>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</si>
  <si>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</si>
  <si>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</si>
  <si>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</si>
  <si>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</si>
  <si>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</si>
  <si>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</si>
  <si>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</si>
  <si>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</si>
  <si>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</si>
  <si>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</si>
  <si>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</si>
  <si>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</si>
  <si>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</si>
  <si>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</si>
  <si>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</si>
  <si>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</si>
  <si>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</si>
  <si>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</si>
  <si>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</si>
  <si>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</si>
  <si>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</si>
  <si>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</si>
  <si>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</si>
  <si>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</si>
  <si>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</si>
  <si>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</si>
  <si>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</si>
  <si>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</si>
  <si>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</si>
  <si>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</si>
  <si>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</si>
  <si>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</si>
  <si>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</si>
  <si>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</si>
  <si>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</si>
  <si>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</si>
  <si>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</si>
  <si>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</si>
  <si>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</si>
  <si>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</si>
  <si>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</si>
  <si>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</si>
  <si>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</si>
  <si>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</si>
  <si>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</si>
  <si>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</si>
  <si>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</si>
  <si>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</si>
  <si>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</si>
  <si>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</si>
  <si>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</si>
  <si>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</si>
  <si>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</si>
  <si>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</si>
  <si>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</si>
  <si>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</si>
  <si>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</si>
  <si>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</si>
  <si>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</si>
  <si>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</si>
  <si>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</si>
  <si>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</si>
  <si>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</si>
  <si>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</si>
  <si>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</si>
  <si>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</si>
  <si>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</si>
  <si>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</si>
  <si>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</si>
  <si>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</si>
  <si>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</si>
  <si>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</si>
  <si>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</si>
  <si>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</si>
  <si>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</si>
  <si>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</si>
  <si>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</si>
  <si>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</si>
  <si>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</si>
  <si>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</si>
  <si>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</si>
  <si>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</si>
  <si>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</si>
  <si>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</si>
  <si>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</si>
  <si>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</si>
  <si>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</si>
  <si>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</si>
  <si>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</si>
  <si>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</si>
  <si>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</si>
  <si>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</si>
  <si>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</si>
  <si>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</si>
  <si>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</si>
  <si>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</si>
  <si>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</si>
  <si>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</si>
  <si>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</si>
  <si>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</si>
  <si>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</si>
  <si>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</si>
  <si>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</si>
  <si>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</si>
  <si>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</si>
  <si>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</si>
  <si>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</si>
  <si>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</si>
  <si>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</si>
  <si>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</si>
  <si>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</si>
  <si>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</si>
  <si>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</si>
  <si>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</si>
  <si>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</si>
  <si>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</si>
  <si>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</si>
  <si>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</si>
  <si>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</si>
  <si>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</si>
  <si>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</si>
  <si>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</si>
  <si>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</si>
  <si>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</si>
  <si>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</si>
  <si>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</si>
  <si>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</si>
  <si>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</si>
  <si>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</si>
  <si>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</si>
  <si>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</si>
  <si>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</si>
  <si>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</si>
  <si>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</si>
  <si>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</si>
  <si>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</si>
  <si>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</si>
  <si>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</si>
  <si>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</si>
  <si>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</si>
  <si>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</si>
  <si>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</si>
  <si>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</si>
  <si>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</si>
  <si>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</si>
  <si>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</si>
  <si>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</si>
  <si>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</si>
  <si>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</si>
  <si>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</si>
  <si>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</si>
  <si>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</si>
  <si>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</si>
  <si>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</si>
  <si>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</si>
  <si>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</si>
  <si>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</si>
  <si>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</si>
  <si>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</si>
  <si>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</si>
  <si>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</si>
  <si>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</si>
  <si>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</si>
  <si>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</si>
  <si>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</si>
  <si>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</si>
  <si>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</si>
  <si>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</si>
  <si>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</si>
  <si>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</si>
  <si>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</si>
  <si>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</si>
  <si>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</si>
  <si>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</si>
  <si>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</si>
  <si>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</si>
  <si>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</si>
  <si>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</si>
  <si>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</si>
  <si>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</si>
  <si>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</si>
  <si>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</si>
  <si>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</si>
  <si>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</si>
  <si>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</si>
  <si>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</si>
  <si>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</si>
  <si>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</si>
  <si>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</si>
  <si>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</si>
  <si>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</si>
  <si>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</si>
  <si>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</si>
  <si>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</si>
  <si>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</si>
  <si>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</si>
  <si>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</si>
  <si>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</si>
  <si>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</si>
  <si>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</si>
  <si>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</si>
  <si>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</si>
  <si>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</si>
  <si>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</si>
  <si>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</si>
  <si>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</si>
  <si>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</si>
  <si>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</si>
  <si>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</si>
  <si>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</si>
  <si>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</si>
  <si>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</si>
  <si>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</si>
  <si>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</si>
  <si>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</si>
  <si>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</si>
  <si>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</si>
  <si>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</si>
  <si>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</si>
  <si>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</si>
  <si>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</si>
  <si>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</si>
  <si>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</si>
  <si>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</si>
  <si>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</si>
  <si>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</si>
  <si>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</si>
  <si>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</si>
  <si>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</si>
  <si>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Mês de Produção: Julho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</si>
</sst>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164" fontId="6" fillId="0" borderId="8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4" fontId="2" fillId="3" borderId="12" xfId="0" applyNumberFormat="1" applyFont="1" applyFill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43" fontId="2" fillId="0" borderId="0" xfId="0" applyNumberFormat="1" applyFont="1"/>
    <xf numFmtId="0" fontId="13" fillId="2" borderId="2" xfId="0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horizontal="right" vertical="center"/>
    </xf>
    <xf numFmtId="0" fontId="13" fillId="2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165" fontId="13" fillId="2" borderId="8" xfId="0" applyNumberFormat="1" applyFont="1" applyFill="1" applyBorder="1" applyAlignment="1">
      <alignment horizontal="center" vertical="center"/>
    </xf>
    <xf numFmtId="4" fontId="6" fillId="0" borderId="10" xfId="1" applyNumberFormat="1" applyFont="1" applyFill="1" applyBorder="1"/>
    <xf numFmtId="164" fontId="2" fillId="0" borderId="0" xfId="1" applyFont="1"/>
    <xf numFmtId="4" fontId="2" fillId="4" borderId="11" xfId="0" applyNumberFormat="1" applyFont="1" applyFill="1" applyBorder="1" applyAlignment="1">
      <alignment horizontal="left"/>
    </xf>
    <xf numFmtId="4" fontId="2" fillId="4" borderId="6" xfId="0" applyNumberFormat="1" applyFont="1" applyFill="1" applyBorder="1" applyAlignment="1">
      <alignment horizontal="left"/>
    </xf>
    <xf numFmtId="0" fontId="2" fillId="4" borderId="12" xfId="0" applyFont="1" applyFill="1" applyBorder="1" applyProtection="1">
      <protection locked="0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76"/>
  <sheetViews>
    <sheetView showGridLines="0" tabSelected="1" zoomScale="160" zoomScaleNormal="160" zoomScaleSheetLayoutView="100" workbookViewId="0">
      <pane xSplit="2" ySplit="6" topLeftCell="G105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5" bestFit="1" customWidth="1"/>
    <col min="4" max="4" width="15.7109375" style="5" bestFit="1" customWidth="1"/>
    <col min="5" max="6" width="16.7109375" style="5" bestFit="1" customWidth="1"/>
    <col min="7" max="7" width="24.28515625" style="5" bestFit="1" customWidth="1"/>
    <col min="8" max="8" width="17.28515625" style="5" bestFit="1" customWidth="1"/>
    <col min="9" max="9" width="16.7109375" style="5" bestFit="1" customWidth="1"/>
    <col min="10" max="10" width="18.5703125" style="5" customWidth="1"/>
    <col min="11" max="11" width="18.140625" style="5" bestFit="1" customWidth="1"/>
    <col min="12" max="16384" width="9.140625" style="5"/>
  </cols>
  <sheetData>
    <row r="1" spans="1:11" ht="15.75" x14ac:dyDescent="0.25">
      <c r="A1" s="51" t="s">
        <v>1099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" thickBot="1" x14ac:dyDescent="0.25">
      <c r="B2" s="8"/>
      <c r="H2" s="6"/>
      <c r="J2" s="19"/>
      <c r="K2" s="19"/>
    </row>
    <row r="3" spans="1:11" ht="12.75" customHeight="1" thickBot="1" x14ac:dyDescent="0.25">
      <c r="C3" s="52" t="s">
        <v>730</v>
      </c>
      <c r="D3" s="53"/>
      <c r="E3" s="53"/>
      <c r="F3" s="53"/>
      <c r="G3" s="53"/>
      <c r="H3" s="53"/>
      <c r="I3" s="54"/>
    </row>
    <row r="4" spans="1:11" x14ac:dyDescent="0.2">
      <c r="C4" s="55" t="s">
        <v>732</v>
      </c>
      <c r="D4" s="56"/>
      <c r="E4" s="56"/>
      <c r="F4" s="57"/>
      <c r="G4" s="63" t="s">
        <v>731</v>
      </c>
      <c r="H4" s="64"/>
      <c r="I4" s="65"/>
      <c r="J4" s="48" t="s">
        <v>784</v>
      </c>
      <c r="K4" s="48" t="s">
        <v>1032</v>
      </c>
    </row>
    <row r="5" spans="1:11" ht="13.5" customHeight="1" thickBot="1" x14ac:dyDescent="0.25">
      <c r="C5" s="59" t="s">
        <v>737</v>
      </c>
      <c r="D5" s="61" t="s">
        <v>738</v>
      </c>
      <c r="E5" s="61" t="s">
        <v>739</v>
      </c>
      <c r="F5" s="61" t="s">
        <v>734</v>
      </c>
      <c r="G5" s="61" t="s">
        <v>733</v>
      </c>
      <c r="H5" s="58" t="s">
        <v>736</v>
      </c>
      <c r="I5" s="58"/>
      <c r="J5" s="49"/>
      <c r="K5" s="49"/>
    </row>
    <row r="6" spans="1:11" ht="29.25" customHeight="1" thickBot="1" x14ac:dyDescent="0.25">
      <c r="A6" s="2" t="s">
        <v>745</v>
      </c>
      <c r="B6" s="7" t="s">
        <v>729</v>
      </c>
      <c r="C6" s="60"/>
      <c r="D6" s="62"/>
      <c r="E6" s="62"/>
      <c r="F6" s="62"/>
      <c r="G6" s="62"/>
      <c r="H6" s="24" t="s">
        <v>735</v>
      </c>
      <c r="I6" s="13" t="s">
        <v>744</v>
      </c>
      <c r="J6" s="50"/>
      <c r="K6" s="50"/>
    </row>
    <row r="7" spans="1:11" ht="12.75" customHeight="1" x14ac:dyDescent="0.2">
      <c r="A7" s="3" t="s">
        <v>785</v>
      </c>
      <c r="B7" s="45" t="s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23">
        <v>0</v>
      </c>
      <c r="I7" s="12">
        <v>0</v>
      </c>
      <c r="J7" s="43">
        <v>0</v>
      </c>
      <c r="K7" s="18">
        <f t="shared" ref="K7:K71" si="0">SUM(C7:J7)</f>
        <v>0</v>
      </c>
    </row>
    <row r="8" spans="1:11" ht="12.75" customHeight="1" x14ac:dyDescent="0.2">
      <c r="A8" s="4" t="s">
        <v>785</v>
      </c>
      <c r="B8" s="31" t="s">
        <v>1</v>
      </c>
      <c r="C8" s="9">
        <v>0</v>
      </c>
      <c r="D8" s="9">
        <v>0</v>
      </c>
      <c r="E8" s="9">
        <v>0</v>
      </c>
      <c r="F8" s="9">
        <v>171871.12899938293</v>
      </c>
      <c r="G8" s="9">
        <v>0</v>
      </c>
      <c r="H8" s="9">
        <v>0</v>
      </c>
      <c r="I8" s="9">
        <v>0</v>
      </c>
      <c r="J8" s="16">
        <v>333.80100061706617</v>
      </c>
      <c r="K8" s="16">
        <f t="shared" si="0"/>
        <v>172204.93</v>
      </c>
    </row>
    <row r="9" spans="1:11" ht="12.75" customHeight="1" x14ac:dyDescent="0.2">
      <c r="A9" s="4" t="s">
        <v>785</v>
      </c>
      <c r="B9" s="31" t="s">
        <v>2</v>
      </c>
      <c r="C9" s="9">
        <v>0</v>
      </c>
      <c r="D9" s="9">
        <v>0</v>
      </c>
      <c r="E9" s="9">
        <v>0</v>
      </c>
      <c r="F9" s="9">
        <v>171871.12899938293</v>
      </c>
      <c r="G9" s="9">
        <v>0</v>
      </c>
      <c r="H9" s="9">
        <v>0</v>
      </c>
      <c r="I9" s="9">
        <v>0</v>
      </c>
      <c r="J9" s="16">
        <v>326.54100061708596</v>
      </c>
      <c r="K9" s="16">
        <f t="shared" si="0"/>
        <v>172197.67</v>
      </c>
    </row>
    <row r="10" spans="1:11" ht="12.75" customHeight="1" x14ac:dyDescent="0.2">
      <c r="A10" s="4" t="s">
        <v>785</v>
      </c>
      <c r="B10" s="31" t="s">
        <v>3</v>
      </c>
      <c r="C10" s="9">
        <v>0</v>
      </c>
      <c r="D10" s="9">
        <v>0</v>
      </c>
      <c r="E10" s="9">
        <v>0</v>
      </c>
      <c r="F10" s="9">
        <v>171871.12899938293</v>
      </c>
      <c r="G10" s="9">
        <v>0</v>
      </c>
      <c r="H10" s="9">
        <v>0</v>
      </c>
      <c r="I10" s="9">
        <v>0</v>
      </c>
      <c r="J10" s="16">
        <v>326.54100061708596</v>
      </c>
      <c r="K10" s="16">
        <f t="shared" si="0"/>
        <v>172197.67</v>
      </c>
    </row>
    <row r="11" spans="1:11" ht="12.75" customHeight="1" x14ac:dyDescent="0.2">
      <c r="A11" s="4" t="s">
        <v>785</v>
      </c>
      <c r="B11" s="31" t="s">
        <v>4</v>
      </c>
      <c r="C11" s="9">
        <v>0</v>
      </c>
      <c r="D11" s="9">
        <v>0</v>
      </c>
      <c r="E11" s="9">
        <v>0</v>
      </c>
      <c r="F11" s="9">
        <v>171871.12899938293</v>
      </c>
      <c r="G11" s="9">
        <v>0</v>
      </c>
      <c r="H11" s="9">
        <v>0</v>
      </c>
      <c r="I11" s="9">
        <v>0</v>
      </c>
      <c r="J11" s="16">
        <v>1.0006170778069645E-3</v>
      </c>
      <c r="K11" s="16">
        <f t="shared" si="0"/>
        <v>171871.13</v>
      </c>
    </row>
    <row r="12" spans="1:11" ht="12.75" customHeight="1" x14ac:dyDescent="0.2">
      <c r="A12" s="4" t="s">
        <v>785</v>
      </c>
      <c r="B12" s="25" t="s">
        <v>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6">
        <v>326.54000000000002</v>
      </c>
      <c r="K12" s="16">
        <f t="shared" si="0"/>
        <v>326.54000000000002</v>
      </c>
    </row>
    <row r="13" spans="1:11" ht="12.75" customHeight="1" x14ac:dyDescent="0.2">
      <c r="A13" s="4" t="s">
        <v>785</v>
      </c>
      <c r="B13" s="25" t="s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6">
        <v>0</v>
      </c>
      <c r="K13" s="16">
        <f t="shared" si="0"/>
        <v>0</v>
      </c>
    </row>
    <row r="14" spans="1:11" ht="12.75" customHeight="1" x14ac:dyDescent="0.2">
      <c r="A14" s="20" t="s">
        <v>785</v>
      </c>
      <c r="B14" s="46" t="s">
        <v>7</v>
      </c>
      <c r="C14" s="9">
        <v>0</v>
      </c>
      <c r="D14" s="21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6">
        <v>0</v>
      </c>
      <c r="K14" s="16">
        <f t="shared" si="0"/>
        <v>0</v>
      </c>
    </row>
    <row r="15" spans="1:11" ht="12.75" customHeight="1" x14ac:dyDescent="0.2">
      <c r="A15" s="20" t="s">
        <v>785</v>
      </c>
      <c r="B15" s="46" t="s">
        <v>8</v>
      </c>
      <c r="C15" s="9">
        <v>0</v>
      </c>
      <c r="D15" s="21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6">
        <v>0</v>
      </c>
      <c r="K15" s="16">
        <f t="shared" si="0"/>
        <v>0</v>
      </c>
    </row>
    <row r="16" spans="1:11" ht="12.75" customHeight="1" x14ac:dyDescent="0.2">
      <c r="A16" s="20" t="s">
        <v>785</v>
      </c>
      <c r="B16" s="46" t="s">
        <v>9</v>
      </c>
      <c r="C16" s="9">
        <v>0</v>
      </c>
      <c r="D16" s="21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6">
        <v>0</v>
      </c>
      <c r="K16" s="16">
        <f t="shared" si="0"/>
        <v>0</v>
      </c>
    </row>
    <row r="17" spans="1:11" ht="12.75" customHeight="1" x14ac:dyDescent="0.2">
      <c r="A17" s="20" t="s">
        <v>785</v>
      </c>
      <c r="B17" s="46" t="s">
        <v>10</v>
      </c>
      <c r="C17" s="9">
        <v>0</v>
      </c>
      <c r="D17" s="21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6">
        <v>0</v>
      </c>
      <c r="K17" s="16">
        <f t="shared" si="0"/>
        <v>0</v>
      </c>
    </row>
    <row r="18" spans="1:11" ht="12.75" customHeight="1" x14ac:dyDescent="0.2">
      <c r="A18" s="20" t="s">
        <v>785</v>
      </c>
      <c r="B18" s="46" t="s">
        <v>11</v>
      </c>
      <c r="C18" s="9">
        <v>0</v>
      </c>
      <c r="D18" s="21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6">
        <v>0</v>
      </c>
      <c r="K18" s="16">
        <f t="shared" si="0"/>
        <v>0</v>
      </c>
    </row>
    <row r="19" spans="1:11" ht="12.75" customHeight="1" x14ac:dyDescent="0.2">
      <c r="A19" s="20" t="s">
        <v>785</v>
      </c>
      <c r="B19" s="32" t="s">
        <v>12</v>
      </c>
      <c r="C19" s="9">
        <v>0</v>
      </c>
      <c r="D19" s="21">
        <v>0</v>
      </c>
      <c r="E19" s="9">
        <v>0</v>
      </c>
      <c r="F19" s="9">
        <v>171871.12899938293</v>
      </c>
      <c r="G19" s="9">
        <v>0</v>
      </c>
      <c r="H19" s="9">
        <v>0</v>
      </c>
      <c r="I19" s="9">
        <v>0</v>
      </c>
      <c r="J19" s="16">
        <v>333.80100061706617</v>
      </c>
      <c r="K19" s="16">
        <f t="shared" si="0"/>
        <v>172204.93</v>
      </c>
    </row>
    <row r="20" spans="1:11" ht="12.75" customHeight="1" x14ac:dyDescent="0.2">
      <c r="A20" s="20" t="s">
        <v>785</v>
      </c>
      <c r="B20" s="32" t="s">
        <v>13</v>
      </c>
      <c r="C20" s="9">
        <v>0</v>
      </c>
      <c r="D20" s="21">
        <v>0</v>
      </c>
      <c r="E20" s="9">
        <v>0</v>
      </c>
      <c r="F20" s="9">
        <v>171871.12899938293</v>
      </c>
      <c r="G20" s="9">
        <v>0</v>
      </c>
      <c r="H20" s="17">
        <v>10233.672730890947</v>
      </c>
      <c r="I20" s="9">
        <v>0</v>
      </c>
      <c r="J20" s="16">
        <v>350.8182697261218</v>
      </c>
      <c r="K20" s="16">
        <f t="shared" si="0"/>
        <v>182455.62</v>
      </c>
    </row>
    <row r="21" spans="1:11" ht="12.75" customHeight="1" x14ac:dyDescent="0.2">
      <c r="A21" s="20" t="s">
        <v>785</v>
      </c>
      <c r="B21" s="46" t="s">
        <v>14</v>
      </c>
      <c r="C21" s="9">
        <v>0</v>
      </c>
      <c r="D21" s="21">
        <v>0</v>
      </c>
      <c r="E21" s="9">
        <v>0</v>
      </c>
      <c r="F21" s="9">
        <v>166142.09136607472</v>
      </c>
      <c r="G21" s="9">
        <v>0</v>
      </c>
      <c r="H21" s="9">
        <v>0</v>
      </c>
      <c r="I21" s="9">
        <v>0</v>
      </c>
      <c r="J21" s="16">
        <v>-1.3660747208632529E-3</v>
      </c>
      <c r="K21" s="16">
        <f t="shared" si="0"/>
        <v>166142.09</v>
      </c>
    </row>
    <row r="22" spans="1:11" ht="12.75" customHeight="1" x14ac:dyDescent="0.2">
      <c r="A22" s="20" t="s">
        <v>785</v>
      </c>
      <c r="B22" s="32" t="s">
        <v>15</v>
      </c>
      <c r="C22" s="9">
        <v>0</v>
      </c>
      <c r="D22" s="21">
        <v>0</v>
      </c>
      <c r="E22" s="9">
        <v>0</v>
      </c>
      <c r="F22" s="9">
        <v>171871.12899938293</v>
      </c>
      <c r="G22" s="9">
        <v>0</v>
      </c>
      <c r="H22" s="9">
        <v>0</v>
      </c>
      <c r="I22" s="9">
        <v>0</v>
      </c>
      <c r="J22" s="16">
        <v>333.80100061706617</v>
      </c>
      <c r="K22" s="16">
        <f t="shared" si="0"/>
        <v>172204.93</v>
      </c>
    </row>
    <row r="23" spans="1:11" ht="12.75" customHeight="1" x14ac:dyDescent="0.2">
      <c r="A23" s="20" t="s">
        <v>785</v>
      </c>
      <c r="B23" s="46" t="s">
        <v>16</v>
      </c>
      <c r="C23" s="9">
        <v>0</v>
      </c>
      <c r="D23" s="21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6">
        <v>0</v>
      </c>
      <c r="K23" s="16">
        <f t="shared" si="0"/>
        <v>0</v>
      </c>
    </row>
    <row r="24" spans="1:11" ht="12.75" customHeight="1" x14ac:dyDescent="0.2">
      <c r="A24" s="20" t="s">
        <v>785</v>
      </c>
      <c r="B24" s="46" t="s">
        <v>17</v>
      </c>
      <c r="C24" s="9">
        <v>0</v>
      </c>
      <c r="D24" s="21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6">
        <v>0</v>
      </c>
      <c r="K24" s="16">
        <f t="shared" si="0"/>
        <v>0</v>
      </c>
    </row>
    <row r="25" spans="1:11" ht="12.75" customHeight="1" x14ac:dyDescent="0.2">
      <c r="A25" s="20" t="s">
        <v>785</v>
      </c>
      <c r="B25" s="32" t="s">
        <v>18</v>
      </c>
      <c r="C25" s="9">
        <v>0</v>
      </c>
      <c r="D25" s="21">
        <v>0</v>
      </c>
      <c r="E25" s="9">
        <v>0</v>
      </c>
      <c r="F25" s="9">
        <v>171871.12899938293</v>
      </c>
      <c r="G25" s="9">
        <v>0</v>
      </c>
      <c r="H25" s="9">
        <v>0</v>
      </c>
      <c r="I25" s="9">
        <v>0</v>
      </c>
      <c r="J25" s="16">
        <v>333.80100061706617</v>
      </c>
      <c r="K25" s="16">
        <f t="shared" si="0"/>
        <v>172204.93</v>
      </c>
    </row>
    <row r="26" spans="1:11" ht="12.75" customHeight="1" x14ac:dyDescent="0.2">
      <c r="A26" s="20" t="s">
        <v>785</v>
      </c>
      <c r="B26" s="46" t="s">
        <v>19</v>
      </c>
      <c r="C26" s="9">
        <v>0</v>
      </c>
      <c r="D26" s="21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6">
        <v>0</v>
      </c>
      <c r="K26" s="16">
        <f t="shared" si="0"/>
        <v>0</v>
      </c>
    </row>
    <row r="27" spans="1:11" ht="12.75" customHeight="1" x14ac:dyDescent="0.2">
      <c r="A27" s="4" t="s">
        <v>785</v>
      </c>
      <c r="B27" s="31" t="s">
        <v>20</v>
      </c>
      <c r="C27" s="9">
        <v>0</v>
      </c>
      <c r="D27" s="9">
        <v>0</v>
      </c>
      <c r="E27" s="9">
        <v>0</v>
      </c>
      <c r="F27" s="9">
        <v>171871.12899938293</v>
      </c>
      <c r="G27" s="9">
        <v>0</v>
      </c>
      <c r="H27" s="9">
        <v>0</v>
      </c>
      <c r="I27" s="9">
        <v>0</v>
      </c>
      <c r="J27" s="16">
        <v>333.80100061706617</v>
      </c>
      <c r="K27" s="16">
        <f t="shared" si="0"/>
        <v>172204.93</v>
      </c>
    </row>
    <row r="28" spans="1:11" ht="12.75" customHeight="1" x14ac:dyDescent="0.2">
      <c r="A28" s="4" t="s">
        <v>785</v>
      </c>
      <c r="B28" s="25" t="s">
        <v>21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6">
        <v>0</v>
      </c>
      <c r="K28" s="16">
        <f t="shared" si="0"/>
        <v>0</v>
      </c>
    </row>
    <row r="29" spans="1:11" ht="12.75" customHeight="1" x14ac:dyDescent="0.2">
      <c r="A29" s="4" t="s">
        <v>785</v>
      </c>
      <c r="B29" s="25" t="s">
        <v>22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6">
        <v>0</v>
      </c>
      <c r="K29" s="16">
        <f t="shared" si="0"/>
        <v>0</v>
      </c>
    </row>
    <row r="30" spans="1:11" ht="12.75" customHeight="1" x14ac:dyDescent="0.2">
      <c r="A30" s="4" t="s">
        <v>785</v>
      </c>
      <c r="B30" s="25" t="s">
        <v>23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6">
        <v>0</v>
      </c>
      <c r="K30" s="16">
        <f t="shared" si="0"/>
        <v>0</v>
      </c>
    </row>
    <row r="31" spans="1:11" ht="12" customHeight="1" x14ac:dyDescent="0.2">
      <c r="A31" s="4" t="s">
        <v>785</v>
      </c>
      <c r="B31" s="31" t="s">
        <v>24</v>
      </c>
      <c r="C31" s="9">
        <v>0</v>
      </c>
      <c r="D31" s="9">
        <v>0</v>
      </c>
      <c r="E31" s="9">
        <v>0</v>
      </c>
      <c r="F31" s="9">
        <v>171871.12899938293</v>
      </c>
      <c r="G31" s="9">
        <v>0</v>
      </c>
      <c r="H31" s="9">
        <v>0</v>
      </c>
      <c r="I31" s="9">
        <v>0</v>
      </c>
      <c r="J31" s="16">
        <v>333.80100061706617</v>
      </c>
      <c r="K31" s="16">
        <f t="shared" si="0"/>
        <v>172204.93</v>
      </c>
    </row>
    <row r="32" spans="1:11" ht="12.75" customHeight="1" x14ac:dyDescent="0.2">
      <c r="A32" s="4" t="s">
        <v>785</v>
      </c>
      <c r="B32" s="25" t="s">
        <v>25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6">
        <v>0</v>
      </c>
      <c r="K32" s="16">
        <f t="shared" si="0"/>
        <v>0</v>
      </c>
    </row>
    <row r="33" spans="1:11" ht="12.75" customHeight="1" x14ac:dyDescent="0.2">
      <c r="A33" s="4" t="s">
        <v>785</v>
      </c>
      <c r="B33" s="31" t="s">
        <v>26</v>
      </c>
      <c r="C33" s="9">
        <v>0</v>
      </c>
      <c r="D33" s="9">
        <v>0</v>
      </c>
      <c r="E33" s="9">
        <v>0</v>
      </c>
      <c r="F33" s="9">
        <v>171871.12899938293</v>
      </c>
      <c r="G33" s="9">
        <v>0</v>
      </c>
      <c r="H33" s="9">
        <v>0</v>
      </c>
      <c r="I33" s="9">
        <v>0</v>
      </c>
      <c r="J33" s="16">
        <v>333.80100061706617</v>
      </c>
      <c r="K33" s="16">
        <f t="shared" si="0"/>
        <v>172204.93</v>
      </c>
    </row>
    <row r="34" spans="1:11" ht="12.75" customHeight="1" x14ac:dyDescent="0.2">
      <c r="A34" s="4" t="s">
        <v>785</v>
      </c>
      <c r="B34" s="31" t="s">
        <v>27</v>
      </c>
      <c r="C34" s="9">
        <v>0</v>
      </c>
      <c r="D34" s="9">
        <v>0</v>
      </c>
      <c r="E34" s="9">
        <v>0</v>
      </c>
      <c r="F34" s="9">
        <v>171871.12899938293</v>
      </c>
      <c r="G34" s="9">
        <v>0</v>
      </c>
      <c r="H34" s="9">
        <v>0</v>
      </c>
      <c r="I34" s="9">
        <v>0</v>
      </c>
      <c r="J34" s="16">
        <v>333.30100061706617</v>
      </c>
      <c r="K34" s="16">
        <f t="shared" si="0"/>
        <v>172204.43</v>
      </c>
    </row>
    <row r="35" spans="1:11" ht="12.75" customHeight="1" x14ac:dyDescent="0.2">
      <c r="A35" s="4" t="s">
        <v>785</v>
      </c>
      <c r="B35" s="31" t="s">
        <v>28</v>
      </c>
      <c r="C35" s="9">
        <v>0</v>
      </c>
      <c r="D35" s="9">
        <v>0</v>
      </c>
      <c r="E35" s="9">
        <v>0</v>
      </c>
      <c r="F35" s="9">
        <v>171871.12899938293</v>
      </c>
      <c r="G35" s="9">
        <v>0</v>
      </c>
      <c r="H35" s="9">
        <v>0</v>
      </c>
      <c r="I35" s="9">
        <v>0</v>
      </c>
      <c r="J35" s="16">
        <v>326.54100061708596</v>
      </c>
      <c r="K35" s="16">
        <f t="shared" si="0"/>
        <v>172197.67</v>
      </c>
    </row>
    <row r="36" spans="1:11" ht="12.75" customHeight="1" x14ac:dyDescent="0.2">
      <c r="A36" s="4" t="s">
        <v>785</v>
      </c>
      <c r="B36" s="25" t="s">
        <v>29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6">
        <v>0</v>
      </c>
      <c r="K36" s="16">
        <f t="shared" si="0"/>
        <v>0</v>
      </c>
    </row>
    <row r="37" spans="1:11" ht="12.75" customHeight="1" x14ac:dyDescent="0.2">
      <c r="A37" s="4" t="s">
        <v>785</v>
      </c>
      <c r="B37" s="25" t="s">
        <v>30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6">
        <v>0</v>
      </c>
      <c r="K37" s="16">
        <f t="shared" si="0"/>
        <v>0</v>
      </c>
    </row>
    <row r="38" spans="1:11" ht="12.75" customHeight="1" x14ac:dyDescent="0.2">
      <c r="A38" s="4" t="s">
        <v>785</v>
      </c>
      <c r="B38" s="31" t="s">
        <v>31</v>
      </c>
      <c r="C38" s="9">
        <v>0</v>
      </c>
      <c r="D38" s="9">
        <v>0</v>
      </c>
      <c r="E38" s="9">
        <v>0</v>
      </c>
      <c r="F38" s="9">
        <v>171871.12899938293</v>
      </c>
      <c r="G38" s="9">
        <v>0</v>
      </c>
      <c r="H38" s="9">
        <v>0</v>
      </c>
      <c r="I38" s="9">
        <v>0</v>
      </c>
      <c r="J38" s="16">
        <v>333.80100061706617</v>
      </c>
      <c r="K38" s="16">
        <f t="shared" si="0"/>
        <v>172204.93</v>
      </c>
    </row>
    <row r="39" spans="1:11" ht="12.75" customHeight="1" x14ac:dyDescent="0.2">
      <c r="A39" s="4" t="s">
        <v>785</v>
      </c>
      <c r="B39" s="25" t="s">
        <v>32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6">
        <v>0</v>
      </c>
      <c r="K39" s="16">
        <f t="shared" si="0"/>
        <v>0</v>
      </c>
    </row>
    <row r="40" spans="1:11" ht="12.75" customHeight="1" x14ac:dyDescent="0.2">
      <c r="A40" s="4" t="s">
        <v>785</v>
      </c>
      <c r="B40" s="31" t="s">
        <v>33</v>
      </c>
      <c r="C40" s="9">
        <v>0</v>
      </c>
      <c r="D40" s="9">
        <v>0</v>
      </c>
      <c r="E40" s="9">
        <v>0</v>
      </c>
      <c r="F40" s="9">
        <v>171871.12899938293</v>
      </c>
      <c r="G40" s="9">
        <v>0</v>
      </c>
      <c r="H40" s="9">
        <v>0</v>
      </c>
      <c r="I40" s="9">
        <v>0</v>
      </c>
      <c r="J40" s="16">
        <v>333.80100061706617</v>
      </c>
      <c r="K40" s="16">
        <f t="shared" si="0"/>
        <v>172204.93</v>
      </c>
    </row>
    <row r="41" spans="1:11" ht="12.75" customHeight="1" x14ac:dyDescent="0.2">
      <c r="A41" s="4" t="s">
        <v>785</v>
      </c>
      <c r="B41" s="31" t="s">
        <v>34</v>
      </c>
      <c r="C41" s="9">
        <v>0</v>
      </c>
      <c r="D41" s="9">
        <v>0</v>
      </c>
      <c r="E41" s="9">
        <v>0</v>
      </c>
      <c r="F41" s="9">
        <v>171871.12899938293</v>
      </c>
      <c r="G41" s="9">
        <v>0</v>
      </c>
      <c r="H41" s="9">
        <v>0</v>
      </c>
      <c r="I41" s="9">
        <v>0</v>
      </c>
      <c r="J41" s="16">
        <v>333.80100061706617</v>
      </c>
      <c r="K41" s="16">
        <f t="shared" si="0"/>
        <v>172204.93</v>
      </c>
    </row>
    <row r="42" spans="1:11" ht="12.75" customHeight="1" x14ac:dyDescent="0.2">
      <c r="A42" s="4" t="s">
        <v>785</v>
      </c>
      <c r="B42" s="31" t="s">
        <v>35</v>
      </c>
      <c r="C42" s="9">
        <v>0</v>
      </c>
      <c r="D42" s="9">
        <v>0</v>
      </c>
      <c r="E42" s="9">
        <v>0</v>
      </c>
      <c r="F42" s="9">
        <v>171871.12899938293</v>
      </c>
      <c r="G42" s="9">
        <v>0</v>
      </c>
      <c r="H42" s="9">
        <v>10233.672730890947</v>
      </c>
      <c r="I42" s="9">
        <v>0</v>
      </c>
      <c r="J42" s="16">
        <v>-9904.2217302738864</v>
      </c>
      <c r="K42" s="16">
        <f t="shared" si="0"/>
        <v>172200.58</v>
      </c>
    </row>
    <row r="43" spans="1:11" ht="12.75" customHeight="1" x14ac:dyDescent="0.2">
      <c r="A43" s="4" t="s">
        <v>785</v>
      </c>
      <c r="B43" s="25" t="s">
        <v>36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6">
        <v>0</v>
      </c>
      <c r="K43" s="16">
        <f t="shared" si="0"/>
        <v>0</v>
      </c>
    </row>
    <row r="44" spans="1:11" ht="12.75" customHeight="1" x14ac:dyDescent="0.2">
      <c r="A44" s="4" t="s">
        <v>785</v>
      </c>
      <c r="B44" s="25" t="s">
        <v>37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6">
        <v>0</v>
      </c>
      <c r="K44" s="16">
        <f t="shared" si="0"/>
        <v>0</v>
      </c>
    </row>
    <row r="45" spans="1:11" ht="12.75" customHeight="1" x14ac:dyDescent="0.2">
      <c r="A45" s="4" t="s">
        <v>785</v>
      </c>
      <c r="B45" s="25" t="s">
        <v>38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6">
        <v>0</v>
      </c>
      <c r="K45" s="16">
        <f t="shared" si="0"/>
        <v>0</v>
      </c>
    </row>
    <row r="46" spans="1:11" ht="12.75" customHeight="1" x14ac:dyDescent="0.2">
      <c r="A46" s="4" t="s">
        <v>785</v>
      </c>
      <c r="B46" s="25" t="s">
        <v>39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6">
        <v>0</v>
      </c>
      <c r="K46" s="16">
        <f t="shared" si="0"/>
        <v>0</v>
      </c>
    </row>
    <row r="47" spans="1:11" ht="12.75" customHeight="1" x14ac:dyDescent="0.2">
      <c r="A47" s="4" t="s">
        <v>785</v>
      </c>
      <c r="B47" s="31" t="s">
        <v>40</v>
      </c>
      <c r="C47" s="9">
        <v>0</v>
      </c>
      <c r="D47" s="9">
        <v>0</v>
      </c>
      <c r="E47" s="9">
        <v>0</v>
      </c>
      <c r="F47" s="9">
        <v>171871.12899938293</v>
      </c>
      <c r="G47" s="9">
        <v>0</v>
      </c>
      <c r="H47" s="9">
        <v>0</v>
      </c>
      <c r="I47" s="9">
        <v>0</v>
      </c>
      <c r="J47" s="16">
        <v>333.80100061706617</v>
      </c>
      <c r="K47" s="16">
        <f t="shared" si="0"/>
        <v>172204.93</v>
      </c>
    </row>
    <row r="48" spans="1:11" ht="12.75" customHeight="1" x14ac:dyDescent="0.2">
      <c r="A48" s="4" t="s">
        <v>785</v>
      </c>
      <c r="B48" s="31" t="s">
        <v>41</v>
      </c>
      <c r="C48" s="9">
        <v>0</v>
      </c>
      <c r="D48" s="9">
        <v>0</v>
      </c>
      <c r="E48" s="9">
        <v>0</v>
      </c>
      <c r="F48" s="9">
        <v>171871.12899938293</v>
      </c>
      <c r="G48" s="9">
        <v>0</v>
      </c>
      <c r="H48" s="9">
        <v>0</v>
      </c>
      <c r="I48" s="9">
        <v>0</v>
      </c>
      <c r="J48" s="16">
        <v>333.80100061706617</v>
      </c>
      <c r="K48" s="16">
        <f t="shared" si="0"/>
        <v>172204.93</v>
      </c>
    </row>
    <row r="49" spans="1:11" ht="12.75" customHeight="1" x14ac:dyDescent="0.2">
      <c r="A49" s="4" t="s">
        <v>785</v>
      </c>
      <c r="B49" s="31" t="s">
        <v>42</v>
      </c>
      <c r="C49" s="9">
        <v>0</v>
      </c>
      <c r="D49" s="9">
        <v>0</v>
      </c>
      <c r="E49" s="9">
        <v>0</v>
      </c>
      <c r="F49" s="9">
        <v>171871.12899938293</v>
      </c>
      <c r="G49" s="9">
        <v>0</v>
      </c>
      <c r="H49" s="9">
        <v>0</v>
      </c>
      <c r="I49" s="9">
        <v>0</v>
      </c>
      <c r="J49" s="16">
        <v>333.80100061706617</v>
      </c>
      <c r="K49" s="16">
        <f t="shared" si="0"/>
        <v>172204.93</v>
      </c>
    </row>
    <row r="50" spans="1:11" ht="12.75" customHeight="1" x14ac:dyDescent="0.2">
      <c r="A50" s="4" t="s">
        <v>785</v>
      </c>
      <c r="B50" s="25" t="s">
        <v>43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6">
        <v>0</v>
      </c>
      <c r="K50" s="16">
        <f t="shared" si="0"/>
        <v>0</v>
      </c>
    </row>
    <row r="51" spans="1:11" ht="12.75" customHeight="1" x14ac:dyDescent="0.2">
      <c r="A51" s="4" t="s">
        <v>785</v>
      </c>
      <c r="B51" s="25" t="s">
        <v>44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6">
        <v>0</v>
      </c>
      <c r="K51" s="16">
        <f t="shared" si="0"/>
        <v>0</v>
      </c>
    </row>
    <row r="52" spans="1:11" ht="12.75" customHeight="1" x14ac:dyDescent="0.2">
      <c r="A52" s="4" t="s">
        <v>785</v>
      </c>
      <c r="B52" s="25" t="s">
        <v>45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6">
        <v>0</v>
      </c>
      <c r="K52" s="16">
        <f t="shared" si="0"/>
        <v>0</v>
      </c>
    </row>
    <row r="53" spans="1:11" ht="12" x14ac:dyDescent="0.2">
      <c r="A53" s="4" t="s">
        <v>785</v>
      </c>
      <c r="B53" s="31" t="s">
        <v>46</v>
      </c>
      <c r="C53" s="9">
        <v>0</v>
      </c>
      <c r="D53" s="9">
        <v>0</v>
      </c>
      <c r="E53" s="9">
        <v>0</v>
      </c>
      <c r="F53" s="9">
        <v>171871.12899938293</v>
      </c>
      <c r="G53" s="9">
        <v>0</v>
      </c>
      <c r="H53" s="9">
        <v>10233.672730890947</v>
      </c>
      <c r="I53" s="9">
        <v>0</v>
      </c>
      <c r="J53" s="16">
        <v>350.8182697261218</v>
      </c>
      <c r="K53" s="16">
        <f t="shared" si="0"/>
        <v>182455.62</v>
      </c>
    </row>
    <row r="54" spans="1:11" ht="12.75" customHeight="1" x14ac:dyDescent="0.2">
      <c r="A54" s="4" t="s">
        <v>785</v>
      </c>
      <c r="B54" s="25" t="s">
        <v>47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6">
        <v>0</v>
      </c>
      <c r="K54" s="16">
        <f t="shared" si="0"/>
        <v>0</v>
      </c>
    </row>
    <row r="55" spans="1:11" ht="12.75" customHeight="1" x14ac:dyDescent="0.2">
      <c r="A55" s="4" t="s">
        <v>785</v>
      </c>
      <c r="B55" s="31" t="s">
        <v>1064</v>
      </c>
      <c r="C55" s="9">
        <v>0</v>
      </c>
      <c r="D55" s="9">
        <v>0</v>
      </c>
      <c r="E55" s="9">
        <v>0</v>
      </c>
      <c r="F55" s="9">
        <v>171871.12899938293</v>
      </c>
      <c r="G55" s="9">
        <v>0</v>
      </c>
      <c r="H55" s="9">
        <v>0</v>
      </c>
      <c r="I55" s="9">
        <v>0</v>
      </c>
      <c r="J55" s="16">
        <v>326.54100061708596</v>
      </c>
      <c r="K55" s="16">
        <f t="shared" si="0"/>
        <v>172197.67</v>
      </c>
    </row>
    <row r="56" spans="1:11" ht="12.75" customHeight="1" x14ac:dyDescent="0.2">
      <c r="A56" s="4" t="s">
        <v>785</v>
      </c>
      <c r="B56" s="31" t="s">
        <v>48</v>
      </c>
      <c r="C56" s="9">
        <v>0</v>
      </c>
      <c r="D56" s="9">
        <v>0</v>
      </c>
      <c r="E56" s="9">
        <v>0</v>
      </c>
      <c r="F56" s="9">
        <v>171871.12899938293</v>
      </c>
      <c r="G56" s="9">
        <v>0</v>
      </c>
      <c r="H56" s="9">
        <v>0</v>
      </c>
      <c r="I56" s="9">
        <v>0</v>
      </c>
      <c r="J56" s="16">
        <v>326.54100061708596</v>
      </c>
      <c r="K56" s="16">
        <f t="shared" si="0"/>
        <v>172197.67</v>
      </c>
    </row>
    <row r="57" spans="1:11" ht="12.75" customHeight="1" x14ac:dyDescent="0.2">
      <c r="A57" s="4" t="s">
        <v>785</v>
      </c>
      <c r="B57" s="31" t="s">
        <v>49</v>
      </c>
      <c r="C57" s="9">
        <v>0</v>
      </c>
      <c r="D57" s="9">
        <v>0</v>
      </c>
      <c r="E57" s="9">
        <v>0</v>
      </c>
      <c r="F57" s="9">
        <v>171871.12899938293</v>
      </c>
      <c r="G57" s="9">
        <v>0</v>
      </c>
      <c r="H57" s="9">
        <v>0</v>
      </c>
      <c r="I57" s="9">
        <v>0</v>
      </c>
      <c r="J57" s="16">
        <v>333.80100061706617</v>
      </c>
      <c r="K57" s="16">
        <f t="shared" si="0"/>
        <v>172204.93</v>
      </c>
    </row>
    <row r="58" spans="1:11" ht="12.75" customHeight="1" x14ac:dyDescent="0.2">
      <c r="A58" s="4" t="s">
        <v>785</v>
      </c>
      <c r="B58" s="25" t="s">
        <v>50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16">
        <v>0</v>
      </c>
      <c r="K58" s="16">
        <f t="shared" si="0"/>
        <v>0</v>
      </c>
    </row>
    <row r="59" spans="1:11" ht="12.75" customHeight="1" x14ac:dyDescent="0.2">
      <c r="A59" s="4" t="s">
        <v>785</v>
      </c>
      <c r="B59" s="25" t="s">
        <v>51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6">
        <v>0</v>
      </c>
      <c r="K59" s="16">
        <f t="shared" si="0"/>
        <v>0</v>
      </c>
    </row>
    <row r="60" spans="1:11" ht="12.75" customHeight="1" x14ac:dyDescent="0.2">
      <c r="A60" s="4" t="s">
        <v>786</v>
      </c>
      <c r="B60" s="31" t="s">
        <v>1042</v>
      </c>
      <c r="C60" s="9">
        <v>0</v>
      </c>
      <c r="D60" s="9">
        <v>0</v>
      </c>
      <c r="E60" s="9">
        <v>0</v>
      </c>
      <c r="F60" s="9">
        <v>171871.12899938293</v>
      </c>
      <c r="G60" s="9">
        <v>0</v>
      </c>
      <c r="H60" s="9">
        <v>0</v>
      </c>
      <c r="I60" s="9">
        <v>0</v>
      </c>
      <c r="J60" s="16">
        <v>333.30100061706617</v>
      </c>
      <c r="K60" s="16">
        <f t="shared" si="0"/>
        <v>172204.43</v>
      </c>
    </row>
    <row r="61" spans="1:11" ht="12.75" customHeight="1" x14ac:dyDescent="0.2">
      <c r="A61" s="4" t="s">
        <v>786</v>
      </c>
      <c r="B61" s="31" t="s">
        <v>52</v>
      </c>
      <c r="C61" s="9">
        <v>0</v>
      </c>
      <c r="D61" s="9">
        <v>0</v>
      </c>
      <c r="E61" s="9">
        <v>0</v>
      </c>
      <c r="F61" s="9">
        <v>171871.12899938293</v>
      </c>
      <c r="G61" s="9">
        <v>0</v>
      </c>
      <c r="H61" s="9">
        <v>0</v>
      </c>
      <c r="I61" s="9">
        <v>0</v>
      </c>
      <c r="J61" s="16">
        <v>331.54100061708596</v>
      </c>
      <c r="K61" s="16">
        <f t="shared" si="0"/>
        <v>172202.67</v>
      </c>
    </row>
    <row r="62" spans="1:11" ht="12.75" customHeight="1" x14ac:dyDescent="0.2">
      <c r="A62" s="4" t="s">
        <v>786</v>
      </c>
      <c r="B62" s="31" t="s">
        <v>53</v>
      </c>
      <c r="C62" s="9">
        <v>0</v>
      </c>
      <c r="D62" s="9">
        <v>0</v>
      </c>
      <c r="E62" s="9">
        <v>0</v>
      </c>
      <c r="F62" s="9">
        <v>171871.12899938293</v>
      </c>
      <c r="G62" s="9">
        <v>0</v>
      </c>
      <c r="H62" s="9">
        <v>0</v>
      </c>
      <c r="I62" s="9">
        <v>0</v>
      </c>
      <c r="J62" s="16">
        <v>329.29100061708596</v>
      </c>
      <c r="K62" s="16">
        <f t="shared" si="0"/>
        <v>172200.42</v>
      </c>
    </row>
    <row r="63" spans="1:11" ht="12.75" customHeight="1" x14ac:dyDescent="0.2">
      <c r="A63" s="4" t="s">
        <v>786</v>
      </c>
      <c r="B63" s="25" t="s">
        <v>54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6">
        <v>1.63</v>
      </c>
      <c r="K63" s="16">
        <f t="shared" si="0"/>
        <v>1.63</v>
      </c>
    </row>
    <row r="64" spans="1:11" ht="12.75" customHeight="1" x14ac:dyDescent="0.2">
      <c r="A64" s="4" t="s">
        <v>786</v>
      </c>
      <c r="B64" s="25" t="s">
        <v>55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6">
        <v>0</v>
      </c>
      <c r="K64" s="16">
        <f t="shared" si="0"/>
        <v>0</v>
      </c>
    </row>
    <row r="65" spans="1:11" ht="12.75" customHeight="1" x14ac:dyDescent="0.2">
      <c r="A65" s="4" t="s">
        <v>786</v>
      </c>
      <c r="B65" s="25" t="s">
        <v>1089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6">
        <v>0</v>
      </c>
      <c r="K65" s="16">
        <f t="shared" si="0"/>
        <v>0</v>
      </c>
    </row>
    <row r="66" spans="1:11" ht="12.75" customHeight="1" x14ac:dyDescent="0.2">
      <c r="A66" s="4" t="s">
        <v>786</v>
      </c>
      <c r="B66" s="31" t="s">
        <v>948</v>
      </c>
      <c r="C66" s="9">
        <v>0</v>
      </c>
      <c r="D66" s="9">
        <v>0</v>
      </c>
      <c r="E66" s="9">
        <v>0</v>
      </c>
      <c r="F66" s="9">
        <v>171871.12899938293</v>
      </c>
      <c r="G66" s="9">
        <v>0</v>
      </c>
      <c r="H66" s="9">
        <v>0</v>
      </c>
      <c r="I66" s="9">
        <v>0</v>
      </c>
      <c r="J66" s="16">
        <v>333.80100061706617</v>
      </c>
      <c r="K66" s="16">
        <f t="shared" si="0"/>
        <v>172204.93</v>
      </c>
    </row>
    <row r="67" spans="1:11" ht="12.75" customHeight="1" x14ac:dyDescent="0.2">
      <c r="A67" s="4" t="s">
        <v>786</v>
      </c>
      <c r="B67" s="25" t="s">
        <v>57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6">
        <v>1.63</v>
      </c>
      <c r="K67" s="16">
        <f t="shared" si="0"/>
        <v>1.63</v>
      </c>
    </row>
    <row r="68" spans="1:11" ht="12.75" customHeight="1" x14ac:dyDescent="0.2">
      <c r="A68" s="4" t="s">
        <v>786</v>
      </c>
      <c r="B68" s="25" t="s">
        <v>56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6">
        <v>0</v>
      </c>
      <c r="K68" s="16">
        <f t="shared" si="0"/>
        <v>0</v>
      </c>
    </row>
    <row r="69" spans="1:11" ht="12" x14ac:dyDescent="0.2">
      <c r="A69" s="4" t="s">
        <v>786</v>
      </c>
      <c r="B69" s="31" t="s">
        <v>58</v>
      </c>
      <c r="C69" s="9">
        <v>0</v>
      </c>
      <c r="D69" s="9">
        <v>0</v>
      </c>
      <c r="E69" s="9">
        <v>0</v>
      </c>
      <c r="F69" s="9">
        <v>171871.12899938293</v>
      </c>
      <c r="G69" s="9">
        <v>0</v>
      </c>
      <c r="H69" s="9">
        <v>0</v>
      </c>
      <c r="I69" s="9">
        <v>0</v>
      </c>
      <c r="J69" s="16">
        <v>333.80100061706617</v>
      </c>
      <c r="K69" s="16">
        <f t="shared" si="0"/>
        <v>172204.93</v>
      </c>
    </row>
    <row r="70" spans="1:11" ht="12.75" customHeight="1" x14ac:dyDescent="0.2">
      <c r="A70" s="4" t="s">
        <v>786</v>
      </c>
      <c r="B70" s="31" t="s">
        <v>59</v>
      </c>
      <c r="C70" s="9">
        <v>0</v>
      </c>
      <c r="D70" s="9">
        <v>0</v>
      </c>
      <c r="E70" s="9">
        <v>0</v>
      </c>
      <c r="F70" s="9">
        <v>171871.12899938293</v>
      </c>
      <c r="G70" s="9">
        <v>0</v>
      </c>
      <c r="H70" s="9">
        <v>0</v>
      </c>
      <c r="I70" s="9">
        <v>0</v>
      </c>
      <c r="J70" s="16">
        <v>333.80100061706617</v>
      </c>
      <c r="K70" s="16">
        <f t="shared" si="0"/>
        <v>172204.93</v>
      </c>
    </row>
    <row r="71" spans="1:11" ht="12.75" customHeight="1" x14ac:dyDescent="0.2">
      <c r="A71" s="4" t="s">
        <v>786</v>
      </c>
      <c r="B71" s="31" t="s">
        <v>60</v>
      </c>
      <c r="C71" s="9">
        <v>0</v>
      </c>
      <c r="D71" s="9">
        <v>0</v>
      </c>
      <c r="E71" s="9">
        <v>0</v>
      </c>
      <c r="F71" s="9">
        <v>171871.12899938293</v>
      </c>
      <c r="G71" s="9">
        <v>0</v>
      </c>
      <c r="H71" s="9">
        <v>0</v>
      </c>
      <c r="I71" s="9">
        <v>0</v>
      </c>
      <c r="J71" s="9">
        <v>334.93100061707082</v>
      </c>
      <c r="K71" s="16">
        <f t="shared" si="0"/>
        <v>172206.06</v>
      </c>
    </row>
    <row r="72" spans="1:11" ht="12.75" customHeight="1" x14ac:dyDescent="0.2">
      <c r="A72" s="4" t="s">
        <v>786</v>
      </c>
      <c r="B72" s="25" t="s">
        <v>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16">
        <v>1.63</v>
      </c>
      <c r="K72" s="16">
        <f t="shared" ref="K72:K141" si="1">SUM(C72:J72)</f>
        <v>1.63</v>
      </c>
    </row>
    <row r="73" spans="1:11" ht="12.75" customHeight="1" x14ac:dyDescent="0.2">
      <c r="A73" s="4" t="s">
        <v>786</v>
      </c>
      <c r="B73" s="25" t="s">
        <v>62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6">
        <v>1.63</v>
      </c>
      <c r="K73" s="16">
        <f t="shared" si="1"/>
        <v>1.63</v>
      </c>
    </row>
    <row r="74" spans="1:11" ht="12.75" customHeight="1" x14ac:dyDescent="0.2">
      <c r="A74" s="4" t="s">
        <v>786</v>
      </c>
      <c r="B74" s="31" t="s">
        <v>63</v>
      </c>
      <c r="C74" s="9">
        <v>0</v>
      </c>
      <c r="D74" s="9">
        <v>0</v>
      </c>
      <c r="E74" s="9">
        <v>0</v>
      </c>
      <c r="F74" s="9">
        <v>171871.12899938293</v>
      </c>
      <c r="G74" s="9">
        <v>0</v>
      </c>
      <c r="H74" s="9">
        <v>0</v>
      </c>
      <c r="I74" s="9">
        <v>0</v>
      </c>
      <c r="J74" s="16">
        <v>326.54100061708596</v>
      </c>
      <c r="K74" s="16">
        <f t="shared" si="1"/>
        <v>172197.67</v>
      </c>
    </row>
    <row r="75" spans="1:11" ht="12.75" customHeight="1" x14ac:dyDescent="0.2">
      <c r="A75" s="4" t="s">
        <v>786</v>
      </c>
      <c r="B75" s="25" t="s">
        <v>64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6">
        <v>0</v>
      </c>
      <c r="K75" s="16">
        <f t="shared" si="1"/>
        <v>0</v>
      </c>
    </row>
    <row r="76" spans="1:11" ht="12.75" customHeight="1" x14ac:dyDescent="0.2">
      <c r="A76" s="4" t="s">
        <v>786</v>
      </c>
      <c r="B76" s="25" t="s">
        <v>65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17">
        <v>0</v>
      </c>
      <c r="I76" s="9">
        <v>0</v>
      </c>
      <c r="J76" s="16">
        <v>134.61000000000001</v>
      </c>
      <c r="K76" s="16">
        <f t="shared" si="1"/>
        <v>134.61000000000001</v>
      </c>
    </row>
    <row r="77" spans="1:11" ht="12.75" customHeight="1" x14ac:dyDescent="0.2">
      <c r="A77" s="20" t="s">
        <v>786</v>
      </c>
      <c r="B77" s="32" t="s">
        <v>1076</v>
      </c>
      <c r="C77" s="9">
        <v>0</v>
      </c>
      <c r="D77" s="9">
        <v>0</v>
      </c>
      <c r="E77" s="9">
        <v>0</v>
      </c>
      <c r="F77" s="9">
        <v>171871.12899938293</v>
      </c>
      <c r="G77" s="9">
        <v>0</v>
      </c>
      <c r="H77" s="17">
        <v>0</v>
      </c>
      <c r="I77" s="9">
        <v>0</v>
      </c>
      <c r="J77" s="16">
        <v>326.54100061708596</v>
      </c>
      <c r="K77" s="16">
        <f t="shared" si="1"/>
        <v>172197.67</v>
      </c>
    </row>
    <row r="78" spans="1:11" ht="12.75" customHeight="1" x14ac:dyDescent="0.2">
      <c r="A78" s="4" t="s">
        <v>786</v>
      </c>
      <c r="B78" s="31" t="s">
        <v>1053</v>
      </c>
      <c r="C78" s="9">
        <v>0</v>
      </c>
      <c r="D78" s="9">
        <v>0</v>
      </c>
      <c r="E78" s="9">
        <v>0</v>
      </c>
      <c r="F78" s="9">
        <v>171871.12899938293</v>
      </c>
      <c r="G78" s="9">
        <v>0</v>
      </c>
      <c r="H78" s="17">
        <v>0</v>
      </c>
      <c r="I78" s="9">
        <v>0</v>
      </c>
      <c r="J78" s="16">
        <v>326.54100061708596</v>
      </c>
      <c r="K78" s="16">
        <f t="shared" si="1"/>
        <v>172197.67</v>
      </c>
    </row>
    <row r="79" spans="1:11" ht="12.75" customHeight="1" x14ac:dyDescent="0.2">
      <c r="A79" s="4" t="s">
        <v>786</v>
      </c>
      <c r="B79" s="31" t="s">
        <v>1063</v>
      </c>
      <c r="C79" s="9">
        <v>0</v>
      </c>
      <c r="D79" s="9">
        <v>0</v>
      </c>
      <c r="E79" s="9">
        <v>0</v>
      </c>
      <c r="F79" s="9">
        <v>171871.12899938293</v>
      </c>
      <c r="G79" s="9">
        <v>0</v>
      </c>
      <c r="H79" s="17">
        <v>0</v>
      </c>
      <c r="I79" s="9">
        <v>0</v>
      </c>
      <c r="J79" s="16">
        <v>326.54100061708596</v>
      </c>
      <c r="K79" s="16">
        <f t="shared" si="1"/>
        <v>172197.67</v>
      </c>
    </row>
    <row r="80" spans="1:11" ht="12.75" customHeight="1" x14ac:dyDescent="0.2">
      <c r="A80" s="4" t="s">
        <v>786</v>
      </c>
      <c r="B80" s="25" t="s">
        <v>66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6">
        <v>1.63</v>
      </c>
      <c r="K80" s="16">
        <f t="shared" ref="K80:K83" si="2">SUM(C80:J80)</f>
        <v>1.63</v>
      </c>
    </row>
    <row r="81" spans="1:11" ht="12.75" customHeight="1" x14ac:dyDescent="0.2">
      <c r="A81" s="20" t="s">
        <v>786</v>
      </c>
      <c r="B81" s="46" t="s">
        <v>1077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6">
        <v>326.54000000000002</v>
      </c>
      <c r="K81" s="16">
        <f t="shared" ref="K81:K82" si="3">SUM(C81:J81)</f>
        <v>326.54000000000002</v>
      </c>
    </row>
    <row r="82" spans="1:11" ht="12.75" customHeight="1" x14ac:dyDescent="0.2">
      <c r="A82" s="20" t="s">
        <v>786</v>
      </c>
      <c r="B82" s="32" t="s">
        <v>1078</v>
      </c>
      <c r="C82" s="9">
        <v>0</v>
      </c>
      <c r="D82" s="9">
        <v>0</v>
      </c>
      <c r="E82" s="9">
        <v>0</v>
      </c>
      <c r="F82" s="9">
        <v>171871.12899938293</v>
      </c>
      <c r="G82" s="9">
        <v>0</v>
      </c>
      <c r="H82" s="9">
        <v>0</v>
      </c>
      <c r="I82" s="9">
        <v>0</v>
      </c>
      <c r="J82" s="16">
        <v>326.54100061708596</v>
      </c>
      <c r="K82" s="16">
        <f t="shared" si="3"/>
        <v>172197.67</v>
      </c>
    </row>
    <row r="83" spans="1:11" ht="12.75" customHeight="1" x14ac:dyDescent="0.2">
      <c r="A83" s="4" t="s">
        <v>786</v>
      </c>
      <c r="B83" s="31" t="s">
        <v>1071</v>
      </c>
      <c r="C83" s="9">
        <v>0</v>
      </c>
      <c r="D83" s="9">
        <v>0</v>
      </c>
      <c r="E83" s="9">
        <v>0</v>
      </c>
      <c r="F83" s="9">
        <v>171871.12899938293</v>
      </c>
      <c r="G83" s="9">
        <v>0</v>
      </c>
      <c r="H83" s="9">
        <v>0</v>
      </c>
      <c r="I83" s="9">
        <v>0</v>
      </c>
      <c r="J83" s="16">
        <v>326.54100061708596</v>
      </c>
      <c r="K83" s="16">
        <f t="shared" si="2"/>
        <v>172197.67</v>
      </c>
    </row>
    <row r="84" spans="1:11" ht="12.75" customHeight="1" x14ac:dyDescent="0.2">
      <c r="A84" s="4" t="s">
        <v>786</v>
      </c>
      <c r="B84" s="31" t="s">
        <v>1072</v>
      </c>
      <c r="C84" s="9">
        <v>0</v>
      </c>
      <c r="D84" s="9">
        <v>0</v>
      </c>
      <c r="E84" s="9">
        <v>0</v>
      </c>
      <c r="F84" s="9">
        <v>171871.12899938293</v>
      </c>
      <c r="G84" s="9">
        <v>0</v>
      </c>
      <c r="H84" s="9">
        <v>0</v>
      </c>
      <c r="I84" s="9">
        <v>0</v>
      </c>
      <c r="J84" s="16">
        <v>326.54100061708596</v>
      </c>
      <c r="K84" s="16">
        <f t="shared" si="1"/>
        <v>172197.67</v>
      </c>
    </row>
    <row r="85" spans="1:11" ht="12.75" customHeight="1" x14ac:dyDescent="0.2">
      <c r="A85" s="4" t="s">
        <v>786</v>
      </c>
      <c r="B85" s="25" t="s">
        <v>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6">
        <v>1.63</v>
      </c>
      <c r="K85" s="16">
        <f t="shared" si="1"/>
        <v>1.63</v>
      </c>
    </row>
    <row r="86" spans="1:11" ht="12.75" customHeight="1" x14ac:dyDescent="0.2">
      <c r="A86" s="4" t="s">
        <v>786</v>
      </c>
      <c r="B86" s="25" t="s">
        <v>1090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6">
        <v>0</v>
      </c>
      <c r="K86" s="16">
        <f t="shared" si="1"/>
        <v>0</v>
      </c>
    </row>
    <row r="87" spans="1:11" ht="12.75" customHeight="1" x14ac:dyDescent="0.2">
      <c r="A87" s="4" t="s">
        <v>786</v>
      </c>
      <c r="B87" s="25" t="s">
        <v>891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6">
        <v>0</v>
      </c>
      <c r="K87" s="16">
        <f t="shared" si="1"/>
        <v>0</v>
      </c>
    </row>
    <row r="88" spans="1:11" ht="12.75" customHeight="1" x14ac:dyDescent="0.2">
      <c r="A88" s="4" t="s">
        <v>786</v>
      </c>
      <c r="B88" s="25" t="s">
        <v>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6">
        <v>1.63</v>
      </c>
      <c r="K88" s="16">
        <f t="shared" si="1"/>
        <v>1.63</v>
      </c>
    </row>
    <row r="89" spans="1:11" ht="12.75" customHeight="1" x14ac:dyDescent="0.2">
      <c r="A89" s="4" t="s">
        <v>786</v>
      </c>
      <c r="B89" s="25" t="s">
        <v>69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6">
        <v>1.63</v>
      </c>
      <c r="K89" s="16">
        <f t="shared" si="1"/>
        <v>1.63</v>
      </c>
    </row>
    <row r="90" spans="1:11" ht="12.75" customHeight="1" x14ac:dyDescent="0.2">
      <c r="A90" s="4" t="s">
        <v>787</v>
      </c>
      <c r="B90" s="25" t="s">
        <v>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6">
        <v>1.63</v>
      </c>
      <c r="K90" s="16">
        <f t="shared" si="1"/>
        <v>1.63</v>
      </c>
    </row>
    <row r="91" spans="1:11" ht="12.75" customHeight="1" x14ac:dyDescent="0.2">
      <c r="A91" s="4" t="s">
        <v>787</v>
      </c>
      <c r="B91" s="25" t="s">
        <v>71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6">
        <v>1.63</v>
      </c>
      <c r="K91" s="16">
        <f t="shared" si="1"/>
        <v>1.63</v>
      </c>
    </row>
    <row r="92" spans="1:11" ht="12.75" customHeight="1" x14ac:dyDescent="0.2">
      <c r="A92" s="4" t="s">
        <v>787</v>
      </c>
      <c r="B92" s="25" t="s">
        <v>72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6">
        <v>1.63</v>
      </c>
      <c r="K92" s="16">
        <f t="shared" si="1"/>
        <v>1.63</v>
      </c>
    </row>
    <row r="93" spans="1:11" ht="12.75" customHeight="1" x14ac:dyDescent="0.2">
      <c r="A93" s="4" t="s">
        <v>788</v>
      </c>
      <c r="B93" s="25" t="s">
        <v>73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16">
        <v>0</v>
      </c>
      <c r="K93" s="16">
        <f t="shared" si="1"/>
        <v>0</v>
      </c>
    </row>
    <row r="94" spans="1:11" ht="12.75" customHeight="1" x14ac:dyDescent="0.2">
      <c r="A94" s="4" t="s">
        <v>788</v>
      </c>
      <c r="B94" s="25" t="s">
        <v>74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6">
        <v>0</v>
      </c>
      <c r="K94" s="16">
        <f t="shared" si="1"/>
        <v>0</v>
      </c>
    </row>
    <row r="95" spans="1:11" ht="12.75" customHeight="1" x14ac:dyDescent="0.2">
      <c r="A95" s="4" t="s">
        <v>788</v>
      </c>
      <c r="B95" s="31" t="s">
        <v>75</v>
      </c>
      <c r="C95" s="9">
        <v>0</v>
      </c>
      <c r="D95" s="9">
        <v>0</v>
      </c>
      <c r="E95" s="9">
        <v>0</v>
      </c>
      <c r="F95" s="9">
        <v>171871.12899938293</v>
      </c>
      <c r="G95" s="9">
        <v>0</v>
      </c>
      <c r="H95" s="9">
        <v>0</v>
      </c>
      <c r="I95" s="9">
        <v>0</v>
      </c>
      <c r="J95" s="16">
        <v>326.54100061708596</v>
      </c>
      <c r="K95" s="16">
        <f t="shared" si="1"/>
        <v>172197.67</v>
      </c>
    </row>
    <row r="96" spans="1:11" ht="12.75" customHeight="1" x14ac:dyDescent="0.2">
      <c r="A96" s="4" t="s">
        <v>788</v>
      </c>
      <c r="B96" s="31" t="s">
        <v>76</v>
      </c>
      <c r="C96" s="9">
        <v>0</v>
      </c>
      <c r="D96" s="9">
        <v>0</v>
      </c>
      <c r="E96" s="9">
        <v>0</v>
      </c>
      <c r="F96" s="9">
        <v>171871.12899938293</v>
      </c>
      <c r="G96" s="9">
        <v>0</v>
      </c>
      <c r="H96" s="9">
        <v>0</v>
      </c>
      <c r="I96" s="9">
        <v>0</v>
      </c>
      <c r="J96" s="16">
        <v>328.79100061708596</v>
      </c>
      <c r="K96" s="16">
        <f t="shared" si="1"/>
        <v>172199.92</v>
      </c>
    </row>
    <row r="97" spans="1:11" ht="12" x14ac:dyDescent="0.2">
      <c r="A97" s="4" t="s">
        <v>788</v>
      </c>
      <c r="B97" s="31" t="s">
        <v>77</v>
      </c>
      <c r="C97" s="9">
        <v>0</v>
      </c>
      <c r="D97" s="9">
        <v>0</v>
      </c>
      <c r="E97" s="9">
        <v>0</v>
      </c>
      <c r="F97" s="9">
        <v>171871.12899938293</v>
      </c>
      <c r="G97" s="9">
        <v>0</v>
      </c>
      <c r="H97" s="9">
        <v>0</v>
      </c>
      <c r="I97" s="9">
        <v>0</v>
      </c>
      <c r="J97" s="16">
        <v>333.80100061706617</v>
      </c>
      <c r="K97" s="16">
        <f t="shared" si="1"/>
        <v>172204.93</v>
      </c>
    </row>
    <row r="98" spans="1:11" ht="12.75" customHeight="1" x14ac:dyDescent="0.2">
      <c r="A98" s="4" t="s">
        <v>788</v>
      </c>
      <c r="B98" s="31" t="s">
        <v>797</v>
      </c>
      <c r="C98" s="9">
        <v>0</v>
      </c>
      <c r="D98" s="9">
        <v>0</v>
      </c>
      <c r="E98" s="9">
        <v>0</v>
      </c>
      <c r="F98" s="9">
        <v>171871.12899938293</v>
      </c>
      <c r="G98" s="9">
        <v>0</v>
      </c>
      <c r="H98" s="9">
        <v>0</v>
      </c>
      <c r="I98" s="9">
        <v>0</v>
      </c>
      <c r="J98" s="16">
        <v>333.80100061706617</v>
      </c>
      <c r="K98" s="16">
        <f t="shared" si="1"/>
        <v>172204.93</v>
      </c>
    </row>
    <row r="99" spans="1:11" ht="12.75" customHeight="1" x14ac:dyDescent="0.2">
      <c r="A99" s="4" t="s">
        <v>788</v>
      </c>
      <c r="B99" s="25" t="s">
        <v>798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6">
        <v>0</v>
      </c>
      <c r="K99" s="16">
        <f t="shared" si="1"/>
        <v>0</v>
      </c>
    </row>
    <row r="100" spans="1:11" ht="12.75" customHeight="1" x14ac:dyDescent="0.2">
      <c r="A100" s="4" t="s">
        <v>788</v>
      </c>
      <c r="B100" s="25" t="s">
        <v>78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6">
        <v>0</v>
      </c>
      <c r="K100" s="16">
        <f t="shared" si="1"/>
        <v>0</v>
      </c>
    </row>
    <row r="101" spans="1:11" ht="12.75" customHeight="1" x14ac:dyDescent="0.2">
      <c r="A101" s="4" t="s">
        <v>788</v>
      </c>
      <c r="B101" s="25" t="s">
        <v>79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16">
        <v>0</v>
      </c>
      <c r="K101" s="16">
        <f t="shared" si="1"/>
        <v>0</v>
      </c>
    </row>
    <row r="102" spans="1:11" ht="12.75" customHeight="1" x14ac:dyDescent="0.2">
      <c r="A102" s="4" t="s">
        <v>788</v>
      </c>
      <c r="B102" s="25" t="s">
        <v>80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6">
        <v>0</v>
      </c>
      <c r="K102" s="16">
        <f t="shared" si="1"/>
        <v>0</v>
      </c>
    </row>
    <row r="103" spans="1:11" ht="12.75" customHeight="1" x14ac:dyDescent="0.2">
      <c r="A103" s="4" t="s">
        <v>788</v>
      </c>
      <c r="B103" s="25" t="s">
        <v>81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6">
        <v>0</v>
      </c>
      <c r="K103" s="16">
        <f t="shared" si="1"/>
        <v>0</v>
      </c>
    </row>
    <row r="104" spans="1:11" ht="12.75" customHeight="1" x14ac:dyDescent="0.2">
      <c r="A104" s="4" t="s">
        <v>788</v>
      </c>
      <c r="B104" s="25" t="s">
        <v>82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6">
        <v>0</v>
      </c>
      <c r="K104" s="16">
        <f t="shared" si="1"/>
        <v>0</v>
      </c>
    </row>
    <row r="105" spans="1:11" ht="12.75" customHeight="1" x14ac:dyDescent="0.2">
      <c r="A105" s="4" t="s">
        <v>788</v>
      </c>
      <c r="B105" s="25" t="s">
        <v>83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16">
        <v>0</v>
      </c>
      <c r="K105" s="16">
        <f t="shared" si="1"/>
        <v>0</v>
      </c>
    </row>
    <row r="106" spans="1:11" ht="12.75" customHeight="1" x14ac:dyDescent="0.2">
      <c r="A106" s="4" t="s">
        <v>788</v>
      </c>
      <c r="B106" s="25" t="s">
        <v>84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6">
        <v>0</v>
      </c>
      <c r="K106" s="16">
        <f t="shared" si="1"/>
        <v>0</v>
      </c>
    </row>
    <row r="107" spans="1:11" ht="12.75" customHeight="1" x14ac:dyDescent="0.2">
      <c r="A107" s="4" t="s">
        <v>788</v>
      </c>
      <c r="B107" s="25" t="s">
        <v>85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6">
        <v>0</v>
      </c>
      <c r="K107" s="16">
        <f t="shared" si="1"/>
        <v>0</v>
      </c>
    </row>
    <row r="108" spans="1:11" ht="12" x14ac:dyDescent="0.2">
      <c r="A108" s="4" t="s">
        <v>788</v>
      </c>
      <c r="B108" s="31" t="s">
        <v>86</v>
      </c>
      <c r="C108" s="9">
        <v>0</v>
      </c>
      <c r="D108" s="9">
        <v>0</v>
      </c>
      <c r="E108" s="9">
        <v>0</v>
      </c>
      <c r="F108" s="9">
        <v>171871.12899938293</v>
      </c>
      <c r="G108" s="9">
        <v>0</v>
      </c>
      <c r="H108" s="9">
        <v>0</v>
      </c>
      <c r="I108" s="9">
        <v>0</v>
      </c>
      <c r="J108" s="16">
        <v>333.80100061706617</v>
      </c>
      <c r="K108" s="16">
        <f t="shared" si="1"/>
        <v>172204.93</v>
      </c>
    </row>
    <row r="109" spans="1:11" ht="12.75" customHeight="1" x14ac:dyDescent="0.2">
      <c r="A109" s="4" t="s">
        <v>788</v>
      </c>
      <c r="B109" s="25" t="s">
        <v>87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16">
        <v>0</v>
      </c>
      <c r="K109" s="16">
        <f t="shared" si="1"/>
        <v>0</v>
      </c>
    </row>
    <row r="110" spans="1:11" ht="12.75" customHeight="1" x14ac:dyDescent="0.2">
      <c r="A110" s="4" t="s">
        <v>788</v>
      </c>
      <c r="B110" s="25" t="s">
        <v>88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16">
        <v>0</v>
      </c>
      <c r="K110" s="16">
        <f t="shared" si="1"/>
        <v>0</v>
      </c>
    </row>
    <row r="111" spans="1:11" ht="12.75" customHeight="1" x14ac:dyDescent="0.2">
      <c r="A111" s="4" t="s">
        <v>788</v>
      </c>
      <c r="B111" s="25" t="s">
        <v>799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16">
        <v>0</v>
      </c>
      <c r="K111" s="16">
        <f t="shared" si="1"/>
        <v>0</v>
      </c>
    </row>
    <row r="112" spans="1:11" ht="12.75" customHeight="1" x14ac:dyDescent="0.2">
      <c r="A112" s="4" t="s">
        <v>788</v>
      </c>
      <c r="B112" s="25" t="s">
        <v>89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16">
        <v>0</v>
      </c>
      <c r="K112" s="16">
        <f t="shared" si="1"/>
        <v>0</v>
      </c>
    </row>
    <row r="113" spans="1:11" ht="12.75" customHeight="1" x14ac:dyDescent="0.2">
      <c r="A113" s="4" t="s">
        <v>788</v>
      </c>
      <c r="B113" s="31" t="s">
        <v>800</v>
      </c>
      <c r="C113" s="9">
        <v>0</v>
      </c>
      <c r="D113" s="9">
        <v>0</v>
      </c>
      <c r="E113" s="9">
        <v>0</v>
      </c>
      <c r="F113" s="9">
        <v>171871.12899938293</v>
      </c>
      <c r="G113" s="9">
        <v>0</v>
      </c>
      <c r="H113" s="9">
        <v>0</v>
      </c>
      <c r="I113" s="9">
        <v>0</v>
      </c>
      <c r="J113" s="16">
        <v>333.80100061706617</v>
      </c>
      <c r="K113" s="16">
        <f t="shared" si="1"/>
        <v>172204.93</v>
      </c>
    </row>
    <row r="114" spans="1:11" ht="12.75" customHeight="1" x14ac:dyDescent="0.2">
      <c r="A114" s="4" t="s">
        <v>788</v>
      </c>
      <c r="B114" s="25" t="s">
        <v>90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16">
        <v>0</v>
      </c>
      <c r="K114" s="16">
        <f t="shared" si="1"/>
        <v>0</v>
      </c>
    </row>
    <row r="115" spans="1:11" ht="12.75" customHeight="1" x14ac:dyDescent="0.2">
      <c r="A115" s="4" t="s">
        <v>788</v>
      </c>
      <c r="B115" s="25" t="s">
        <v>91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16">
        <v>0</v>
      </c>
      <c r="K115" s="16">
        <f t="shared" si="1"/>
        <v>0</v>
      </c>
    </row>
    <row r="116" spans="1:11" ht="12.75" customHeight="1" x14ac:dyDescent="0.2">
      <c r="A116" s="4" t="s">
        <v>788</v>
      </c>
      <c r="B116" s="25" t="s">
        <v>92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16">
        <v>0</v>
      </c>
      <c r="K116" s="16">
        <f t="shared" si="1"/>
        <v>0</v>
      </c>
    </row>
    <row r="117" spans="1:11" ht="12.75" customHeight="1" x14ac:dyDescent="0.2">
      <c r="A117" s="4" t="s">
        <v>788</v>
      </c>
      <c r="B117" s="25" t="s">
        <v>801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16">
        <v>0</v>
      </c>
      <c r="K117" s="16">
        <f t="shared" si="1"/>
        <v>0</v>
      </c>
    </row>
    <row r="118" spans="1:11" ht="12.75" customHeight="1" x14ac:dyDescent="0.2">
      <c r="A118" s="4" t="s">
        <v>788</v>
      </c>
      <c r="B118" s="25" t="s">
        <v>802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16">
        <v>0</v>
      </c>
      <c r="K118" s="16">
        <f t="shared" si="1"/>
        <v>0</v>
      </c>
    </row>
    <row r="119" spans="1:11" ht="12.75" customHeight="1" x14ac:dyDescent="0.2">
      <c r="A119" s="4" t="s">
        <v>788</v>
      </c>
      <c r="B119" s="25" t="s">
        <v>93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16">
        <v>0</v>
      </c>
      <c r="K119" s="16">
        <f t="shared" si="1"/>
        <v>0</v>
      </c>
    </row>
    <row r="120" spans="1:11" ht="12.75" customHeight="1" x14ac:dyDescent="0.2">
      <c r="A120" s="4" t="s">
        <v>788</v>
      </c>
      <c r="B120" s="25" t="s">
        <v>803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16">
        <v>0</v>
      </c>
      <c r="K120" s="16">
        <f t="shared" si="1"/>
        <v>0</v>
      </c>
    </row>
    <row r="121" spans="1:11" ht="12.75" customHeight="1" x14ac:dyDescent="0.2">
      <c r="A121" s="4" t="s">
        <v>788</v>
      </c>
      <c r="B121" s="25" t="s">
        <v>94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16">
        <v>0</v>
      </c>
      <c r="K121" s="16">
        <f t="shared" si="1"/>
        <v>0</v>
      </c>
    </row>
    <row r="122" spans="1:11" ht="12.75" customHeight="1" x14ac:dyDescent="0.2">
      <c r="A122" s="4" t="s">
        <v>788</v>
      </c>
      <c r="B122" s="25" t="s">
        <v>95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16">
        <v>0</v>
      </c>
      <c r="K122" s="16">
        <f t="shared" si="1"/>
        <v>0</v>
      </c>
    </row>
    <row r="123" spans="1:11" ht="12.75" customHeight="1" x14ac:dyDescent="0.2">
      <c r="A123" s="4" t="s">
        <v>788</v>
      </c>
      <c r="B123" s="25" t="s">
        <v>96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16">
        <v>0</v>
      </c>
      <c r="K123" s="16">
        <f t="shared" si="1"/>
        <v>0</v>
      </c>
    </row>
    <row r="124" spans="1:11" ht="12.75" customHeight="1" x14ac:dyDescent="0.2">
      <c r="A124" s="4" t="s">
        <v>788</v>
      </c>
      <c r="B124" s="25" t="s">
        <v>97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16">
        <v>0</v>
      </c>
      <c r="K124" s="16">
        <f t="shared" si="1"/>
        <v>0</v>
      </c>
    </row>
    <row r="125" spans="1:11" ht="12.75" customHeight="1" x14ac:dyDescent="0.2">
      <c r="A125" s="4" t="s">
        <v>788</v>
      </c>
      <c r="B125" s="25" t="s">
        <v>98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16">
        <v>0</v>
      </c>
      <c r="K125" s="16">
        <f t="shared" si="1"/>
        <v>0</v>
      </c>
    </row>
    <row r="126" spans="1:11" ht="12.75" customHeight="1" x14ac:dyDescent="0.2">
      <c r="A126" s="4" t="s">
        <v>788</v>
      </c>
      <c r="B126" s="25" t="s">
        <v>99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16">
        <v>0</v>
      </c>
      <c r="K126" s="16">
        <f t="shared" si="1"/>
        <v>0</v>
      </c>
    </row>
    <row r="127" spans="1:11" ht="12.75" customHeight="1" x14ac:dyDescent="0.2">
      <c r="A127" s="4" t="s">
        <v>788</v>
      </c>
      <c r="B127" s="25" t="s">
        <v>804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16">
        <v>0</v>
      </c>
      <c r="K127" s="16">
        <f t="shared" si="1"/>
        <v>0</v>
      </c>
    </row>
    <row r="128" spans="1:11" ht="12.75" customHeight="1" x14ac:dyDescent="0.2">
      <c r="A128" s="4" t="s">
        <v>788</v>
      </c>
      <c r="B128" s="25" t="s">
        <v>100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6">
        <v>0</v>
      </c>
      <c r="K128" s="16">
        <f t="shared" si="1"/>
        <v>0</v>
      </c>
    </row>
    <row r="129" spans="1:11" ht="12.75" customHeight="1" x14ac:dyDescent="0.2">
      <c r="A129" s="4" t="s">
        <v>788</v>
      </c>
      <c r="B129" s="25" t="s">
        <v>101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16">
        <v>0</v>
      </c>
      <c r="K129" s="16">
        <f t="shared" si="1"/>
        <v>0</v>
      </c>
    </row>
    <row r="130" spans="1:11" ht="12.75" customHeight="1" x14ac:dyDescent="0.2">
      <c r="A130" s="4" t="s">
        <v>788</v>
      </c>
      <c r="B130" s="25" t="s">
        <v>102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16">
        <v>0</v>
      </c>
      <c r="K130" s="16">
        <f t="shared" si="1"/>
        <v>0</v>
      </c>
    </row>
    <row r="131" spans="1:11" ht="12.75" customHeight="1" x14ac:dyDescent="0.2">
      <c r="A131" s="4" t="s">
        <v>788</v>
      </c>
      <c r="B131" s="25" t="s">
        <v>103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16">
        <v>0</v>
      </c>
      <c r="K131" s="16">
        <f t="shared" si="1"/>
        <v>0</v>
      </c>
    </row>
    <row r="132" spans="1:11" ht="12.75" customHeight="1" x14ac:dyDescent="0.2">
      <c r="A132" s="4" t="s">
        <v>788</v>
      </c>
      <c r="B132" s="25" t="s">
        <v>104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16">
        <v>0</v>
      </c>
      <c r="K132" s="16">
        <f t="shared" si="1"/>
        <v>0</v>
      </c>
    </row>
    <row r="133" spans="1:11" ht="12.75" customHeight="1" x14ac:dyDescent="0.2">
      <c r="A133" s="4" t="s">
        <v>788</v>
      </c>
      <c r="B133" s="25" t="s">
        <v>805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16">
        <v>0</v>
      </c>
      <c r="K133" s="16">
        <f t="shared" si="1"/>
        <v>0</v>
      </c>
    </row>
    <row r="134" spans="1:11" ht="12.75" customHeight="1" x14ac:dyDescent="0.2">
      <c r="A134" s="4" t="s">
        <v>788</v>
      </c>
      <c r="B134" s="31" t="s">
        <v>806</v>
      </c>
      <c r="C134" s="9">
        <v>0</v>
      </c>
      <c r="D134" s="9">
        <v>0</v>
      </c>
      <c r="E134" s="9">
        <v>0</v>
      </c>
      <c r="F134" s="9">
        <v>171871.12899938293</v>
      </c>
      <c r="G134" s="9">
        <v>0</v>
      </c>
      <c r="H134" s="9">
        <v>0</v>
      </c>
      <c r="I134" s="9">
        <v>0</v>
      </c>
      <c r="J134" s="16">
        <v>326.54100061708596</v>
      </c>
      <c r="K134" s="16">
        <f t="shared" si="1"/>
        <v>172197.67</v>
      </c>
    </row>
    <row r="135" spans="1:11" ht="12.75" customHeight="1" x14ac:dyDescent="0.2">
      <c r="A135" s="4" t="s">
        <v>788</v>
      </c>
      <c r="B135" s="25" t="s">
        <v>105</v>
      </c>
      <c r="C135" s="9">
        <v>0</v>
      </c>
      <c r="D135" s="9">
        <v>0</v>
      </c>
      <c r="E135" s="9">
        <v>0</v>
      </c>
      <c r="F135" s="9">
        <v>166142.09136607472</v>
      </c>
      <c r="G135" s="9">
        <v>0</v>
      </c>
      <c r="H135" s="9">
        <v>34214.325389767677</v>
      </c>
      <c r="I135" s="9">
        <v>0</v>
      </c>
      <c r="J135" s="16">
        <v>107.22324415761977</v>
      </c>
      <c r="K135" s="16">
        <f t="shared" si="1"/>
        <v>200463.64</v>
      </c>
    </row>
    <row r="136" spans="1:11" ht="12.75" customHeight="1" x14ac:dyDescent="0.2">
      <c r="A136" s="4" t="s">
        <v>788</v>
      </c>
      <c r="B136" s="25" t="s">
        <v>807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16">
        <v>0</v>
      </c>
      <c r="K136" s="16">
        <f t="shared" si="1"/>
        <v>0</v>
      </c>
    </row>
    <row r="137" spans="1:11" ht="12.75" customHeight="1" x14ac:dyDescent="0.2">
      <c r="A137" s="4" t="s">
        <v>788</v>
      </c>
      <c r="B137" s="25" t="s">
        <v>808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16">
        <v>0</v>
      </c>
      <c r="K137" s="16">
        <f t="shared" si="1"/>
        <v>0</v>
      </c>
    </row>
    <row r="138" spans="1:11" ht="12.75" customHeight="1" x14ac:dyDescent="0.2">
      <c r="A138" s="4" t="s">
        <v>788</v>
      </c>
      <c r="B138" s="25" t="s">
        <v>106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16">
        <v>0</v>
      </c>
      <c r="K138" s="16">
        <f t="shared" si="1"/>
        <v>0</v>
      </c>
    </row>
    <row r="139" spans="1:11" ht="12.75" customHeight="1" x14ac:dyDescent="0.2">
      <c r="A139" s="4" t="s">
        <v>788</v>
      </c>
      <c r="B139" s="31" t="s">
        <v>107</v>
      </c>
      <c r="C139" s="9">
        <v>0</v>
      </c>
      <c r="D139" s="9">
        <v>0</v>
      </c>
      <c r="E139" s="9">
        <v>0</v>
      </c>
      <c r="F139" s="9">
        <v>171871.12899938293</v>
      </c>
      <c r="G139" s="9">
        <v>0</v>
      </c>
      <c r="H139" s="9">
        <v>262.47960446811339</v>
      </c>
      <c r="I139" s="9">
        <v>124386.4965189792</v>
      </c>
      <c r="J139" s="16">
        <v>766.9748771697632</v>
      </c>
      <c r="K139" s="16">
        <f t="shared" si="1"/>
        <v>297287.08</v>
      </c>
    </row>
    <row r="140" spans="1:11" ht="12.75" customHeight="1" x14ac:dyDescent="0.2">
      <c r="A140" s="4" t="s">
        <v>788</v>
      </c>
      <c r="B140" s="25" t="s">
        <v>108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16">
        <v>0</v>
      </c>
      <c r="K140" s="16">
        <f t="shared" si="1"/>
        <v>0</v>
      </c>
    </row>
    <row r="141" spans="1:11" ht="12.75" customHeight="1" x14ac:dyDescent="0.2">
      <c r="A141" s="4" t="s">
        <v>788</v>
      </c>
      <c r="B141" s="25" t="s">
        <v>109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16">
        <v>0</v>
      </c>
      <c r="K141" s="16">
        <f t="shared" si="1"/>
        <v>0</v>
      </c>
    </row>
    <row r="142" spans="1:11" ht="12.75" customHeight="1" x14ac:dyDescent="0.2">
      <c r="A142" s="4" t="s">
        <v>788</v>
      </c>
      <c r="B142" s="25" t="s">
        <v>110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16">
        <v>0</v>
      </c>
      <c r="K142" s="16">
        <f t="shared" ref="K142:K205" si="4">SUM(C142:J142)</f>
        <v>0</v>
      </c>
    </row>
    <row r="143" spans="1:11" ht="12.75" customHeight="1" x14ac:dyDescent="0.2">
      <c r="A143" s="4" t="s">
        <v>788</v>
      </c>
      <c r="B143" s="25" t="s">
        <v>111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16">
        <v>0</v>
      </c>
      <c r="K143" s="16">
        <f t="shared" si="4"/>
        <v>0</v>
      </c>
    </row>
    <row r="144" spans="1:11" ht="12.75" customHeight="1" x14ac:dyDescent="0.2">
      <c r="A144" s="4" t="s">
        <v>788</v>
      </c>
      <c r="B144" s="25" t="s">
        <v>112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16">
        <v>0</v>
      </c>
      <c r="K144" s="16">
        <f t="shared" si="4"/>
        <v>0</v>
      </c>
    </row>
    <row r="145" spans="1:11" ht="12.75" customHeight="1" x14ac:dyDescent="0.2">
      <c r="A145" s="4" t="s">
        <v>788</v>
      </c>
      <c r="B145" s="31" t="s">
        <v>809</v>
      </c>
      <c r="C145" s="9">
        <v>0</v>
      </c>
      <c r="D145" s="9">
        <v>0</v>
      </c>
      <c r="E145" s="9">
        <v>0</v>
      </c>
      <c r="F145" s="9">
        <v>171871.12899938293</v>
      </c>
      <c r="G145" s="9">
        <v>0</v>
      </c>
      <c r="H145" s="9">
        <v>0</v>
      </c>
      <c r="I145" s="9">
        <v>0</v>
      </c>
      <c r="J145" s="16">
        <v>333.80100061706617</v>
      </c>
      <c r="K145" s="16">
        <f t="shared" si="4"/>
        <v>172204.93</v>
      </c>
    </row>
    <row r="146" spans="1:11" ht="12" x14ac:dyDescent="0.2">
      <c r="A146" s="4" t="s">
        <v>788</v>
      </c>
      <c r="B146" s="25" t="s">
        <v>113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16">
        <v>333.8</v>
      </c>
      <c r="K146" s="16">
        <f t="shared" si="4"/>
        <v>333.8</v>
      </c>
    </row>
    <row r="147" spans="1:11" ht="12.75" customHeight="1" x14ac:dyDescent="0.2">
      <c r="A147" s="4" t="s">
        <v>788</v>
      </c>
      <c r="B147" s="25" t="s">
        <v>114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16">
        <v>0</v>
      </c>
      <c r="K147" s="16">
        <f t="shared" si="4"/>
        <v>0</v>
      </c>
    </row>
    <row r="148" spans="1:11" ht="12" x14ac:dyDescent="0.2">
      <c r="A148" s="4" t="s">
        <v>788</v>
      </c>
      <c r="B148" s="31" t="s">
        <v>115</v>
      </c>
      <c r="C148" s="9">
        <v>0</v>
      </c>
      <c r="D148" s="9">
        <v>0</v>
      </c>
      <c r="E148" s="9">
        <v>0</v>
      </c>
      <c r="F148" s="9">
        <v>171871.12899938293</v>
      </c>
      <c r="G148" s="9">
        <v>0</v>
      </c>
      <c r="H148" s="9">
        <v>0</v>
      </c>
      <c r="I148" s="9">
        <v>0</v>
      </c>
      <c r="J148" s="16">
        <v>333.80100061706617</v>
      </c>
      <c r="K148" s="16">
        <f t="shared" si="4"/>
        <v>172204.93</v>
      </c>
    </row>
    <row r="149" spans="1:11" ht="12.75" customHeight="1" x14ac:dyDescent="0.2">
      <c r="A149" s="4" t="s">
        <v>788</v>
      </c>
      <c r="B149" s="25" t="s">
        <v>116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6">
        <v>0</v>
      </c>
      <c r="K149" s="16">
        <f t="shared" si="4"/>
        <v>0</v>
      </c>
    </row>
    <row r="150" spans="1:11" ht="12.75" customHeight="1" x14ac:dyDescent="0.2">
      <c r="A150" s="4" t="s">
        <v>788</v>
      </c>
      <c r="B150" s="25" t="s">
        <v>117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6">
        <v>0</v>
      </c>
      <c r="K150" s="16">
        <f t="shared" si="4"/>
        <v>0</v>
      </c>
    </row>
    <row r="151" spans="1:11" ht="12.75" customHeight="1" x14ac:dyDescent="0.2">
      <c r="A151" s="4" t="s">
        <v>788</v>
      </c>
      <c r="B151" s="25" t="s">
        <v>810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16">
        <v>0</v>
      </c>
      <c r="K151" s="16">
        <f t="shared" si="4"/>
        <v>0</v>
      </c>
    </row>
    <row r="152" spans="1:11" ht="12.75" customHeight="1" x14ac:dyDescent="0.2">
      <c r="A152" s="4" t="s">
        <v>788</v>
      </c>
      <c r="B152" s="25" t="s">
        <v>118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16">
        <v>0</v>
      </c>
      <c r="K152" s="16">
        <f t="shared" si="4"/>
        <v>0</v>
      </c>
    </row>
    <row r="153" spans="1:11" ht="12.75" customHeight="1" x14ac:dyDescent="0.2">
      <c r="A153" s="4" t="s">
        <v>788</v>
      </c>
      <c r="B153" s="25" t="s">
        <v>119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16">
        <v>0</v>
      </c>
      <c r="K153" s="16">
        <f t="shared" si="4"/>
        <v>0</v>
      </c>
    </row>
    <row r="154" spans="1:11" ht="12.75" customHeight="1" x14ac:dyDescent="0.2">
      <c r="A154" s="4" t="s">
        <v>788</v>
      </c>
      <c r="B154" s="25" t="s">
        <v>120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16">
        <v>0</v>
      </c>
      <c r="K154" s="16">
        <f t="shared" si="4"/>
        <v>0</v>
      </c>
    </row>
    <row r="155" spans="1:11" ht="12.75" customHeight="1" x14ac:dyDescent="0.2">
      <c r="A155" s="4" t="s">
        <v>788</v>
      </c>
      <c r="B155" s="25" t="s">
        <v>121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16">
        <v>0</v>
      </c>
      <c r="K155" s="16">
        <f t="shared" si="4"/>
        <v>0</v>
      </c>
    </row>
    <row r="156" spans="1:11" ht="12.75" customHeight="1" x14ac:dyDescent="0.2">
      <c r="A156" s="4" t="s">
        <v>788</v>
      </c>
      <c r="B156" s="25" t="s">
        <v>122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16">
        <v>7.26</v>
      </c>
      <c r="K156" s="16">
        <f t="shared" si="4"/>
        <v>7.26</v>
      </c>
    </row>
    <row r="157" spans="1:11" ht="12.75" customHeight="1" x14ac:dyDescent="0.2">
      <c r="A157" s="4" t="s">
        <v>788</v>
      </c>
      <c r="B157" s="25" t="s">
        <v>123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16">
        <v>0</v>
      </c>
      <c r="K157" s="16">
        <f t="shared" si="4"/>
        <v>0</v>
      </c>
    </row>
    <row r="158" spans="1:11" ht="12.75" customHeight="1" x14ac:dyDescent="0.2">
      <c r="A158" s="4" t="s">
        <v>788</v>
      </c>
      <c r="B158" s="25" t="s">
        <v>124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16">
        <v>0</v>
      </c>
      <c r="K158" s="16">
        <f t="shared" si="4"/>
        <v>0</v>
      </c>
    </row>
    <row r="159" spans="1:11" ht="12.75" customHeight="1" x14ac:dyDescent="0.2">
      <c r="A159" s="4" t="s">
        <v>788</v>
      </c>
      <c r="B159" s="25" t="s">
        <v>125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16">
        <v>0</v>
      </c>
      <c r="K159" s="16">
        <f t="shared" si="4"/>
        <v>0</v>
      </c>
    </row>
    <row r="160" spans="1:11" ht="12.75" customHeight="1" x14ac:dyDescent="0.2">
      <c r="A160" s="4" t="s">
        <v>788</v>
      </c>
      <c r="B160" s="25" t="s">
        <v>126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16">
        <v>0</v>
      </c>
      <c r="K160" s="16">
        <f t="shared" si="4"/>
        <v>0</v>
      </c>
    </row>
    <row r="161" spans="1:11" ht="12.75" customHeight="1" x14ac:dyDescent="0.2">
      <c r="A161" s="4" t="s">
        <v>788</v>
      </c>
      <c r="B161" s="25" t="s">
        <v>127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16">
        <v>0</v>
      </c>
      <c r="K161" s="16">
        <f t="shared" si="4"/>
        <v>0</v>
      </c>
    </row>
    <row r="162" spans="1:11" ht="12.75" customHeight="1" x14ac:dyDescent="0.2">
      <c r="A162" s="4" t="s">
        <v>788</v>
      </c>
      <c r="B162" s="25" t="s">
        <v>128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16">
        <v>0</v>
      </c>
      <c r="K162" s="16">
        <f t="shared" si="4"/>
        <v>0</v>
      </c>
    </row>
    <row r="163" spans="1:11" ht="12.75" customHeight="1" x14ac:dyDescent="0.2">
      <c r="A163" s="4" t="s">
        <v>788</v>
      </c>
      <c r="B163" s="31" t="s">
        <v>129</v>
      </c>
      <c r="C163" s="9">
        <v>0</v>
      </c>
      <c r="D163" s="9">
        <v>0</v>
      </c>
      <c r="E163" s="9">
        <v>0</v>
      </c>
      <c r="F163" s="9">
        <v>171871.12899938293</v>
      </c>
      <c r="G163" s="9">
        <v>0</v>
      </c>
      <c r="H163" s="9">
        <v>0</v>
      </c>
      <c r="I163" s="9">
        <v>0</v>
      </c>
      <c r="J163" s="16">
        <v>326.54100061708596</v>
      </c>
      <c r="K163" s="16">
        <f t="shared" si="4"/>
        <v>172197.67</v>
      </c>
    </row>
    <row r="164" spans="1:11" ht="12.75" customHeight="1" x14ac:dyDescent="0.2">
      <c r="A164" s="4" t="s">
        <v>788</v>
      </c>
      <c r="B164" s="25" t="s">
        <v>130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16">
        <v>0</v>
      </c>
      <c r="K164" s="16">
        <f t="shared" si="4"/>
        <v>0</v>
      </c>
    </row>
    <row r="165" spans="1:11" ht="12.75" customHeight="1" x14ac:dyDescent="0.2">
      <c r="A165" s="4" t="s">
        <v>788</v>
      </c>
      <c r="B165" s="25" t="s">
        <v>131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16">
        <v>0</v>
      </c>
      <c r="K165" s="16">
        <f t="shared" si="4"/>
        <v>0</v>
      </c>
    </row>
    <row r="166" spans="1:11" ht="12.75" customHeight="1" x14ac:dyDescent="0.2">
      <c r="A166" s="4" t="s">
        <v>788</v>
      </c>
      <c r="B166" s="25" t="s">
        <v>132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16">
        <v>0</v>
      </c>
      <c r="K166" s="16">
        <f t="shared" si="4"/>
        <v>0</v>
      </c>
    </row>
    <row r="167" spans="1:11" ht="12" x14ac:dyDescent="0.2">
      <c r="A167" s="4" t="s">
        <v>788</v>
      </c>
      <c r="B167" s="31" t="s">
        <v>133</v>
      </c>
      <c r="C167" s="9">
        <v>0</v>
      </c>
      <c r="D167" s="9">
        <v>0</v>
      </c>
      <c r="E167" s="9">
        <v>0</v>
      </c>
      <c r="F167" s="9">
        <v>171871.12899938293</v>
      </c>
      <c r="G167" s="9">
        <v>0</v>
      </c>
      <c r="H167" s="9">
        <v>0</v>
      </c>
      <c r="I167" s="9">
        <v>0</v>
      </c>
      <c r="J167" s="16">
        <v>333.80100061706617</v>
      </c>
      <c r="K167" s="16">
        <f t="shared" si="4"/>
        <v>172204.93</v>
      </c>
    </row>
    <row r="168" spans="1:11" ht="12" x14ac:dyDescent="0.2">
      <c r="A168" s="4" t="s">
        <v>788</v>
      </c>
      <c r="B168" s="31" t="s">
        <v>134</v>
      </c>
      <c r="C168" s="9">
        <v>0</v>
      </c>
      <c r="D168" s="9">
        <v>0</v>
      </c>
      <c r="E168" s="9">
        <v>0</v>
      </c>
      <c r="F168" s="9">
        <v>171871.12899938293</v>
      </c>
      <c r="G168" s="9">
        <v>0</v>
      </c>
      <c r="H168" s="9">
        <v>0</v>
      </c>
      <c r="I168" s="9">
        <v>0</v>
      </c>
      <c r="J168" s="16">
        <v>333.80100061706617</v>
      </c>
      <c r="K168" s="16">
        <f t="shared" si="4"/>
        <v>172204.93</v>
      </c>
    </row>
    <row r="169" spans="1:11" ht="12.75" customHeight="1" x14ac:dyDescent="0.2">
      <c r="A169" s="4" t="s">
        <v>788</v>
      </c>
      <c r="B169" s="25" t="s">
        <v>135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16">
        <v>0</v>
      </c>
      <c r="K169" s="16">
        <f t="shared" si="4"/>
        <v>0</v>
      </c>
    </row>
    <row r="170" spans="1:11" ht="12.75" customHeight="1" x14ac:dyDescent="0.2">
      <c r="A170" s="4" t="s">
        <v>788</v>
      </c>
      <c r="B170" s="31" t="s">
        <v>811</v>
      </c>
      <c r="C170" s="9">
        <v>0</v>
      </c>
      <c r="D170" s="9">
        <v>0</v>
      </c>
      <c r="E170" s="9">
        <v>0</v>
      </c>
      <c r="F170" s="9">
        <v>171871.12899938293</v>
      </c>
      <c r="G170" s="9">
        <v>0</v>
      </c>
      <c r="H170" s="9">
        <v>0</v>
      </c>
      <c r="I170" s="9">
        <v>0</v>
      </c>
      <c r="J170" s="16">
        <v>327.14100061706267</v>
      </c>
      <c r="K170" s="16">
        <f t="shared" si="4"/>
        <v>172198.27</v>
      </c>
    </row>
    <row r="171" spans="1:11" ht="12.75" customHeight="1" x14ac:dyDescent="0.2">
      <c r="A171" s="4" t="s">
        <v>788</v>
      </c>
      <c r="B171" s="25" t="s">
        <v>136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16">
        <v>0</v>
      </c>
      <c r="K171" s="16">
        <f t="shared" si="4"/>
        <v>0</v>
      </c>
    </row>
    <row r="172" spans="1:11" ht="12.75" customHeight="1" x14ac:dyDescent="0.2">
      <c r="A172" s="4" t="s">
        <v>788</v>
      </c>
      <c r="B172" s="25" t="s">
        <v>137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16">
        <v>0</v>
      </c>
      <c r="K172" s="16">
        <f t="shared" si="4"/>
        <v>0</v>
      </c>
    </row>
    <row r="173" spans="1:11" ht="12.75" customHeight="1" x14ac:dyDescent="0.2">
      <c r="A173" s="4" t="s">
        <v>788</v>
      </c>
      <c r="B173" s="25" t="s">
        <v>812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16">
        <v>0</v>
      </c>
      <c r="K173" s="16">
        <f t="shared" si="4"/>
        <v>0</v>
      </c>
    </row>
    <row r="174" spans="1:11" ht="12.75" customHeight="1" x14ac:dyDescent="0.2">
      <c r="A174" s="4" t="s">
        <v>788</v>
      </c>
      <c r="B174" s="25" t="s">
        <v>813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16">
        <v>0</v>
      </c>
      <c r="K174" s="16">
        <f t="shared" si="4"/>
        <v>0</v>
      </c>
    </row>
    <row r="175" spans="1:11" ht="12.75" customHeight="1" x14ac:dyDescent="0.2">
      <c r="A175" s="4" t="s">
        <v>788</v>
      </c>
      <c r="B175" s="31" t="s">
        <v>814</v>
      </c>
      <c r="C175" s="9">
        <v>0</v>
      </c>
      <c r="D175" s="9">
        <v>0</v>
      </c>
      <c r="E175" s="9">
        <v>0</v>
      </c>
      <c r="F175" s="9">
        <v>171871.12899938293</v>
      </c>
      <c r="G175" s="9">
        <v>0</v>
      </c>
      <c r="H175" s="9">
        <v>0</v>
      </c>
      <c r="I175" s="9">
        <v>0</v>
      </c>
      <c r="J175" s="16">
        <v>333.80100061706617</v>
      </c>
      <c r="K175" s="16">
        <f t="shared" si="4"/>
        <v>172204.93</v>
      </c>
    </row>
    <row r="176" spans="1:11" ht="12.75" customHeight="1" x14ac:dyDescent="0.2">
      <c r="A176" s="4" t="s">
        <v>788</v>
      </c>
      <c r="B176" s="25" t="s">
        <v>138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16">
        <v>0</v>
      </c>
      <c r="K176" s="16">
        <f t="shared" si="4"/>
        <v>0</v>
      </c>
    </row>
    <row r="177" spans="1:11" ht="12.75" customHeight="1" x14ac:dyDescent="0.2">
      <c r="A177" s="4" t="s">
        <v>788</v>
      </c>
      <c r="B177" s="25" t="s">
        <v>139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16">
        <v>0</v>
      </c>
      <c r="K177" s="16">
        <f t="shared" si="4"/>
        <v>0</v>
      </c>
    </row>
    <row r="178" spans="1:11" ht="12.75" customHeight="1" x14ac:dyDescent="0.2">
      <c r="A178" s="4" t="s">
        <v>788</v>
      </c>
      <c r="B178" s="31" t="s">
        <v>815</v>
      </c>
      <c r="C178" s="9">
        <v>0</v>
      </c>
      <c r="D178" s="9">
        <v>0</v>
      </c>
      <c r="E178" s="9">
        <v>0</v>
      </c>
      <c r="F178" s="9">
        <v>171871.12899938293</v>
      </c>
      <c r="G178" s="9">
        <v>0</v>
      </c>
      <c r="H178" s="9">
        <v>0</v>
      </c>
      <c r="I178" s="9">
        <v>0</v>
      </c>
      <c r="J178" s="16">
        <v>329.78100061707664</v>
      </c>
      <c r="K178" s="16">
        <f t="shared" si="4"/>
        <v>172200.91</v>
      </c>
    </row>
    <row r="179" spans="1:11" ht="12.75" customHeight="1" x14ac:dyDescent="0.2">
      <c r="A179" s="4" t="s">
        <v>788</v>
      </c>
      <c r="B179" s="25" t="s">
        <v>140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16">
        <v>0</v>
      </c>
      <c r="K179" s="16">
        <f t="shared" si="4"/>
        <v>0</v>
      </c>
    </row>
    <row r="180" spans="1:11" ht="12.75" customHeight="1" x14ac:dyDescent="0.2">
      <c r="A180" s="4" t="s">
        <v>788</v>
      </c>
      <c r="B180" s="25" t="s">
        <v>816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16">
        <v>0</v>
      </c>
      <c r="K180" s="16">
        <f t="shared" si="4"/>
        <v>0</v>
      </c>
    </row>
    <row r="181" spans="1:11" ht="12.75" customHeight="1" x14ac:dyDescent="0.2">
      <c r="A181" s="4" t="s">
        <v>788</v>
      </c>
      <c r="B181" s="25" t="s">
        <v>141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16">
        <v>0</v>
      </c>
      <c r="K181" s="16">
        <f t="shared" si="4"/>
        <v>0</v>
      </c>
    </row>
    <row r="182" spans="1:11" ht="12.75" customHeight="1" x14ac:dyDescent="0.2">
      <c r="A182" s="4" t="s">
        <v>788</v>
      </c>
      <c r="B182" s="25" t="s">
        <v>142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16">
        <v>0</v>
      </c>
      <c r="K182" s="16">
        <f t="shared" si="4"/>
        <v>0</v>
      </c>
    </row>
    <row r="183" spans="1:11" ht="12.75" customHeight="1" x14ac:dyDescent="0.2">
      <c r="A183" s="4" t="s">
        <v>788</v>
      </c>
      <c r="B183" s="25" t="s">
        <v>817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16">
        <v>0</v>
      </c>
      <c r="K183" s="16">
        <f t="shared" si="4"/>
        <v>0</v>
      </c>
    </row>
    <row r="184" spans="1:11" ht="12.75" customHeight="1" x14ac:dyDescent="0.2">
      <c r="A184" s="4" t="s">
        <v>788</v>
      </c>
      <c r="B184" s="25" t="s">
        <v>818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16">
        <v>0</v>
      </c>
      <c r="K184" s="16">
        <f t="shared" si="4"/>
        <v>0</v>
      </c>
    </row>
    <row r="185" spans="1:11" ht="12.75" customHeight="1" x14ac:dyDescent="0.2">
      <c r="A185" s="4" t="s">
        <v>788</v>
      </c>
      <c r="B185" s="25" t="s">
        <v>143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16">
        <v>0</v>
      </c>
      <c r="K185" s="16">
        <f t="shared" si="4"/>
        <v>0</v>
      </c>
    </row>
    <row r="186" spans="1:11" ht="12.75" customHeight="1" x14ac:dyDescent="0.2">
      <c r="A186" s="4" t="s">
        <v>788</v>
      </c>
      <c r="B186" s="25" t="s">
        <v>819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16">
        <v>0</v>
      </c>
      <c r="K186" s="16">
        <f t="shared" si="4"/>
        <v>0</v>
      </c>
    </row>
    <row r="187" spans="1:11" ht="12.75" customHeight="1" x14ac:dyDescent="0.2">
      <c r="A187" s="4" t="s">
        <v>788</v>
      </c>
      <c r="B187" s="25" t="s">
        <v>820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16">
        <v>0</v>
      </c>
      <c r="K187" s="16">
        <f t="shared" si="4"/>
        <v>0</v>
      </c>
    </row>
    <row r="188" spans="1:11" ht="12.75" customHeight="1" x14ac:dyDescent="0.2">
      <c r="A188" s="4" t="s">
        <v>788</v>
      </c>
      <c r="B188" s="31" t="s">
        <v>821</v>
      </c>
      <c r="C188" s="9">
        <v>0</v>
      </c>
      <c r="D188" s="9">
        <v>0</v>
      </c>
      <c r="E188" s="9">
        <v>0</v>
      </c>
      <c r="F188" s="9">
        <v>171871.12899938293</v>
      </c>
      <c r="G188" s="9">
        <v>0</v>
      </c>
      <c r="H188" s="9">
        <v>0</v>
      </c>
      <c r="I188" s="9">
        <v>0</v>
      </c>
      <c r="J188" s="16">
        <v>333.80100061706617</v>
      </c>
      <c r="K188" s="16">
        <f t="shared" si="4"/>
        <v>172204.93</v>
      </c>
    </row>
    <row r="189" spans="1:11" ht="12.75" customHeight="1" x14ac:dyDescent="0.2">
      <c r="A189" s="4" t="s">
        <v>788</v>
      </c>
      <c r="B189" s="25" t="s">
        <v>144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16">
        <v>0</v>
      </c>
      <c r="K189" s="16">
        <f t="shared" si="4"/>
        <v>0</v>
      </c>
    </row>
    <row r="190" spans="1:11" ht="12.75" customHeight="1" x14ac:dyDescent="0.2">
      <c r="A190" s="4" t="s">
        <v>788</v>
      </c>
      <c r="B190" s="25" t="s">
        <v>822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16">
        <v>0</v>
      </c>
      <c r="K190" s="16">
        <f t="shared" si="4"/>
        <v>0</v>
      </c>
    </row>
    <row r="191" spans="1:11" ht="12.75" customHeight="1" x14ac:dyDescent="0.2">
      <c r="A191" s="4" t="s">
        <v>788</v>
      </c>
      <c r="B191" s="25" t="s">
        <v>823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16">
        <v>0</v>
      </c>
      <c r="K191" s="16">
        <f t="shared" si="4"/>
        <v>0</v>
      </c>
    </row>
    <row r="192" spans="1:11" ht="12.75" customHeight="1" x14ac:dyDescent="0.2">
      <c r="A192" s="4" t="s">
        <v>788</v>
      </c>
      <c r="B192" s="25" t="s">
        <v>824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16">
        <v>0</v>
      </c>
      <c r="K192" s="16">
        <f t="shared" si="4"/>
        <v>0</v>
      </c>
    </row>
    <row r="193" spans="1:11" ht="12.75" customHeight="1" x14ac:dyDescent="0.2">
      <c r="A193" s="4" t="s">
        <v>788</v>
      </c>
      <c r="B193" s="25" t="s">
        <v>145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16">
        <v>0</v>
      </c>
      <c r="K193" s="16">
        <f t="shared" si="4"/>
        <v>0</v>
      </c>
    </row>
    <row r="194" spans="1:11" ht="12.75" customHeight="1" x14ac:dyDescent="0.2">
      <c r="A194" s="4" t="s">
        <v>788</v>
      </c>
      <c r="B194" s="25" t="s">
        <v>146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16">
        <v>0</v>
      </c>
      <c r="K194" s="16">
        <f t="shared" si="4"/>
        <v>0</v>
      </c>
    </row>
    <row r="195" spans="1:11" ht="12.75" customHeight="1" x14ac:dyDescent="0.2">
      <c r="A195" s="4" t="s">
        <v>788</v>
      </c>
      <c r="B195" s="31" t="s">
        <v>825</v>
      </c>
      <c r="C195" s="9">
        <v>0</v>
      </c>
      <c r="D195" s="9">
        <v>0</v>
      </c>
      <c r="E195" s="9">
        <v>0</v>
      </c>
      <c r="F195" s="9">
        <v>171871.12899938293</v>
      </c>
      <c r="G195" s="9">
        <v>0</v>
      </c>
      <c r="H195" s="9">
        <v>0</v>
      </c>
      <c r="I195" s="9">
        <v>0</v>
      </c>
      <c r="J195" s="16">
        <v>326.54100061708596</v>
      </c>
      <c r="K195" s="16">
        <f t="shared" si="4"/>
        <v>172197.67</v>
      </c>
    </row>
    <row r="196" spans="1:11" ht="12.75" customHeight="1" x14ac:dyDescent="0.2">
      <c r="A196" s="4" t="s">
        <v>788</v>
      </c>
      <c r="B196" s="25" t="s">
        <v>147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16">
        <v>0</v>
      </c>
      <c r="K196" s="16">
        <f t="shared" si="4"/>
        <v>0</v>
      </c>
    </row>
    <row r="197" spans="1:11" ht="12.75" customHeight="1" x14ac:dyDescent="0.2">
      <c r="A197" s="4" t="s">
        <v>788</v>
      </c>
      <c r="B197" s="25" t="s">
        <v>148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16">
        <v>0</v>
      </c>
      <c r="K197" s="16">
        <f t="shared" si="4"/>
        <v>0</v>
      </c>
    </row>
    <row r="198" spans="1:11" ht="12.75" customHeight="1" x14ac:dyDescent="0.2">
      <c r="A198" s="4" t="s">
        <v>788</v>
      </c>
      <c r="B198" s="25" t="s">
        <v>149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16">
        <v>0</v>
      </c>
      <c r="K198" s="16">
        <f t="shared" si="4"/>
        <v>0</v>
      </c>
    </row>
    <row r="199" spans="1:11" ht="12.75" customHeight="1" x14ac:dyDescent="0.2">
      <c r="A199" s="4" t="s">
        <v>788</v>
      </c>
      <c r="B199" s="31" t="s">
        <v>826</v>
      </c>
      <c r="C199" s="9">
        <v>0</v>
      </c>
      <c r="D199" s="9">
        <v>0</v>
      </c>
      <c r="E199" s="9">
        <v>0</v>
      </c>
      <c r="F199" s="9">
        <v>171871.12899938293</v>
      </c>
      <c r="G199" s="9">
        <v>0</v>
      </c>
      <c r="H199" s="9">
        <v>0</v>
      </c>
      <c r="I199" s="9">
        <v>0</v>
      </c>
      <c r="J199" s="16">
        <v>331.081000617065</v>
      </c>
      <c r="K199" s="16">
        <f t="shared" si="4"/>
        <v>172202.21</v>
      </c>
    </row>
    <row r="200" spans="1:11" ht="12.75" customHeight="1" x14ac:dyDescent="0.2">
      <c r="A200" s="4" t="s">
        <v>788</v>
      </c>
      <c r="B200" s="25" t="s">
        <v>150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16">
        <v>0</v>
      </c>
      <c r="K200" s="16">
        <f t="shared" si="4"/>
        <v>0</v>
      </c>
    </row>
    <row r="201" spans="1:11" ht="12.75" customHeight="1" x14ac:dyDescent="0.2">
      <c r="A201" s="4" t="s">
        <v>788</v>
      </c>
      <c r="B201" s="31" t="s">
        <v>827</v>
      </c>
      <c r="C201" s="9">
        <v>0</v>
      </c>
      <c r="D201" s="9">
        <v>0</v>
      </c>
      <c r="E201" s="9">
        <v>0</v>
      </c>
      <c r="F201" s="9">
        <v>171871.12899938293</v>
      </c>
      <c r="G201" s="9">
        <v>0</v>
      </c>
      <c r="H201" s="9">
        <v>0</v>
      </c>
      <c r="I201" s="9">
        <v>0</v>
      </c>
      <c r="J201" s="16">
        <v>0.60100061708362773</v>
      </c>
      <c r="K201" s="16">
        <f t="shared" si="4"/>
        <v>171871.73</v>
      </c>
    </row>
    <row r="202" spans="1:11" ht="12.75" customHeight="1" x14ac:dyDescent="0.2">
      <c r="A202" s="4" t="s">
        <v>788</v>
      </c>
      <c r="B202" s="25" t="s">
        <v>828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16">
        <v>0</v>
      </c>
      <c r="K202" s="16">
        <f t="shared" si="4"/>
        <v>0</v>
      </c>
    </row>
    <row r="203" spans="1:11" ht="12.75" customHeight="1" x14ac:dyDescent="0.2">
      <c r="A203" s="4" t="s">
        <v>788</v>
      </c>
      <c r="B203" s="31" t="s">
        <v>151</v>
      </c>
      <c r="C203" s="9">
        <v>0</v>
      </c>
      <c r="D203" s="9">
        <v>0</v>
      </c>
      <c r="E203" s="9">
        <v>0</v>
      </c>
      <c r="F203" s="9">
        <v>171871.12899938293</v>
      </c>
      <c r="G203" s="9">
        <v>0</v>
      </c>
      <c r="H203" s="9">
        <v>0</v>
      </c>
      <c r="I203" s="9">
        <v>0</v>
      </c>
      <c r="J203" s="16">
        <v>1.0006170778069645E-3</v>
      </c>
      <c r="K203" s="16">
        <f t="shared" si="4"/>
        <v>171871.13</v>
      </c>
    </row>
    <row r="204" spans="1:11" ht="12.75" customHeight="1" x14ac:dyDescent="0.2">
      <c r="A204" s="4" t="s">
        <v>788</v>
      </c>
      <c r="B204" s="25" t="s">
        <v>829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16">
        <v>0</v>
      </c>
      <c r="K204" s="16">
        <f t="shared" si="4"/>
        <v>0</v>
      </c>
    </row>
    <row r="205" spans="1:11" ht="12.75" customHeight="1" x14ac:dyDescent="0.2">
      <c r="A205" s="4" t="s">
        <v>788</v>
      </c>
      <c r="B205" s="25" t="s">
        <v>830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16">
        <v>0</v>
      </c>
      <c r="K205" s="16">
        <f t="shared" si="4"/>
        <v>0</v>
      </c>
    </row>
    <row r="206" spans="1:11" ht="12.75" customHeight="1" x14ac:dyDescent="0.2">
      <c r="A206" s="4" t="s">
        <v>788</v>
      </c>
      <c r="B206" s="25" t="s">
        <v>831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16">
        <v>0</v>
      </c>
      <c r="K206" s="16">
        <f t="shared" ref="K206:K269" si="5">SUM(C206:J206)</f>
        <v>0</v>
      </c>
    </row>
    <row r="207" spans="1:11" ht="12.75" customHeight="1" x14ac:dyDescent="0.2">
      <c r="A207" s="4" t="s">
        <v>788</v>
      </c>
      <c r="B207" s="31" t="s">
        <v>832</v>
      </c>
      <c r="C207" s="9">
        <v>0</v>
      </c>
      <c r="D207" s="9">
        <v>0</v>
      </c>
      <c r="E207" s="9">
        <v>0</v>
      </c>
      <c r="F207" s="9">
        <v>171871.12899938293</v>
      </c>
      <c r="G207" s="9">
        <v>0</v>
      </c>
      <c r="H207" s="9">
        <v>0</v>
      </c>
      <c r="I207" s="9">
        <v>0</v>
      </c>
      <c r="J207" s="16">
        <v>326.54100061708596</v>
      </c>
      <c r="K207" s="16">
        <f t="shared" si="5"/>
        <v>172197.67</v>
      </c>
    </row>
    <row r="208" spans="1:11" ht="12.75" customHeight="1" x14ac:dyDescent="0.2">
      <c r="A208" s="4" t="s">
        <v>788</v>
      </c>
      <c r="B208" s="31" t="s">
        <v>833</v>
      </c>
      <c r="C208" s="9">
        <v>0</v>
      </c>
      <c r="D208" s="9">
        <v>0</v>
      </c>
      <c r="E208" s="9">
        <v>0</v>
      </c>
      <c r="F208" s="9">
        <v>171871.12899938293</v>
      </c>
      <c r="G208" s="9">
        <v>0</v>
      </c>
      <c r="H208" s="9">
        <v>0</v>
      </c>
      <c r="I208" s="9">
        <v>0</v>
      </c>
      <c r="J208" s="16">
        <v>103.02100061706733</v>
      </c>
      <c r="K208" s="16">
        <f t="shared" si="5"/>
        <v>171974.15</v>
      </c>
    </row>
    <row r="209" spans="1:11" ht="12.75" customHeight="1" x14ac:dyDescent="0.2">
      <c r="A209" s="4" t="s">
        <v>788</v>
      </c>
      <c r="B209" s="25" t="s">
        <v>834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16">
        <v>0</v>
      </c>
      <c r="K209" s="16">
        <f t="shared" si="5"/>
        <v>0</v>
      </c>
    </row>
    <row r="210" spans="1:11" ht="12.75" customHeight="1" x14ac:dyDescent="0.2">
      <c r="A210" s="4" t="s">
        <v>788</v>
      </c>
      <c r="B210" s="25" t="s">
        <v>152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16">
        <v>0</v>
      </c>
      <c r="K210" s="16">
        <f t="shared" si="5"/>
        <v>0</v>
      </c>
    </row>
    <row r="211" spans="1:11" ht="12" x14ac:dyDescent="0.2">
      <c r="A211" s="4" t="s">
        <v>788</v>
      </c>
      <c r="B211" s="31" t="s">
        <v>153</v>
      </c>
      <c r="C211" s="9">
        <v>0</v>
      </c>
      <c r="D211" s="9">
        <v>0</v>
      </c>
      <c r="E211" s="9">
        <v>0</v>
      </c>
      <c r="F211" s="9">
        <v>171871.12899938293</v>
      </c>
      <c r="G211" s="9">
        <v>0</v>
      </c>
      <c r="H211" s="9">
        <v>0</v>
      </c>
      <c r="I211" s="9">
        <v>0</v>
      </c>
      <c r="J211" s="16">
        <v>333.80100061706617</v>
      </c>
      <c r="K211" s="16">
        <f t="shared" si="5"/>
        <v>172204.93</v>
      </c>
    </row>
    <row r="212" spans="1:11" ht="12.75" customHeight="1" x14ac:dyDescent="0.2">
      <c r="A212" s="4" t="s">
        <v>788</v>
      </c>
      <c r="B212" s="25" t="s">
        <v>835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16">
        <v>0</v>
      </c>
      <c r="K212" s="16">
        <f t="shared" si="5"/>
        <v>0</v>
      </c>
    </row>
    <row r="213" spans="1:11" s="27" customFormat="1" ht="12.75" customHeight="1" x14ac:dyDescent="0.2">
      <c r="A213" s="28" t="s">
        <v>788</v>
      </c>
      <c r="B213" s="31" t="s">
        <v>154</v>
      </c>
      <c r="C213" s="29">
        <v>0</v>
      </c>
      <c r="D213" s="29">
        <v>0</v>
      </c>
      <c r="E213" s="29">
        <v>0</v>
      </c>
      <c r="F213" s="29">
        <v>171871.12899938293</v>
      </c>
      <c r="G213" s="29">
        <v>0</v>
      </c>
      <c r="H213" s="29">
        <v>1.7973850481212139E-4</v>
      </c>
      <c r="I213" s="29">
        <v>124386.4965189792</v>
      </c>
      <c r="J213" s="30">
        <v>766.65430189936887</v>
      </c>
      <c r="K213" s="30">
        <f t="shared" si="5"/>
        <v>297024.28000000003</v>
      </c>
    </row>
    <row r="214" spans="1:11" ht="12.75" customHeight="1" x14ac:dyDescent="0.2">
      <c r="A214" s="4" t="s">
        <v>788</v>
      </c>
      <c r="B214" s="25" t="s">
        <v>836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16">
        <v>0</v>
      </c>
      <c r="K214" s="16">
        <f t="shared" si="5"/>
        <v>0</v>
      </c>
    </row>
    <row r="215" spans="1:11" ht="12.75" customHeight="1" x14ac:dyDescent="0.2">
      <c r="A215" s="4" t="s">
        <v>788</v>
      </c>
      <c r="B215" s="31" t="s">
        <v>837</v>
      </c>
      <c r="C215" s="9">
        <v>0</v>
      </c>
      <c r="D215" s="9">
        <v>0</v>
      </c>
      <c r="E215" s="9">
        <v>0</v>
      </c>
      <c r="F215" s="9">
        <v>171871.12899938293</v>
      </c>
      <c r="G215" s="9">
        <v>0</v>
      </c>
      <c r="H215" s="9">
        <v>0</v>
      </c>
      <c r="I215" s="9">
        <v>0</v>
      </c>
      <c r="J215" s="16">
        <v>5.001000617077807</v>
      </c>
      <c r="K215" s="16">
        <f t="shared" si="5"/>
        <v>171876.13</v>
      </c>
    </row>
    <row r="216" spans="1:11" ht="12.75" customHeight="1" x14ac:dyDescent="0.2">
      <c r="A216" s="4" t="s">
        <v>788</v>
      </c>
      <c r="B216" s="25" t="s">
        <v>155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16">
        <v>0</v>
      </c>
      <c r="K216" s="16">
        <f t="shared" si="5"/>
        <v>0</v>
      </c>
    </row>
    <row r="217" spans="1:11" ht="12.75" customHeight="1" x14ac:dyDescent="0.2">
      <c r="A217" s="4" t="s">
        <v>788</v>
      </c>
      <c r="B217" s="25" t="s">
        <v>156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16">
        <v>0</v>
      </c>
      <c r="K217" s="16">
        <f t="shared" si="5"/>
        <v>0</v>
      </c>
    </row>
    <row r="218" spans="1:11" ht="12.75" customHeight="1" x14ac:dyDescent="0.2">
      <c r="A218" s="4" t="s">
        <v>788</v>
      </c>
      <c r="B218" s="31" t="s">
        <v>838</v>
      </c>
      <c r="C218" s="9">
        <v>0</v>
      </c>
      <c r="D218" s="9">
        <v>0</v>
      </c>
      <c r="E218" s="9">
        <v>0</v>
      </c>
      <c r="F218" s="9">
        <v>171871.12899938293</v>
      </c>
      <c r="G218" s="9">
        <v>0</v>
      </c>
      <c r="H218" s="9">
        <v>0</v>
      </c>
      <c r="I218" s="9">
        <v>0</v>
      </c>
      <c r="J218" s="16">
        <v>102.04100061708596</v>
      </c>
      <c r="K218" s="16">
        <f t="shared" si="5"/>
        <v>171973.17</v>
      </c>
    </row>
    <row r="219" spans="1:11" ht="12.75" customHeight="1" x14ac:dyDescent="0.2">
      <c r="A219" s="4" t="s">
        <v>788</v>
      </c>
      <c r="B219" s="25" t="s">
        <v>157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16">
        <v>0</v>
      </c>
      <c r="K219" s="16">
        <f t="shared" si="5"/>
        <v>0</v>
      </c>
    </row>
    <row r="220" spans="1:11" ht="12.75" customHeight="1" x14ac:dyDescent="0.2">
      <c r="A220" s="4" t="s">
        <v>788</v>
      </c>
      <c r="B220" s="25" t="s">
        <v>158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16">
        <v>0</v>
      </c>
      <c r="K220" s="16">
        <f t="shared" si="5"/>
        <v>0</v>
      </c>
    </row>
    <row r="221" spans="1:11" ht="12.75" customHeight="1" x14ac:dyDescent="0.2">
      <c r="A221" s="4" t="s">
        <v>788</v>
      </c>
      <c r="B221" s="25" t="s">
        <v>159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16">
        <v>0</v>
      </c>
      <c r="K221" s="16">
        <f t="shared" si="5"/>
        <v>0</v>
      </c>
    </row>
    <row r="222" spans="1:11" ht="12.75" customHeight="1" x14ac:dyDescent="0.2">
      <c r="A222" s="4" t="s">
        <v>788</v>
      </c>
      <c r="B222" s="25" t="s">
        <v>160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16">
        <v>0</v>
      </c>
      <c r="K222" s="16">
        <f t="shared" si="5"/>
        <v>0</v>
      </c>
    </row>
    <row r="223" spans="1:11" ht="12.75" customHeight="1" x14ac:dyDescent="0.2">
      <c r="A223" s="4" t="s">
        <v>788</v>
      </c>
      <c r="B223" s="25" t="s">
        <v>161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16">
        <v>0</v>
      </c>
      <c r="K223" s="16">
        <f t="shared" si="5"/>
        <v>0</v>
      </c>
    </row>
    <row r="224" spans="1:11" ht="12.75" customHeight="1" x14ac:dyDescent="0.2">
      <c r="A224" s="4" t="s">
        <v>788</v>
      </c>
      <c r="B224" s="25" t="s">
        <v>839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16">
        <v>0</v>
      </c>
      <c r="K224" s="16">
        <f t="shared" si="5"/>
        <v>0</v>
      </c>
    </row>
    <row r="225" spans="1:11" ht="12.75" customHeight="1" x14ac:dyDescent="0.2">
      <c r="A225" s="4" t="s">
        <v>788</v>
      </c>
      <c r="B225" s="25" t="s">
        <v>840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16">
        <v>0</v>
      </c>
      <c r="K225" s="16">
        <f t="shared" si="5"/>
        <v>0</v>
      </c>
    </row>
    <row r="226" spans="1:11" ht="12.75" customHeight="1" x14ac:dyDescent="0.2">
      <c r="A226" s="4" t="s">
        <v>788</v>
      </c>
      <c r="B226" s="25" t="s">
        <v>162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16">
        <v>0</v>
      </c>
      <c r="K226" s="16">
        <f t="shared" si="5"/>
        <v>0</v>
      </c>
    </row>
    <row r="227" spans="1:11" ht="12.75" customHeight="1" x14ac:dyDescent="0.2">
      <c r="A227" s="4" t="s">
        <v>788</v>
      </c>
      <c r="B227" s="25" t="s">
        <v>163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16">
        <v>0</v>
      </c>
      <c r="K227" s="16">
        <f t="shared" si="5"/>
        <v>0</v>
      </c>
    </row>
    <row r="228" spans="1:11" ht="12.75" customHeight="1" x14ac:dyDescent="0.2">
      <c r="A228" s="4" t="s">
        <v>788</v>
      </c>
      <c r="B228" s="31" t="s">
        <v>164</v>
      </c>
      <c r="C228" s="9">
        <v>0</v>
      </c>
      <c r="D228" s="9">
        <v>0</v>
      </c>
      <c r="E228" s="9">
        <v>0</v>
      </c>
      <c r="F228" s="9">
        <v>171871.12899938293</v>
      </c>
      <c r="G228" s="9">
        <v>0</v>
      </c>
      <c r="H228" s="9">
        <v>0</v>
      </c>
      <c r="I228" s="9">
        <v>0</v>
      </c>
      <c r="J228" s="16">
        <v>333.80100061706617</v>
      </c>
      <c r="K228" s="16">
        <f t="shared" si="5"/>
        <v>172204.93</v>
      </c>
    </row>
    <row r="229" spans="1:11" ht="12.75" customHeight="1" x14ac:dyDescent="0.2">
      <c r="A229" s="4" t="s">
        <v>788</v>
      </c>
      <c r="B229" s="31" t="s">
        <v>165</v>
      </c>
      <c r="C229" s="9">
        <v>0</v>
      </c>
      <c r="D229" s="9">
        <v>0</v>
      </c>
      <c r="E229" s="9">
        <v>0</v>
      </c>
      <c r="F229" s="9">
        <v>171871.12899938293</v>
      </c>
      <c r="G229" s="9">
        <v>0</v>
      </c>
      <c r="H229" s="9">
        <v>0</v>
      </c>
      <c r="I229" s="9">
        <v>0</v>
      </c>
      <c r="J229" s="16">
        <v>333.80100061706617</v>
      </c>
      <c r="K229" s="16">
        <f t="shared" si="5"/>
        <v>172204.93</v>
      </c>
    </row>
    <row r="230" spans="1:11" ht="12.75" customHeight="1" x14ac:dyDescent="0.2">
      <c r="A230" s="4" t="s">
        <v>788</v>
      </c>
      <c r="B230" s="25" t="s">
        <v>166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16">
        <v>0</v>
      </c>
      <c r="K230" s="16">
        <f t="shared" si="5"/>
        <v>0</v>
      </c>
    </row>
    <row r="231" spans="1:11" ht="12.75" customHeight="1" x14ac:dyDescent="0.2">
      <c r="A231" s="4" t="s">
        <v>788</v>
      </c>
      <c r="B231" s="25" t="s">
        <v>167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16">
        <v>0</v>
      </c>
      <c r="K231" s="16">
        <f t="shared" si="5"/>
        <v>0</v>
      </c>
    </row>
    <row r="232" spans="1:11" ht="12.75" customHeight="1" x14ac:dyDescent="0.2">
      <c r="A232" s="4" t="s">
        <v>788</v>
      </c>
      <c r="B232" s="25" t="s">
        <v>168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16">
        <v>0</v>
      </c>
      <c r="K232" s="16">
        <f t="shared" si="5"/>
        <v>0</v>
      </c>
    </row>
    <row r="233" spans="1:11" ht="12.75" customHeight="1" x14ac:dyDescent="0.2">
      <c r="A233" s="4" t="s">
        <v>788</v>
      </c>
      <c r="B233" s="25" t="s">
        <v>169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16">
        <v>0</v>
      </c>
      <c r="K233" s="16">
        <f t="shared" si="5"/>
        <v>0</v>
      </c>
    </row>
    <row r="234" spans="1:11" ht="12.75" customHeight="1" x14ac:dyDescent="0.2">
      <c r="A234" s="4" t="s">
        <v>788</v>
      </c>
      <c r="B234" s="25" t="s">
        <v>841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16">
        <v>0</v>
      </c>
      <c r="K234" s="16">
        <f t="shared" si="5"/>
        <v>0</v>
      </c>
    </row>
    <row r="235" spans="1:11" ht="12.75" customHeight="1" x14ac:dyDescent="0.2">
      <c r="A235" s="4" t="s">
        <v>788</v>
      </c>
      <c r="B235" s="25" t="s">
        <v>842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16">
        <v>0</v>
      </c>
      <c r="K235" s="16">
        <f t="shared" si="5"/>
        <v>0</v>
      </c>
    </row>
    <row r="236" spans="1:11" ht="12.75" customHeight="1" x14ac:dyDescent="0.2">
      <c r="A236" s="4" t="s">
        <v>788</v>
      </c>
      <c r="B236" s="25" t="s">
        <v>170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16">
        <v>0</v>
      </c>
      <c r="K236" s="16">
        <f t="shared" si="5"/>
        <v>0</v>
      </c>
    </row>
    <row r="237" spans="1:11" ht="12.75" customHeight="1" x14ac:dyDescent="0.2">
      <c r="A237" s="4" t="s">
        <v>788</v>
      </c>
      <c r="B237" s="31" t="s">
        <v>171</v>
      </c>
      <c r="C237" s="9">
        <v>0</v>
      </c>
      <c r="D237" s="9">
        <v>0</v>
      </c>
      <c r="E237" s="9">
        <v>0</v>
      </c>
      <c r="F237" s="9">
        <v>171871.12899938293</v>
      </c>
      <c r="G237" s="9">
        <v>0</v>
      </c>
      <c r="H237" s="9">
        <v>0</v>
      </c>
      <c r="I237" s="9">
        <v>0</v>
      </c>
      <c r="J237" s="16">
        <v>333.80100061706617</v>
      </c>
      <c r="K237" s="16">
        <f t="shared" si="5"/>
        <v>172204.93</v>
      </c>
    </row>
    <row r="238" spans="1:11" ht="12.75" customHeight="1" x14ac:dyDescent="0.2">
      <c r="A238" s="4" t="s">
        <v>788</v>
      </c>
      <c r="B238" s="25" t="s">
        <v>843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16">
        <v>0</v>
      </c>
      <c r="K238" s="16">
        <f t="shared" si="5"/>
        <v>0</v>
      </c>
    </row>
    <row r="239" spans="1:11" ht="12.75" customHeight="1" x14ac:dyDescent="0.2">
      <c r="A239" s="4" t="s">
        <v>788</v>
      </c>
      <c r="B239" s="25" t="s">
        <v>172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16">
        <v>0</v>
      </c>
      <c r="K239" s="16">
        <f t="shared" si="5"/>
        <v>0</v>
      </c>
    </row>
    <row r="240" spans="1:11" ht="12.75" customHeight="1" x14ac:dyDescent="0.2">
      <c r="A240" s="4" t="s">
        <v>788</v>
      </c>
      <c r="B240" s="25" t="s">
        <v>173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16">
        <v>0</v>
      </c>
      <c r="K240" s="16">
        <f t="shared" si="5"/>
        <v>0</v>
      </c>
    </row>
    <row r="241" spans="1:11" ht="12.75" customHeight="1" x14ac:dyDescent="0.2">
      <c r="A241" s="4" t="s">
        <v>788</v>
      </c>
      <c r="B241" s="25" t="s">
        <v>174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16">
        <v>0</v>
      </c>
      <c r="K241" s="16">
        <f t="shared" si="5"/>
        <v>0</v>
      </c>
    </row>
    <row r="242" spans="1:11" ht="12.75" customHeight="1" x14ac:dyDescent="0.2">
      <c r="A242" s="4" t="s">
        <v>788</v>
      </c>
      <c r="B242" s="25" t="s">
        <v>175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16">
        <v>0</v>
      </c>
      <c r="K242" s="16">
        <f t="shared" si="5"/>
        <v>0</v>
      </c>
    </row>
    <row r="243" spans="1:11" ht="12.75" customHeight="1" x14ac:dyDescent="0.2">
      <c r="A243" s="4" t="s">
        <v>788</v>
      </c>
      <c r="B243" s="25" t="s">
        <v>176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16">
        <v>0</v>
      </c>
      <c r="K243" s="16">
        <f t="shared" si="5"/>
        <v>0</v>
      </c>
    </row>
    <row r="244" spans="1:11" ht="12.75" customHeight="1" x14ac:dyDescent="0.2">
      <c r="A244" s="4" t="s">
        <v>788</v>
      </c>
      <c r="B244" s="25" t="s">
        <v>177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16">
        <v>0</v>
      </c>
      <c r="K244" s="16">
        <f t="shared" si="5"/>
        <v>0</v>
      </c>
    </row>
    <row r="245" spans="1:11" ht="12" x14ac:dyDescent="0.2">
      <c r="A245" s="4" t="s">
        <v>788</v>
      </c>
      <c r="B245" s="31" t="s">
        <v>178</v>
      </c>
      <c r="C245" s="9">
        <v>0</v>
      </c>
      <c r="D245" s="9">
        <v>0</v>
      </c>
      <c r="E245" s="9">
        <v>0</v>
      </c>
      <c r="F245" s="9">
        <v>171871.12899938293</v>
      </c>
      <c r="G245" s="9">
        <v>0</v>
      </c>
      <c r="H245" s="17">
        <v>580470.31792734924</v>
      </c>
      <c r="I245" s="9">
        <v>0</v>
      </c>
      <c r="J245" s="16">
        <v>2353.7630732677644</v>
      </c>
      <c r="K245" s="16">
        <f t="shared" si="5"/>
        <v>754695.21</v>
      </c>
    </row>
    <row r="246" spans="1:11" ht="12.75" customHeight="1" x14ac:dyDescent="0.2">
      <c r="A246" s="4" t="s">
        <v>788</v>
      </c>
      <c r="B246" s="25" t="s">
        <v>179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16">
        <v>0</v>
      </c>
      <c r="K246" s="16">
        <f t="shared" si="5"/>
        <v>0</v>
      </c>
    </row>
    <row r="247" spans="1:11" ht="12.75" customHeight="1" x14ac:dyDescent="0.2">
      <c r="A247" s="4" t="s">
        <v>788</v>
      </c>
      <c r="B247" s="25" t="s">
        <v>180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16">
        <v>0</v>
      </c>
      <c r="K247" s="16">
        <f t="shared" si="5"/>
        <v>0</v>
      </c>
    </row>
    <row r="248" spans="1:11" ht="12.75" customHeight="1" x14ac:dyDescent="0.2">
      <c r="A248" s="4" t="s">
        <v>788</v>
      </c>
      <c r="B248" s="25" t="s">
        <v>181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16">
        <v>0</v>
      </c>
      <c r="K248" s="16">
        <f t="shared" si="5"/>
        <v>0</v>
      </c>
    </row>
    <row r="249" spans="1:11" ht="12.75" customHeight="1" x14ac:dyDescent="0.2">
      <c r="A249" s="4" t="s">
        <v>788</v>
      </c>
      <c r="B249" s="25" t="s">
        <v>182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16">
        <v>0</v>
      </c>
      <c r="K249" s="16">
        <f t="shared" si="5"/>
        <v>0</v>
      </c>
    </row>
    <row r="250" spans="1:11" ht="12.75" customHeight="1" x14ac:dyDescent="0.2">
      <c r="A250" s="4" t="s">
        <v>788</v>
      </c>
      <c r="B250" s="31" t="s">
        <v>183</v>
      </c>
      <c r="C250" s="9">
        <v>0</v>
      </c>
      <c r="D250" s="9">
        <v>0</v>
      </c>
      <c r="E250" s="9">
        <v>0</v>
      </c>
      <c r="F250" s="9">
        <v>171871.12899938293</v>
      </c>
      <c r="G250" s="9">
        <v>0</v>
      </c>
      <c r="H250" s="9">
        <v>0</v>
      </c>
      <c r="I250" s="9">
        <v>0</v>
      </c>
      <c r="J250" s="16">
        <v>333.80100061706617</v>
      </c>
      <c r="K250" s="16">
        <f t="shared" si="5"/>
        <v>172204.93</v>
      </c>
    </row>
    <row r="251" spans="1:11" ht="12.75" customHeight="1" x14ac:dyDescent="0.2">
      <c r="A251" s="4" t="s">
        <v>788</v>
      </c>
      <c r="B251" s="25" t="s">
        <v>844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16">
        <v>0</v>
      </c>
      <c r="K251" s="16">
        <f t="shared" si="5"/>
        <v>0</v>
      </c>
    </row>
    <row r="252" spans="1:11" ht="12.75" customHeight="1" x14ac:dyDescent="0.2">
      <c r="A252" s="4" t="s">
        <v>788</v>
      </c>
      <c r="B252" s="25" t="s">
        <v>184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16">
        <v>0</v>
      </c>
      <c r="K252" s="16">
        <f t="shared" si="5"/>
        <v>0</v>
      </c>
    </row>
    <row r="253" spans="1:11" ht="12.75" customHeight="1" x14ac:dyDescent="0.2">
      <c r="A253" s="4" t="s">
        <v>788</v>
      </c>
      <c r="B253" s="31" t="s">
        <v>845</v>
      </c>
      <c r="C253" s="9">
        <v>0</v>
      </c>
      <c r="D253" s="9">
        <v>0</v>
      </c>
      <c r="E253" s="9">
        <v>0</v>
      </c>
      <c r="F253" s="9">
        <v>171871.12899938293</v>
      </c>
      <c r="G253" s="9">
        <v>0</v>
      </c>
      <c r="H253" s="9">
        <v>0</v>
      </c>
      <c r="I253" s="9">
        <v>0</v>
      </c>
      <c r="J253" s="16">
        <v>333.80100061706617</v>
      </c>
      <c r="K253" s="16">
        <f t="shared" si="5"/>
        <v>172204.93</v>
      </c>
    </row>
    <row r="254" spans="1:11" ht="12" x14ac:dyDescent="0.2">
      <c r="A254" s="4" t="s">
        <v>788</v>
      </c>
      <c r="B254" s="31" t="s">
        <v>185</v>
      </c>
      <c r="C254" s="9">
        <v>0</v>
      </c>
      <c r="D254" s="9">
        <v>0</v>
      </c>
      <c r="E254" s="9">
        <v>0</v>
      </c>
      <c r="F254" s="9">
        <v>171871.12899938293</v>
      </c>
      <c r="G254" s="9">
        <v>0</v>
      </c>
      <c r="H254" s="9">
        <v>0</v>
      </c>
      <c r="I254" s="9">
        <v>0</v>
      </c>
      <c r="J254" s="16">
        <v>333.80100061706617</v>
      </c>
      <c r="K254" s="16">
        <f t="shared" si="5"/>
        <v>172204.93</v>
      </c>
    </row>
    <row r="255" spans="1:11" ht="12.75" customHeight="1" x14ac:dyDescent="0.2">
      <c r="A255" s="4" t="s">
        <v>788</v>
      </c>
      <c r="B255" s="25" t="s">
        <v>846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16">
        <v>0</v>
      </c>
      <c r="K255" s="16">
        <f t="shared" si="5"/>
        <v>0</v>
      </c>
    </row>
    <row r="256" spans="1:11" ht="12.75" customHeight="1" x14ac:dyDescent="0.2">
      <c r="A256" s="4" t="s">
        <v>788</v>
      </c>
      <c r="B256" s="25" t="s">
        <v>186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16">
        <v>0</v>
      </c>
      <c r="K256" s="16">
        <f t="shared" si="5"/>
        <v>0</v>
      </c>
    </row>
    <row r="257" spans="1:11" ht="12.75" customHeight="1" x14ac:dyDescent="0.2">
      <c r="A257" s="4" t="s">
        <v>788</v>
      </c>
      <c r="B257" s="25" t="s">
        <v>187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16">
        <v>0</v>
      </c>
      <c r="K257" s="16">
        <f t="shared" si="5"/>
        <v>0</v>
      </c>
    </row>
    <row r="258" spans="1:11" ht="12.75" customHeight="1" x14ac:dyDescent="0.2">
      <c r="A258" s="4" t="s">
        <v>788</v>
      </c>
      <c r="B258" s="25" t="s">
        <v>188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16">
        <v>0</v>
      </c>
      <c r="K258" s="16">
        <f t="shared" si="5"/>
        <v>0</v>
      </c>
    </row>
    <row r="259" spans="1:11" ht="12.75" customHeight="1" x14ac:dyDescent="0.2">
      <c r="A259" s="4" t="s">
        <v>788</v>
      </c>
      <c r="B259" s="25" t="s">
        <v>189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16">
        <v>0</v>
      </c>
      <c r="K259" s="16">
        <f t="shared" si="5"/>
        <v>0</v>
      </c>
    </row>
    <row r="260" spans="1:11" ht="12.75" customHeight="1" x14ac:dyDescent="0.2">
      <c r="A260" s="4" t="s">
        <v>788</v>
      </c>
      <c r="B260" s="31" t="s">
        <v>847</v>
      </c>
      <c r="C260" s="9">
        <v>0</v>
      </c>
      <c r="D260" s="9">
        <v>0</v>
      </c>
      <c r="E260" s="9">
        <v>0</v>
      </c>
      <c r="F260" s="9">
        <v>171871.12899938293</v>
      </c>
      <c r="G260" s="9">
        <v>0</v>
      </c>
      <c r="H260" s="9">
        <v>128.69079666019988</v>
      </c>
      <c r="I260" s="9">
        <v>0</v>
      </c>
      <c r="J260" s="16">
        <v>334.94020395688131</v>
      </c>
      <c r="K260" s="16">
        <f t="shared" si="5"/>
        <v>172334.76</v>
      </c>
    </row>
    <row r="261" spans="1:11" ht="12.75" customHeight="1" x14ac:dyDescent="0.2">
      <c r="A261" s="4" t="s">
        <v>788</v>
      </c>
      <c r="B261" s="25" t="s">
        <v>190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16">
        <v>0</v>
      </c>
      <c r="K261" s="16">
        <f t="shared" si="5"/>
        <v>0</v>
      </c>
    </row>
    <row r="262" spans="1:11" ht="12.75" customHeight="1" x14ac:dyDescent="0.2">
      <c r="A262" s="4" t="s">
        <v>788</v>
      </c>
      <c r="B262" s="31" t="s">
        <v>191</v>
      </c>
      <c r="C262" s="9">
        <v>0</v>
      </c>
      <c r="D262" s="9">
        <v>0</v>
      </c>
      <c r="E262" s="9">
        <v>0</v>
      </c>
      <c r="F262" s="9">
        <v>171871.12899938293</v>
      </c>
      <c r="G262" s="9">
        <v>0</v>
      </c>
      <c r="H262" s="9">
        <v>0</v>
      </c>
      <c r="I262" s="9">
        <v>0</v>
      </c>
      <c r="J262" s="16">
        <v>333.80100061706617</v>
      </c>
      <c r="K262" s="16">
        <f t="shared" si="5"/>
        <v>172204.93</v>
      </c>
    </row>
    <row r="263" spans="1:11" ht="12.75" customHeight="1" x14ac:dyDescent="0.2">
      <c r="A263" s="4" t="s">
        <v>788</v>
      </c>
      <c r="B263" s="25" t="s">
        <v>192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16">
        <v>0</v>
      </c>
      <c r="K263" s="16">
        <f t="shared" si="5"/>
        <v>0</v>
      </c>
    </row>
    <row r="264" spans="1:11" ht="12.75" customHeight="1" x14ac:dyDescent="0.2">
      <c r="A264" s="4" t="s">
        <v>788</v>
      </c>
      <c r="B264" s="25" t="s">
        <v>193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16">
        <v>0</v>
      </c>
      <c r="K264" s="16">
        <f t="shared" si="5"/>
        <v>0</v>
      </c>
    </row>
    <row r="265" spans="1:11" ht="12.75" customHeight="1" x14ac:dyDescent="0.2">
      <c r="A265" s="4" t="s">
        <v>788</v>
      </c>
      <c r="B265" s="31" t="s">
        <v>194</v>
      </c>
      <c r="C265" s="9">
        <v>0</v>
      </c>
      <c r="D265" s="9">
        <v>0</v>
      </c>
      <c r="E265" s="9">
        <v>0</v>
      </c>
      <c r="F265" s="9">
        <v>171871.12899938293</v>
      </c>
      <c r="G265" s="9">
        <v>0</v>
      </c>
      <c r="H265" s="9">
        <v>0</v>
      </c>
      <c r="I265" s="9">
        <v>0</v>
      </c>
      <c r="J265" s="16">
        <v>333.80100061706617</v>
      </c>
      <c r="K265" s="16">
        <f t="shared" si="5"/>
        <v>172204.93</v>
      </c>
    </row>
    <row r="266" spans="1:11" ht="12.75" customHeight="1" x14ac:dyDescent="0.2">
      <c r="A266" s="4" t="s">
        <v>788</v>
      </c>
      <c r="B266" s="25" t="s">
        <v>848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16">
        <v>0</v>
      </c>
      <c r="K266" s="16">
        <f t="shared" si="5"/>
        <v>0</v>
      </c>
    </row>
    <row r="267" spans="1:11" ht="12.75" customHeight="1" x14ac:dyDescent="0.2">
      <c r="A267" s="4" t="s">
        <v>788</v>
      </c>
      <c r="B267" s="25" t="s">
        <v>195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16">
        <v>0</v>
      </c>
      <c r="K267" s="16">
        <f t="shared" si="5"/>
        <v>0</v>
      </c>
    </row>
    <row r="268" spans="1:11" ht="12.75" customHeight="1" x14ac:dyDescent="0.2">
      <c r="A268" s="4" t="s">
        <v>788</v>
      </c>
      <c r="B268" s="25" t="s">
        <v>196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16">
        <v>0</v>
      </c>
      <c r="K268" s="16">
        <f t="shared" si="5"/>
        <v>0</v>
      </c>
    </row>
    <row r="269" spans="1:11" ht="12.75" customHeight="1" x14ac:dyDescent="0.2">
      <c r="A269" s="4" t="s">
        <v>788</v>
      </c>
      <c r="B269" s="25" t="s">
        <v>197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16">
        <v>0</v>
      </c>
      <c r="K269" s="16">
        <f t="shared" si="5"/>
        <v>0</v>
      </c>
    </row>
    <row r="270" spans="1:11" ht="12.75" customHeight="1" x14ac:dyDescent="0.2">
      <c r="A270" s="4" t="s">
        <v>788</v>
      </c>
      <c r="B270" s="25" t="s">
        <v>849</v>
      </c>
      <c r="C270" s="9">
        <v>0</v>
      </c>
      <c r="D270" s="9">
        <v>0</v>
      </c>
      <c r="E270" s="9">
        <v>0</v>
      </c>
      <c r="F270" s="9">
        <v>166142.09136607472</v>
      </c>
      <c r="G270" s="9">
        <v>0</v>
      </c>
      <c r="H270" s="9">
        <v>0</v>
      </c>
      <c r="I270" s="9">
        <v>0</v>
      </c>
      <c r="J270" s="16">
        <v>3.2386339252698235</v>
      </c>
      <c r="K270" s="16">
        <f t="shared" ref="K270:K333" si="6">SUM(C270:J270)</f>
        <v>166145.32999999999</v>
      </c>
    </row>
    <row r="271" spans="1:11" ht="12.75" customHeight="1" x14ac:dyDescent="0.2">
      <c r="A271" s="4" t="s">
        <v>788</v>
      </c>
      <c r="B271" s="25" t="s">
        <v>198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16">
        <v>0</v>
      </c>
      <c r="K271" s="16">
        <f t="shared" si="6"/>
        <v>0</v>
      </c>
    </row>
    <row r="272" spans="1:11" ht="12.75" customHeight="1" x14ac:dyDescent="0.2">
      <c r="A272" s="4" t="s">
        <v>788</v>
      </c>
      <c r="B272" s="25" t="s">
        <v>199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16">
        <v>0</v>
      </c>
      <c r="K272" s="16">
        <f t="shared" si="6"/>
        <v>0</v>
      </c>
    </row>
    <row r="273" spans="1:11" ht="12.75" customHeight="1" x14ac:dyDescent="0.2">
      <c r="A273" s="4" t="s">
        <v>788</v>
      </c>
      <c r="B273" s="25" t="s">
        <v>850</v>
      </c>
      <c r="C273" s="9">
        <v>0</v>
      </c>
      <c r="D273" s="9">
        <v>0</v>
      </c>
      <c r="E273" s="9">
        <v>0</v>
      </c>
      <c r="F273" s="9">
        <v>166142.09136607472</v>
      </c>
      <c r="G273" s="9">
        <v>0</v>
      </c>
      <c r="H273" s="9">
        <v>0</v>
      </c>
      <c r="I273" s="9">
        <v>0</v>
      </c>
      <c r="J273" s="16">
        <v>333.7986339252966</v>
      </c>
      <c r="K273" s="16">
        <f t="shared" si="6"/>
        <v>166475.89000000001</v>
      </c>
    </row>
    <row r="274" spans="1:11" ht="12.75" customHeight="1" x14ac:dyDescent="0.2">
      <c r="A274" s="4" t="s">
        <v>788</v>
      </c>
      <c r="B274" s="25" t="s">
        <v>200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16">
        <v>0</v>
      </c>
      <c r="K274" s="16">
        <f t="shared" si="6"/>
        <v>0</v>
      </c>
    </row>
    <row r="275" spans="1:11" ht="12.75" customHeight="1" x14ac:dyDescent="0.2">
      <c r="A275" s="4" t="s">
        <v>788</v>
      </c>
      <c r="B275" s="25" t="s">
        <v>201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16">
        <v>0</v>
      </c>
      <c r="K275" s="16">
        <f t="shared" si="6"/>
        <v>0</v>
      </c>
    </row>
    <row r="276" spans="1:11" ht="12.75" customHeight="1" x14ac:dyDescent="0.2">
      <c r="A276" s="4" t="s">
        <v>788</v>
      </c>
      <c r="B276" s="31" t="s">
        <v>202</v>
      </c>
      <c r="C276" s="9">
        <v>0</v>
      </c>
      <c r="D276" s="9">
        <v>0</v>
      </c>
      <c r="E276" s="9">
        <v>0</v>
      </c>
      <c r="F276" s="9">
        <v>171871.12899938293</v>
      </c>
      <c r="G276" s="9">
        <v>0</v>
      </c>
      <c r="H276" s="9">
        <v>0</v>
      </c>
      <c r="I276" s="9">
        <v>0</v>
      </c>
      <c r="J276" s="16">
        <v>333.80100061706617</v>
      </c>
      <c r="K276" s="16">
        <f t="shared" si="6"/>
        <v>172204.93</v>
      </c>
    </row>
    <row r="277" spans="1:11" ht="12.75" customHeight="1" x14ac:dyDescent="0.2">
      <c r="A277" s="4" t="s">
        <v>788</v>
      </c>
      <c r="B277" s="25" t="s">
        <v>203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16">
        <v>0</v>
      </c>
      <c r="K277" s="16">
        <f t="shared" si="6"/>
        <v>0</v>
      </c>
    </row>
    <row r="278" spans="1:11" ht="12.75" customHeight="1" x14ac:dyDescent="0.2">
      <c r="A278" s="4" t="s">
        <v>788</v>
      </c>
      <c r="B278" s="25" t="s">
        <v>204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16">
        <v>0</v>
      </c>
      <c r="K278" s="16">
        <f t="shared" si="6"/>
        <v>0</v>
      </c>
    </row>
    <row r="279" spans="1:11" ht="12.75" customHeight="1" x14ac:dyDescent="0.2">
      <c r="A279" s="4" t="s">
        <v>788</v>
      </c>
      <c r="B279" s="25" t="s">
        <v>851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16">
        <v>0</v>
      </c>
      <c r="K279" s="16">
        <f t="shared" si="6"/>
        <v>0</v>
      </c>
    </row>
    <row r="280" spans="1:11" ht="12.75" customHeight="1" x14ac:dyDescent="0.2">
      <c r="A280" s="4" t="s">
        <v>788</v>
      </c>
      <c r="B280" s="25" t="s">
        <v>205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16">
        <v>0</v>
      </c>
      <c r="K280" s="16">
        <f t="shared" si="6"/>
        <v>0</v>
      </c>
    </row>
    <row r="281" spans="1:11" ht="12.75" customHeight="1" x14ac:dyDescent="0.2">
      <c r="A281" s="4" t="s">
        <v>788</v>
      </c>
      <c r="B281" s="25" t="s">
        <v>206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16">
        <v>0</v>
      </c>
      <c r="K281" s="16">
        <f t="shared" si="6"/>
        <v>0</v>
      </c>
    </row>
    <row r="282" spans="1:11" ht="12.75" customHeight="1" x14ac:dyDescent="0.2">
      <c r="A282" s="4" t="s">
        <v>788</v>
      </c>
      <c r="B282" s="25" t="s">
        <v>207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16">
        <v>0</v>
      </c>
      <c r="K282" s="16">
        <f t="shared" si="6"/>
        <v>0</v>
      </c>
    </row>
    <row r="283" spans="1:11" ht="12.75" customHeight="1" x14ac:dyDescent="0.2">
      <c r="A283" s="4" t="s">
        <v>788</v>
      </c>
      <c r="B283" s="25" t="s">
        <v>208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16">
        <v>0</v>
      </c>
      <c r="K283" s="16">
        <f t="shared" si="6"/>
        <v>0</v>
      </c>
    </row>
    <row r="284" spans="1:11" ht="12.75" customHeight="1" x14ac:dyDescent="0.2">
      <c r="A284" s="4" t="s">
        <v>788</v>
      </c>
      <c r="B284" s="25" t="s">
        <v>209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16">
        <v>0</v>
      </c>
      <c r="K284" s="16">
        <f t="shared" si="6"/>
        <v>0</v>
      </c>
    </row>
    <row r="285" spans="1:11" ht="12.75" customHeight="1" x14ac:dyDescent="0.2">
      <c r="A285" s="4" t="s">
        <v>788</v>
      </c>
      <c r="B285" s="25" t="s">
        <v>852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16">
        <v>0</v>
      </c>
      <c r="K285" s="16">
        <f t="shared" si="6"/>
        <v>0</v>
      </c>
    </row>
    <row r="286" spans="1:11" ht="12.75" customHeight="1" x14ac:dyDescent="0.2">
      <c r="A286" s="4" t="s">
        <v>788</v>
      </c>
      <c r="B286" s="25" t="s">
        <v>210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16">
        <v>0</v>
      </c>
      <c r="K286" s="16">
        <f t="shared" si="6"/>
        <v>0</v>
      </c>
    </row>
    <row r="287" spans="1:11" ht="12.75" customHeight="1" x14ac:dyDescent="0.2">
      <c r="A287" s="4" t="s">
        <v>788</v>
      </c>
      <c r="B287" s="25" t="s">
        <v>211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16">
        <v>0</v>
      </c>
      <c r="K287" s="16">
        <f t="shared" si="6"/>
        <v>0</v>
      </c>
    </row>
    <row r="288" spans="1:11" ht="12.75" customHeight="1" x14ac:dyDescent="0.2">
      <c r="A288" s="4" t="s">
        <v>788</v>
      </c>
      <c r="B288" s="25" t="s">
        <v>212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16">
        <v>0</v>
      </c>
      <c r="K288" s="16">
        <f t="shared" si="6"/>
        <v>0</v>
      </c>
    </row>
    <row r="289" spans="1:11" ht="12.75" customHeight="1" x14ac:dyDescent="0.2">
      <c r="A289" s="4" t="s">
        <v>788</v>
      </c>
      <c r="B289" s="25" t="s">
        <v>213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16">
        <v>0</v>
      </c>
      <c r="K289" s="16">
        <f t="shared" si="6"/>
        <v>0</v>
      </c>
    </row>
    <row r="290" spans="1:11" ht="12" x14ac:dyDescent="0.2">
      <c r="A290" s="4" t="s">
        <v>788</v>
      </c>
      <c r="B290" s="31" t="s">
        <v>214</v>
      </c>
      <c r="C290" s="9">
        <v>0</v>
      </c>
      <c r="D290" s="9">
        <v>0</v>
      </c>
      <c r="E290" s="9">
        <v>0</v>
      </c>
      <c r="F290" s="9">
        <v>171871.12899938293</v>
      </c>
      <c r="G290" s="9">
        <v>0</v>
      </c>
      <c r="H290" s="9">
        <v>1532.3642513702255</v>
      </c>
      <c r="I290" s="9">
        <v>0</v>
      </c>
      <c r="J290" s="16">
        <v>334.48674924686202</v>
      </c>
      <c r="K290" s="16">
        <f t="shared" si="6"/>
        <v>173737.98</v>
      </c>
    </row>
    <row r="291" spans="1:11" ht="12.75" customHeight="1" x14ac:dyDescent="0.2">
      <c r="A291" s="4" t="s">
        <v>788</v>
      </c>
      <c r="B291" s="25" t="s">
        <v>853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16">
        <v>0</v>
      </c>
      <c r="K291" s="16">
        <f t="shared" si="6"/>
        <v>0</v>
      </c>
    </row>
    <row r="292" spans="1:11" ht="12.75" customHeight="1" x14ac:dyDescent="0.2">
      <c r="A292" s="4" t="s">
        <v>788</v>
      </c>
      <c r="B292" s="25" t="s">
        <v>854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16">
        <v>0</v>
      </c>
      <c r="K292" s="16">
        <f t="shared" si="6"/>
        <v>0</v>
      </c>
    </row>
    <row r="293" spans="1:11" ht="12.75" customHeight="1" x14ac:dyDescent="0.2">
      <c r="A293" s="4" t="s">
        <v>788</v>
      </c>
      <c r="B293" s="25" t="s">
        <v>855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16">
        <v>0</v>
      </c>
      <c r="K293" s="16">
        <f t="shared" si="6"/>
        <v>0</v>
      </c>
    </row>
    <row r="294" spans="1:11" ht="12.75" customHeight="1" x14ac:dyDescent="0.2">
      <c r="A294" s="4" t="s">
        <v>788</v>
      </c>
      <c r="B294" s="31" t="s">
        <v>856</v>
      </c>
      <c r="C294" s="9">
        <v>0</v>
      </c>
      <c r="D294" s="9">
        <v>0</v>
      </c>
      <c r="E294" s="9">
        <v>0</v>
      </c>
      <c r="F294" s="9">
        <v>171871.12899938293</v>
      </c>
      <c r="G294" s="9">
        <v>0</v>
      </c>
      <c r="H294" s="9">
        <v>0</v>
      </c>
      <c r="I294" s="9">
        <v>0</v>
      </c>
      <c r="J294" s="16">
        <v>333.80100061706617</v>
      </c>
      <c r="K294" s="16">
        <f t="shared" si="6"/>
        <v>172204.93</v>
      </c>
    </row>
    <row r="295" spans="1:11" ht="12.75" customHeight="1" x14ac:dyDescent="0.2">
      <c r="A295" s="4" t="s">
        <v>788</v>
      </c>
      <c r="B295" s="25" t="s">
        <v>215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16">
        <v>0</v>
      </c>
      <c r="K295" s="16">
        <f t="shared" si="6"/>
        <v>0</v>
      </c>
    </row>
    <row r="296" spans="1:11" ht="12.75" customHeight="1" x14ac:dyDescent="0.2">
      <c r="A296" s="4" t="s">
        <v>788</v>
      </c>
      <c r="B296" s="25" t="s">
        <v>216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16">
        <v>0</v>
      </c>
      <c r="K296" s="16">
        <f t="shared" si="6"/>
        <v>0</v>
      </c>
    </row>
    <row r="297" spans="1:11" ht="12.75" customHeight="1" x14ac:dyDescent="0.2">
      <c r="A297" s="4" t="s">
        <v>788</v>
      </c>
      <c r="B297" s="25" t="s">
        <v>217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16">
        <v>0</v>
      </c>
      <c r="K297" s="16">
        <f t="shared" si="6"/>
        <v>0</v>
      </c>
    </row>
    <row r="298" spans="1:11" ht="12.75" customHeight="1" x14ac:dyDescent="0.2">
      <c r="A298" s="4" t="s">
        <v>788</v>
      </c>
      <c r="B298" s="25" t="s">
        <v>218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16">
        <v>0</v>
      </c>
      <c r="K298" s="16">
        <f t="shared" si="6"/>
        <v>0</v>
      </c>
    </row>
    <row r="299" spans="1:11" ht="12.75" customHeight="1" x14ac:dyDescent="0.2">
      <c r="A299" s="4" t="s">
        <v>788</v>
      </c>
      <c r="B299" s="25" t="s">
        <v>219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16">
        <v>0</v>
      </c>
      <c r="K299" s="16">
        <f t="shared" si="6"/>
        <v>0</v>
      </c>
    </row>
    <row r="300" spans="1:11" ht="12.75" customHeight="1" x14ac:dyDescent="0.2">
      <c r="A300" s="4" t="s">
        <v>788</v>
      </c>
      <c r="B300" s="25" t="s">
        <v>220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16">
        <v>0</v>
      </c>
      <c r="K300" s="16">
        <f t="shared" si="6"/>
        <v>0</v>
      </c>
    </row>
    <row r="301" spans="1:11" ht="12.75" customHeight="1" x14ac:dyDescent="0.2">
      <c r="A301" s="4" t="s">
        <v>788</v>
      </c>
      <c r="B301" s="25" t="s">
        <v>221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16">
        <v>0</v>
      </c>
      <c r="K301" s="16">
        <f t="shared" si="6"/>
        <v>0</v>
      </c>
    </row>
    <row r="302" spans="1:11" ht="12.75" customHeight="1" x14ac:dyDescent="0.2">
      <c r="A302" s="4" t="s">
        <v>788</v>
      </c>
      <c r="B302" s="25" t="s">
        <v>222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16">
        <v>0</v>
      </c>
      <c r="K302" s="16">
        <f t="shared" si="6"/>
        <v>0</v>
      </c>
    </row>
    <row r="303" spans="1:11" ht="12.75" customHeight="1" x14ac:dyDescent="0.2">
      <c r="A303" s="4" t="s">
        <v>788</v>
      </c>
      <c r="B303" s="25" t="s">
        <v>223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16">
        <v>0</v>
      </c>
      <c r="K303" s="16">
        <f t="shared" si="6"/>
        <v>0</v>
      </c>
    </row>
    <row r="304" spans="1:11" ht="12.75" customHeight="1" x14ac:dyDescent="0.2">
      <c r="A304" s="4" t="s">
        <v>788</v>
      </c>
      <c r="B304" s="25" t="s">
        <v>224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16">
        <v>0</v>
      </c>
      <c r="K304" s="16">
        <f t="shared" si="6"/>
        <v>0</v>
      </c>
    </row>
    <row r="305" spans="1:11" ht="12.75" customHeight="1" x14ac:dyDescent="0.2">
      <c r="A305" s="4" t="s">
        <v>788</v>
      </c>
      <c r="B305" s="25" t="s">
        <v>225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16">
        <v>0</v>
      </c>
      <c r="K305" s="16">
        <f t="shared" si="6"/>
        <v>0</v>
      </c>
    </row>
    <row r="306" spans="1:11" ht="12.75" customHeight="1" x14ac:dyDescent="0.2">
      <c r="A306" s="4" t="s">
        <v>788</v>
      </c>
      <c r="B306" s="31" t="s">
        <v>226</v>
      </c>
      <c r="C306" s="9">
        <v>0</v>
      </c>
      <c r="D306" s="9">
        <v>0</v>
      </c>
      <c r="E306" s="9">
        <v>0</v>
      </c>
      <c r="F306" s="9">
        <v>171871.12899938293</v>
      </c>
      <c r="G306" s="9">
        <v>0</v>
      </c>
      <c r="H306" s="9">
        <v>1.7973850481212139E-4</v>
      </c>
      <c r="I306" s="9">
        <v>124386.4965189792</v>
      </c>
      <c r="J306" s="16">
        <v>766.65430189936887</v>
      </c>
      <c r="K306" s="16">
        <f t="shared" si="6"/>
        <v>297024.28000000003</v>
      </c>
    </row>
    <row r="307" spans="1:11" ht="12.75" customHeight="1" x14ac:dyDescent="0.2">
      <c r="A307" s="4" t="s">
        <v>788</v>
      </c>
      <c r="B307" s="25" t="s">
        <v>227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1.7973850481212139E-4</v>
      </c>
      <c r="I307" s="9">
        <v>124386.4965189792</v>
      </c>
      <c r="J307" s="16">
        <v>432.85330128230271</v>
      </c>
      <c r="K307" s="16">
        <f t="shared" si="6"/>
        <v>124819.35</v>
      </c>
    </row>
    <row r="308" spans="1:11" ht="12.75" customHeight="1" x14ac:dyDescent="0.2">
      <c r="A308" s="4" t="s">
        <v>788</v>
      </c>
      <c r="B308" s="25" t="s">
        <v>228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16">
        <v>0</v>
      </c>
      <c r="K308" s="16">
        <f t="shared" si="6"/>
        <v>0</v>
      </c>
    </row>
    <row r="309" spans="1:11" ht="12.75" customHeight="1" x14ac:dyDescent="0.2">
      <c r="A309" s="4" t="s">
        <v>788</v>
      </c>
      <c r="B309" s="25" t="s">
        <v>229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16">
        <v>0</v>
      </c>
      <c r="K309" s="16">
        <f t="shared" si="6"/>
        <v>0</v>
      </c>
    </row>
    <row r="310" spans="1:11" ht="12.75" customHeight="1" x14ac:dyDescent="0.2">
      <c r="A310" s="4" t="s">
        <v>788</v>
      </c>
      <c r="B310" s="25" t="s">
        <v>857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16">
        <v>0</v>
      </c>
      <c r="K310" s="16">
        <f t="shared" si="6"/>
        <v>0</v>
      </c>
    </row>
    <row r="311" spans="1:11" ht="12.75" customHeight="1" x14ac:dyDescent="0.2">
      <c r="A311" s="4" t="s">
        <v>788</v>
      </c>
      <c r="B311" s="25" t="s">
        <v>858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16">
        <v>0</v>
      </c>
      <c r="K311" s="16">
        <f t="shared" si="6"/>
        <v>0</v>
      </c>
    </row>
    <row r="312" spans="1:11" ht="12.75" customHeight="1" x14ac:dyDescent="0.2">
      <c r="A312" s="4" t="s">
        <v>788</v>
      </c>
      <c r="B312" s="25" t="s">
        <v>230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16">
        <v>0</v>
      </c>
      <c r="K312" s="16">
        <f t="shared" si="6"/>
        <v>0</v>
      </c>
    </row>
    <row r="313" spans="1:11" ht="12.75" customHeight="1" x14ac:dyDescent="0.2">
      <c r="A313" s="4" t="s">
        <v>788</v>
      </c>
      <c r="B313" s="25" t="s">
        <v>859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16">
        <v>0</v>
      </c>
      <c r="K313" s="16">
        <f t="shared" si="6"/>
        <v>0</v>
      </c>
    </row>
    <row r="314" spans="1:11" ht="12.75" customHeight="1" x14ac:dyDescent="0.2">
      <c r="A314" s="4" t="s">
        <v>788</v>
      </c>
      <c r="B314" s="25" t="s">
        <v>231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16">
        <v>0</v>
      </c>
      <c r="K314" s="16">
        <f t="shared" si="6"/>
        <v>0</v>
      </c>
    </row>
    <row r="315" spans="1:11" ht="12.75" customHeight="1" x14ac:dyDescent="0.2">
      <c r="A315" s="4" t="s">
        <v>788</v>
      </c>
      <c r="B315" s="25" t="s">
        <v>232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16">
        <v>0</v>
      </c>
      <c r="K315" s="16">
        <f t="shared" si="6"/>
        <v>0</v>
      </c>
    </row>
    <row r="316" spans="1:11" ht="12.75" customHeight="1" x14ac:dyDescent="0.2">
      <c r="A316" s="4" t="s">
        <v>788</v>
      </c>
      <c r="B316" s="25" t="s">
        <v>233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16">
        <v>0</v>
      </c>
      <c r="K316" s="16">
        <f t="shared" si="6"/>
        <v>0</v>
      </c>
    </row>
    <row r="317" spans="1:11" ht="12.75" customHeight="1" x14ac:dyDescent="0.2">
      <c r="A317" s="4" t="s">
        <v>788</v>
      </c>
      <c r="B317" s="31" t="s">
        <v>234</v>
      </c>
      <c r="C317" s="9">
        <v>0</v>
      </c>
      <c r="D317" s="9">
        <v>0</v>
      </c>
      <c r="E317" s="9">
        <v>0</v>
      </c>
      <c r="F317" s="9">
        <v>171871.12899938293</v>
      </c>
      <c r="G317" s="9">
        <v>0</v>
      </c>
      <c r="H317" s="9">
        <v>1.7973850481212139E-4</v>
      </c>
      <c r="I317" s="9">
        <v>124386.4965189792</v>
      </c>
      <c r="J317" s="16">
        <v>766.65430189936887</v>
      </c>
      <c r="K317" s="16">
        <f t="shared" si="6"/>
        <v>297024.28000000003</v>
      </c>
    </row>
    <row r="318" spans="1:11" ht="12.75" customHeight="1" x14ac:dyDescent="0.2">
      <c r="A318" s="4" t="s">
        <v>788</v>
      </c>
      <c r="B318" s="25" t="s">
        <v>235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16">
        <v>0</v>
      </c>
      <c r="K318" s="16">
        <f t="shared" si="6"/>
        <v>0</v>
      </c>
    </row>
    <row r="319" spans="1:11" ht="12.75" customHeight="1" x14ac:dyDescent="0.2">
      <c r="A319" s="4" t="s">
        <v>788</v>
      </c>
      <c r="B319" s="25" t="s">
        <v>236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16">
        <v>0</v>
      </c>
      <c r="K319" s="16">
        <f t="shared" si="6"/>
        <v>0</v>
      </c>
    </row>
    <row r="320" spans="1:11" ht="12.75" customHeight="1" x14ac:dyDescent="0.2">
      <c r="A320" s="4" t="s">
        <v>788</v>
      </c>
      <c r="B320" s="25" t="s">
        <v>237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16">
        <v>0</v>
      </c>
      <c r="K320" s="16">
        <f t="shared" si="6"/>
        <v>0</v>
      </c>
    </row>
    <row r="321" spans="1:11" ht="12.75" customHeight="1" x14ac:dyDescent="0.2">
      <c r="A321" s="4" t="s">
        <v>788</v>
      </c>
      <c r="B321" s="25" t="s">
        <v>238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16">
        <v>0</v>
      </c>
      <c r="K321" s="16">
        <f t="shared" si="6"/>
        <v>0</v>
      </c>
    </row>
    <row r="322" spans="1:11" ht="12.75" customHeight="1" x14ac:dyDescent="0.2">
      <c r="A322" s="4" t="s">
        <v>788</v>
      </c>
      <c r="B322" s="25" t="s">
        <v>239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16">
        <v>0</v>
      </c>
      <c r="K322" s="16">
        <f t="shared" si="6"/>
        <v>0</v>
      </c>
    </row>
    <row r="323" spans="1:11" ht="12.75" customHeight="1" x14ac:dyDescent="0.2">
      <c r="A323" s="4" t="s">
        <v>788</v>
      </c>
      <c r="B323" s="31" t="s">
        <v>240</v>
      </c>
      <c r="C323" s="9">
        <v>0</v>
      </c>
      <c r="D323" s="9">
        <v>0</v>
      </c>
      <c r="E323" s="9">
        <v>0</v>
      </c>
      <c r="F323" s="9">
        <v>171871.12899938293</v>
      </c>
      <c r="G323" s="9">
        <v>0</v>
      </c>
      <c r="H323" s="9">
        <v>108896.68930010789</v>
      </c>
      <c r="I323" s="9">
        <v>124386.4965189792</v>
      </c>
      <c r="J323" s="16">
        <v>1073.0851815299829</v>
      </c>
      <c r="K323" s="16">
        <f t="shared" si="6"/>
        <v>406227.4</v>
      </c>
    </row>
    <row r="324" spans="1:11" ht="12.75" customHeight="1" x14ac:dyDescent="0.2">
      <c r="A324" s="4" t="s">
        <v>788</v>
      </c>
      <c r="B324" s="25" t="s">
        <v>241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16">
        <v>0</v>
      </c>
      <c r="K324" s="16">
        <f t="shared" si="6"/>
        <v>0</v>
      </c>
    </row>
    <row r="325" spans="1:11" ht="12.75" customHeight="1" x14ac:dyDescent="0.2">
      <c r="A325" s="4" t="s">
        <v>788</v>
      </c>
      <c r="B325" s="25" t="s">
        <v>860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16">
        <v>0</v>
      </c>
      <c r="K325" s="16">
        <f t="shared" si="6"/>
        <v>0</v>
      </c>
    </row>
    <row r="326" spans="1:11" ht="12.75" customHeight="1" x14ac:dyDescent="0.2">
      <c r="A326" s="4" t="s">
        <v>788</v>
      </c>
      <c r="B326" s="25" t="s">
        <v>242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16">
        <v>0</v>
      </c>
      <c r="K326" s="16">
        <f t="shared" si="6"/>
        <v>0</v>
      </c>
    </row>
    <row r="327" spans="1:11" ht="12.75" customHeight="1" x14ac:dyDescent="0.2">
      <c r="A327" s="4" t="s">
        <v>788</v>
      </c>
      <c r="B327" s="25" t="s">
        <v>243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16">
        <v>0</v>
      </c>
      <c r="K327" s="16">
        <f t="shared" si="6"/>
        <v>0</v>
      </c>
    </row>
    <row r="328" spans="1:11" ht="12" x14ac:dyDescent="0.2">
      <c r="A328" s="4" t="s">
        <v>788</v>
      </c>
      <c r="B328" s="31" t="s">
        <v>244</v>
      </c>
      <c r="C328" s="9">
        <v>0</v>
      </c>
      <c r="D328" s="9">
        <v>0</v>
      </c>
      <c r="E328" s="9">
        <v>0</v>
      </c>
      <c r="F328" s="9">
        <v>171871.12899938293</v>
      </c>
      <c r="G328" s="9">
        <v>0</v>
      </c>
      <c r="H328" s="9">
        <v>0</v>
      </c>
      <c r="I328" s="9">
        <v>0</v>
      </c>
      <c r="J328" s="16">
        <v>333.80100061706617</v>
      </c>
      <c r="K328" s="16">
        <f t="shared" si="6"/>
        <v>172204.93</v>
      </c>
    </row>
    <row r="329" spans="1:11" ht="12.75" customHeight="1" x14ac:dyDescent="0.2">
      <c r="A329" s="4" t="s">
        <v>788</v>
      </c>
      <c r="B329" s="25" t="s">
        <v>245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16">
        <v>0</v>
      </c>
      <c r="K329" s="16">
        <f t="shared" si="6"/>
        <v>0</v>
      </c>
    </row>
    <row r="330" spans="1:11" ht="12.75" customHeight="1" x14ac:dyDescent="0.2">
      <c r="A330" s="4" t="s">
        <v>788</v>
      </c>
      <c r="B330" s="31" t="s">
        <v>246</v>
      </c>
      <c r="C330" s="9">
        <v>0</v>
      </c>
      <c r="D330" s="9">
        <v>0</v>
      </c>
      <c r="E330" s="9">
        <v>0</v>
      </c>
      <c r="F330" s="9">
        <v>171871.12899938293</v>
      </c>
      <c r="G330" s="9">
        <v>0</v>
      </c>
      <c r="H330" s="9">
        <v>0</v>
      </c>
      <c r="I330" s="9">
        <v>0</v>
      </c>
      <c r="J330" s="16">
        <v>327.52100061706733</v>
      </c>
      <c r="K330" s="16">
        <f t="shared" si="6"/>
        <v>172198.65</v>
      </c>
    </row>
    <row r="331" spans="1:11" ht="12.75" customHeight="1" x14ac:dyDescent="0.2">
      <c r="A331" s="4" t="s">
        <v>788</v>
      </c>
      <c r="B331" s="31" t="s">
        <v>247</v>
      </c>
      <c r="C331" s="9">
        <v>0</v>
      </c>
      <c r="D331" s="9">
        <v>0</v>
      </c>
      <c r="E331" s="9">
        <v>0</v>
      </c>
      <c r="F331" s="9">
        <v>171871.12899938293</v>
      </c>
      <c r="G331" s="9">
        <v>0</v>
      </c>
      <c r="H331" s="9">
        <v>1.7973850481212139E-4</v>
      </c>
      <c r="I331" s="9">
        <v>124386.4965189792</v>
      </c>
      <c r="J331" s="16">
        <v>766.65430189936887</v>
      </c>
      <c r="K331" s="16">
        <f t="shared" si="6"/>
        <v>297024.28000000003</v>
      </c>
    </row>
    <row r="332" spans="1:11" ht="12.75" customHeight="1" x14ac:dyDescent="0.2">
      <c r="A332" s="4" t="s">
        <v>788</v>
      </c>
      <c r="B332" s="25" t="s">
        <v>248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16">
        <v>0</v>
      </c>
      <c r="K332" s="16">
        <f t="shared" si="6"/>
        <v>0</v>
      </c>
    </row>
    <row r="333" spans="1:11" ht="12.75" customHeight="1" x14ac:dyDescent="0.2">
      <c r="A333" s="4" t="s">
        <v>788</v>
      </c>
      <c r="B333" s="25" t="s">
        <v>249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16">
        <v>0</v>
      </c>
      <c r="K333" s="16">
        <f t="shared" si="6"/>
        <v>0</v>
      </c>
    </row>
    <row r="334" spans="1:11" ht="12.75" customHeight="1" x14ac:dyDescent="0.2">
      <c r="A334" s="4" t="s">
        <v>788</v>
      </c>
      <c r="B334" s="25" t="s">
        <v>250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16">
        <v>0</v>
      </c>
      <c r="K334" s="16">
        <f t="shared" ref="K334:K397" si="7">SUM(C334:J334)</f>
        <v>0</v>
      </c>
    </row>
    <row r="335" spans="1:11" ht="12.75" customHeight="1" x14ac:dyDescent="0.2">
      <c r="A335" s="4" t="s">
        <v>788</v>
      </c>
      <c r="B335" s="31" t="s">
        <v>251</v>
      </c>
      <c r="C335" s="9">
        <v>0</v>
      </c>
      <c r="D335" s="9">
        <v>0</v>
      </c>
      <c r="E335" s="9">
        <v>0</v>
      </c>
      <c r="F335" s="9">
        <v>171871.12899938293</v>
      </c>
      <c r="G335" s="9">
        <v>0</v>
      </c>
      <c r="H335" s="9">
        <v>647.63764918899881</v>
      </c>
      <c r="I335" s="9">
        <v>0</v>
      </c>
      <c r="J335" s="16">
        <v>333.99335142807104</v>
      </c>
      <c r="K335" s="16">
        <f t="shared" si="7"/>
        <v>172852.76</v>
      </c>
    </row>
    <row r="336" spans="1:11" ht="12.75" customHeight="1" x14ac:dyDescent="0.2">
      <c r="A336" s="4" t="s">
        <v>788</v>
      </c>
      <c r="B336" s="25" t="s">
        <v>252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16">
        <v>0</v>
      </c>
      <c r="K336" s="16">
        <f t="shared" si="7"/>
        <v>0</v>
      </c>
    </row>
    <row r="337" spans="1:11" ht="12.75" customHeight="1" x14ac:dyDescent="0.2">
      <c r="A337" s="4" t="s">
        <v>788</v>
      </c>
      <c r="B337" s="25" t="s">
        <v>253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16">
        <v>0</v>
      </c>
      <c r="K337" s="16">
        <f t="shared" si="7"/>
        <v>0</v>
      </c>
    </row>
    <row r="338" spans="1:11" ht="12.75" customHeight="1" x14ac:dyDescent="0.2">
      <c r="A338" s="4" t="s">
        <v>788</v>
      </c>
      <c r="B338" s="25" t="s">
        <v>861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16">
        <v>0</v>
      </c>
      <c r="K338" s="16">
        <f t="shared" si="7"/>
        <v>0</v>
      </c>
    </row>
    <row r="339" spans="1:11" ht="12.75" customHeight="1" x14ac:dyDescent="0.2">
      <c r="A339" s="4" t="s">
        <v>788</v>
      </c>
      <c r="B339" s="25" t="s">
        <v>254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16">
        <v>0</v>
      </c>
      <c r="K339" s="16">
        <f t="shared" si="7"/>
        <v>0</v>
      </c>
    </row>
    <row r="340" spans="1:11" ht="12.75" customHeight="1" x14ac:dyDescent="0.2">
      <c r="A340" s="4" t="s">
        <v>788</v>
      </c>
      <c r="B340" s="25" t="s">
        <v>862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16">
        <v>0</v>
      </c>
      <c r="K340" s="16">
        <f t="shared" si="7"/>
        <v>0</v>
      </c>
    </row>
    <row r="341" spans="1:11" ht="12.75" customHeight="1" x14ac:dyDescent="0.2">
      <c r="A341" s="4" t="s">
        <v>788</v>
      </c>
      <c r="B341" s="31" t="s">
        <v>255</v>
      </c>
      <c r="C341" s="9">
        <v>0</v>
      </c>
      <c r="D341" s="9">
        <v>0</v>
      </c>
      <c r="E341" s="9">
        <v>0</v>
      </c>
      <c r="F341" s="9">
        <v>171871.12899938293</v>
      </c>
      <c r="G341" s="9">
        <v>0</v>
      </c>
      <c r="H341" s="9">
        <v>0</v>
      </c>
      <c r="I341" s="9">
        <v>0</v>
      </c>
      <c r="J341" s="16">
        <v>333.80100061706617</v>
      </c>
      <c r="K341" s="16">
        <f t="shared" si="7"/>
        <v>172204.93</v>
      </c>
    </row>
    <row r="342" spans="1:11" ht="12.75" customHeight="1" x14ac:dyDescent="0.2">
      <c r="A342" s="4" t="s">
        <v>788</v>
      </c>
      <c r="B342" s="25" t="s">
        <v>256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16">
        <v>0</v>
      </c>
      <c r="K342" s="16">
        <f t="shared" si="7"/>
        <v>0</v>
      </c>
    </row>
    <row r="343" spans="1:11" ht="12.75" customHeight="1" x14ac:dyDescent="0.2">
      <c r="A343" s="4" t="s">
        <v>788</v>
      </c>
      <c r="B343" s="25" t="s">
        <v>863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16">
        <v>0</v>
      </c>
      <c r="K343" s="16">
        <f t="shared" si="7"/>
        <v>0</v>
      </c>
    </row>
    <row r="344" spans="1:11" ht="12.75" customHeight="1" x14ac:dyDescent="0.2">
      <c r="A344" s="4" t="s">
        <v>788</v>
      </c>
      <c r="B344" s="25" t="s">
        <v>257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16">
        <v>0</v>
      </c>
      <c r="K344" s="16">
        <f t="shared" si="7"/>
        <v>0</v>
      </c>
    </row>
    <row r="345" spans="1:11" ht="12.75" customHeight="1" x14ac:dyDescent="0.2">
      <c r="A345" s="4" t="s">
        <v>788</v>
      </c>
      <c r="B345" s="25" t="s">
        <v>258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16">
        <v>0</v>
      </c>
      <c r="K345" s="16">
        <f t="shared" si="7"/>
        <v>0</v>
      </c>
    </row>
    <row r="346" spans="1:11" ht="12.75" customHeight="1" x14ac:dyDescent="0.2">
      <c r="A346" s="4" t="s">
        <v>788</v>
      </c>
      <c r="B346" s="25" t="s">
        <v>259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16">
        <v>0</v>
      </c>
      <c r="K346" s="16">
        <f t="shared" si="7"/>
        <v>0</v>
      </c>
    </row>
    <row r="347" spans="1:11" ht="12.75" customHeight="1" x14ac:dyDescent="0.2">
      <c r="A347" s="4" t="s">
        <v>788</v>
      </c>
      <c r="B347" s="25" t="s">
        <v>260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16">
        <v>0</v>
      </c>
      <c r="K347" s="16">
        <f t="shared" si="7"/>
        <v>0</v>
      </c>
    </row>
    <row r="348" spans="1:11" ht="12.75" customHeight="1" x14ac:dyDescent="0.2">
      <c r="A348" s="4" t="s">
        <v>788</v>
      </c>
      <c r="B348" s="25" t="s">
        <v>864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16">
        <v>0</v>
      </c>
      <c r="K348" s="16">
        <f t="shared" si="7"/>
        <v>0</v>
      </c>
    </row>
    <row r="349" spans="1:11" ht="12.75" customHeight="1" x14ac:dyDescent="0.2">
      <c r="A349" s="4" t="s">
        <v>788</v>
      </c>
      <c r="B349" s="25" t="s">
        <v>865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16">
        <v>0</v>
      </c>
      <c r="K349" s="16">
        <f t="shared" si="7"/>
        <v>0</v>
      </c>
    </row>
    <row r="350" spans="1:11" ht="12.75" customHeight="1" x14ac:dyDescent="0.2">
      <c r="A350" s="4" t="s">
        <v>788</v>
      </c>
      <c r="B350" s="25" t="s">
        <v>866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16">
        <v>0</v>
      </c>
      <c r="K350" s="16">
        <f t="shared" si="7"/>
        <v>0</v>
      </c>
    </row>
    <row r="351" spans="1:11" ht="12.75" customHeight="1" x14ac:dyDescent="0.2">
      <c r="A351" s="4" t="s">
        <v>788</v>
      </c>
      <c r="B351" s="25" t="s">
        <v>867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16">
        <v>0</v>
      </c>
      <c r="K351" s="16">
        <f t="shared" si="7"/>
        <v>0</v>
      </c>
    </row>
    <row r="352" spans="1:11" ht="12.75" customHeight="1" x14ac:dyDescent="0.2">
      <c r="A352" s="4" t="s">
        <v>788</v>
      </c>
      <c r="B352" s="31" t="s">
        <v>868</v>
      </c>
      <c r="C352" s="9">
        <v>0</v>
      </c>
      <c r="D352" s="9">
        <v>0</v>
      </c>
      <c r="E352" s="9">
        <v>0</v>
      </c>
      <c r="F352" s="9">
        <v>171871.12899938293</v>
      </c>
      <c r="G352" s="9">
        <v>0</v>
      </c>
      <c r="H352" s="9">
        <v>0</v>
      </c>
      <c r="I352" s="9">
        <v>0</v>
      </c>
      <c r="J352" s="16">
        <v>333.80100061706617</v>
      </c>
      <c r="K352" s="16">
        <f t="shared" si="7"/>
        <v>172204.93</v>
      </c>
    </row>
    <row r="353" spans="1:11" ht="12.75" customHeight="1" x14ac:dyDescent="0.2">
      <c r="A353" s="4" t="s">
        <v>788</v>
      </c>
      <c r="B353" s="25" t="s">
        <v>261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16">
        <v>0</v>
      </c>
      <c r="K353" s="16">
        <f t="shared" si="7"/>
        <v>0</v>
      </c>
    </row>
    <row r="354" spans="1:11" ht="12.75" customHeight="1" x14ac:dyDescent="0.2">
      <c r="A354" s="4" t="s">
        <v>788</v>
      </c>
      <c r="B354" s="25" t="s">
        <v>262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16">
        <v>0</v>
      </c>
      <c r="K354" s="16">
        <f t="shared" si="7"/>
        <v>0</v>
      </c>
    </row>
    <row r="355" spans="1:11" ht="12.75" customHeight="1" x14ac:dyDescent="0.2">
      <c r="A355" s="4" t="s">
        <v>788</v>
      </c>
      <c r="B355" s="25" t="s">
        <v>263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16">
        <v>0</v>
      </c>
      <c r="K355" s="16">
        <f t="shared" si="7"/>
        <v>0</v>
      </c>
    </row>
    <row r="356" spans="1:11" ht="12.75" customHeight="1" x14ac:dyDescent="0.2">
      <c r="A356" s="4" t="s">
        <v>788</v>
      </c>
      <c r="B356" s="25" t="s">
        <v>264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16">
        <v>0</v>
      </c>
      <c r="K356" s="16">
        <f t="shared" si="7"/>
        <v>0</v>
      </c>
    </row>
    <row r="357" spans="1:11" ht="12.75" customHeight="1" x14ac:dyDescent="0.2">
      <c r="A357" s="4" t="s">
        <v>788</v>
      </c>
      <c r="B357" s="25" t="s">
        <v>265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16">
        <v>0</v>
      </c>
      <c r="K357" s="16">
        <f t="shared" si="7"/>
        <v>0</v>
      </c>
    </row>
    <row r="358" spans="1:11" ht="12.75" customHeight="1" x14ac:dyDescent="0.2">
      <c r="A358" s="4" t="s">
        <v>788</v>
      </c>
      <c r="B358" s="31" t="s">
        <v>266</v>
      </c>
      <c r="C358" s="9">
        <v>0</v>
      </c>
      <c r="D358" s="9">
        <v>0</v>
      </c>
      <c r="E358" s="9">
        <v>0</v>
      </c>
      <c r="F358" s="9">
        <v>171871.12899938293</v>
      </c>
      <c r="G358" s="9">
        <v>0</v>
      </c>
      <c r="H358" s="9">
        <v>0</v>
      </c>
      <c r="I358" s="9">
        <v>0</v>
      </c>
      <c r="J358" s="16">
        <v>333.80100061706617</v>
      </c>
      <c r="K358" s="16">
        <f t="shared" si="7"/>
        <v>172204.93</v>
      </c>
    </row>
    <row r="359" spans="1:11" ht="12.75" customHeight="1" x14ac:dyDescent="0.2">
      <c r="A359" s="4" t="s">
        <v>788</v>
      </c>
      <c r="B359" s="25" t="s">
        <v>869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16">
        <v>0</v>
      </c>
      <c r="K359" s="16">
        <f t="shared" si="7"/>
        <v>0</v>
      </c>
    </row>
    <row r="360" spans="1:11" ht="12.75" customHeight="1" x14ac:dyDescent="0.2">
      <c r="A360" s="4" t="s">
        <v>788</v>
      </c>
      <c r="B360" s="25" t="s">
        <v>267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16">
        <v>0</v>
      </c>
      <c r="K360" s="16">
        <f t="shared" si="7"/>
        <v>0</v>
      </c>
    </row>
    <row r="361" spans="1:11" ht="12.75" customHeight="1" x14ac:dyDescent="0.2">
      <c r="A361" s="4" t="s">
        <v>788</v>
      </c>
      <c r="B361" s="31" t="s">
        <v>870</v>
      </c>
      <c r="C361" s="9">
        <v>0</v>
      </c>
      <c r="D361" s="9">
        <v>0</v>
      </c>
      <c r="E361" s="9">
        <v>0</v>
      </c>
      <c r="F361" s="9">
        <v>171871.12899938293</v>
      </c>
      <c r="G361" s="9">
        <v>0</v>
      </c>
      <c r="H361" s="9">
        <v>0</v>
      </c>
      <c r="I361" s="9">
        <v>0</v>
      </c>
      <c r="J361" s="16">
        <v>333.80100061706617</v>
      </c>
      <c r="K361" s="16">
        <f t="shared" si="7"/>
        <v>172204.93</v>
      </c>
    </row>
    <row r="362" spans="1:11" ht="12.75" customHeight="1" x14ac:dyDescent="0.2">
      <c r="A362" s="4" t="s">
        <v>789</v>
      </c>
      <c r="B362" s="25" t="s">
        <v>268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16">
        <v>0</v>
      </c>
      <c r="K362" s="16">
        <f t="shared" si="7"/>
        <v>0</v>
      </c>
    </row>
    <row r="363" spans="1:11" ht="12.75" customHeight="1" x14ac:dyDescent="0.2">
      <c r="A363" s="4" t="s">
        <v>789</v>
      </c>
      <c r="B363" s="25" t="s">
        <v>269</v>
      </c>
      <c r="C363" s="9">
        <v>0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16">
        <v>0</v>
      </c>
      <c r="K363" s="16">
        <f t="shared" si="7"/>
        <v>0</v>
      </c>
    </row>
    <row r="364" spans="1:11" ht="12.75" customHeight="1" x14ac:dyDescent="0.2">
      <c r="A364" s="4" t="s">
        <v>789</v>
      </c>
      <c r="B364" s="25" t="s">
        <v>270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16">
        <v>0</v>
      </c>
      <c r="K364" s="16">
        <f t="shared" si="7"/>
        <v>0</v>
      </c>
    </row>
    <row r="365" spans="1:11" ht="12.75" customHeight="1" x14ac:dyDescent="0.2">
      <c r="A365" s="4" t="s">
        <v>789</v>
      </c>
      <c r="B365" s="25" t="s">
        <v>271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16">
        <v>0</v>
      </c>
      <c r="K365" s="16">
        <f t="shared" si="7"/>
        <v>0</v>
      </c>
    </row>
    <row r="366" spans="1:11" ht="12.75" customHeight="1" x14ac:dyDescent="0.2">
      <c r="A366" s="4" t="s">
        <v>789</v>
      </c>
      <c r="B366" s="25" t="s">
        <v>272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2.267249692522455E-5</v>
      </c>
      <c r="I366" s="9">
        <v>15690.309195738098</v>
      </c>
      <c r="J366" s="16">
        <v>139.0307815894048</v>
      </c>
      <c r="K366" s="16">
        <f t="shared" si="7"/>
        <v>15829.34</v>
      </c>
    </row>
    <row r="367" spans="1:11" ht="12" x14ac:dyDescent="0.2">
      <c r="A367" s="4" t="s">
        <v>789</v>
      </c>
      <c r="B367" s="31" t="s">
        <v>273</v>
      </c>
      <c r="C367" s="9">
        <v>0</v>
      </c>
      <c r="D367" s="9">
        <v>0</v>
      </c>
      <c r="E367" s="9">
        <v>0</v>
      </c>
      <c r="F367" s="9">
        <v>171871.12899938293</v>
      </c>
      <c r="G367" s="9">
        <v>0</v>
      </c>
      <c r="H367" s="9">
        <v>0</v>
      </c>
      <c r="I367" s="9">
        <v>0</v>
      </c>
      <c r="J367" s="16">
        <v>333.831000617065</v>
      </c>
      <c r="K367" s="16">
        <f t="shared" si="7"/>
        <v>172204.96</v>
      </c>
    </row>
    <row r="368" spans="1:11" ht="12.75" customHeight="1" x14ac:dyDescent="0.2">
      <c r="A368" s="4" t="s">
        <v>789</v>
      </c>
      <c r="B368" s="25" t="s">
        <v>274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16">
        <v>0</v>
      </c>
      <c r="K368" s="16">
        <f t="shared" si="7"/>
        <v>0</v>
      </c>
    </row>
    <row r="369" spans="1:11" ht="12.75" customHeight="1" x14ac:dyDescent="0.2">
      <c r="A369" s="4" t="s">
        <v>789</v>
      </c>
      <c r="B369" s="25" t="s">
        <v>275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16">
        <v>0</v>
      </c>
      <c r="K369" s="16">
        <f t="shared" si="7"/>
        <v>0</v>
      </c>
    </row>
    <row r="370" spans="1:11" ht="12.75" customHeight="1" x14ac:dyDescent="0.2">
      <c r="A370" s="4" t="s">
        <v>789</v>
      </c>
      <c r="B370" s="25" t="s">
        <v>276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16">
        <v>0</v>
      </c>
      <c r="K370" s="16">
        <f t="shared" si="7"/>
        <v>0</v>
      </c>
    </row>
    <row r="371" spans="1:11" ht="12.75" customHeight="1" x14ac:dyDescent="0.2">
      <c r="A371" s="4" t="s">
        <v>789</v>
      </c>
      <c r="B371" s="25" t="s">
        <v>277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16">
        <v>0</v>
      </c>
      <c r="K371" s="16">
        <f t="shared" si="7"/>
        <v>0</v>
      </c>
    </row>
    <row r="372" spans="1:11" ht="12.75" customHeight="1" x14ac:dyDescent="0.2">
      <c r="A372" s="4" t="s">
        <v>789</v>
      </c>
      <c r="B372" s="25" t="s">
        <v>278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16">
        <v>0</v>
      </c>
      <c r="K372" s="16">
        <f t="shared" si="7"/>
        <v>0</v>
      </c>
    </row>
    <row r="373" spans="1:11" ht="12.75" customHeight="1" x14ac:dyDescent="0.2">
      <c r="A373" s="4" t="s">
        <v>789</v>
      </c>
      <c r="B373" s="25" t="s">
        <v>279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16">
        <v>0</v>
      </c>
      <c r="K373" s="16">
        <f t="shared" si="7"/>
        <v>0</v>
      </c>
    </row>
    <row r="374" spans="1:11" ht="12.75" customHeight="1" x14ac:dyDescent="0.2">
      <c r="A374" s="4" t="s">
        <v>789</v>
      </c>
      <c r="B374" s="25" t="s">
        <v>280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16">
        <v>0</v>
      </c>
      <c r="K374" s="16">
        <f t="shared" si="7"/>
        <v>0</v>
      </c>
    </row>
    <row r="375" spans="1:11" ht="12.75" customHeight="1" x14ac:dyDescent="0.2">
      <c r="A375" s="4" t="s">
        <v>789</v>
      </c>
      <c r="B375" s="25" t="s">
        <v>281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16">
        <v>0</v>
      </c>
      <c r="K375" s="16">
        <f t="shared" si="7"/>
        <v>0</v>
      </c>
    </row>
    <row r="376" spans="1:11" ht="12.75" customHeight="1" x14ac:dyDescent="0.2">
      <c r="A376" s="4" t="s">
        <v>789</v>
      </c>
      <c r="B376" s="25" t="s">
        <v>282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16">
        <v>0</v>
      </c>
      <c r="K376" s="16">
        <f t="shared" si="7"/>
        <v>0</v>
      </c>
    </row>
    <row r="377" spans="1:11" ht="12.75" customHeight="1" x14ac:dyDescent="0.2">
      <c r="A377" s="4" t="s">
        <v>789</v>
      </c>
      <c r="B377" s="31" t="s">
        <v>283</v>
      </c>
      <c r="C377" s="9">
        <v>0</v>
      </c>
      <c r="D377" s="9">
        <v>0</v>
      </c>
      <c r="E377" s="9">
        <v>0</v>
      </c>
      <c r="F377" s="9">
        <v>171871.12899938293</v>
      </c>
      <c r="G377" s="9">
        <v>0</v>
      </c>
      <c r="H377" s="9">
        <v>2.267249692522455E-5</v>
      </c>
      <c r="I377" s="9">
        <v>15690.309195738098</v>
      </c>
      <c r="J377" s="16">
        <v>362.10178220647504</v>
      </c>
      <c r="K377" s="16">
        <f t="shared" si="7"/>
        <v>187923.54</v>
      </c>
    </row>
    <row r="378" spans="1:11" ht="12.75" customHeight="1" x14ac:dyDescent="0.2">
      <c r="A378" s="4" t="s">
        <v>789</v>
      </c>
      <c r="B378" s="25" t="s">
        <v>284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16">
        <v>0</v>
      </c>
      <c r="K378" s="16">
        <f t="shared" si="7"/>
        <v>0</v>
      </c>
    </row>
    <row r="379" spans="1:11" ht="12.75" customHeight="1" x14ac:dyDescent="0.2">
      <c r="A379" s="4" t="s">
        <v>789</v>
      </c>
      <c r="B379" s="25" t="s">
        <v>285</v>
      </c>
      <c r="C379" s="9">
        <v>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16">
        <v>0</v>
      </c>
      <c r="K379" s="16">
        <f t="shared" si="7"/>
        <v>0</v>
      </c>
    </row>
    <row r="380" spans="1:11" ht="12.75" customHeight="1" x14ac:dyDescent="0.2">
      <c r="A380" s="4" t="s">
        <v>789</v>
      </c>
      <c r="B380" s="25" t="s">
        <v>286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16">
        <v>0</v>
      </c>
      <c r="K380" s="16">
        <f t="shared" si="7"/>
        <v>0</v>
      </c>
    </row>
    <row r="381" spans="1:11" ht="12.75" customHeight="1" x14ac:dyDescent="0.2">
      <c r="A381" s="4" t="s">
        <v>789</v>
      </c>
      <c r="B381" s="25" t="s">
        <v>287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16">
        <v>0</v>
      </c>
      <c r="K381" s="16">
        <f t="shared" si="7"/>
        <v>0</v>
      </c>
    </row>
    <row r="382" spans="1:11" ht="12.75" customHeight="1" x14ac:dyDescent="0.2">
      <c r="A382" s="4" t="s">
        <v>789</v>
      </c>
      <c r="B382" s="25" t="s">
        <v>288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16">
        <v>0</v>
      </c>
      <c r="K382" s="16">
        <f t="shared" si="7"/>
        <v>0</v>
      </c>
    </row>
    <row r="383" spans="1:11" ht="12.75" customHeight="1" x14ac:dyDescent="0.2">
      <c r="A383" s="4" t="s">
        <v>789</v>
      </c>
      <c r="B383" s="25" t="s">
        <v>289</v>
      </c>
      <c r="C383" s="9">
        <v>0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16">
        <v>0</v>
      </c>
      <c r="K383" s="16">
        <f t="shared" si="7"/>
        <v>0</v>
      </c>
    </row>
    <row r="384" spans="1:11" ht="12" x14ac:dyDescent="0.2">
      <c r="A384" s="4" t="s">
        <v>789</v>
      </c>
      <c r="B384" s="25" t="s">
        <v>290</v>
      </c>
      <c r="C384" s="9">
        <v>0</v>
      </c>
      <c r="D384" s="9">
        <v>0</v>
      </c>
      <c r="E384" s="9">
        <v>0</v>
      </c>
      <c r="F384" s="9">
        <v>166142.09136607472</v>
      </c>
      <c r="G384" s="9">
        <v>0</v>
      </c>
      <c r="H384" s="9">
        <v>25501.68136389698</v>
      </c>
      <c r="I384" s="9">
        <v>0</v>
      </c>
      <c r="J384" s="16">
        <v>149.34727002828731</v>
      </c>
      <c r="K384" s="16">
        <f t="shared" si="7"/>
        <v>191793.12</v>
      </c>
    </row>
    <row r="385" spans="1:11" ht="12" x14ac:dyDescent="0.2">
      <c r="A385" s="4" t="s">
        <v>789</v>
      </c>
      <c r="B385" s="25" t="s">
        <v>1047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16">
        <v>1.88</v>
      </c>
      <c r="K385" s="16">
        <f t="shared" si="7"/>
        <v>1.88</v>
      </c>
    </row>
    <row r="386" spans="1:11" ht="12.75" customHeight="1" x14ac:dyDescent="0.2">
      <c r="A386" s="4" t="s">
        <v>789</v>
      </c>
      <c r="B386" s="25" t="s">
        <v>291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16">
        <v>0</v>
      </c>
      <c r="K386" s="16">
        <f t="shared" si="7"/>
        <v>0</v>
      </c>
    </row>
    <row r="387" spans="1:11" ht="12.75" customHeight="1" x14ac:dyDescent="0.2">
      <c r="A387" s="4" t="s">
        <v>789</v>
      </c>
      <c r="B387" s="25" t="s">
        <v>292</v>
      </c>
      <c r="C387" s="9">
        <v>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16">
        <v>0</v>
      </c>
      <c r="K387" s="16">
        <f t="shared" si="7"/>
        <v>0</v>
      </c>
    </row>
    <row r="388" spans="1:11" ht="12.75" customHeight="1" x14ac:dyDescent="0.2">
      <c r="A388" s="4" t="s">
        <v>789</v>
      </c>
      <c r="B388" s="25" t="s">
        <v>293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16">
        <v>0</v>
      </c>
      <c r="K388" s="16">
        <f t="shared" si="7"/>
        <v>0</v>
      </c>
    </row>
    <row r="389" spans="1:11" ht="12.75" customHeight="1" x14ac:dyDescent="0.2">
      <c r="A389" s="4" t="s">
        <v>789</v>
      </c>
      <c r="B389" s="25" t="s">
        <v>294</v>
      </c>
      <c r="C389" s="9">
        <v>0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16">
        <v>0</v>
      </c>
      <c r="K389" s="16">
        <f t="shared" si="7"/>
        <v>0</v>
      </c>
    </row>
    <row r="390" spans="1:11" ht="12.75" customHeight="1" x14ac:dyDescent="0.2">
      <c r="A390" s="4" t="s">
        <v>789</v>
      </c>
      <c r="B390" s="25" t="s">
        <v>295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16">
        <v>0</v>
      </c>
      <c r="K390" s="16">
        <f t="shared" si="7"/>
        <v>0</v>
      </c>
    </row>
    <row r="391" spans="1:11" ht="12.75" customHeight="1" x14ac:dyDescent="0.2">
      <c r="A391" s="4" t="s">
        <v>789</v>
      </c>
      <c r="B391" s="25" t="s">
        <v>296</v>
      </c>
      <c r="C391" s="9">
        <v>0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16">
        <v>0</v>
      </c>
      <c r="K391" s="16">
        <f t="shared" si="7"/>
        <v>0</v>
      </c>
    </row>
    <row r="392" spans="1:11" ht="12.75" customHeight="1" x14ac:dyDescent="0.2">
      <c r="A392" s="4" t="s">
        <v>789</v>
      </c>
      <c r="B392" s="25" t="s">
        <v>297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16">
        <v>0</v>
      </c>
      <c r="K392" s="16">
        <f t="shared" si="7"/>
        <v>0</v>
      </c>
    </row>
    <row r="393" spans="1:11" ht="12.75" customHeight="1" x14ac:dyDescent="0.2">
      <c r="A393" s="4" t="s">
        <v>789</v>
      </c>
      <c r="B393" s="25" t="s">
        <v>949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16">
        <v>103.1</v>
      </c>
      <c r="K393" s="16">
        <f t="shared" si="7"/>
        <v>103.1</v>
      </c>
    </row>
    <row r="394" spans="1:11" ht="12.75" customHeight="1" x14ac:dyDescent="0.2">
      <c r="A394" s="4" t="s">
        <v>789</v>
      </c>
      <c r="B394" s="25" t="s">
        <v>298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16">
        <v>0</v>
      </c>
      <c r="K394" s="16">
        <f t="shared" si="7"/>
        <v>0</v>
      </c>
    </row>
    <row r="395" spans="1:11" ht="12" x14ac:dyDescent="0.2">
      <c r="A395" s="4" t="s">
        <v>789</v>
      </c>
      <c r="B395" s="31" t="s">
        <v>299</v>
      </c>
      <c r="C395" s="9">
        <v>0</v>
      </c>
      <c r="D395" s="9">
        <v>0</v>
      </c>
      <c r="E395" s="9">
        <v>0</v>
      </c>
      <c r="F395" s="9">
        <v>171871.12899938293</v>
      </c>
      <c r="G395" s="9">
        <v>0</v>
      </c>
      <c r="H395" s="9">
        <v>0</v>
      </c>
      <c r="I395" s="9">
        <v>0</v>
      </c>
      <c r="J395" s="16">
        <v>333.80100061706617</v>
      </c>
      <c r="K395" s="16">
        <f t="shared" si="7"/>
        <v>172204.93</v>
      </c>
    </row>
    <row r="396" spans="1:11" ht="12.75" customHeight="1" x14ac:dyDescent="0.2">
      <c r="A396" s="4" t="s">
        <v>789</v>
      </c>
      <c r="B396" s="25" t="s">
        <v>300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16">
        <v>0</v>
      </c>
      <c r="K396" s="16">
        <f t="shared" si="7"/>
        <v>0</v>
      </c>
    </row>
    <row r="397" spans="1:11" ht="12.75" customHeight="1" x14ac:dyDescent="0.2">
      <c r="A397" s="4" t="s">
        <v>789</v>
      </c>
      <c r="B397" s="25" t="s">
        <v>301</v>
      </c>
      <c r="C397" s="9">
        <v>0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16">
        <v>0</v>
      </c>
      <c r="K397" s="16">
        <f t="shared" si="7"/>
        <v>0</v>
      </c>
    </row>
    <row r="398" spans="1:11" ht="12.75" customHeight="1" x14ac:dyDescent="0.2">
      <c r="A398" s="4" t="s">
        <v>789</v>
      </c>
      <c r="B398" s="25" t="s">
        <v>302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16">
        <v>0</v>
      </c>
      <c r="K398" s="16">
        <f t="shared" ref="K398:K461" si="8">SUM(C398:J398)</f>
        <v>0</v>
      </c>
    </row>
    <row r="399" spans="1:11" ht="12.75" customHeight="1" x14ac:dyDescent="0.2">
      <c r="A399" s="4" t="s">
        <v>789</v>
      </c>
      <c r="B399" s="25" t="s">
        <v>303</v>
      </c>
      <c r="C399" s="9">
        <v>0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16">
        <v>0</v>
      </c>
      <c r="K399" s="16">
        <f t="shared" si="8"/>
        <v>0</v>
      </c>
    </row>
    <row r="400" spans="1:11" ht="12.75" customHeight="1" x14ac:dyDescent="0.2">
      <c r="A400" s="4" t="s">
        <v>789</v>
      </c>
      <c r="B400" s="25" t="s">
        <v>304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16">
        <v>0</v>
      </c>
      <c r="K400" s="16">
        <f t="shared" si="8"/>
        <v>0</v>
      </c>
    </row>
    <row r="401" spans="1:11" ht="12.75" customHeight="1" x14ac:dyDescent="0.2">
      <c r="A401" s="4" t="s">
        <v>789</v>
      </c>
      <c r="B401" s="25" t="s">
        <v>305</v>
      </c>
      <c r="C401" s="9">
        <v>0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16">
        <v>0</v>
      </c>
      <c r="K401" s="16">
        <f t="shared" si="8"/>
        <v>0</v>
      </c>
    </row>
    <row r="402" spans="1:11" ht="12.75" customHeight="1" x14ac:dyDescent="0.2">
      <c r="A402" s="4" t="s">
        <v>789</v>
      </c>
      <c r="B402" s="25" t="s">
        <v>306</v>
      </c>
      <c r="C402" s="9">
        <v>0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16">
        <v>0</v>
      </c>
      <c r="K402" s="16">
        <f t="shared" si="8"/>
        <v>0</v>
      </c>
    </row>
    <row r="403" spans="1:11" ht="12.75" customHeight="1" x14ac:dyDescent="0.2">
      <c r="A403" s="4" t="s">
        <v>789</v>
      </c>
      <c r="B403" s="31" t="s">
        <v>307</v>
      </c>
      <c r="C403" s="9">
        <v>0</v>
      </c>
      <c r="D403" s="9">
        <v>0</v>
      </c>
      <c r="E403" s="9">
        <v>0</v>
      </c>
      <c r="F403" s="9">
        <v>171871.12899938293</v>
      </c>
      <c r="G403" s="9">
        <v>0</v>
      </c>
      <c r="H403" s="9">
        <v>0</v>
      </c>
      <c r="I403" s="9">
        <v>0</v>
      </c>
      <c r="J403" s="16">
        <v>7.2610006170871202</v>
      </c>
      <c r="K403" s="16">
        <f t="shared" si="8"/>
        <v>171878.39</v>
      </c>
    </row>
    <row r="404" spans="1:11" ht="12.75" customHeight="1" x14ac:dyDescent="0.2">
      <c r="A404" s="4" t="s">
        <v>789</v>
      </c>
      <c r="B404" s="31" t="s">
        <v>882</v>
      </c>
      <c r="C404" s="9">
        <v>0</v>
      </c>
      <c r="D404" s="9">
        <v>0</v>
      </c>
      <c r="E404" s="9">
        <v>0</v>
      </c>
      <c r="F404" s="9">
        <v>171871.12899938293</v>
      </c>
      <c r="G404" s="9">
        <v>0</v>
      </c>
      <c r="H404" s="9">
        <v>0</v>
      </c>
      <c r="I404" s="9">
        <v>0</v>
      </c>
      <c r="J404" s="16">
        <v>333.80100061706617</v>
      </c>
      <c r="K404" s="16">
        <f t="shared" si="8"/>
        <v>172204.93</v>
      </c>
    </row>
    <row r="405" spans="1:11" ht="12.75" customHeight="1" x14ac:dyDescent="0.2">
      <c r="A405" s="4" t="s">
        <v>789</v>
      </c>
      <c r="B405" s="25" t="s">
        <v>308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16">
        <v>0</v>
      </c>
      <c r="K405" s="16">
        <f t="shared" si="8"/>
        <v>0</v>
      </c>
    </row>
    <row r="406" spans="1:11" ht="12.75" customHeight="1" x14ac:dyDescent="0.2">
      <c r="A406" s="4" t="s">
        <v>789</v>
      </c>
      <c r="B406" s="31" t="s">
        <v>796</v>
      </c>
      <c r="C406" s="9">
        <v>0</v>
      </c>
      <c r="D406" s="9">
        <v>0</v>
      </c>
      <c r="E406" s="9">
        <v>0</v>
      </c>
      <c r="F406" s="9">
        <v>171871.12899938293</v>
      </c>
      <c r="G406" s="9">
        <v>0</v>
      </c>
      <c r="H406" s="9">
        <v>2111.9927911935929</v>
      </c>
      <c r="I406" s="9">
        <v>0</v>
      </c>
      <c r="J406" s="16">
        <v>334.92820942346589</v>
      </c>
      <c r="K406" s="16">
        <f t="shared" si="8"/>
        <v>174318.05</v>
      </c>
    </row>
    <row r="407" spans="1:11" ht="12.75" customHeight="1" x14ac:dyDescent="0.2">
      <c r="A407" s="4" t="s">
        <v>789</v>
      </c>
      <c r="B407" s="25" t="s">
        <v>309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16">
        <v>0</v>
      </c>
      <c r="K407" s="16">
        <f t="shared" si="8"/>
        <v>0</v>
      </c>
    </row>
    <row r="408" spans="1:11" ht="12.75" customHeight="1" x14ac:dyDescent="0.2">
      <c r="A408" s="4" t="s">
        <v>789</v>
      </c>
      <c r="B408" s="25" t="s">
        <v>310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16">
        <v>0</v>
      </c>
      <c r="K408" s="16">
        <f t="shared" si="8"/>
        <v>0</v>
      </c>
    </row>
    <row r="409" spans="1:11" ht="12.75" customHeight="1" x14ac:dyDescent="0.2">
      <c r="A409" s="4" t="s">
        <v>789</v>
      </c>
      <c r="B409" s="25" t="s">
        <v>311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16">
        <v>0</v>
      </c>
      <c r="K409" s="16">
        <f t="shared" si="8"/>
        <v>0</v>
      </c>
    </row>
    <row r="410" spans="1:11" ht="12.75" customHeight="1" x14ac:dyDescent="0.2">
      <c r="A410" s="4" t="s">
        <v>789</v>
      </c>
      <c r="B410" s="25" t="s">
        <v>312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16">
        <v>0</v>
      </c>
      <c r="K410" s="16">
        <f t="shared" si="8"/>
        <v>0</v>
      </c>
    </row>
    <row r="411" spans="1:11" ht="12.75" customHeight="1" x14ac:dyDescent="0.2">
      <c r="A411" s="4" t="s">
        <v>789</v>
      </c>
      <c r="B411" s="25" t="s">
        <v>313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16">
        <v>0</v>
      </c>
      <c r="K411" s="16">
        <f t="shared" si="8"/>
        <v>0</v>
      </c>
    </row>
    <row r="412" spans="1:11" ht="12.75" customHeight="1" x14ac:dyDescent="0.2">
      <c r="A412" s="4" t="s">
        <v>789</v>
      </c>
      <c r="B412" s="25" t="s">
        <v>314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16">
        <v>0</v>
      </c>
      <c r="K412" s="16">
        <f t="shared" si="8"/>
        <v>0</v>
      </c>
    </row>
    <row r="413" spans="1:11" ht="12.75" customHeight="1" x14ac:dyDescent="0.2">
      <c r="A413" s="4" t="s">
        <v>789</v>
      </c>
      <c r="B413" s="25" t="s">
        <v>315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16">
        <v>0</v>
      </c>
      <c r="K413" s="16">
        <f t="shared" si="8"/>
        <v>0</v>
      </c>
    </row>
    <row r="414" spans="1:11" ht="12.75" customHeight="1" x14ac:dyDescent="0.2">
      <c r="A414" s="4" t="s">
        <v>789</v>
      </c>
      <c r="B414" s="25" t="s">
        <v>316</v>
      </c>
      <c r="C414" s="9">
        <v>0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16">
        <v>0</v>
      </c>
      <c r="K414" s="16">
        <f t="shared" si="8"/>
        <v>0</v>
      </c>
    </row>
    <row r="415" spans="1:11" ht="12.75" customHeight="1" x14ac:dyDescent="0.2">
      <c r="A415" s="4" t="s">
        <v>789</v>
      </c>
      <c r="B415" s="25" t="s">
        <v>317</v>
      </c>
      <c r="C415" s="9">
        <v>0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16">
        <v>0</v>
      </c>
      <c r="K415" s="16">
        <f t="shared" si="8"/>
        <v>0</v>
      </c>
    </row>
    <row r="416" spans="1:11" ht="12.75" customHeight="1" x14ac:dyDescent="0.2">
      <c r="A416" s="4" t="s">
        <v>789</v>
      </c>
      <c r="B416" s="25" t="s">
        <v>318</v>
      </c>
      <c r="C416" s="9">
        <v>0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16">
        <v>0</v>
      </c>
      <c r="K416" s="16">
        <f t="shared" si="8"/>
        <v>0</v>
      </c>
    </row>
    <row r="417" spans="1:11" ht="12.75" customHeight="1" x14ac:dyDescent="0.2">
      <c r="A417" s="4" t="s">
        <v>789</v>
      </c>
      <c r="B417" s="25" t="s">
        <v>319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16">
        <v>0</v>
      </c>
      <c r="K417" s="16">
        <f t="shared" si="8"/>
        <v>0</v>
      </c>
    </row>
    <row r="418" spans="1:11" ht="12.75" customHeight="1" x14ac:dyDescent="0.2">
      <c r="A418" s="4" t="s">
        <v>789</v>
      </c>
      <c r="B418" s="31" t="s">
        <v>1048</v>
      </c>
      <c r="C418" s="9">
        <v>0</v>
      </c>
      <c r="D418" s="9">
        <v>0</v>
      </c>
      <c r="E418" s="9">
        <v>0</v>
      </c>
      <c r="F418" s="9">
        <v>171871.12899938293</v>
      </c>
      <c r="G418" s="9">
        <v>0</v>
      </c>
      <c r="H418" s="9">
        <v>0</v>
      </c>
      <c r="I418" s="9">
        <v>0</v>
      </c>
      <c r="J418" s="16">
        <v>333.80100061706617</v>
      </c>
      <c r="K418" s="16">
        <f t="shared" si="8"/>
        <v>172204.93</v>
      </c>
    </row>
    <row r="419" spans="1:11" ht="12.75" customHeight="1" x14ac:dyDescent="0.2">
      <c r="A419" s="4" t="s">
        <v>789</v>
      </c>
      <c r="B419" s="25" t="s">
        <v>320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16">
        <v>0</v>
      </c>
      <c r="K419" s="16">
        <f t="shared" si="8"/>
        <v>0</v>
      </c>
    </row>
    <row r="420" spans="1:11" ht="12.75" customHeight="1" x14ac:dyDescent="0.2">
      <c r="A420" s="4" t="s">
        <v>789</v>
      </c>
      <c r="B420" s="31" t="s">
        <v>321</v>
      </c>
      <c r="C420" s="9">
        <v>0</v>
      </c>
      <c r="D420" s="9">
        <v>0</v>
      </c>
      <c r="E420" s="9">
        <v>0</v>
      </c>
      <c r="F420" s="9">
        <v>171871.12899938293</v>
      </c>
      <c r="G420" s="9">
        <v>0</v>
      </c>
      <c r="H420" s="9">
        <v>0</v>
      </c>
      <c r="I420" s="9">
        <v>0</v>
      </c>
      <c r="J420" s="16">
        <v>333.80100061706617</v>
      </c>
      <c r="K420" s="16">
        <f t="shared" si="8"/>
        <v>172204.93</v>
      </c>
    </row>
    <row r="421" spans="1:11" ht="12.75" customHeight="1" x14ac:dyDescent="0.2">
      <c r="A421" s="4" t="s">
        <v>789</v>
      </c>
      <c r="B421" s="25" t="s">
        <v>322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16">
        <v>0</v>
      </c>
      <c r="K421" s="16">
        <f t="shared" si="8"/>
        <v>0</v>
      </c>
    </row>
    <row r="422" spans="1:11" ht="12.75" customHeight="1" x14ac:dyDescent="0.2">
      <c r="A422" s="4" t="s">
        <v>789</v>
      </c>
      <c r="B422" s="25" t="s">
        <v>323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16">
        <v>0</v>
      </c>
      <c r="K422" s="16">
        <f t="shared" si="8"/>
        <v>0</v>
      </c>
    </row>
    <row r="423" spans="1:11" ht="12.75" customHeight="1" x14ac:dyDescent="0.2">
      <c r="A423" s="4" t="s">
        <v>789</v>
      </c>
      <c r="B423" s="25" t="s">
        <v>324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16">
        <v>0</v>
      </c>
      <c r="K423" s="16">
        <f t="shared" si="8"/>
        <v>0</v>
      </c>
    </row>
    <row r="424" spans="1:11" ht="12.75" customHeight="1" x14ac:dyDescent="0.2">
      <c r="A424" s="4" t="s">
        <v>789</v>
      </c>
      <c r="B424" s="25" t="s">
        <v>325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16">
        <v>0</v>
      </c>
      <c r="K424" s="16">
        <f t="shared" si="8"/>
        <v>0</v>
      </c>
    </row>
    <row r="425" spans="1:11" ht="12.75" customHeight="1" x14ac:dyDescent="0.2">
      <c r="A425" s="4" t="s">
        <v>789</v>
      </c>
      <c r="B425" s="25" t="s">
        <v>326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16">
        <v>0</v>
      </c>
      <c r="K425" s="16">
        <f t="shared" si="8"/>
        <v>0</v>
      </c>
    </row>
    <row r="426" spans="1:11" ht="12.75" customHeight="1" x14ac:dyDescent="0.2">
      <c r="A426" s="4" t="s">
        <v>789</v>
      </c>
      <c r="B426" s="25" t="s">
        <v>327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16">
        <v>0</v>
      </c>
      <c r="K426" s="16">
        <f t="shared" si="8"/>
        <v>0</v>
      </c>
    </row>
    <row r="427" spans="1:11" ht="12.75" customHeight="1" x14ac:dyDescent="0.2">
      <c r="A427" s="4" t="s">
        <v>789</v>
      </c>
      <c r="B427" s="25" t="s">
        <v>328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16">
        <v>0</v>
      </c>
      <c r="K427" s="16">
        <f t="shared" si="8"/>
        <v>0</v>
      </c>
    </row>
    <row r="428" spans="1:11" ht="12.75" customHeight="1" x14ac:dyDescent="0.2">
      <c r="A428" s="4" t="s">
        <v>789</v>
      </c>
      <c r="B428" s="25" t="s">
        <v>329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16">
        <v>0</v>
      </c>
      <c r="K428" s="16">
        <f t="shared" si="8"/>
        <v>0</v>
      </c>
    </row>
    <row r="429" spans="1:11" ht="12.75" customHeight="1" x14ac:dyDescent="0.2">
      <c r="A429" s="4" t="s">
        <v>789</v>
      </c>
      <c r="B429" s="25" t="s">
        <v>330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16">
        <v>0</v>
      </c>
      <c r="K429" s="16">
        <f t="shared" si="8"/>
        <v>0</v>
      </c>
    </row>
    <row r="430" spans="1:11" ht="12.75" customHeight="1" x14ac:dyDescent="0.2">
      <c r="A430" s="4" t="s">
        <v>789</v>
      </c>
      <c r="B430" s="25" t="s">
        <v>331</v>
      </c>
      <c r="C430" s="9">
        <v>0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16">
        <v>0</v>
      </c>
      <c r="K430" s="16">
        <f t="shared" si="8"/>
        <v>0</v>
      </c>
    </row>
    <row r="431" spans="1:11" ht="12.75" customHeight="1" x14ac:dyDescent="0.2">
      <c r="A431" s="4" t="s">
        <v>789</v>
      </c>
      <c r="B431" s="25" t="s">
        <v>332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16">
        <v>327.7</v>
      </c>
      <c r="K431" s="16">
        <f t="shared" si="8"/>
        <v>327.7</v>
      </c>
    </row>
    <row r="432" spans="1:11" ht="12.75" customHeight="1" x14ac:dyDescent="0.2">
      <c r="A432" s="4" t="s">
        <v>789</v>
      </c>
      <c r="B432" s="25" t="s">
        <v>333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16">
        <v>0</v>
      </c>
      <c r="K432" s="16">
        <f t="shared" si="8"/>
        <v>0</v>
      </c>
    </row>
    <row r="433" spans="1:11" ht="12.75" customHeight="1" x14ac:dyDescent="0.2">
      <c r="A433" s="4" t="s">
        <v>789</v>
      </c>
      <c r="B433" s="25" t="s">
        <v>334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16">
        <v>0</v>
      </c>
      <c r="K433" s="16">
        <f t="shared" si="8"/>
        <v>0</v>
      </c>
    </row>
    <row r="434" spans="1:11" ht="12.75" customHeight="1" x14ac:dyDescent="0.2">
      <c r="A434" s="4" t="s">
        <v>789</v>
      </c>
      <c r="B434" s="25" t="s">
        <v>335</v>
      </c>
      <c r="C434" s="9">
        <v>0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16">
        <v>0</v>
      </c>
      <c r="K434" s="16">
        <f t="shared" si="8"/>
        <v>0</v>
      </c>
    </row>
    <row r="435" spans="1:11" ht="12.75" customHeight="1" x14ac:dyDescent="0.2">
      <c r="A435" s="4" t="s">
        <v>789</v>
      </c>
      <c r="B435" s="25" t="s">
        <v>336</v>
      </c>
      <c r="C435" s="9">
        <v>0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16">
        <v>0</v>
      </c>
      <c r="K435" s="16">
        <f t="shared" si="8"/>
        <v>0</v>
      </c>
    </row>
    <row r="436" spans="1:11" ht="12.75" customHeight="1" x14ac:dyDescent="0.2">
      <c r="A436" s="4" t="s">
        <v>789</v>
      </c>
      <c r="B436" s="25" t="s">
        <v>337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16">
        <v>0</v>
      </c>
      <c r="K436" s="16">
        <f t="shared" si="8"/>
        <v>0</v>
      </c>
    </row>
    <row r="437" spans="1:11" ht="12.75" customHeight="1" x14ac:dyDescent="0.2">
      <c r="A437" s="4" t="s">
        <v>789</v>
      </c>
      <c r="B437" s="25" t="s">
        <v>338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16">
        <v>0</v>
      </c>
      <c r="K437" s="16">
        <f t="shared" si="8"/>
        <v>0</v>
      </c>
    </row>
    <row r="438" spans="1:11" ht="12.75" customHeight="1" x14ac:dyDescent="0.2">
      <c r="A438" s="4" t="s">
        <v>789</v>
      </c>
      <c r="B438" s="31" t="s">
        <v>339</v>
      </c>
      <c r="C438" s="9">
        <v>0</v>
      </c>
      <c r="D438" s="9">
        <v>0</v>
      </c>
      <c r="E438" s="9">
        <v>0</v>
      </c>
      <c r="F438" s="9">
        <v>171871.12899938293</v>
      </c>
      <c r="G438" s="9">
        <v>0</v>
      </c>
      <c r="H438" s="9">
        <v>0</v>
      </c>
      <c r="I438" s="9">
        <v>0</v>
      </c>
      <c r="J438" s="16">
        <v>333.80100061706617</v>
      </c>
      <c r="K438" s="16">
        <f t="shared" si="8"/>
        <v>172204.93</v>
      </c>
    </row>
    <row r="439" spans="1:11" ht="12.75" customHeight="1" x14ac:dyDescent="0.2">
      <c r="A439" s="4" t="s">
        <v>789</v>
      </c>
      <c r="B439" s="25" t="s">
        <v>340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16">
        <v>0</v>
      </c>
      <c r="K439" s="16">
        <f t="shared" si="8"/>
        <v>0</v>
      </c>
    </row>
    <row r="440" spans="1:11" ht="12.75" customHeight="1" x14ac:dyDescent="0.2">
      <c r="A440" s="4" t="s">
        <v>789</v>
      </c>
      <c r="B440" s="25" t="s">
        <v>341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16">
        <v>0</v>
      </c>
      <c r="K440" s="16">
        <f t="shared" si="8"/>
        <v>0</v>
      </c>
    </row>
    <row r="441" spans="1:11" ht="12.75" customHeight="1" x14ac:dyDescent="0.2">
      <c r="A441" s="4" t="s">
        <v>789</v>
      </c>
      <c r="B441" s="25" t="s">
        <v>342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16">
        <v>0</v>
      </c>
      <c r="K441" s="16">
        <f t="shared" si="8"/>
        <v>0</v>
      </c>
    </row>
    <row r="442" spans="1:11" ht="12.75" customHeight="1" x14ac:dyDescent="0.2">
      <c r="A442" s="4" t="s">
        <v>789</v>
      </c>
      <c r="B442" s="25" t="s">
        <v>343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16">
        <v>0</v>
      </c>
      <c r="K442" s="16">
        <f t="shared" si="8"/>
        <v>0</v>
      </c>
    </row>
    <row r="443" spans="1:11" ht="12.75" customHeight="1" x14ac:dyDescent="0.2">
      <c r="A443" s="4" t="s">
        <v>789</v>
      </c>
      <c r="B443" s="25" t="s">
        <v>344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16">
        <v>0</v>
      </c>
      <c r="K443" s="16">
        <f t="shared" si="8"/>
        <v>0</v>
      </c>
    </row>
    <row r="444" spans="1:11" ht="12.75" customHeight="1" x14ac:dyDescent="0.2">
      <c r="A444" s="4" t="s">
        <v>789</v>
      </c>
      <c r="B444" s="25" t="s">
        <v>345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16">
        <v>0</v>
      </c>
      <c r="K444" s="16">
        <f t="shared" si="8"/>
        <v>0</v>
      </c>
    </row>
    <row r="445" spans="1:11" ht="12.75" customHeight="1" x14ac:dyDescent="0.2">
      <c r="A445" s="4" t="s">
        <v>789</v>
      </c>
      <c r="B445" s="25" t="s">
        <v>346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16">
        <v>0</v>
      </c>
      <c r="K445" s="16">
        <f t="shared" si="8"/>
        <v>0</v>
      </c>
    </row>
    <row r="446" spans="1:11" ht="12.75" customHeight="1" x14ac:dyDescent="0.2">
      <c r="A446" s="4" t="s">
        <v>752</v>
      </c>
      <c r="B446" s="25" t="s">
        <v>347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16">
        <v>0</v>
      </c>
      <c r="K446" s="16">
        <f t="shared" si="8"/>
        <v>0</v>
      </c>
    </row>
    <row r="447" spans="1:11" ht="12.75" customHeight="1" x14ac:dyDescent="0.2">
      <c r="A447" s="4" t="s">
        <v>752</v>
      </c>
      <c r="B447" s="25" t="s">
        <v>348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16">
        <v>0</v>
      </c>
      <c r="K447" s="16">
        <f t="shared" si="8"/>
        <v>0</v>
      </c>
    </row>
    <row r="448" spans="1:11" ht="12.75" customHeight="1" x14ac:dyDescent="0.2">
      <c r="A448" s="4" t="s">
        <v>752</v>
      </c>
      <c r="B448" s="25" t="s">
        <v>349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16">
        <v>0</v>
      </c>
      <c r="K448" s="16">
        <f t="shared" si="8"/>
        <v>0</v>
      </c>
    </row>
    <row r="449" spans="1:11" ht="12.75" customHeight="1" x14ac:dyDescent="0.2">
      <c r="A449" s="4" t="s">
        <v>752</v>
      </c>
      <c r="B449" s="25" t="s">
        <v>350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16">
        <v>0</v>
      </c>
      <c r="K449" s="16">
        <f t="shared" si="8"/>
        <v>0</v>
      </c>
    </row>
    <row r="450" spans="1:11" ht="12.75" customHeight="1" x14ac:dyDescent="0.2">
      <c r="A450" s="4" t="s">
        <v>752</v>
      </c>
      <c r="B450" s="25" t="s">
        <v>351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16">
        <v>0</v>
      </c>
      <c r="K450" s="16">
        <f t="shared" si="8"/>
        <v>0</v>
      </c>
    </row>
    <row r="451" spans="1:11" ht="12.75" customHeight="1" x14ac:dyDescent="0.2">
      <c r="A451" s="4" t="s">
        <v>752</v>
      </c>
      <c r="B451" s="25" t="s">
        <v>352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16">
        <v>0</v>
      </c>
      <c r="K451" s="16">
        <f t="shared" si="8"/>
        <v>0</v>
      </c>
    </row>
    <row r="452" spans="1:11" ht="12.75" customHeight="1" x14ac:dyDescent="0.2">
      <c r="A452" s="4" t="s">
        <v>752</v>
      </c>
      <c r="B452" s="31" t="s">
        <v>753</v>
      </c>
      <c r="C452" s="9">
        <v>0</v>
      </c>
      <c r="D452" s="9">
        <v>0</v>
      </c>
      <c r="E452" s="9">
        <v>0</v>
      </c>
      <c r="F452" s="9">
        <v>171871.12899938293</v>
      </c>
      <c r="G452" s="9">
        <v>0</v>
      </c>
      <c r="H452" s="17">
        <v>34249.370650004697</v>
      </c>
      <c r="I452" s="9">
        <v>0</v>
      </c>
      <c r="J452" s="16">
        <v>410.34035061238683</v>
      </c>
      <c r="K452" s="16">
        <f t="shared" si="8"/>
        <v>206530.84</v>
      </c>
    </row>
    <row r="453" spans="1:11" ht="12.75" customHeight="1" x14ac:dyDescent="0.2">
      <c r="A453" s="4" t="s">
        <v>752</v>
      </c>
      <c r="B453" s="25" t="s">
        <v>353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16">
        <v>0</v>
      </c>
      <c r="K453" s="16">
        <f t="shared" si="8"/>
        <v>0</v>
      </c>
    </row>
    <row r="454" spans="1:11" ht="12.75" customHeight="1" x14ac:dyDescent="0.2">
      <c r="A454" s="4" t="s">
        <v>752</v>
      </c>
      <c r="B454" s="25" t="s">
        <v>354</v>
      </c>
      <c r="C454" s="9">
        <v>0</v>
      </c>
      <c r="D454" s="9">
        <v>0</v>
      </c>
      <c r="E454" s="9">
        <v>0</v>
      </c>
      <c r="F454" s="9">
        <v>166142.09136607472</v>
      </c>
      <c r="G454" s="9">
        <v>0</v>
      </c>
      <c r="H454" s="9">
        <v>837.16066234741163</v>
      </c>
      <c r="I454" s="9">
        <v>0</v>
      </c>
      <c r="J454" s="16">
        <v>104.8479715778667</v>
      </c>
      <c r="K454" s="16">
        <f t="shared" si="8"/>
        <v>167084.1</v>
      </c>
    </row>
    <row r="455" spans="1:11" ht="12.75" customHeight="1" x14ac:dyDescent="0.2">
      <c r="A455" s="4" t="s">
        <v>752</v>
      </c>
      <c r="B455" s="25" t="s">
        <v>355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16">
        <v>0</v>
      </c>
      <c r="K455" s="16">
        <f t="shared" si="8"/>
        <v>0</v>
      </c>
    </row>
    <row r="456" spans="1:11" ht="12.75" customHeight="1" x14ac:dyDescent="0.2">
      <c r="A456" s="4" t="s">
        <v>752</v>
      </c>
      <c r="B456" s="25" t="s">
        <v>356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16">
        <v>0</v>
      </c>
      <c r="K456" s="16">
        <f t="shared" si="8"/>
        <v>0</v>
      </c>
    </row>
    <row r="457" spans="1:11" ht="12.75" customHeight="1" x14ac:dyDescent="0.2">
      <c r="A457" s="4" t="s">
        <v>752</v>
      </c>
      <c r="B457" s="25" t="s">
        <v>357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16">
        <v>0</v>
      </c>
      <c r="K457" s="16">
        <f t="shared" si="8"/>
        <v>0</v>
      </c>
    </row>
    <row r="458" spans="1:11" ht="12.75" customHeight="1" x14ac:dyDescent="0.2">
      <c r="A458" s="4" t="s">
        <v>752</v>
      </c>
      <c r="B458" s="25" t="s">
        <v>358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16">
        <v>0</v>
      </c>
      <c r="K458" s="16">
        <f t="shared" si="8"/>
        <v>0</v>
      </c>
    </row>
    <row r="459" spans="1:11" ht="12.75" customHeight="1" x14ac:dyDescent="0.2">
      <c r="A459" s="4" t="s">
        <v>752</v>
      </c>
      <c r="B459" s="25" t="s">
        <v>359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16">
        <v>0</v>
      </c>
      <c r="K459" s="16">
        <f t="shared" si="8"/>
        <v>0</v>
      </c>
    </row>
    <row r="460" spans="1:11" ht="12.75" customHeight="1" x14ac:dyDescent="0.2">
      <c r="A460" s="4" t="s">
        <v>752</v>
      </c>
      <c r="B460" s="25" t="s">
        <v>360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16">
        <v>0</v>
      </c>
      <c r="K460" s="16">
        <f t="shared" si="8"/>
        <v>0</v>
      </c>
    </row>
    <row r="461" spans="1:11" ht="12.75" customHeight="1" x14ac:dyDescent="0.2">
      <c r="A461" s="4" t="s">
        <v>752</v>
      </c>
      <c r="B461" s="25" t="s">
        <v>361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16">
        <v>326.54000000000002</v>
      </c>
      <c r="K461" s="16">
        <f t="shared" si="8"/>
        <v>326.54000000000002</v>
      </c>
    </row>
    <row r="462" spans="1:11" ht="12.75" customHeight="1" x14ac:dyDescent="0.2">
      <c r="A462" s="4" t="s">
        <v>752</v>
      </c>
      <c r="B462" s="31" t="s">
        <v>772</v>
      </c>
      <c r="C462" s="9">
        <v>0</v>
      </c>
      <c r="D462" s="9">
        <v>0</v>
      </c>
      <c r="E462" s="9">
        <v>0</v>
      </c>
      <c r="F462" s="9">
        <v>171871.12899938293</v>
      </c>
      <c r="G462" s="9">
        <v>0</v>
      </c>
      <c r="H462" s="9">
        <v>0</v>
      </c>
      <c r="I462" s="9">
        <v>0</v>
      </c>
      <c r="J462" s="16">
        <v>1.0006170778069645E-3</v>
      </c>
      <c r="K462" s="16">
        <f t="shared" ref="K462:K526" si="9">SUM(C462:J462)</f>
        <v>171871.13</v>
      </c>
    </row>
    <row r="463" spans="1:11" ht="12.75" customHeight="1" x14ac:dyDescent="0.2">
      <c r="A463" s="4" t="s">
        <v>752</v>
      </c>
      <c r="B463" s="25" t="s">
        <v>362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16">
        <v>0</v>
      </c>
      <c r="K463" s="16">
        <f t="shared" si="9"/>
        <v>0</v>
      </c>
    </row>
    <row r="464" spans="1:11" ht="12.75" customHeight="1" x14ac:dyDescent="0.2">
      <c r="A464" s="4" t="s">
        <v>752</v>
      </c>
      <c r="B464" s="25" t="s">
        <v>363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16">
        <v>0</v>
      </c>
      <c r="K464" s="16">
        <f t="shared" si="9"/>
        <v>0</v>
      </c>
    </row>
    <row r="465" spans="1:11" ht="12.75" customHeight="1" x14ac:dyDescent="0.2">
      <c r="A465" s="4" t="s">
        <v>752</v>
      </c>
      <c r="B465" s="25" t="s">
        <v>364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1.2273513902982813E-6</v>
      </c>
      <c r="I465" s="9">
        <v>849.37808424969842</v>
      </c>
      <c r="J465" s="16">
        <v>1.5519145229501419</v>
      </c>
      <c r="K465" s="16">
        <f t="shared" si="9"/>
        <v>850.93</v>
      </c>
    </row>
    <row r="466" spans="1:11" ht="12.75" customHeight="1" x14ac:dyDescent="0.2">
      <c r="A466" s="4" t="s">
        <v>752</v>
      </c>
      <c r="B466" s="25" t="s">
        <v>365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16">
        <v>0</v>
      </c>
      <c r="K466" s="16">
        <f t="shared" si="9"/>
        <v>0</v>
      </c>
    </row>
    <row r="467" spans="1:11" ht="12.75" customHeight="1" x14ac:dyDescent="0.2">
      <c r="A467" s="4" t="s">
        <v>752</v>
      </c>
      <c r="B467" s="25" t="s">
        <v>366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16">
        <v>0</v>
      </c>
      <c r="K467" s="16">
        <f t="shared" si="9"/>
        <v>0</v>
      </c>
    </row>
    <row r="468" spans="1:11" ht="12.75" customHeight="1" x14ac:dyDescent="0.2">
      <c r="A468" s="4" t="s">
        <v>752</v>
      </c>
      <c r="B468" s="25" t="s">
        <v>367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16">
        <v>0</v>
      </c>
      <c r="K468" s="16">
        <f t="shared" si="9"/>
        <v>0</v>
      </c>
    </row>
    <row r="469" spans="1:11" ht="12.75" customHeight="1" x14ac:dyDescent="0.2">
      <c r="A469" s="4" t="s">
        <v>752</v>
      </c>
      <c r="B469" s="25" t="s">
        <v>368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16">
        <v>0</v>
      </c>
      <c r="K469" s="16">
        <f t="shared" si="9"/>
        <v>0</v>
      </c>
    </row>
    <row r="470" spans="1:11" ht="12.75" customHeight="1" x14ac:dyDescent="0.2">
      <c r="A470" s="4" t="s">
        <v>752</v>
      </c>
      <c r="B470" s="25" t="s">
        <v>369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16">
        <v>0</v>
      </c>
      <c r="K470" s="16">
        <f t="shared" si="9"/>
        <v>0</v>
      </c>
    </row>
    <row r="471" spans="1:11" ht="12.75" customHeight="1" x14ac:dyDescent="0.2">
      <c r="A471" s="4" t="s">
        <v>752</v>
      </c>
      <c r="B471" s="25" t="s">
        <v>370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16">
        <v>7.26</v>
      </c>
      <c r="K471" s="16">
        <f t="shared" si="9"/>
        <v>7.26</v>
      </c>
    </row>
    <row r="472" spans="1:11" ht="12.75" customHeight="1" x14ac:dyDescent="0.2">
      <c r="A472" s="4" t="s">
        <v>752</v>
      </c>
      <c r="B472" s="25" t="s">
        <v>371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16">
        <v>0</v>
      </c>
      <c r="K472" s="16">
        <f t="shared" si="9"/>
        <v>0</v>
      </c>
    </row>
    <row r="473" spans="1:11" ht="12.75" customHeight="1" x14ac:dyDescent="0.2">
      <c r="A473" s="4" t="s">
        <v>752</v>
      </c>
      <c r="B473" s="25" t="s">
        <v>372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16">
        <v>0</v>
      </c>
      <c r="K473" s="16">
        <f t="shared" si="9"/>
        <v>0</v>
      </c>
    </row>
    <row r="474" spans="1:11" ht="12.75" customHeight="1" x14ac:dyDescent="0.2">
      <c r="A474" s="4" t="s">
        <v>752</v>
      </c>
      <c r="B474" s="25" t="s">
        <v>373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16">
        <v>0</v>
      </c>
      <c r="K474" s="16">
        <f t="shared" si="9"/>
        <v>0</v>
      </c>
    </row>
    <row r="475" spans="1:11" ht="12.75" customHeight="1" x14ac:dyDescent="0.2">
      <c r="A475" s="4" t="s">
        <v>752</v>
      </c>
      <c r="B475" s="25" t="s">
        <v>374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16">
        <v>0</v>
      </c>
      <c r="K475" s="16">
        <f t="shared" si="9"/>
        <v>0</v>
      </c>
    </row>
    <row r="476" spans="1:11" ht="12.75" customHeight="1" x14ac:dyDescent="0.2">
      <c r="A476" s="4" t="s">
        <v>752</v>
      </c>
      <c r="B476" s="25" t="s">
        <v>375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16">
        <v>0</v>
      </c>
      <c r="K476" s="16">
        <f t="shared" si="9"/>
        <v>0</v>
      </c>
    </row>
    <row r="477" spans="1:11" ht="12.75" customHeight="1" x14ac:dyDescent="0.2">
      <c r="A477" s="4" t="s">
        <v>752</v>
      </c>
      <c r="B477" s="25" t="s">
        <v>376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16">
        <v>0</v>
      </c>
      <c r="K477" s="16">
        <f t="shared" si="9"/>
        <v>0</v>
      </c>
    </row>
    <row r="478" spans="1:11" ht="12.75" customHeight="1" x14ac:dyDescent="0.2">
      <c r="A478" s="4" t="s">
        <v>752</v>
      </c>
      <c r="B478" s="25" t="s">
        <v>377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16">
        <v>0</v>
      </c>
      <c r="K478" s="16">
        <f t="shared" si="9"/>
        <v>0</v>
      </c>
    </row>
    <row r="479" spans="1:11" ht="12.75" customHeight="1" x14ac:dyDescent="0.2">
      <c r="A479" s="4" t="s">
        <v>752</v>
      </c>
      <c r="B479" s="25" t="s">
        <v>378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16">
        <v>0</v>
      </c>
      <c r="K479" s="16">
        <f t="shared" si="9"/>
        <v>0</v>
      </c>
    </row>
    <row r="480" spans="1:11" ht="12.75" customHeight="1" x14ac:dyDescent="0.2">
      <c r="A480" s="4" t="s">
        <v>752</v>
      </c>
      <c r="B480" s="25" t="s">
        <v>379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16">
        <v>0</v>
      </c>
      <c r="K480" s="16">
        <f t="shared" si="9"/>
        <v>0</v>
      </c>
    </row>
    <row r="481" spans="1:11" ht="12.75" customHeight="1" x14ac:dyDescent="0.2">
      <c r="A481" s="4" t="s">
        <v>752</v>
      </c>
      <c r="B481" s="31" t="s">
        <v>380</v>
      </c>
      <c r="C481" s="9">
        <v>0</v>
      </c>
      <c r="D481" s="9">
        <v>0</v>
      </c>
      <c r="E481" s="9">
        <v>0</v>
      </c>
      <c r="F481" s="9">
        <v>171871.12899938293</v>
      </c>
      <c r="G481" s="9">
        <v>0</v>
      </c>
      <c r="H481" s="9">
        <v>773353.96741094533</v>
      </c>
      <c r="I481" s="9">
        <v>0</v>
      </c>
      <c r="J481" s="16">
        <v>1467.6035896716639</v>
      </c>
      <c r="K481" s="16">
        <f t="shared" si="9"/>
        <v>946692.7</v>
      </c>
    </row>
    <row r="482" spans="1:11" ht="12.75" customHeight="1" x14ac:dyDescent="0.2">
      <c r="A482" s="4" t="s">
        <v>752</v>
      </c>
      <c r="B482" s="25" t="s">
        <v>381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16">
        <v>0</v>
      </c>
      <c r="K482" s="16">
        <f t="shared" si="9"/>
        <v>0</v>
      </c>
    </row>
    <row r="483" spans="1:11" ht="12.75" customHeight="1" x14ac:dyDescent="0.2">
      <c r="A483" s="4" t="s">
        <v>752</v>
      </c>
      <c r="B483" s="25" t="s">
        <v>382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16">
        <v>0</v>
      </c>
      <c r="K483" s="16">
        <f t="shared" si="9"/>
        <v>0</v>
      </c>
    </row>
    <row r="484" spans="1:11" ht="12.75" customHeight="1" x14ac:dyDescent="0.2">
      <c r="A484" s="4" t="s">
        <v>752</v>
      </c>
      <c r="B484" s="31" t="s">
        <v>383</v>
      </c>
      <c r="C484" s="9">
        <v>0</v>
      </c>
      <c r="D484" s="9">
        <v>0</v>
      </c>
      <c r="E484" s="9">
        <v>0</v>
      </c>
      <c r="F484" s="9">
        <v>171871.12899938293</v>
      </c>
      <c r="G484" s="9">
        <v>0</v>
      </c>
      <c r="H484" s="9">
        <v>0</v>
      </c>
      <c r="I484" s="9">
        <v>0</v>
      </c>
      <c r="J484" s="16">
        <v>344.11100061706384</v>
      </c>
      <c r="K484" s="16">
        <f t="shared" si="9"/>
        <v>172215.24</v>
      </c>
    </row>
    <row r="485" spans="1:11" ht="12" x14ac:dyDescent="0.2">
      <c r="A485" s="4" t="s">
        <v>752</v>
      </c>
      <c r="B485" s="25" t="s">
        <v>384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16">
        <v>0</v>
      </c>
      <c r="K485" s="16">
        <f t="shared" si="9"/>
        <v>0</v>
      </c>
    </row>
    <row r="486" spans="1:11" ht="12.75" customHeight="1" x14ac:dyDescent="0.2">
      <c r="A486" s="4" t="s">
        <v>752</v>
      </c>
      <c r="B486" s="25" t="s">
        <v>385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16">
        <v>0</v>
      </c>
      <c r="K486" s="16">
        <f t="shared" si="9"/>
        <v>0</v>
      </c>
    </row>
    <row r="487" spans="1:11" ht="12.75" customHeight="1" x14ac:dyDescent="0.2">
      <c r="A487" s="4" t="s">
        <v>752</v>
      </c>
      <c r="B487" s="25" t="s">
        <v>386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16">
        <v>0</v>
      </c>
      <c r="K487" s="16">
        <f t="shared" si="9"/>
        <v>0</v>
      </c>
    </row>
    <row r="488" spans="1:11" ht="12.75" customHeight="1" x14ac:dyDescent="0.2">
      <c r="A488" s="4" t="s">
        <v>752</v>
      </c>
      <c r="B488" s="31" t="s">
        <v>387</v>
      </c>
      <c r="C488" s="9">
        <v>0</v>
      </c>
      <c r="D488" s="9">
        <v>0</v>
      </c>
      <c r="E488" s="9">
        <v>0</v>
      </c>
      <c r="F488" s="9">
        <v>171871.12899938293</v>
      </c>
      <c r="G488" s="9">
        <v>0</v>
      </c>
      <c r="H488" s="9">
        <v>251047.93374962086</v>
      </c>
      <c r="I488" s="9">
        <v>849.37808424969842</v>
      </c>
      <c r="J488" s="16">
        <v>692.21916674653767</v>
      </c>
      <c r="K488" s="16">
        <f t="shared" si="9"/>
        <v>424460.66</v>
      </c>
    </row>
    <row r="489" spans="1:11" ht="12.75" customHeight="1" x14ac:dyDescent="0.2">
      <c r="A489" s="4" t="s">
        <v>752</v>
      </c>
      <c r="B489" s="25" t="s">
        <v>388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16">
        <v>0</v>
      </c>
      <c r="K489" s="16">
        <f t="shared" si="9"/>
        <v>0</v>
      </c>
    </row>
    <row r="490" spans="1:11" ht="12.75" customHeight="1" x14ac:dyDescent="0.2">
      <c r="A490" s="4" t="s">
        <v>752</v>
      </c>
      <c r="B490" s="31" t="s">
        <v>389</v>
      </c>
      <c r="C490" s="9">
        <v>0</v>
      </c>
      <c r="D490" s="9">
        <v>0</v>
      </c>
      <c r="E490" s="9">
        <v>0</v>
      </c>
      <c r="F490" s="9">
        <v>171871.12899938293</v>
      </c>
      <c r="G490" s="9">
        <v>0</v>
      </c>
      <c r="H490" s="9">
        <v>639973.96185511153</v>
      </c>
      <c r="I490" s="9">
        <v>0</v>
      </c>
      <c r="J490" s="16">
        <v>-8.5449451580643654E-4</v>
      </c>
      <c r="K490" s="16">
        <f t="shared" si="9"/>
        <v>811845.09</v>
      </c>
    </row>
    <row r="491" spans="1:11" ht="12.75" customHeight="1" x14ac:dyDescent="0.2">
      <c r="A491" s="4" t="s">
        <v>752</v>
      </c>
      <c r="B491" s="25" t="s">
        <v>390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16">
        <v>0</v>
      </c>
      <c r="K491" s="16">
        <f t="shared" si="9"/>
        <v>0</v>
      </c>
    </row>
    <row r="492" spans="1:11" ht="12.75" customHeight="1" x14ac:dyDescent="0.2">
      <c r="A492" s="4" t="s">
        <v>752</v>
      </c>
      <c r="B492" s="25" t="s">
        <v>391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16">
        <v>0</v>
      </c>
      <c r="K492" s="16">
        <f t="shared" si="9"/>
        <v>0</v>
      </c>
    </row>
    <row r="493" spans="1:11" ht="12.75" customHeight="1" x14ac:dyDescent="0.2">
      <c r="A493" s="4" t="s">
        <v>752</v>
      </c>
      <c r="B493" s="25" t="s">
        <v>392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16">
        <v>0</v>
      </c>
      <c r="K493" s="16">
        <f t="shared" si="9"/>
        <v>0</v>
      </c>
    </row>
    <row r="494" spans="1:11" ht="12.75" customHeight="1" x14ac:dyDescent="0.2">
      <c r="A494" s="4" t="s">
        <v>752</v>
      </c>
      <c r="B494" s="25" t="s">
        <v>393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16">
        <v>0</v>
      </c>
      <c r="K494" s="16">
        <f t="shared" si="9"/>
        <v>0</v>
      </c>
    </row>
    <row r="495" spans="1:11" ht="12.75" customHeight="1" x14ac:dyDescent="0.2">
      <c r="A495" s="4" t="s">
        <v>752</v>
      </c>
      <c r="B495" s="25" t="s">
        <v>394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16">
        <v>0</v>
      </c>
      <c r="K495" s="16">
        <f t="shared" si="9"/>
        <v>0</v>
      </c>
    </row>
    <row r="496" spans="1:11" ht="12.75" customHeight="1" x14ac:dyDescent="0.2">
      <c r="A496" s="4" t="s">
        <v>752</v>
      </c>
      <c r="B496" s="25" t="s">
        <v>395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16">
        <v>0</v>
      </c>
      <c r="K496" s="16">
        <f t="shared" si="9"/>
        <v>0</v>
      </c>
    </row>
    <row r="497" spans="1:11" ht="12.75" customHeight="1" x14ac:dyDescent="0.2">
      <c r="A497" s="4" t="s">
        <v>752</v>
      </c>
      <c r="B497" s="25" t="s">
        <v>396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16">
        <v>0</v>
      </c>
      <c r="K497" s="16">
        <f t="shared" si="9"/>
        <v>0</v>
      </c>
    </row>
    <row r="498" spans="1:11" ht="12.75" customHeight="1" x14ac:dyDescent="0.2">
      <c r="A498" s="4" t="s">
        <v>752</v>
      </c>
      <c r="B498" s="25" t="s">
        <v>397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16">
        <v>0</v>
      </c>
      <c r="K498" s="16">
        <f t="shared" si="9"/>
        <v>0</v>
      </c>
    </row>
    <row r="499" spans="1:11" ht="12.75" customHeight="1" x14ac:dyDescent="0.2">
      <c r="A499" s="4" t="s">
        <v>752</v>
      </c>
      <c r="B499" s="25" t="s">
        <v>398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16">
        <v>0</v>
      </c>
      <c r="K499" s="16">
        <f t="shared" si="9"/>
        <v>0</v>
      </c>
    </row>
    <row r="500" spans="1:11" ht="12.75" customHeight="1" x14ac:dyDescent="0.2">
      <c r="A500" s="4" t="s">
        <v>752</v>
      </c>
      <c r="B500" s="31" t="s">
        <v>399</v>
      </c>
      <c r="C500" s="9">
        <v>0</v>
      </c>
      <c r="D500" s="9">
        <v>0</v>
      </c>
      <c r="E500" s="9">
        <v>0</v>
      </c>
      <c r="F500" s="9">
        <v>171871.12899938293</v>
      </c>
      <c r="G500" s="9">
        <v>0</v>
      </c>
      <c r="H500" s="9">
        <v>0</v>
      </c>
      <c r="I500" s="9">
        <v>0</v>
      </c>
      <c r="J500" s="16">
        <v>1.0006170778069645E-3</v>
      </c>
      <c r="K500" s="16">
        <f t="shared" si="9"/>
        <v>171871.13</v>
      </c>
    </row>
    <row r="501" spans="1:11" ht="12.75" customHeight="1" x14ac:dyDescent="0.2">
      <c r="A501" s="4" t="s">
        <v>752</v>
      </c>
      <c r="B501" s="25" t="s">
        <v>400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16">
        <v>0</v>
      </c>
      <c r="K501" s="16">
        <f t="shared" si="9"/>
        <v>0</v>
      </c>
    </row>
    <row r="502" spans="1:11" ht="12.75" customHeight="1" x14ac:dyDescent="0.2">
      <c r="A502" s="4" t="s">
        <v>752</v>
      </c>
      <c r="B502" s="31" t="s">
        <v>401</v>
      </c>
      <c r="C502" s="9">
        <v>0</v>
      </c>
      <c r="D502" s="9">
        <v>0</v>
      </c>
      <c r="E502" s="9">
        <v>0</v>
      </c>
      <c r="F502" s="9">
        <v>171871.12899938293</v>
      </c>
      <c r="G502" s="9">
        <v>0</v>
      </c>
      <c r="H502" s="9">
        <v>126299.48942792221</v>
      </c>
      <c r="I502" s="9">
        <v>0</v>
      </c>
      <c r="J502" s="16">
        <v>1.5726948622614145E-3</v>
      </c>
      <c r="K502" s="16">
        <f t="shared" si="9"/>
        <v>298170.62</v>
      </c>
    </row>
    <row r="503" spans="1:11" ht="12.75" customHeight="1" x14ac:dyDescent="0.2">
      <c r="A503" s="4" t="s">
        <v>752</v>
      </c>
      <c r="B503" s="25" t="s">
        <v>402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16">
        <v>0</v>
      </c>
      <c r="K503" s="16">
        <f t="shared" si="9"/>
        <v>0</v>
      </c>
    </row>
    <row r="504" spans="1:11" ht="12.75" customHeight="1" x14ac:dyDescent="0.2">
      <c r="A504" s="4" t="s">
        <v>752</v>
      </c>
      <c r="B504" s="31" t="s">
        <v>403</v>
      </c>
      <c r="C504" s="9">
        <v>0</v>
      </c>
      <c r="D504" s="9">
        <v>0</v>
      </c>
      <c r="E504" s="9">
        <v>0</v>
      </c>
      <c r="F504" s="9">
        <v>171871.12899938293</v>
      </c>
      <c r="G504" s="9">
        <v>0</v>
      </c>
      <c r="H504" s="9">
        <v>754502.98467956448</v>
      </c>
      <c r="I504" s="9">
        <v>0</v>
      </c>
      <c r="J504" s="16">
        <v>1427.8063210526016</v>
      </c>
      <c r="K504" s="16">
        <f t="shared" si="9"/>
        <v>927801.92</v>
      </c>
    </row>
    <row r="505" spans="1:11" ht="12.75" customHeight="1" x14ac:dyDescent="0.2">
      <c r="A505" s="4" t="s">
        <v>752</v>
      </c>
      <c r="B505" s="25" t="s">
        <v>404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16">
        <v>0</v>
      </c>
      <c r="K505" s="16">
        <f t="shared" si="9"/>
        <v>0</v>
      </c>
    </row>
    <row r="506" spans="1:11" ht="12.75" customHeight="1" x14ac:dyDescent="0.2">
      <c r="A506" s="4" t="s">
        <v>752</v>
      </c>
      <c r="B506" s="25" t="s">
        <v>405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16">
        <v>0</v>
      </c>
      <c r="K506" s="16">
        <f t="shared" si="9"/>
        <v>0</v>
      </c>
    </row>
    <row r="507" spans="1:11" ht="12.75" customHeight="1" x14ac:dyDescent="0.2">
      <c r="A507" s="4" t="s">
        <v>752</v>
      </c>
      <c r="B507" s="25" t="s">
        <v>406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16">
        <v>0</v>
      </c>
      <c r="K507" s="16">
        <f t="shared" si="9"/>
        <v>0</v>
      </c>
    </row>
    <row r="508" spans="1:11" ht="12.75" customHeight="1" x14ac:dyDescent="0.2">
      <c r="A508" s="4" t="s">
        <v>752</v>
      </c>
      <c r="B508" s="25" t="s">
        <v>407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16">
        <v>0</v>
      </c>
      <c r="K508" s="16">
        <f t="shared" si="9"/>
        <v>0</v>
      </c>
    </row>
    <row r="509" spans="1:11" ht="12.75" customHeight="1" x14ac:dyDescent="0.2">
      <c r="A509" s="4" t="s">
        <v>752</v>
      </c>
      <c r="B509" s="25" t="s">
        <v>408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16">
        <v>0</v>
      </c>
      <c r="K509" s="16">
        <f t="shared" si="9"/>
        <v>0</v>
      </c>
    </row>
    <row r="510" spans="1:11" ht="12.75" customHeight="1" x14ac:dyDescent="0.2">
      <c r="A510" s="4" t="s">
        <v>752</v>
      </c>
      <c r="B510" s="25" t="s">
        <v>409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16">
        <v>0</v>
      </c>
      <c r="K510" s="16">
        <f t="shared" si="9"/>
        <v>0</v>
      </c>
    </row>
    <row r="511" spans="1:11" ht="12.75" customHeight="1" x14ac:dyDescent="0.2">
      <c r="A511" s="4" t="s">
        <v>752</v>
      </c>
      <c r="B511" s="25" t="s">
        <v>410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16">
        <v>0</v>
      </c>
      <c r="K511" s="16">
        <f t="shared" si="9"/>
        <v>0</v>
      </c>
    </row>
    <row r="512" spans="1:11" ht="12.75" customHeight="1" x14ac:dyDescent="0.2">
      <c r="A512" s="4" t="s">
        <v>752</v>
      </c>
      <c r="B512" s="25" t="s">
        <v>411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16">
        <v>0</v>
      </c>
      <c r="K512" s="16">
        <f t="shared" si="9"/>
        <v>0</v>
      </c>
    </row>
    <row r="513" spans="1:11" ht="12.75" customHeight="1" x14ac:dyDescent="0.2">
      <c r="A513" s="4" t="s">
        <v>752</v>
      </c>
      <c r="B513" s="31" t="s">
        <v>412</v>
      </c>
      <c r="C513" s="9">
        <v>0</v>
      </c>
      <c r="D513" s="9">
        <v>0</v>
      </c>
      <c r="E513" s="9">
        <v>0</v>
      </c>
      <c r="F513" s="9">
        <v>171871.12899938293</v>
      </c>
      <c r="G513" s="9">
        <v>0</v>
      </c>
      <c r="H513" s="17">
        <v>1611.1604532502001</v>
      </c>
      <c r="I513" s="9">
        <v>0</v>
      </c>
      <c r="J513" s="16">
        <v>337.81054736688384</v>
      </c>
      <c r="K513" s="16">
        <f t="shared" si="9"/>
        <v>173820.1</v>
      </c>
    </row>
    <row r="514" spans="1:11" ht="12" x14ac:dyDescent="0.2">
      <c r="A514" s="4" t="s">
        <v>752</v>
      </c>
      <c r="B514" s="25" t="s">
        <v>413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17">
        <v>0</v>
      </c>
      <c r="I514" s="9">
        <v>0</v>
      </c>
      <c r="J514" s="16">
        <v>0</v>
      </c>
      <c r="K514" s="16">
        <f t="shared" si="9"/>
        <v>0</v>
      </c>
    </row>
    <row r="515" spans="1:11" ht="12.75" customHeight="1" x14ac:dyDescent="0.2">
      <c r="A515" s="4" t="s">
        <v>752</v>
      </c>
      <c r="B515" s="31" t="s">
        <v>773</v>
      </c>
      <c r="C515" s="9">
        <v>0</v>
      </c>
      <c r="D515" s="9">
        <v>0</v>
      </c>
      <c r="E515" s="9">
        <v>0</v>
      </c>
      <c r="F515" s="9">
        <v>171871.12899938293</v>
      </c>
      <c r="G515" s="9">
        <v>0</v>
      </c>
      <c r="H515" s="9">
        <v>3737.0991763796314</v>
      </c>
      <c r="I515" s="9">
        <v>0</v>
      </c>
      <c r="J515" s="16">
        <v>333.80182423745282</v>
      </c>
      <c r="K515" s="16">
        <f t="shared" si="9"/>
        <v>175942.03</v>
      </c>
    </row>
    <row r="516" spans="1:11" ht="12.75" customHeight="1" x14ac:dyDescent="0.2">
      <c r="A516" s="4" t="s">
        <v>752</v>
      </c>
      <c r="B516" s="31" t="s">
        <v>414</v>
      </c>
      <c r="C516" s="9">
        <v>0</v>
      </c>
      <c r="D516" s="9">
        <v>0</v>
      </c>
      <c r="E516" s="9">
        <v>0</v>
      </c>
      <c r="F516" s="9">
        <v>171871.12899938293</v>
      </c>
      <c r="G516" s="9">
        <v>0</v>
      </c>
      <c r="H516" s="9">
        <v>0</v>
      </c>
      <c r="I516" s="9">
        <v>0</v>
      </c>
      <c r="J516" s="16">
        <v>1.0006170778069645E-3</v>
      </c>
      <c r="K516" s="16">
        <f t="shared" si="9"/>
        <v>171871.13</v>
      </c>
    </row>
    <row r="517" spans="1:11" ht="12.75" customHeight="1" x14ac:dyDescent="0.2">
      <c r="A517" s="4" t="s">
        <v>752</v>
      </c>
      <c r="B517" s="25" t="s">
        <v>415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16">
        <v>0</v>
      </c>
      <c r="K517" s="16">
        <f t="shared" si="9"/>
        <v>0</v>
      </c>
    </row>
    <row r="518" spans="1:11" ht="12.75" customHeight="1" x14ac:dyDescent="0.2">
      <c r="A518" s="4" t="s">
        <v>752</v>
      </c>
      <c r="B518" s="25" t="s">
        <v>416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16">
        <v>0</v>
      </c>
      <c r="K518" s="16">
        <f t="shared" si="9"/>
        <v>0</v>
      </c>
    </row>
    <row r="519" spans="1:11" ht="12.75" customHeight="1" x14ac:dyDescent="0.2">
      <c r="A519" s="4" t="s">
        <v>752</v>
      </c>
      <c r="B519" s="33" t="s">
        <v>774</v>
      </c>
      <c r="C519" s="9">
        <v>0</v>
      </c>
      <c r="D519" s="9">
        <v>0</v>
      </c>
      <c r="E519" s="9">
        <v>0</v>
      </c>
      <c r="F519" s="9">
        <v>171871.12899938293</v>
      </c>
      <c r="G519" s="9">
        <v>0</v>
      </c>
      <c r="H519" s="9">
        <v>16215.124057050654</v>
      </c>
      <c r="I519" s="9">
        <v>0</v>
      </c>
      <c r="J519" s="16">
        <v>347.27694356642314</v>
      </c>
      <c r="K519" s="16">
        <f t="shared" si="9"/>
        <v>188433.53</v>
      </c>
    </row>
    <row r="520" spans="1:11" ht="12.75" customHeight="1" x14ac:dyDescent="0.2">
      <c r="A520" s="4" t="s">
        <v>752</v>
      </c>
      <c r="B520" s="26" t="s">
        <v>417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16">
        <v>0</v>
      </c>
      <c r="K520" s="16">
        <f t="shared" si="9"/>
        <v>0</v>
      </c>
    </row>
    <row r="521" spans="1:11" ht="12.75" customHeight="1" x14ac:dyDescent="0.2">
      <c r="A521" s="4" t="s">
        <v>752</v>
      </c>
      <c r="B521" s="25" t="s">
        <v>418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16">
        <v>0</v>
      </c>
      <c r="K521" s="16">
        <f t="shared" si="9"/>
        <v>0</v>
      </c>
    </row>
    <row r="522" spans="1:11" ht="12.75" customHeight="1" x14ac:dyDescent="0.2">
      <c r="A522" s="4" t="s">
        <v>752</v>
      </c>
      <c r="B522" s="25" t="s">
        <v>770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16">
        <v>0</v>
      </c>
      <c r="K522" s="16">
        <f t="shared" si="9"/>
        <v>0</v>
      </c>
    </row>
    <row r="523" spans="1:11" ht="12.75" customHeight="1" x14ac:dyDescent="0.2">
      <c r="A523" s="4" t="s">
        <v>752</v>
      </c>
      <c r="B523" s="25" t="s">
        <v>771</v>
      </c>
      <c r="C523" s="9">
        <v>0</v>
      </c>
      <c r="D523" s="9">
        <v>0</v>
      </c>
      <c r="E523" s="9">
        <v>0</v>
      </c>
      <c r="F523" s="9">
        <v>166142.09136607472</v>
      </c>
      <c r="G523" s="9">
        <v>0</v>
      </c>
      <c r="H523" s="9">
        <v>22602.057399811951</v>
      </c>
      <c r="I523" s="9">
        <v>0</v>
      </c>
      <c r="J523" s="16">
        <v>179.38123411333072</v>
      </c>
      <c r="K523" s="16">
        <f t="shared" si="9"/>
        <v>188923.53</v>
      </c>
    </row>
    <row r="524" spans="1:11" ht="12.75" customHeight="1" x14ac:dyDescent="0.2">
      <c r="A524" s="4" t="s">
        <v>944</v>
      </c>
      <c r="B524" s="31" t="s">
        <v>1005</v>
      </c>
      <c r="C524" s="9">
        <v>0</v>
      </c>
      <c r="D524" s="9">
        <v>0</v>
      </c>
      <c r="E524" s="9">
        <v>0</v>
      </c>
      <c r="F524" s="9">
        <v>171871.12899938293</v>
      </c>
      <c r="G524" s="9">
        <v>0</v>
      </c>
      <c r="H524" s="9">
        <v>0</v>
      </c>
      <c r="I524" s="9">
        <v>0</v>
      </c>
      <c r="J524" s="16">
        <v>1.0006170778069645E-3</v>
      </c>
      <c r="K524" s="16">
        <f t="shared" si="9"/>
        <v>171871.13</v>
      </c>
    </row>
    <row r="525" spans="1:11" ht="12.75" customHeight="1" x14ac:dyDescent="0.2">
      <c r="A525" s="4" t="s">
        <v>944</v>
      </c>
      <c r="B525" s="25" t="s">
        <v>1079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16">
        <v>0</v>
      </c>
      <c r="K525" s="16">
        <f t="shared" ref="K525" si="10">SUM(C525:J525)</f>
        <v>0</v>
      </c>
    </row>
    <row r="526" spans="1:11" ht="12.75" customHeight="1" x14ac:dyDescent="0.2">
      <c r="A526" s="4" t="s">
        <v>944</v>
      </c>
      <c r="B526" s="31" t="s">
        <v>1049</v>
      </c>
      <c r="C526" s="9">
        <v>0</v>
      </c>
      <c r="D526" s="9">
        <v>0</v>
      </c>
      <c r="E526" s="9">
        <v>0</v>
      </c>
      <c r="F526" s="9">
        <v>171871.12899938293</v>
      </c>
      <c r="G526" s="9">
        <v>0</v>
      </c>
      <c r="H526" s="9">
        <v>0</v>
      </c>
      <c r="I526" s="9">
        <v>0</v>
      </c>
      <c r="J526" s="16">
        <v>326.54100061708596</v>
      </c>
      <c r="K526" s="16">
        <f t="shared" si="9"/>
        <v>172197.67</v>
      </c>
    </row>
    <row r="527" spans="1:11" ht="12.75" customHeight="1" x14ac:dyDescent="0.2">
      <c r="A527" s="4" t="s">
        <v>944</v>
      </c>
      <c r="B527" s="31" t="s">
        <v>1008</v>
      </c>
      <c r="C527" s="9">
        <v>0</v>
      </c>
      <c r="D527" s="9">
        <v>0</v>
      </c>
      <c r="E527" s="9">
        <v>0</v>
      </c>
      <c r="F527" s="9">
        <v>171871.12899938293</v>
      </c>
      <c r="G527" s="9">
        <v>0</v>
      </c>
      <c r="H527" s="9">
        <v>0</v>
      </c>
      <c r="I527" s="9">
        <v>0</v>
      </c>
      <c r="J527" s="16">
        <v>333.80100061706617</v>
      </c>
      <c r="K527" s="16">
        <f t="shared" ref="K527:K603" si="11">SUM(C527:J527)</f>
        <v>172204.93</v>
      </c>
    </row>
    <row r="528" spans="1:11" ht="12.75" customHeight="1" x14ac:dyDescent="0.2">
      <c r="A528" s="4" t="s">
        <v>944</v>
      </c>
      <c r="B528" s="25" t="s">
        <v>1068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16">
        <v>0</v>
      </c>
      <c r="K528" s="16">
        <f t="shared" si="11"/>
        <v>0</v>
      </c>
    </row>
    <row r="529" spans="1:11" ht="12.75" customHeight="1" x14ac:dyDescent="0.2">
      <c r="A529" s="4" t="s">
        <v>944</v>
      </c>
      <c r="B529" s="31" t="s">
        <v>1009</v>
      </c>
      <c r="C529" s="9">
        <v>0</v>
      </c>
      <c r="D529" s="9">
        <v>0</v>
      </c>
      <c r="E529" s="9">
        <v>0</v>
      </c>
      <c r="F529" s="9">
        <v>171871.12899938293</v>
      </c>
      <c r="G529" s="9">
        <v>0</v>
      </c>
      <c r="H529" s="9">
        <v>0</v>
      </c>
      <c r="I529" s="9">
        <v>0</v>
      </c>
      <c r="J529" s="16">
        <v>333.80100061706617</v>
      </c>
      <c r="K529" s="16">
        <f t="shared" si="11"/>
        <v>172204.93</v>
      </c>
    </row>
    <row r="530" spans="1:11" ht="12.75" customHeight="1" x14ac:dyDescent="0.2">
      <c r="A530" s="4" t="s">
        <v>944</v>
      </c>
      <c r="B530" s="31" t="s">
        <v>1011</v>
      </c>
      <c r="C530" s="9">
        <v>0</v>
      </c>
      <c r="D530" s="9">
        <v>0</v>
      </c>
      <c r="E530" s="9">
        <v>0</v>
      </c>
      <c r="F530" s="9">
        <v>171871.12899938293</v>
      </c>
      <c r="G530" s="9">
        <v>0</v>
      </c>
      <c r="H530" s="9">
        <v>0</v>
      </c>
      <c r="I530" s="9">
        <v>0</v>
      </c>
      <c r="J530" s="16">
        <v>333.80100061706617</v>
      </c>
      <c r="K530" s="16">
        <f t="shared" si="11"/>
        <v>172204.93</v>
      </c>
    </row>
    <row r="531" spans="1:11" ht="12.75" customHeight="1" x14ac:dyDescent="0.2">
      <c r="A531" s="4" t="s">
        <v>944</v>
      </c>
      <c r="B531" s="31" t="s">
        <v>1050</v>
      </c>
      <c r="C531" s="9">
        <v>0</v>
      </c>
      <c r="D531" s="9">
        <v>0</v>
      </c>
      <c r="E531" s="9">
        <v>0</v>
      </c>
      <c r="F531" s="9">
        <v>171871.12899938293</v>
      </c>
      <c r="G531" s="9">
        <v>0</v>
      </c>
      <c r="H531" s="9">
        <v>0</v>
      </c>
      <c r="I531" s="9">
        <v>0</v>
      </c>
      <c r="J531" s="16">
        <v>326.54100061708596</v>
      </c>
      <c r="K531" s="16">
        <f t="shared" si="11"/>
        <v>172197.67</v>
      </c>
    </row>
    <row r="532" spans="1:11" ht="12.75" customHeight="1" x14ac:dyDescent="0.2">
      <c r="A532" s="4" t="s">
        <v>944</v>
      </c>
      <c r="B532" s="25" t="s">
        <v>1080</v>
      </c>
      <c r="C532" s="9">
        <v>0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16">
        <v>0</v>
      </c>
      <c r="K532" s="16">
        <f t="shared" ref="K532" si="12">SUM(C532:J532)</f>
        <v>0</v>
      </c>
    </row>
    <row r="533" spans="1:11" ht="12.75" customHeight="1" x14ac:dyDescent="0.2">
      <c r="A533" s="4" t="s">
        <v>944</v>
      </c>
      <c r="B533" s="31" t="s">
        <v>945</v>
      </c>
      <c r="C533" s="9">
        <v>0</v>
      </c>
      <c r="D533" s="9">
        <v>0</v>
      </c>
      <c r="E533" s="9">
        <v>0</v>
      </c>
      <c r="F533" s="9">
        <v>171871.12899938293</v>
      </c>
      <c r="G533" s="9">
        <v>0</v>
      </c>
      <c r="H533" s="9">
        <v>0</v>
      </c>
      <c r="I533" s="9">
        <v>0</v>
      </c>
      <c r="J533" s="16">
        <v>333.53100061707664</v>
      </c>
      <c r="K533" s="16">
        <f t="shared" si="11"/>
        <v>172204.66</v>
      </c>
    </row>
    <row r="534" spans="1:11" ht="12.75" customHeight="1" x14ac:dyDescent="0.2">
      <c r="A534" s="4" t="s">
        <v>944</v>
      </c>
      <c r="B534" s="31" t="s">
        <v>1074</v>
      </c>
      <c r="C534" s="9">
        <v>0</v>
      </c>
      <c r="D534" s="9">
        <v>0</v>
      </c>
      <c r="E534" s="9">
        <v>0</v>
      </c>
      <c r="F534" s="9">
        <v>171871.12899938293</v>
      </c>
      <c r="G534" s="9">
        <v>0</v>
      </c>
      <c r="H534" s="9">
        <v>0</v>
      </c>
      <c r="I534" s="9">
        <v>0</v>
      </c>
      <c r="J534" s="16">
        <v>326.54100061708596</v>
      </c>
      <c r="K534" s="16">
        <f t="shared" si="11"/>
        <v>172197.67</v>
      </c>
    </row>
    <row r="535" spans="1:11" ht="12.75" customHeight="1" x14ac:dyDescent="0.2">
      <c r="A535" s="4" t="s">
        <v>944</v>
      </c>
      <c r="B535" s="31" t="s">
        <v>1012</v>
      </c>
      <c r="C535" s="9">
        <v>0</v>
      </c>
      <c r="D535" s="9">
        <v>0</v>
      </c>
      <c r="E535" s="9">
        <v>0</v>
      </c>
      <c r="F535" s="9">
        <v>171871.12899938293</v>
      </c>
      <c r="G535" s="9">
        <v>0</v>
      </c>
      <c r="H535" s="9">
        <v>0</v>
      </c>
      <c r="I535" s="9">
        <v>0</v>
      </c>
      <c r="J535" s="16">
        <v>333.80100061706617</v>
      </c>
      <c r="K535" s="16">
        <f t="shared" si="11"/>
        <v>172204.93</v>
      </c>
    </row>
    <row r="536" spans="1:11" ht="12.75" customHeight="1" x14ac:dyDescent="0.2">
      <c r="A536" s="4" t="s">
        <v>747</v>
      </c>
      <c r="B536" s="31" t="s">
        <v>1067</v>
      </c>
      <c r="C536" s="9">
        <v>0</v>
      </c>
      <c r="D536" s="9">
        <v>0</v>
      </c>
      <c r="E536" s="9">
        <v>0</v>
      </c>
      <c r="F536" s="9">
        <v>171871.12899938293</v>
      </c>
      <c r="G536" s="9">
        <v>0</v>
      </c>
      <c r="H536" s="9">
        <v>0</v>
      </c>
      <c r="I536" s="9">
        <v>0</v>
      </c>
      <c r="J536" s="16">
        <v>326.54100061708596</v>
      </c>
      <c r="K536" s="16">
        <f t="shared" si="11"/>
        <v>172197.67</v>
      </c>
    </row>
    <row r="537" spans="1:11" ht="12.75" customHeight="1" x14ac:dyDescent="0.2">
      <c r="A537" s="4" t="s">
        <v>747</v>
      </c>
      <c r="B537" s="31" t="s">
        <v>950</v>
      </c>
      <c r="C537" s="9">
        <v>0</v>
      </c>
      <c r="D537" s="9">
        <v>0</v>
      </c>
      <c r="E537" s="9">
        <v>0</v>
      </c>
      <c r="F537" s="9">
        <v>171871.12899938293</v>
      </c>
      <c r="G537" s="9">
        <v>0</v>
      </c>
      <c r="H537" s="9">
        <v>860.30229145030194</v>
      </c>
      <c r="I537" s="9">
        <v>0</v>
      </c>
      <c r="J537" s="16">
        <v>336.12870916677639</v>
      </c>
      <c r="K537" s="16">
        <f t="shared" si="11"/>
        <v>173067.56</v>
      </c>
    </row>
    <row r="538" spans="1:11" ht="12.75" customHeight="1" x14ac:dyDescent="0.2">
      <c r="A538" s="4" t="s">
        <v>747</v>
      </c>
      <c r="B538" s="31" t="s">
        <v>1066</v>
      </c>
      <c r="C538" s="9">
        <v>0</v>
      </c>
      <c r="D538" s="9">
        <v>0</v>
      </c>
      <c r="E538" s="9">
        <v>0</v>
      </c>
      <c r="F538" s="9">
        <v>171871.12899938293</v>
      </c>
      <c r="G538" s="9">
        <v>0</v>
      </c>
      <c r="H538" s="9">
        <v>0</v>
      </c>
      <c r="I538" s="9">
        <v>0</v>
      </c>
      <c r="J538" s="16">
        <v>326.54100061708596</v>
      </c>
      <c r="K538" s="16">
        <f t="shared" si="11"/>
        <v>172197.67</v>
      </c>
    </row>
    <row r="539" spans="1:11" ht="12.75" customHeight="1" x14ac:dyDescent="0.2">
      <c r="A539" s="4" t="s">
        <v>747</v>
      </c>
      <c r="B539" s="31" t="s">
        <v>1087</v>
      </c>
      <c r="C539" s="9">
        <v>0</v>
      </c>
      <c r="D539" s="9">
        <v>0</v>
      </c>
      <c r="E539" s="9">
        <v>0</v>
      </c>
      <c r="F539" s="9">
        <v>171871.12899938293</v>
      </c>
      <c r="G539" s="9">
        <v>0</v>
      </c>
      <c r="H539" s="9">
        <v>0</v>
      </c>
      <c r="I539" s="9">
        <v>0</v>
      </c>
      <c r="J539" s="16">
        <v>1.0006170778069645E-3</v>
      </c>
      <c r="K539" s="16">
        <f t="shared" ref="K539" si="13">SUM(C539:J539)</f>
        <v>171871.13</v>
      </c>
    </row>
    <row r="540" spans="1:11" ht="12.75" customHeight="1" x14ac:dyDescent="0.2">
      <c r="A540" s="4" t="s">
        <v>747</v>
      </c>
      <c r="B540" s="31" t="s">
        <v>883</v>
      </c>
      <c r="C540" s="9">
        <v>0</v>
      </c>
      <c r="D540" s="9">
        <v>0</v>
      </c>
      <c r="E540" s="9">
        <v>0</v>
      </c>
      <c r="F540" s="9">
        <v>171871.12899938293</v>
      </c>
      <c r="G540" s="9">
        <v>0</v>
      </c>
      <c r="H540" s="9">
        <v>41318.352269250354</v>
      </c>
      <c r="I540" s="9">
        <v>0</v>
      </c>
      <c r="J540" s="16">
        <v>423.98873136672773</v>
      </c>
      <c r="K540" s="16">
        <f t="shared" si="11"/>
        <v>213613.47</v>
      </c>
    </row>
    <row r="541" spans="1:11" ht="12.75" customHeight="1" x14ac:dyDescent="0.2">
      <c r="A541" s="4" t="s">
        <v>747</v>
      </c>
      <c r="B541" s="31" t="s">
        <v>951</v>
      </c>
      <c r="C541" s="9">
        <v>0</v>
      </c>
      <c r="D541" s="9">
        <v>0</v>
      </c>
      <c r="E541" s="9">
        <v>0</v>
      </c>
      <c r="F541" s="9">
        <v>171871.12899938293</v>
      </c>
      <c r="G541" s="9">
        <v>0</v>
      </c>
      <c r="H541" s="9">
        <v>11207.258632021771</v>
      </c>
      <c r="I541" s="9">
        <v>0</v>
      </c>
      <c r="J541" s="16">
        <v>356.91236859527999</v>
      </c>
      <c r="K541" s="16">
        <f t="shared" si="11"/>
        <v>183435.3</v>
      </c>
    </row>
    <row r="542" spans="1:11" ht="12.75" customHeight="1" x14ac:dyDescent="0.2">
      <c r="A542" s="20" t="s">
        <v>747</v>
      </c>
      <c r="B542" s="32" t="s">
        <v>1094</v>
      </c>
      <c r="C542" s="9">
        <v>0</v>
      </c>
      <c r="D542" s="9">
        <v>0</v>
      </c>
      <c r="E542" s="9">
        <v>0</v>
      </c>
      <c r="F542" s="9">
        <v>171871.12899938293</v>
      </c>
      <c r="G542" s="9">
        <v>0</v>
      </c>
      <c r="H542" s="9">
        <v>0</v>
      </c>
      <c r="I542" s="9">
        <v>0</v>
      </c>
      <c r="J542" s="16">
        <v>1.0006170778069645E-3</v>
      </c>
      <c r="K542" s="16">
        <f t="shared" ref="K542:K544" si="14">SUM(C542:J542)</f>
        <v>171871.13</v>
      </c>
    </row>
    <row r="543" spans="1:11" ht="12.75" customHeight="1" x14ac:dyDescent="0.2">
      <c r="A543" s="20" t="s">
        <v>747</v>
      </c>
      <c r="B543" s="32" t="s">
        <v>1081</v>
      </c>
      <c r="C543" s="9">
        <v>0</v>
      </c>
      <c r="D543" s="9">
        <v>0</v>
      </c>
      <c r="E543" s="9">
        <v>0</v>
      </c>
      <c r="F543" s="9">
        <v>171871.12899938293</v>
      </c>
      <c r="G543" s="9">
        <v>0</v>
      </c>
      <c r="H543" s="9">
        <v>0</v>
      </c>
      <c r="I543" s="9">
        <v>0</v>
      </c>
      <c r="J543" s="16">
        <v>326.54100061708596</v>
      </c>
      <c r="K543" s="16">
        <f t="shared" si="14"/>
        <v>172197.67</v>
      </c>
    </row>
    <row r="544" spans="1:11" ht="12.75" customHeight="1" x14ac:dyDescent="0.2">
      <c r="A544" s="4" t="s">
        <v>747</v>
      </c>
      <c r="B544" s="31" t="s">
        <v>1052</v>
      </c>
      <c r="C544" s="9">
        <v>0</v>
      </c>
      <c r="D544" s="9">
        <v>0</v>
      </c>
      <c r="E544" s="9">
        <v>0</v>
      </c>
      <c r="F544" s="9">
        <v>171871.12899938293</v>
      </c>
      <c r="G544" s="9">
        <v>0</v>
      </c>
      <c r="H544" s="9">
        <v>0</v>
      </c>
      <c r="I544" s="9">
        <v>0</v>
      </c>
      <c r="J544" s="16">
        <v>327.53100061707664</v>
      </c>
      <c r="K544" s="16">
        <f t="shared" si="14"/>
        <v>172198.66</v>
      </c>
    </row>
    <row r="545" spans="1:11" ht="12.75" customHeight="1" x14ac:dyDescent="0.2">
      <c r="A545" s="4" t="s">
        <v>747</v>
      </c>
      <c r="B545" s="31" t="s">
        <v>1092</v>
      </c>
      <c r="C545" s="9">
        <v>0</v>
      </c>
      <c r="D545" s="9">
        <v>0</v>
      </c>
      <c r="E545" s="9">
        <v>0</v>
      </c>
      <c r="F545" s="9">
        <v>171871.12899938293</v>
      </c>
      <c r="G545" s="9">
        <v>0</v>
      </c>
      <c r="H545" s="9">
        <v>0</v>
      </c>
      <c r="I545" s="9">
        <v>0</v>
      </c>
      <c r="J545" s="16">
        <v>1.0006170778069645E-3</v>
      </c>
      <c r="K545" s="16">
        <f t="shared" si="11"/>
        <v>171871.13</v>
      </c>
    </row>
    <row r="546" spans="1:11" ht="12.75" customHeight="1" x14ac:dyDescent="0.2">
      <c r="A546" s="4" t="s">
        <v>747</v>
      </c>
      <c r="B546" s="31" t="s">
        <v>952</v>
      </c>
      <c r="C546" s="9">
        <v>0</v>
      </c>
      <c r="D546" s="9">
        <v>0</v>
      </c>
      <c r="E546" s="9">
        <v>0</v>
      </c>
      <c r="F546" s="9">
        <v>171871.12899938293</v>
      </c>
      <c r="G546" s="9">
        <v>0</v>
      </c>
      <c r="H546" s="9">
        <v>0</v>
      </c>
      <c r="I546" s="9">
        <v>0</v>
      </c>
      <c r="J546" s="16">
        <v>333.80100061706617</v>
      </c>
      <c r="K546" s="16">
        <f t="shared" si="11"/>
        <v>172204.93</v>
      </c>
    </row>
    <row r="547" spans="1:11" ht="12.75" customHeight="1" x14ac:dyDescent="0.2">
      <c r="A547" s="4" t="s">
        <v>747</v>
      </c>
      <c r="B547" s="25" t="s">
        <v>953</v>
      </c>
      <c r="C547" s="9">
        <v>0</v>
      </c>
      <c r="D547" s="9">
        <v>0</v>
      </c>
      <c r="E547" s="9">
        <v>0</v>
      </c>
      <c r="F547" s="9">
        <v>166142.09136607472</v>
      </c>
      <c r="G547" s="9">
        <v>0</v>
      </c>
      <c r="H547" s="9">
        <v>4495.9219702279534</v>
      </c>
      <c r="I547" s="9">
        <v>0</v>
      </c>
      <c r="J547" s="16">
        <v>122.99666369732586</v>
      </c>
      <c r="K547" s="16">
        <f t="shared" si="11"/>
        <v>170761.01</v>
      </c>
    </row>
    <row r="548" spans="1:11" ht="12.75" customHeight="1" x14ac:dyDescent="0.2">
      <c r="A548" s="4" t="s">
        <v>747</v>
      </c>
      <c r="B548" s="31" t="s">
        <v>1086</v>
      </c>
      <c r="C548" s="9">
        <v>0</v>
      </c>
      <c r="D548" s="9">
        <v>0</v>
      </c>
      <c r="E548" s="9">
        <v>0</v>
      </c>
      <c r="F548" s="9">
        <v>171871.12899938293</v>
      </c>
      <c r="G548" s="9">
        <v>0</v>
      </c>
      <c r="H548" s="9">
        <v>0</v>
      </c>
      <c r="I548" s="9">
        <v>0</v>
      </c>
      <c r="J548" s="16">
        <v>326.54100061708596</v>
      </c>
      <c r="K548" s="16">
        <f t="shared" ref="K548" si="15">SUM(C548:J548)</f>
        <v>172197.67</v>
      </c>
    </row>
    <row r="549" spans="1:11" ht="12.75" customHeight="1" x14ac:dyDescent="0.2">
      <c r="A549" s="4" t="s">
        <v>747</v>
      </c>
      <c r="B549" s="31" t="s">
        <v>1040</v>
      </c>
      <c r="C549" s="9">
        <v>0</v>
      </c>
      <c r="D549" s="9">
        <v>0</v>
      </c>
      <c r="E549" s="9">
        <v>0</v>
      </c>
      <c r="F549" s="9">
        <v>171871.12899938293</v>
      </c>
      <c r="G549" s="9">
        <v>0</v>
      </c>
      <c r="H549" s="9">
        <v>0</v>
      </c>
      <c r="I549" s="9">
        <v>0</v>
      </c>
      <c r="J549" s="16">
        <v>333.80100061706617</v>
      </c>
      <c r="K549" s="16">
        <f t="shared" si="11"/>
        <v>172204.93</v>
      </c>
    </row>
    <row r="550" spans="1:11" ht="12.75" customHeight="1" x14ac:dyDescent="0.2">
      <c r="A550" s="4" t="s">
        <v>747</v>
      </c>
      <c r="B550" s="31" t="s">
        <v>1051</v>
      </c>
      <c r="C550" s="9">
        <v>0</v>
      </c>
      <c r="D550" s="9">
        <v>0</v>
      </c>
      <c r="E550" s="9">
        <v>0</v>
      </c>
      <c r="F550" s="9">
        <v>171871.12899938293</v>
      </c>
      <c r="G550" s="9">
        <v>0</v>
      </c>
      <c r="H550" s="9">
        <v>0</v>
      </c>
      <c r="I550" s="9">
        <v>0</v>
      </c>
      <c r="J550" s="16">
        <v>326.9110006170813</v>
      </c>
      <c r="K550" s="16">
        <f t="shared" si="11"/>
        <v>172198.04</v>
      </c>
    </row>
    <row r="551" spans="1:11" ht="12.75" customHeight="1" x14ac:dyDescent="0.2">
      <c r="A551" s="4" t="s">
        <v>747</v>
      </c>
      <c r="B551" s="25" t="s">
        <v>1082</v>
      </c>
      <c r="C551" s="9">
        <v>0</v>
      </c>
      <c r="D551" s="9">
        <v>0</v>
      </c>
      <c r="E551" s="9">
        <v>0</v>
      </c>
      <c r="F551" s="9">
        <v>166142.09136607472</v>
      </c>
      <c r="G551" s="9">
        <v>0</v>
      </c>
      <c r="H551" s="9">
        <v>0</v>
      </c>
      <c r="I551" s="9">
        <v>0</v>
      </c>
      <c r="J551" s="16">
        <v>102.03863392528729</v>
      </c>
      <c r="K551" s="16">
        <f t="shared" ref="K551:K553" si="16">SUM(C551:J551)</f>
        <v>166244.13</v>
      </c>
    </row>
    <row r="552" spans="1:11" ht="12.75" customHeight="1" x14ac:dyDescent="0.2">
      <c r="A552" s="4" t="s">
        <v>747</v>
      </c>
      <c r="B552" s="31" t="s">
        <v>1091</v>
      </c>
      <c r="C552" s="9">
        <v>0</v>
      </c>
      <c r="D552" s="9">
        <v>0</v>
      </c>
      <c r="E552" s="9">
        <v>0</v>
      </c>
      <c r="F552" s="9">
        <v>171871.12899938293</v>
      </c>
      <c r="G552" s="9">
        <v>0</v>
      </c>
      <c r="H552" s="9">
        <v>0</v>
      </c>
      <c r="I552" s="9">
        <v>0</v>
      </c>
      <c r="J552" s="16">
        <v>1.0006170778069645E-3</v>
      </c>
      <c r="K552" s="16">
        <f t="shared" si="16"/>
        <v>171871.13</v>
      </c>
    </row>
    <row r="553" spans="1:11" ht="12.75" customHeight="1" x14ac:dyDescent="0.2">
      <c r="A553" s="4" t="s">
        <v>747</v>
      </c>
      <c r="B553" s="31" t="s">
        <v>1085</v>
      </c>
      <c r="C553" s="9">
        <v>0</v>
      </c>
      <c r="D553" s="9">
        <v>0</v>
      </c>
      <c r="E553" s="9">
        <v>0</v>
      </c>
      <c r="F553" s="9">
        <v>171871.12899938293</v>
      </c>
      <c r="G553" s="9">
        <v>0</v>
      </c>
      <c r="H553" s="9">
        <v>0</v>
      </c>
      <c r="I553" s="9">
        <v>0</v>
      </c>
      <c r="J553" s="16">
        <v>326.54100061708596</v>
      </c>
      <c r="K553" s="16">
        <f t="shared" si="16"/>
        <v>172197.67</v>
      </c>
    </row>
    <row r="554" spans="1:11" ht="12.75" customHeight="1" x14ac:dyDescent="0.2">
      <c r="A554" s="4" t="s">
        <v>747</v>
      </c>
      <c r="B554" s="31" t="s">
        <v>954</v>
      </c>
      <c r="C554" s="9">
        <v>0</v>
      </c>
      <c r="D554" s="9">
        <v>0</v>
      </c>
      <c r="E554" s="9">
        <v>0</v>
      </c>
      <c r="F554" s="9">
        <v>171871.12899938293</v>
      </c>
      <c r="G554" s="9">
        <v>0</v>
      </c>
      <c r="H554" s="9">
        <v>58729.976498671203</v>
      </c>
      <c r="I554" s="9">
        <v>0</v>
      </c>
      <c r="J554" s="16">
        <v>484.42450194587582</v>
      </c>
      <c r="K554" s="16">
        <f t="shared" ref="K554" si="17">SUM(C554:J554)</f>
        <v>231085.53</v>
      </c>
    </row>
    <row r="555" spans="1:11" ht="12.75" customHeight="1" x14ac:dyDescent="0.2">
      <c r="A555" s="4" t="s">
        <v>747</v>
      </c>
      <c r="B555" s="31" t="s">
        <v>1073</v>
      </c>
      <c r="C555" s="9">
        <v>0</v>
      </c>
      <c r="D555" s="9">
        <v>0</v>
      </c>
      <c r="E555" s="9">
        <v>0</v>
      </c>
      <c r="F555" s="9">
        <v>171871.12899938293</v>
      </c>
      <c r="G555" s="9">
        <v>0</v>
      </c>
      <c r="H555" s="9">
        <v>0</v>
      </c>
      <c r="I555" s="9">
        <v>0</v>
      </c>
      <c r="J555" s="16">
        <v>326.54100061708596</v>
      </c>
      <c r="K555" s="16">
        <f t="shared" si="11"/>
        <v>172197.67</v>
      </c>
    </row>
    <row r="556" spans="1:11" ht="12.75" customHeight="1" x14ac:dyDescent="0.2">
      <c r="A556" s="4" t="s">
        <v>1045</v>
      </c>
      <c r="B556" s="34" t="s">
        <v>1046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16">
        <v>0.39</v>
      </c>
      <c r="K556" s="16">
        <f t="shared" si="11"/>
        <v>0.39</v>
      </c>
    </row>
    <row r="557" spans="1:11" ht="12.75" customHeight="1" x14ac:dyDescent="0.2">
      <c r="A557" s="4" t="s">
        <v>790</v>
      </c>
      <c r="B557" s="25" t="s">
        <v>419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16">
        <v>1.63</v>
      </c>
      <c r="K557" s="16">
        <f t="shared" si="11"/>
        <v>1.63</v>
      </c>
    </row>
    <row r="558" spans="1:11" ht="12.75" customHeight="1" x14ac:dyDescent="0.2">
      <c r="A558" s="4" t="s">
        <v>790</v>
      </c>
      <c r="B558" s="25" t="s">
        <v>420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16">
        <v>1.63</v>
      </c>
      <c r="K558" s="16">
        <f t="shared" si="11"/>
        <v>1.63</v>
      </c>
    </row>
    <row r="559" spans="1:11" ht="12.75" customHeight="1" x14ac:dyDescent="0.2">
      <c r="A559" s="4" t="s">
        <v>790</v>
      </c>
      <c r="B559" s="25" t="s">
        <v>421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16">
        <v>1.63</v>
      </c>
      <c r="K559" s="16">
        <f t="shared" si="11"/>
        <v>1.63</v>
      </c>
    </row>
    <row r="560" spans="1:11" ht="12.75" customHeight="1" x14ac:dyDescent="0.2">
      <c r="A560" s="4" t="s">
        <v>790</v>
      </c>
      <c r="B560" s="25" t="s">
        <v>422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16">
        <v>1.63</v>
      </c>
      <c r="K560" s="16">
        <f t="shared" si="11"/>
        <v>1.63</v>
      </c>
    </row>
    <row r="561" spans="1:11" ht="12.75" customHeight="1" x14ac:dyDescent="0.2">
      <c r="A561" s="4" t="s">
        <v>790</v>
      </c>
      <c r="B561" s="25" t="s">
        <v>423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16">
        <v>1.63</v>
      </c>
      <c r="K561" s="16">
        <f t="shared" si="11"/>
        <v>1.63</v>
      </c>
    </row>
    <row r="562" spans="1:11" ht="12.75" customHeight="1" x14ac:dyDescent="0.2">
      <c r="A562" s="4" t="s">
        <v>790</v>
      </c>
      <c r="B562" s="25" t="s">
        <v>424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16">
        <v>1.63</v>
      </c>
      <c r="K562" s="16">
        <f t="shared" si="11"/>
        <v>1.63</v>
      </c>
    </row>
    <row r="563" spans="1:11" ht="12.75" customHeight="1" x14ac:dyDescent="0.2">
      <c r="A563" s="4" t="s">
        <v>790</v>
      </c>
      <c r="B563" s="25" t="s">
        <v>425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16">
        <v>1.63</v>
      </c>
      <c r="K563" s="16">
        <f t="shared" si="11"/>
        <v>1.63</v>
      </c>
    </row>
    <row r="564" spans="1:11" ht="12.75" customHeight="1" x14ac:dyDescent="0.2">
      <c r="A564" s="4" t="s">
        <v>790</v>
      </c>
      <c r="B564" s="25" t="s">
        <v>426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16">
        <v>1.63</v>
      </c>
      <c r="K564" s="16">
        <f t="shared" si="11"/>
        <v>1.63</v>
      </c>
    </row>
    <row r="565" spans="1:11" ht="12.75" customHeight="1" x14ac:dyDescent="0.2">
      <c r="A565" s="4" t="s">
        <v>790</v>
      </c>
      <c r="B565" s="25" t="s">
        <v>427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16">
        <v>1.63</v>
      </c>
      <c r="K565" s="16">
        <f t="shared" si="11"/>
        <v>1.63</v>
      </c>
    </row>
    <row r="566" spans="1:11" ht="12.75" customHeight="1" x14ac:dyDescent="0.2">
      <c r="A566" s="4" t="s">
        <v>790</v>
      </c>
      <c r="B566" s="25" t="s">
        <v>428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16">
        <v>1.63</v>
      </c>
      <c r="K566" s="16">
        <f t="shared" si="11"/>
        <v>1.63</v>
      </c>
    </row>
    <row r="567" spans="1:11" ht="12.75" customHeight="1" x14ac:dyDescent="0.2">
      <c r="A567" s="4" t="s">
        <v>790</v>
      </c>
      <c r="B567" s="25" t="s">
        <v>429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16">
        <v>1.63</v>
      </c>
      <c r="K567" s="16">
        <f t="shared" si="11"/>
        <v>1.63</v>
      </c>
    </row>
    <row r="568" spans="1:11" ht="12.75" customHeight="1" x14ac:dyDescent="0.2">
      <c r="A568" s="4" t="s">
        <v>790</v>
      </c>
      <c r="B568" s="25" t="s">
        <v>430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16">
        <v>1.63</v>
      </c>
      <c r="K568" s="16">
        <f t="shared" si="11"/>
        <v>1.63</v>
      </c>
    </row>
    <row r="569" spans="1:11" ht="12.75" customHeight="1" x14ac:dyDescent="0.2">
      <c r="A569" s="4" t="s">
        <v>790</v>
      </c>
      <c r="B569" s="25" t="s">
        <v>431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16">
        <v>1.63</v>
      </c>
      <c r="K569" s="16">
        <f t="shared" si="11"/>
        <v>1.63</v>
      </c>
    </row>
    <row r="570" spans="1:11" ht="12.75" customHeight="1" x14ac:dyDescent="0.2">
      <c r="A570" s="4" t="s">
        <v>790</v>
      </c>
      <c r="B570" s="25" t="s">
        <v>432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16">
        <v>1.63</v>
      </c>
      <c r="K570" s="16">
        <f t="shared" si="11"/>
        <v>1.63</v>
      </c>
    </row>
    <row r="571" spans="1:11" ht="12.75" customHeight="1" x14ac:dyDescent="0.2">
      <c r="A571" s="4" t="s">
        <v>790</v>
      </c>
      <c r="B571" s="25" t="s">
        <v>433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16">
        <v>1.63</v>
      </c>
      <c r="K571" s="16">
        <f t="shared" si="11"/>
        <v>1.63</v>
      </c>
    </row>
    <row r="572" spans="1:11" ht="12.75" customHeight="1" x14ac:dyDescent="0.2">
      <c r="A572" s="4" t="s">
        <v>790</v>
      </c>
      <c r="B572" s="25" t="s">
        <v>434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16">
        <v>1.63</v>
      </c>
      <c r="K572" s="16">
        <f t="shared" si="11"/>
        <v>1.63</v>
      </c>
    </row>
    <row r="573" spans="1:11" ht="12.75" customHeight="1" x14ac:dyDescent="0.2">
      <c r="A573" s="4" t="s">
        <v>790</v>
      </c>
      <c r="B573" s="25" t="s">
        <v>435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16">
        <v>1.63</v>
      </c>
      <c r="K573" s="16">
        <f t="shared" si="11"/>
        <v>1.63</v>
      </c>
    </row>
    <row r="574" spans="1:11" ht="12.75" customHeight="1" x14ac:dyDescent="0.2">
      <c r="A574" s="4" t="s">
        <v>942</v>
      </c>
      <c r="B574" s="35" t="s">
        <v>943</v>
      </c>
      <c r="C574" s="9">
        <v>0</v>
      </c>
      <c r="D574" s="9">
        <v>0</v>
      </c>
      <c r="E574" s="9">
        <v>0</v>
      </c>
      <c r="F574" s="9">
        <v>171871.12899938293</v>
      </c>
      <c r="G574" s="9">
        <v>0</v>
      </c>
      <c r="H574" s="9">
        <v>0</v>
      </c>
      <c r="I574" s="9">
        <v>0</v>
      </c>
      <c r="J574" s="16">
        <v>333.80100061706617</v>
      </c>
      <c r="K574" s="16">
        <f t="shared" si="11"/>
        <v>172204.93</v>
      </c>
    </row>
    <row r="575" spans="1:11" ht="12.75" customHeight="1" x14ac:dyDescent="0.2">
      <c r="A575" s="4" t="s">
        <v>942</v>
      </c>
      <c r="B575" s="31" t="s">
        <v>964</v>
      </c>
      <c r="C575" s="9">
        <v>0</v>
      </c>
      <c r="D575" s="9">
        <v>0</v>
      </c>
      <c r="E575" s="9">
        <v>0</v>
      </c>
      <c r="F575" s="9">
        <v>171871.12899938293</v>
      </c>
      <c r="G575" s="9">
        <v>0</v>
      </c>
      <c r="H575" s="9">
        <v>0</v>
      </c>
      <c r="I575" s="9">
        <v>0</v>
      </c>
      <c r="J575" s="16">
        <v>333.80100061706617</v>
      </c>
      <c r="K575" s="16">
        <f t="shared" si="11"/>
        <v>172204.93</v>
      </c>
    </row>
    <row r="576" spans="1:11" ht="12.75" customHeight="1" x14ac:dyDescent="0.2">
      <c r="A576" s="4" t="s">
        <v>942</v>
      </c>
      <c r="B576" s="31" t="s">
        <v>1007</v>
      </c>
      <c r="C576" s="9">
        <v>0</v>
      </c>
      <c r="D576" s="9">
        <v>0</v>
      </c>
      <c r="E576" s="9">
        <v>0</v>
      </c>
      <c r="F576" s="9">
        <v>171871.12899938293</v>
      </c>
      <c r="G576" s="9">
        <v>0</v>
      </c>
      <c r="H576" s="9">
        <v>0</v>
      </c>
      <c r="I576" s="9">
        <v>0</v>
      </c>
      <c r="J576" s="16">
        <v>333.80100061706617</v>
      </c>
      <c r="K576" s="16">
        <f t="shared" si="11"/>
        <v>172204.93</v>
      </c>
    </row>
    <row r="577" spans="1:11" ht="12.75" customHeight="1" x14ac:dyDescent="0.2">
      <c r="A577" s="4" t="s">
        <v>942</v>
      </c>
      <c r="B577" s="31" t="s">
        <v>1033</v>
      </c>
      <c r="C577" s="9">
        <v>0</v>
      </c>
      <c r="D577" s="9">
        <v>0</v>
      </c>
      <c r="E577" s="9">
        <v>0</v>
      </c>
      <c r="F577" s="9">
        <v>171871.12899938293</v>
      </c>
      <c r="G577" s="9">
        <v>0</v>
      </c>
      <c r="H577" s="9">
        <v>0</v>
      </c>
      <c r="I577" s="9">
        <v>0</v>
      </c>
      <c r="J577" s="16">
        <v>333.80100061706617</v>
      </c>
      <c r="K577" s="16">
        <f t="shared" si="11"/>
        <v>172204.93</v>
      </c>
    </row>
    <row r="578" spans="1:11" ht="12.75" customHeight="1" x14ac:dyDescent="0.2">
      <c r="A578" s="4" t="s">
        <v>942</v>
      </c>
      <c r="B578" s="31" t="s">
        <v>1030</v>
      </c>
      <c r="C578" s="9">
        <v>0</v>
      </c>
      <c r="D578" s="9">
        <v>0</v>
      </c>
      <c r="E578" s="9">
        <v>0</v>
      </c>
      <c r="F578" s="9">
        <v>171871.12899938293</v>
      </c>
      <c r="G578" s="9">
        <v>0</v>
      </c>
      <c r="H578" s="9">
        <v>0</v>
      </c>
      <c r="I578" s="9">
        <v>0</v>
      </c>
      <c r="J578" s="16">
        <v>333.80100061706617</v>
      </c>
      <c r="K578" s="16">
        <f t="shared" si="11"/>
        <v>172204.93</v>
      </c>
    </row>
    <row r="579" spans="1:11" ht="12.75" customHeight="1" x14ac:dyDescent="0.2">
      <c r="A579" s="4" t="s">
        <v>942</v>
      </c>
      <c r="B579" s="31" t="s">
        <v>955</v>
      </c>
      <c r="C579" s="9">
        <v>0</v>
      </c>
      <c r="D579" s="9">
        <v>0</v>
      </c>
      <c r="E579" s="9">
        <v>0</v>
      </c>
      <c r="F579" s="9">
        <v>171871.12899938293</v>
      </c>
      <c r="G579" s="9">
        <v>0</v>
      </c>
      <c r="H579" s="9">
        <v>40.645386224566558</v>
      </c>
      <c r="I579" s="9">
        <v>0</v>
      </c>
      <c r="J579" s="16">
        <v>333.87561439251294</v>
      </c>
      <c r="K579" s="16">
        <f t="shared" si="11"/>
        <v>172245.65</v>
      </c>
    </row>
    <row r="580" spans="1:11" ht="12.75" customHeight="1" x14ac:dyDescent="0.2">
      <c r="A580" s="4" t="s">
        <v>942</v>
      </c>
      <c r="B580" s="31" t="s">
        <v>956</v>
      </c>
      <c r="C580" s="9">
        <v>0</v>
      </c>
      <c r="D580" s="9">
        <v>0</v>
      </c>
      <c r="E580" s="9">
        <v>0</v>
      </c>
      <c r="F580" s="9">
        <v>171871.12899938293</v>
      </c>
      <c r="G580" s="9">
        <v>0</v>
      </c>
      <c r="H580" s="9">
        <v>795.57784148504277</v>
      </c>
      <c r="I580" s="9">
        <v>0</v>
      </c>
      <c r="J580" s="16">
        <v>335.22315913203056</v>
      </c>
      <c r="K580" s="16">
        <f t="shared" si="11"/>
        <v>173001.93</v>
      </c>
    </row>
    <row r="581" spans="1:11" ht="12.75" customHeight="1" x14ac:dyDescent="0.2">
      <c r="A581" s="4" t="s">
        <v>942</v>
      </c>
      <c r="B581" s="31" t="s">
        <v>957</v>
      </c>
      <c r="C581" s="9">
        <v>0</v>
      </c>
      <c r="D581" s="9">
        <v>0</v>
      </c>
      <c r="E581" s="9">
        <v>0</v>
      </c>
      <c r="F581" s="9">
        <v>171871.12899938293</v>
      </c>
      <c r="G581" s="9">
        <v>0</v>
      </c>
      <c r="H581" s="9">
        <v>2020.1399620839034</v>
      </c>
      <c r="I581" s="9">
        <v>0</v>
      </c>
      <c r="J581" s="16">
        <v>335.55103853318724</v>
      </c>
      <c r="K581" s="16">
        <f t="shared" si="11"/>
        <v>174226.82</v>
      </c>
    </row>
    <row r="582" spans="1:11" ht="12.75" customHeight="1" x14ac:dyDescent="0.2">
      <c r="A582" s="4" t="s">
        <v>942</v>
      </c>
      <c r="B582" s="31" t="s">
        <v>1006</v>
      </c>
      <c r="C582" s="9">
        <v>0</v>
      </c>
      <c r="D582" s="9">
        <v>0</v>
      </c>
      <c r="E582" s="9">
        <v>0</v>
      </c>
      <c r="F582" s="9">
        <v>171871.12899938293</v>
      </c>
      <c r="G582" s="9">
        <v>0</v>
      </c>
      <c r="H582" s="9">
        <v>0</v>
      </c>
      <c r="I582" s="9">
        <v>0</v>
      </c>
      <c r="J582" s="16">
        <v>333.80100061706617</v>
      </c>
      <c r="K582" s="16">
        <f t="shared" si="11"/>
        <v>172204.93</v>
      </c>
    </row>
    <row r="583" spans="1:11" ht="12.75" customHeight="1" x14ac:dyDescent="0.2">
      <c r="A583" s="4" t="s">
        <v>748</v>
      </c>
      <c r="B583" s="31" t="s">
        <v>958</v>
      </c>
      <c r="C583" s="9">
        <v>0</v>
      </c>
      <c r="D583" s="9">
        <v>0</v>
      </c>
      <c r="E583" s="9">
        <v>0</v>
      </c>
      <c r="F583" s="9">
        <v>171871.12899938293</v>
      </c>
      <c r="G583" s="9">
        <v>0</v>
      </c>
      <c r="H583" s="9">
        <v>2744.0787120175423</v>
      </c>
      <c r="I583" s="9">
        <v>0</v>
      </c>
      <c r="J583" s="16">
        <v>333.62228859952302</v>
      </c>
      <c r="K583" s="16">
        <f t="shared" si="11"/>
        <v>174948.83</v>
      </c>
    </row>
    <row r="584" spans="1:11" ht="12.75" customHeight="1" x14ac:dyDescent="0.2">
      <c r="A584" s="4" t="s">
        <v>748</v>
      </c>
      <c r="B584" s="31" t="s">
        <v>1097</v>
      </c>
      <c r="C584" s="9">
        <v>0</v>
      </c>
      <c r="D584" s="9">
        <v>0</v>
      </c>
      <c r="E584" s="9">
        <v>0</v>
      </c>
      <c r="F584" s="9">
        <v>171871.12899938293</v>
      </c>
      <c r="G584" s="9">
        <v>0</v>
      </c>
      <c r="H584" s="9">
        <v>0</v>
      </c>
      <c r="I584" s="9">
        <v>0</v>
      </c>
      <c r="J584" s="16">
        <v>1.0006170778069645E-3</v>
      </c>
      <c r="K584" s="16">
        <f t="shared" ref="K584" si="18">SUM(C584:J584)</f>
        <v>171871.13</v>
      </c>
    </row>
    <row r="585" spans="1:11" ht="12.75" customHeight="1" x14ac:dyDescent="0.2">
      <c r="A585" s="4" t="s">
        <v>748</v>
      </c>
      <c r="B585" s="36" t="s">
        <v>782</v>
      </c>
      <c r="C585" s="9">
        <v>0</v>
      </c>
      <c r="D585" s="9">
        <v>0</v>
      </c>
      <c r="E585" s="9">
        <v>0</v>
      </c>
      <c r="F585" s="9">
        <v>171871.12899938293</v>
      </c>
      <c r="G585" s="9">
        <v>0</v>
      </c>
      <c r="H585" s="9">
        <v>3458.8752012019686</v>
      </c>
      <c r="I585" s="9">
        <v>157930.73572879491</v>
      </c>
      <c r="J585" s="16">
        <v>661.21007062023273</v>
      </c>
      <c r="K585" s="16">
        <f t="shared" si="11"/>
        <v>333921.95</v>
      </c>
    </row>
    <row r="586" spans="1:11" ht="12.75" customHeight="1" x14ac:dyDescent="0.2">
      <c r="A586" s="4" t="s">
        <v>748</v>
      </c>
      <c r="B586" s="25" t="s">
        <v>885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16">
        <v>0</v>
      </c>
      <c r="K586" s="16">
        <f t="shared" si="11"/>
        <v>0</v>
      </c>
    </row>
    <row r="587" spans="1:11" ht="12.75" customHeight="1" x14ac:dyDescent="0.2">
      <c r="A587" s="4" t="s">
        <v>748</v>
      </c>
      <c r="B587" s="25" t="s">
        <v>871</v>
      </c>
      <c r="C587" s="9">
        <v>0</v>
      </c>
      <c r="D587" s="9">
        <v>0</v>
      </c>
      <c r="E587" s="9">
        <v>0</v>
      </c>
      <c r="F587" s="9">
        <v>166142.09136607472</v>
      </c>
      <c r="G587" s="9">
        <v>0</v>
      </c>
      <c r="H587" s="9">
        <v>4568.4522613646805</v>
      </c>
      <c r="I587" s="9">
        <v>0</v>
      </c>
      <c r="J587" s="16">
        <v>103.55637256061891</v>
      </c>
      <c r="K587" s="16">
        <f t="shared" si="11"/>
        <v>170814.1</v>
      </c>
    </row>
    <row r="588" spans="1:11" ht="12.75" customHeight="1" x14ac:dyDescent="0.2">
      <c r="A588" s="4" t="s">
        <v>748</v>
      </c>
      <c r="B588" s="31" t="s">
        <v>959</v>
      </c>
      <c r="C588" s="9">
        <v>0</v>
      </c>
      <c r="D588" s="9">
        <v>0</v>
      </c>
      <c r="E588" s="9">
        <v>0</v>
      </c>
      <c r="F588" s="9">
        <v>171871.12899938293</v>
      </c>
      <c r="G588" s="9">
        <v>0</v>
      </c>
      <c r="H588" s="9">
        <v>1804.2581181217463</v>
      </c>
      <c r="I588" s="9">
        <v>0</v>
      </c>
      <c r="J588" s="16">
        <v>327.72288249531994</v>
      </c>
      <c r="K588" s="16">
        <f t="shared" si="11"/>
        <v>174003.11</v>
      </c>
    </row>
    <row r="589" spans="1:11" ht="12.75" customHeight="1" x14ac:dyDescent="0.2">
      <c r="A589" s="4" t="s">
        <v>748</v>
      </c>
      <c r="B589" s="31" t="s">
        <v>960</v>
      </c>
      <c r="C589" s="9">
        <v>0</v>
      </c>
      <c r="D589" s="9">
        <v>0</v>
      </c>
      <c r="E589" s="9">
        <v>0</v>
      </c>
      <c r="F589" s="9">
        <v>171871.12899938293</v>
      </c>
      <c r="G589" s="9">
        <v>0</v>
      </c>
      <c r="H589" s="9">
        <v>213006.9495359443</v>
      </c>
      <c r="I589" s="9">
        <v>0</v>
      </c>
      <c r="J589" s="16">
        <v>772.38146467279876</v>
      </c>
      <c r="K589" s="16">
        <f t="shared" si="11"/>
        <v>385650.46</v>
      </c>
    </row>
    <row r="590" spans="1:11" ht="12.75" customHeight="1" x14ac:dyDescent="0.2">
      <c r="A590" s="4" t="s">
        <v>748</v>
      </c>
      <c r="B590" s="31" t="s">
        <v>886</v>
      </c>
      <c r="C590" s="9">
        <v>0</v>
      </c>
      <c r="D590" s="9">
        <v>0</v>
      </c>
      <c r="E590" s="9">
        <v>0</v>
      </c>
      <c r="F590" s="9">
        <v>171871.12899938293</v>
      </c>
      <c r="G590" s="9">
        <v>0</v>
      </c>
      <c r="H590" s="9">
        <v>0</v>
      </c>
      <c r="I590" s="9">
        <v>0</v>
      </c>
      <c r="J590" s="16">
        <v>1.0006170778069645E-3</v>
      </c>
      <c r="K590" s="16">
        <f t="shared" si="11"/>
        <v>171871.13</v>
      </c>
    </row>
    <row r="591" spans="1:11" ht="12.75" customHeight="1" x14ac:dyDescent="0.2">
      <c r="A591" s="4" t="s">
        <v>748</v>
      </c>
      <c r="B591" s="25" t="s">
        <v>961</v>
      </c>
      <c r="C591" s="9">
        <v>0</v>
      </c>
      <c r="D591" s="9">
        <v>0</v>
      </c>
      <c r="E591" s="9">
        <v>0</v>
      </c>
      <c r="F591" s="9">
        <v>166142.09136607472</v>
      </c>
      <c r="G591" s="9">
        <v>0</v>
      </c>
      <c r="H591" s="9">
        <v>3239.1818448022836</v>
      </c>
      <c r="I591" s="9">
        <v>0</v>
      </c>
      <c r="J591" s="16">
        <v>103.36678912301431</v>
      </c>
      <c r="K591" s="16">
        <f t="shared" si="11"/>
        <v>169484.64</v>
      </c>
    </row>
    <row r="592" spans="1:11" ht="12.75" customHeight="1" x14ac:dyDescent="0.2">
      <c r="A592" s="4" t="s">
        <v>748</v>
      </c>
      <c r="B592" s="31" t="s">
        <v>1096</v>
      </c>
      <c r="C592" s="9">
        <v>0</v>
      </c>
      <c r="D592" s="9">
        <v>0</v>
      </c>
      <c r="E592" s="9">
        <v>0</v>
      </c>
      <c r="F592" s="9">
        <v>171871.12899938293</v>
      </c>
      <c r="G592" s="9">
        <v>0</v>
      </c>
      <c r="H592" s="9">
        <v>0</v>
      </c>
      <c r="I592" s="9">
        <v>0</v>
      </c>
      <c r="J592" s="16">
        <v>1.0006170778069645E-3</v>
      </c>
      <c r="K592" s="16">
        <f t="shared" ref="K592" si="19">SUM(C592:J592)</f>
        <v>171871.13</v>
      </c>
    </row>
    <row r="593" spans="1:11" ht="12.75" customHeight="1" x14ac:dyDescent="0.2">
      <c r="A593" s="4" t="s">
        <v>748</v>
      </c>
      <c r="B593" s="25" t="s">
        <v>749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16">
        <v>0</v>
      </c>
      <c r="K593" s="16">
        <f t="shared" si="11"/>
        <v>0</v>
      </c>
    </row>
    <row r="594" spans="1:11" ht="12.75" customHeight="1" x14ac:dyDescent="0.2">
      <c r="A594" s="4" t="s">
        <v>748</v>
      </c>
      <c r="B594" s="31" t="s">
        <v>962</v>
      </c>
      <c r="C594" s="9">
        <v>0</v>
      </c>
      <c r="D594" s="9">
        <v>0</v>
      </c>
      <c r="E594" s="9">
        <v>0</v>
      </c>
      <c r="F594" s="9">
        <v>171871.12899938293</v>
      </c>
      <c r="G594" s="9">
        <v>0</v>
      </c>
      <c r="H594" s="9">
        <v>3239.9823175715128</v>
      </c>
      <c r="I594" s="9">
        <v>0</v>
      </c>
      <c r="J594" s="16">
        <v>328.11868304558448</v>
      </c>
      <c r="K594" s="16">
        <f t="shared" si="11"/>
        <v>175439.23</v>
      </c>
    </row>
    <row r="595" spans="1:11" ht="12.75" customHeight="1" x14ac:dyDescent="0.2">
      <c r="A595" s="4" t="s">
        <v>748</v>
      </c>
      <c r="B595" s="25" t="s">
        <v>1004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2.2820994490757585E-4</v>
      </c>
      <c r="I595" s="9">
        <v>157930.73572879491</v>
      </c>
      <c r="J595" s="16">
        <v>326.64404299514717</v>
      </c>
      <c r="K595" s="16">
        <f t="shared" si="11"/>
        <v>158257.38</v>
      </c>
    </row>
    <row r="596" spans="1:11" ht="12.75" customHeight="1" x14ac:dyDescent="0.2">
      <c r="A596" s="4" t="s">
        <v>748</v>
      </c>
      <c r="B596" s="31" t="s">
        <v>1095</v>
      </c>
      <c r="C596" s="9">
        <v>0</v>
      </c>
      <c r="D596" s="9">
        <v>0</v>
      </c>
      <c r="E596" s="9">
        <v>0</v>
      </c>
      <c r="F596" s="9">
        <v>171871.12899938293</v>
      </c>
      <c r="G596" s="9">
        <v>0</v>
      </c>
      <c r="H596" s="9">
        <v>0</v>
      </c>
      <c r="I596" s="9">
        <v>0</v>
      </c>
      <c r="J596" s="16">
        <v>1.0006170778069645E-3</v>
      </c>
      <c r="K596" s="16">
        <f t="shared" si="11"/>
        <v>171871.13</v>
      </c>
    </row>
    <row r="597" spans="1:11" ht="12.75" customHeight="1" x14ac:dyDescent="0.2">
      <c r="A597" s="4" t="s">
        <v>946</v>
      </c>
      <c r="B597" s="25" t="s">
        <v>965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16">
        <v>0</v>
      </c>
      <c r="K597" s="16">
        <f t="shared" si="11"/>
        <v>0</v>
      </c>
    </row>
    <row r="598" spans="1:11" ht="12.75" customHeight="1" x14ac:dyDescent="0.2">
      <c r="A598" s="4" t="s">
        <v>946</v>
      </c>
      <c r="B598" s="25" t="s">
        <v>966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16">
        <v>0</v>
      </c>
      <c r="K598" s="16">
        <f t="shared" si="11"/>
        <v>0</v>
      </c>
    </row>
    <row r="599" spans="1:11" ht="12.75" customHeight="1" x14ac:dyDescent="0.2">
      <c r="A599" s="4" t="s">
        <v>946</v>
      </c>
      <c r="B599" s="26" t="s">
        <v>967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16">
        <v>0</v>
      </c>
      <c r="K599" s="16">
        <f t="shared" si="11"/>
        <v>0</v>
      </c>
    </row>
    <row r="600" spans="1:11" ht="12.75" customHeight="1" x14ac:dyDescent="0.2">
      <c r="A600" s="4" t="s">
        <v>946</v>
      </c>
      <c r="B600" s="26" t="s">
        <v>968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16">
        <v>0</v>
      </c>
      <c r="K600" s="16">
        <f t="shared" si="11"/>
        <v>0</v>
      </c>
    </row>
    <row r="601" spans="1:11" ht="12.75" customHeight="1" x14ac:dyDescent="0.2">
      <c r="A601" s="4" t="s">
        <v>946</v>
      </c>
      <c r="B601" s="35" t="s">
        <v>969</v>
      </c>
      <c r="C601" s="9">
        <v>0</v>
      </c>
      <c r="D601" s="9">
        <v>0</v>
      </c>
      <c r="E601" s="9">
        <v>0</v>
      </c>
      <c r="F601" s="9">
        <v>171871.12899938293</v>
      </c>
      <c r="G601" s="9">
        <v>0</v>
      </c>
      <c r="H601" s="9">
        <v>1946195.8920258975</v>
      </c>
      <c r="I601" s="9">
        <v>0</v>
      </c>
      <c r="J601" s="16">
        <v>4160.2089747195132</v>
      </c>
      <c r="K601" s="16">
        <f t="shared" si="11"/>
        <v>2122227.23</v>
      </c>
    </row>
    <row r="602" spans="1:11" ht="12.75" customHeight="1" x14ac:dyDescent="0.2">
      <c r="A602" s="4" t="s">
        <v>946</v>
      </c>
      <c r="B602" s="26" t="s">
        <v>970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16">
        <v>0</v>
      </c>
      <c r="K602" s="16">
        <f t="shared" si="11"/>
        <v>0</v>
      </c>
    </row>
    <row r="603" spans="1:11" ht="12.75" customHeight="1" x14ac:dyDescent="0.2">
      <c r="A603" s="4" t="s">
        <v>946</v>
      </c>
      <c r="B603" s="26" t="s">
        <v>971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16">
        <v>0</v>
      </c>
      <c r="K603" s="16">
        <f t="shared" si="11"/>
        <v>0</v>
      </c>
    </row>
    <row r="604" spans="1:11" ht="12.75" customHeight="1" x14ac:dyDescent="0.2">
      <c r="A604" s="4" t="s">
        <v>946</v>
      </c>
      <c r="B604" s="26" t="s">
        <v>972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16">
        <v>0</v>
      </c>
      <c r="K604" s="16">
        <f t="shared" ref="K604:K668" si="20">SUM(C604:J604)</f>
        <v>0</v>
      </c>
    </row>
    <row r="605" spans="1:11" ht="12.75" customHeight="1" x14ac:dyDescent="0.2">
      <c r="A605" s="4" t="s">
        <v>946</v>
      </c>
      <c r="B605" s="26" t="s">
        <v>973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16">
        <v>0</v>
      </c>
      <c r="K605" s="16">
        <f t="shared" si="20"/>
        <v>0</v>
      </c>
    </row>
    <row r="606" spans="1:11" ht="12.75" customHeight="1" x14ac:dyDescent="0.2">
      <c r="A606" s="4" t="s">
        <v>946</v>
      </c>
      <c r="B606" s="26" t="s">
        <v>974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16">
        <v>103.98</v>
      </c>
      <c r="K606" s="16">
        <f t="shared" si="20"/>
        <v>103.98</v>
      </c>
    </row>
    <row r="607" spans="1:11" ht="12.75" customHeight="1" x14ac:dyDescent="0.2">
      <c r="A607" s="4" t="s">
        <v>946</v>
      </c>
      <c r="B607" s="26" t="s">
        <v>975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16">
        <v>0</v>
      </c>
      <c r="K607" s="16">
        <f t="shared" si="20"/>
        <v>0</v>
      </c>
    </row>
    <row r="608" spans="1:11" ht="12.75" customHeight="1" x14ac:dyDescent="0.2">
      <c r="A608" s="4" t="s">
        <v>946</v>
      </c>
      <c r="B608" s="26" t="s">
        <v>976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16">
        <v>0</v>
      </c>
      <c r="K608" s="16">
        <f t="shared" si="20"/>
        <v>0</v>
      </c>
    </row>
    <row r="609" spans="1:11" ht="12.75" customHeight="1" x14ac:dyDescent="0.2">
      <c r="A609" s="4" t="s">
        <v>946</v>
      </c>
      <c r="B609" s="26" t="s">
        <v>977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16">
        <v>0</v>
      </c>
      <c r="K609" s="16">
        <f t="shared" si="20"/>
        <v>0</v>
      </c>
    </row>
    <row r="610" spans="1:11" ht="12.75" customHeight="1" x14ac:dyDescent="0.2">
      <c r="A610" s="4" t="s">
        <v>946</v>
      </c>
      <c r="B610" s="26" t="s">
        <v>978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16">
        <v>0</v>
      </c>
      <c r="K610" s="16">
        <f t="shared" si="20"/>
        <v>0</v>
      </c>
    </row>
    <row r="611" spans="1:11" ht="12.75" customHeight="1" x14ac:dyDescent="0.2">
      <c r="A611" s="4" t="s">
        <v>946</v>
      </c>
      <c r="B611" s="26" t="s">
        <v>979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16">
        <v>0</v>
      </c>
      <c r="K611" s="16">
        <f t="shared" si="20"/>
        <v>0</v>
      </c>
    </row>
    <row r="612" spans="1:11" ht="12.75" customHeight="1" x14ac:dyDescent="0.2">
      <c r="A612" s="4" t="s">
        <v>946</v>
      </c>
      <c r="B612" s="26" t="s">
        <v>980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16">
        <v>0</v>
      </c>
      <c r="K612" s="16">
        <f t="shared" si="20"/>
        <v>0</v>
      </c>
    </row>
    <row r="613" spans="1:11" ht="12.75" customHeight="1" x14ac:dyDescent="0.2">
      <c r="A613" s="4" t="s">
        <v>946</v>
      </c>
      <c r="B613" s="26" t="s">
        <v>981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16">
        <v>0</v>
      </c>
      <c r="K613" s="16">
        <f t="shared" si="20"/>
        <v>0</v>
      </c>
    </row>
    <row r="614" spans="1:11" ht="12.75" customHeight="1" x14ac:dyDescent="0.2">
      <c r="A614" s="4" t="s">
        <v>946</v>
      </c>
      <c r="B614" s="26" t="s">
        <v>982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16">
        <v>0</v>
      </c>
      <c r="K614" s="16">
        <f t="shared" si="20"/>
        <v>0</v>
      </c>
    </row>
    <row r="615" spans="1:11" ht="12.75" customHeight="1" x14ac:dyDescent="0.2">
      <c r="A615" s="4" t="s">
        <v>946</v>
      </c>
      <c r="B615" s="35" t="s">
        <v>983</v>
      </c>
      <c r="C615" s="9">
        <v>0</v>
      </c>
      <c r="D615" s="9">
        <v>0</v>
      </c>
      <c r="E615" s="9">
        <v>0</v>
      </c>
      <c r="F615" s="9">
        <v>171871.12899938293</v>
      </c>
      <c r="G615" s="9">
        <v>0</v>
      </c>
      <c r="H615" s="9">
        <v>0</v>
      </c>
      <c r="I615" s="9">
        <v>0</v>
      </c>
      <c r="J615" s="16">
        <v>326.54100061708596</v>
      </c>
      <c r="K615" s="16">
        <f t="shared" si="20"/>
        <v>172197.67</v>
      </c>
    </row>
    <row r="616" spans="1:11" ht="12.75" customHeight="1" x14ac:dyDescent="0.2">
      <c r="A616" s="4" t="s">
        <v>946</v>
      </c>
      <c r="B616" s="26" t="s">
        <v>984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16">
        <v>0</v>
      </c>
      <c r="K616" s="16">
        <f t="shared" si="20"/>
        <v>0</v>
      </c>
    </row>
    <row r="617" spans="1:11" ht="12.75" customHeight="1" x14ac:dyDescent="0.2">
      <c r="A617" s="4" t="s">
        <v>946</v>
      </c>
      <c r="B617" s="26" t="s">
        <v>985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16">
        <v>0</v>
      </c>
      <c r="K617" s="16">
        <f t="shared" si="20"/>
        <v>0</v>
      </c>
    </row>
    <row r="618" spans="1:11" ht="12.75" customHeight="1" x14ac:dyDescent="0.2">
      <c r="A618" s="4" t="s">
        <v>946</v>
      </c>
      <c r="B618" s="26" t="s">
        <v>986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16">
        <v>0</v>
      </c>
      <c r="K618" s="16">
        <f t="shared" si="20"/>
        <v>0</v>
      </c>
    </row>
    <row r="619" spans="1:11" ht="12.75" customHeight="1" x14ac:dyDescent="0.2">
      <c r="A619" s="4" t="s">
        <v>946</v>
      </c>
      <c r="B619" s="26" t="s">
        <v>987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16">
        <v>0</v>
      </c>
      <c r="K619" s="16">
        <f t="shared" si="20"/>
        <v>0</v>
      </c>
    </row>
    <row r="620" spans="1:11" ht="12.75" customHeight="1" x14ac:dyDescent="0.2">
      <c r="A620" s="4" t="s">
        <v>946</v>
      </c>
      <c r="B620" s="26" t="s">
        <v>988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16">
        <v>0</v>
      </c>
      <c r="K620" s="16">
        <f t="shared" si="20"/>
        <v>0</v>
      </c>
    </row>
    <row r="621" spans="1:11" ht="12.75" customHeight="1" x14ac:dyDescent="0.2">
      <c r="A621" s="4" t="s">
        <v>946</v>
      </c>
      <c r="B621" s="26" t="s">
        <v>989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16">
        <v>0</v>
      </c>
      <c r="K621" s="16">
        <f t="shared" si="20"/>
        <v>0</v>
      </c>
    </row>
    <row r="622" spans="1:11" ht="12.75" customHeight="1" x14ac:dyDescent="0.2">
      <c r="A622" s="4" t="s">
        <v>946</v>
      </c>
      <c r="B622" s="26" t="s">
        <v>990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16">
        <v>0</v>
      </c>
      <c r="K622" s="16">
        <f t="shared" si="20"/>
        <v>0</v>
      </c>
    </row>
    <row r="623" spans="1:11" ht="12.75" customHeight="1" x14ac:dyDescent="0.2">
      <c r="A623" s="4" t="s">
        <v>946</v>
      </c>
      <c r="B623" s="26" t="s">
        <v>991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16">
        <v>0</v>
      </c>
      <c r="K623" s="16">
        <f t="shared" si="20"/>
        <v>0</v>
      </c>
    </row>
    <row r="624" spans="1:11" ht="12.75" customHeight="1" x14ac:dyDescent="0.2">
      <c r="A624" s="4" t="s">
        <v>946</v>
      </c>
      <c r="B624" s="26" t="s">
        <v>992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16">
        <v>0</v>
      </c>
      <c r="K624" s="16">
        <f t="shared" si="20"/>
        <v>0</v>
      </c>
    </row>
    <row r="625" spans="1:11" ht="12.75" customHeight="1" x14ac:dyDescent="0.2">
      <c r="A625" s="4" t="s">
        <v>946</v>
      </c>
      <c r="B625" s="26" t="s">
        <v>1088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16">
        <v>0</v>
      </c>
      <c r="K625" s="16">
        <f t="shared" ref="K625" si="21">SUM(C625:J625)</f>
        <v>0</v>
      </c>
    </row>
    <row r="626" spans="1:11" ht="12.75" customHeight="1" x14ac:dyDescent="0.2">
      <c r="A626" s="4" t="s">
        <v>946</v>
      </c>
      <c r="B626" s="26" t="s">
        <v>993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16">
        <v>0</v>
      </c>
      <c r="K626" s="16">
        <f t="shared" si="20"/>
        <v>0</v>
      </c>
    </row>
    <row r="627" spans="1:11" ht="12.75" customHeight="1" x14ac:dyDescent="0.2">
      <c r="A627" s="4" t="s">
        <v>946</v>
      </c>
      <c r="B627" s="26" t="s">
        <v>994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16">
        <v>0</v>
      </c>
      <c r="K627" s="16">
        <f t="shared" si="20"/>
        <v>0</v>
      </c>
    </row>
    <row r="628" spans="1:11" ht="12.75" customHeight="1" x14ac:dyDescent="0.2">
      <c r="A628" s="4" t="s">
        <v>946</v>
      </c>
      <c r="B628" s="26" t="s">
        <v>995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16">
        <v>0</v>
      </c>
      <c r="K628" s="16">
        <f t="shared" si="20"/>
        <v>0</v>
      </c>
    </row>
    <row r="629" spans="1:11" ht="12.75" customHeight="1" x14ac:dyDescent="0.2">
      <c r="A629" s="4" t="s">
        <v>946</v>
      </c>
      <c r="B629" s="26" t="s">
        <v>996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16">
        <v>0</v>
      </c>
      <c r="K629" s="16">
        <f t="shared" si="20"/>
        <v>0</v>
      </c>
    </row>
    <row r="630" spans="1:11" ht="12.75" customHeight="1" x14ac:dyDescent="0.2">
      <c r="A630" s="4" t="s">
        <v>946</v>
      </c>
      <c r="B630" s="26" t="s">
        <v>997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16">
        <v>0</v>
      </c>
      <c r="K630" s="16">
        <f t="shared" si="20"/>
        <v>0</v>
      </c>
    </row>
    <row r="631" spans="1:11" ht="12.75" customHeight="1" x14ac:dyDescent="0.2">
      <c r="A631" s="4" t="s">
        <v>946</v>
      </c>
      <c r="B631" s="26" t="s">
        <v>998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16">
        <v>0</v>
      </c>
      <c r="K631" s="16">
        <f t="shared" si="20"/>
        <v>0</v>
      </c>
    </row>
    <row r="632" spans="1:11" ht="12.75" customHeight="1" x14ac:dyDescent="0.2">
      <c r="A632" s="4" t="s">
        <v>946</v>
      </c>
      <c r="B632" s="26" t="s">
        <v>999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16">
        <v>0</v>
      </c>
      <c r="K632" s="16">
        <f t="shared" si="20"/>
        <v>0</v>
      </c>
    </row>
    <row r="633" spans="1:11" ht="12.75" customHeight="1" x14ac:dyDescent="0.2">
      <c r="A633" s="4" t="s">
        <v>946</v>
      </c>
      <c r="B633" s="26" t="s">
        <v>947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16">
        <v>0</v>
      </c>
      <c r="K633" s="16">
        <f t="shared" si="20"/>
        <v>0</v>
      </c>
    </row>
    <row r="634" spans="1:11" ht="12.75" customHeight="1" x14ac:dyDescent="0.2">
      <c r="A634" s="4" t="s">
        <v>946</v>
      </c>
      <c r="B634" s="26" t="s">
        <v>1060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16">
        <v>0</v>
      </c>
      <c r="K634" s="16">
        <f t="shared" si="20"/>
        <v>0</v>
      </c>
    </row>
    <row r="635" spans="1:11" ht="12.75" customHeight="1" x14ac:dyDescent="0.2">
      <c r="A635" s="4" t="s">
        <v>946</v>
      </c>
      <c r="B635" s="26" t="s">
        <v>1000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16">
        <v>0</v>
      </c>
      <c r="K635" s="16">
        <f t="shared" si="20"/>
        <v>0</v>
      </c>
    </row>
    <row r="636" spans="1:11" ht="12.75" customHeight="1" x14ac:dyDescent="0.2">
      <c r="A636" s="4" t="s">
        <v>946</v>
      </c>
      <c r="B636" s="26" t="s">
        <v>1001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16">
        <v>0</v>
      </c>
      <c r="K636" s="16">
        <f t="shared" si="20"/>
        <v>0</v>
      </c>
    </row>
    <row r="637" spans="1:11" ht="12.75" customHeight="1" x14ac:dyDescent="0.2">
      <c r="A637" s="4" t="s">
        <v>754</v>
      </c>
      <c r="B637" s="35" t="s">
        <v>436</v>
      </c>
      <c r="C637" s="9">
        <v>3731224.7533287317</v>
      </c>
      <c r="D637" s="9">
        <v>0</v>
      </c>
      <c r="E637" s="9">
        <v>0</v>
      </c>
      <c r="F637" s="9">
        <v>171871.12899938293</v>
      </c>
      <c r="G637" s="9">
        <v>0</v>
      </c>
      <c r="H637" s="9">
        <v>2621364.9100792143</v>
      </c>
      <c r="I637" s="9">
        <v>0</v>
      </c>
      <c r="J637" s="16">
        <v>11521.127592671663</v>
      </c>
      <c r="K637" s="16">
        <f t="shared" si="20"/>
        <v>6535981.9199999999</v>
      </c>
    </row>
    <row r="638" spans="1:11" ht="12.75" customHeight="1" x14ac:dyDescent="0.2">
      <c r="A638" s="4" t="s">
        <v>754</v>
      </c>
      <c r="B638" s="26" t="s">
        <v>437</v>
      </c>
      <c r="C638" s="9">
        <v>0</v>
      </c>
      <c r="D638" s="9">
        <v>0</v>
      </c>
      <c r="E638" s="9">
        <v>481511.42610363639</v>
      </c>
      <c r="F638" s="9">
        <v>0</v>
      </c>
      <c r="G638" s="9">
        <v>0</v>
      </c>
      <c r="H638" s="9">
        <v>0</v>
      </c>
      <c r="I638" s="9">
        <v>0</v>
      </c>
      <c r="J638" s="16">
        <v>811.30389636359178</v>
      </c>
      <c r="K638" s="16">
        <f t="shared" si="20"/>
        <v>482322.73</v>
      </c>
    </row>
    <row r="639" spans="1:11" ht="12.75" customHeight="1" x14ac:dyDescent="0.2">
      <c r="A639" s="4" t="s">
        <v>754</v>
      </c>
      <c r="B639" s="26" t="s">
        <v>438</v>
      </c>
      <c r="C639" s="9">
        <v>3544663.5156622953</v>
      </c>
      <c r="D639" s="9">
        <v>0</v>
      </c>
      <c r="E639" s="9">
        <v>0</v>
      </c>
      <c r="F639" s="9">
        <v>0</v>
      </c>
      <c r="G639" s="9">
        <v>22721976.93</v>
      </c>
      <c r="H639" s="9">
        <v>0</v>
      </c>
      <c r="I639" s="9">
        <v>0</v>
      </c>
      <c r="J639" s="16">
        <v>164930.02433770522</v>
      </c>
      <c r="K639" s="16">
        <f t="shared" si="20"/>
        <v>26431570.469999999</v>
      </c>
    </row>
    <row r="640" spans="1:11" ht="12.75" customHeight="1" x14ac:dyDescent="0.2">
      <c r="A640" s="4" t="s">
        <v>754</v>
      </c>
      <c r="B640" s="26" t="s">
        <v>1035</v>
      </c>
      <c r="C640" s="9">
        <v>0</v>
      </c>
      <c r="D640" s="9">
        <v>0</v>
      </c>
      <c r="E640" s="9">
        <v>481511.42610363639</v>
      </c>
      <c r="F640" s="9">
        <v>0</v>
      </c>
      <c r="G640" s="9">
        <v>0</v>
      </c>
      <c r="H640" s="9">
        <v>0</v>
      </c>
      <c r="I640" s="9">
        <v>0</v>
      </c>
      <c r="J640" s="16">
        <v>811.30389636359178</v>
      </c>
      <c r="K640" s="16">
        <f t="shared" si="20"/>
        <v>482322.73</v>
      </c>
    </row>
    <row r="641" spans="1:11" ht="12.75" customHeight="1" x14ac:dyDescent="0.2">
      <c r="A641" s="4" t="s">
        <v>754</v>
      </c>
      <c r="B641" s="35" t="s">
        <v>439</v>
      </c>
      <c r="C641" s="9">
        <v>2518576.7084968942</v>
      </c>
      <c r="D641" s="9">
        <v>0</v>
      </c>
      <c r="E641" s="9">
        <v>0</v>
      </c>
      <c r="F641" s="9">
        <v>171871.12899938293</v>
      </c>
      <c r="G641" s="9">
        <v>0</v>
      </c>
      <c r="H641" s="9">
        <v>2559738.3147432785</v>
      </c>
      <c r="I641" s="9">
        <v>0</v>
      </c>
      <c r="J641" s="16">
        <v>4850.4977604448795</v>
      </c>
      <c r="K641" s="16">
        <f t="shared" si="20"/>
        <v>5255036.6500000004</v>
      </c>
    </row>
    <row r="642" spans="1:11" ht="12.75" customHeight="1" x14ac:dyDescent="0.2">
      <c r="A642" s="4" t="s">
        <v>754</v>
      </c>
      <c r="B642" s="35" t="s">
        <v>440</v>
      </c>
      <c r="C642" s="9">
        <v>2518576.7084968942</v>
      </c>
      <c r="D642" s="9">
        <v>0</v>
      </c>
      <c r="E642" s="9">
        <v>0</v>
      </c>
      <c r="F642" s="9">
        <v>171871.12899938293</v>
      </c>
      <c r="G642" s="9">
        <v>15840929.050000001</v>
      </c>
      <c r="H642" s="9">
        <v>3793884.8631873038</v>
      </c>
      <c r="I642" s="9">
        <v>0</v>
      </c>
      <c r="J642" s="16">
        <v>116170.96931641549</v>
      </c>
      <c r="K642" s="16">
        <f t="shared" si="20"/>
        <v>22441432.719999999</v>
      </c>
    </row>
    <row r="643" spans="1:11" ht="12.75" customHeight="1" x14ac:dyDescent="0.2">
      <c r="A643" s="4" t="s">
        <v>754</v>
      </c>
      <c r="B643" s="31" t="s">
        <v>872</v>
      </c>
      <c r="C643" s="9">
        <v>0</v>
      </c>
      <c r="D643" s="9">
        <v>0</v>
      </c>
      <c r="E643" s="9">
        <v>825448.15903480502</v>
      </c>
      <c r="F643" s="9">
        <v>171871.12899938293</v>
      </c>
      <c r="G643" s="9">
        <v>0</v>
      </c>
      <c r="H643" s="9">
        <v>0</v>
      </c>
      <c r="I643" s="9">
        <v>0</v>
      </c>
      <c r="J643" s="16">
        <v>1724.6019658120349</v>
      </c>
      <c r="K643" s="16">
        <f t="shared" si="20"/>
        <v>999043.89</v>
      </c>
    </row>
    <row r="644" spans="1:11" ht="12.75" customHeight="1" x14ac:dyDescent="0.2">
      <c r="A644" s="4" t="s">
        <v>754</v>
      </c>
      <c r="B644" s="25" t="s">
        <v>742</v>
      </c>
      <c r="C644" s="9">
        <v>0</v>
      </c>
      <c r="D644" s="9">
        <v>0</v>
      </c>
      <c r="E644" s="9">
        <v>917164.62114978337</v>
      </c>
      <c r="F644" s="9">
        <v>166142.09136607472</v>
      </c>
      <c r="G644" s="9">
        <v>0</v>
      </c>
      <c r="H644" s="9">
        <v>17202.959904536157</v>
      </c>
      <c r="I644" s="9">
        <v>0</v>
      </c>
      <c r="J644" s="16">
        <v>1675.0275796058122</v>
      </c>
      <c r="K644" s="16">
        <f t="shared" si="20"/>
        <v>1102184.7</v>
      </c>
    </row>
    <row r="645" spans="1:11" ht="12.75" customHeight="1" x14ac:dyDescent="0.2">
      <c r="A645" s="4" t="s">
        <v>754</v>
      </c>
      <c r="B645" s="25" t="s">
        <v>755</v>
      </c>
      <c r="C645" s="9">
        <v>0</v>
      </c>
      <c r="D645" s="9">
        <v>0</v>
      </c>
      <c r="E645" s="9">
        <v>917164.62114978337</v>
      </c>
      <c r="F645" s="9">
        <v>0</v>
      </c>
      <c r="G645" s="9">
        <v>0</v>
      </c>
      <c r="H645" s="9">
        <v>0</v>
      </c>
      <c r="I645" s="9">
        <v>0</v>
      </c>
      <c r="J645" s="16">
        <v>1545.3488502166001</v>
      </c>
      <c r="K645" s="16">
        <f t="shared" si="20"/>
        <v>918709.97</v>
      </c>
    </row>
    <row r="646" spans="1:11" ht="12.75" customHeight="1" x14ac:dyDescent="0.2">
      <c r="A646" s="4" t="s">
        <v>754</v>
      </c>
      <c r="B646" s="25" t="s">
        <v>441</v>
      </c>
      <c r="C646" s="9">
        <v>0</v>
      </c>
      <c r="D646" s="9">
        <v>0</v>
      </c>
      <c r="E646" s="9">
        <v>619086.11927610391</v>
      </c>
      <c r="F646" s="9">
        <v>0</v>
      </c>
      <c r="G646" s="9">
        <v>0</v>
      </c>
      <c r="H646" s="9">
        <v>0</v>
      </c>
      <c r="I646" s="9">
        <v>0</v>
      </c>
      <c r="J646" s="16">
        <v>1043.1007238960592</v>
      </c>
      <c r="K646" s="16">
        <f t="shared" si="20"/>
        <v>620129.22</v>
      </c>
    </row>
    <row r="647" spans="1:11" ht="12.75" customHeight="1" x14ac:dyDescent="0.2">
      <c r="A647" s="4" t="s">
        <v>754</v>
      </c>
      <c r="B647" s="25" t="s">
        <v>442</v>
      </c>
      <c r="C647" s="9">
        <v>0</v>
      </c>
      <c r="D647" s="9">
        <v>0</v>
      </c>
      <c r="E647" s="9">
        <v>664944.35033359297</v>
      </c>
      <c r="F647" s="9">
        <v>0</v>
      </c>
      <c r="G647" s="9">
        <v>0</v>
      </c>
      <c r="H647" s="9">
        <v>0</v>
      </c>
      <c r="I647" s="9">
        <v>0</v>
      </c>
      <c r="J647" s="16">
        <v>1120.3696664070012</v>
      </c>
      <c r="K647" s="16">
        <f t="shared" si="20"/>
        <v>666064.72</v>
      </c>
    </row>
    <row r="648" spans="1:11" ht="12.75" customHeight="1" x14ac:dyDescent="0.2">
      <c r="A648" s="4" t="s">
        <v>754</v>
      </c>
      <c r="B648" s="31" t="s">
        <v>443</v>
      </c>
      <c r="C648" s="9">
        <v>3731224.7533287317</v>
      </c>
      <c r="D648" s="9">
        <v>0</v>
      </c>
      <c r="E648" s="9">
        <v>0</v>
      </c>
      <c r="F648" s="9">
        <v>171871.12899938293</v>
      </c>
      <c r="G648" s="9">
        <v>0</v>
      </c>
      <c r="H648" s="9">
        <v>3217009.9542377964</v>
      </c>
      <c r="I648" s="9">
        <v>0</v>
      </c>
      <c r="J648" s="16">
        <v>8586.2834340892732</v>
      </c>
      <c r="K648" s="16">
        <f t="shared" si="20"/>
        <v>7128692.1200000001</v>
      </c>
    </row>
    <row r="649" spans="1:11" ht="12.75" customHeight="1" x14ac:dyDescent="0.2">
      <c r="A649" s="4" t="s">
        <v>754</v>
      </c>
      <c r="B649" s="25" t="s">
        <v>444</v>
      </c>
      <c r="C649" s="9">
        <v>0</v>
      </c>
      <c r="D649" s="9">
        <v>3789984.1982630426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16">
        <v>6482.5417369576171</v>
      </c>
      <c r="K649" s="16">
        <f t="shared" si="20"/>
        <v>3796466.74</v>
      </c>
    </row>
    <row r="650" spans="1:11" ht="12.75" customHeight="1" x14ac:dyDescent="0.2">
      <c r="A650" s="4" t="s">
        <v>754</v>
      </c>
      <c r="B650" s="25" t="s">
        <v>445</v>
      </c>
      <c r="C650" s="9">
        <v>0</v>
      </c>
      <c r="D650" s="9">
        <v>0</v>
      </c>
      <c r="E650" s="9">
        <v>527369.65716112545</v>
      </c>
      <c r="F650" s="9">
        <v>0</v>
      </c>
      <c r="G650" s="9">
        <v>0</v>
      </c>
      <c r="H650" s="9">
        <v>0</v>
      </c>
      <c r="I650" s="9">
        <v>0</v>
      </c>
      <c r="J650" s="16">
        <v>888.56283887452446</v>
      </c>
      <c r="K650" s="16">
        <f t="shared" si="20"/>
        <v>528258.22</v>
      </c>
    </row>
    <row r="651" spans="1:11" ht="12.75" customHeight="1" x14ac:dyDescent="0.2">
      <c r="A651" s="4" t="s">
        <v>754</v>
      </c>
      <c r="B651" s="31" t="s">
        <v>446</v>
      </c>
      <c r="C651" s="9">
        <v>3731224.7533287317</v>
      </c>
      <c r="D651" s="9">
        <v>0</v>
      </c>
      <c r="E651" s="9">
        <v>0</v>
      </c>
      <c r="F651" s="9">
        <v>171871.12899938293</v>
      </c>
      <c r="G651" s="9">
        <v>0</v>
      </c>
      <c r="H651" s="9">
        <v>4804059.6515328716</v>
      </c>
      <c r="I651" s="9">
        <v>2058944.9840817756</v>
      </c>
      <c r="J651" s="16">
        <v>16740.172057239339</v>
      </c>
      <c r="K651" s="16">
        <f t="shared" si="20"/>
        <v>10782840.689999999</v>
      </c>
    </row>
    <row r="652" spans="1:11" ht="12.75" customHeight="1" x14ac:dyDescent="0.2">
      <c r="A652" s="4" t="s">
        <v>754</v>
      </c>
      <c r="B652" s="25" t="s">
        <v>447</v>
      </c>
      <c r="C652" s="9">
        <v>0</v>
      </c>
      <c r="D652" s="9">
        <v>0</v>
      </c>
      <c r="E652" s="9">
        <v>573227.88821861462</v>
      </c>
      <c r="F652" s="9">
        <v>0</v>
      </c>
      <c r="G652" s="9">
        <v>0</v>
      </c>
      <c r="H652" s="9">
        <v>0</v>
      </c>
      <c r="I652" s="9">
        <v>0</v>
      </c>
      <c r="J652" s="16">
        <v>965.83178138535004</v>
      </c>
      <c r="K652" s="16">
        <f t="shared" si="20"/>
        <v>574193.72</v>
      </c>
    </row>
    <row r="653" spans="1:11" ht="12.75" customHeight="1" x14ac:dyDescent="0.2">
      <c r="A653" s="4" t="s">
        <v>754</v>
      </c>
      <c r="B653" s="25" t="s">
        <v>448</v>
      </c>
      <c r="C653" s="9">
        <v>2052173.6143308023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16">
        <v>3680.2856691975612</v>
      </c>
      <c r="K653" s="16">
        <f t="shared" si="20"/>
        <v>2055853.9</v>
      </c>
    </row>
    <row r="654" spans="1:11" ht="12.75" customHeight="1" x14ac:dyDescent="0.2">
      <c r="A654" s="4" t="s">
        <v>754</v>
      </c>
      <c r="B654" s="25" t="s">
        <v>449</v>
      </c>
      <c r="C654" s="9">
        <v>0</v>
      </c>
      <c r="D654" s="9">
        <v>0</v>
      </c>
      <c r="E654" s="9">
        <v>504440.54163238092</v>
      </c>
      <c r="F654" s="9">
        <v>0</v>
      </c>
      <c r="G654" s="9">
        <v>0</v>
      </c>
      <c r="H654" s="9">
        <v>0</v>
      </c>
      <c r="I654" s="9">
        <v>0</v>
      </c>
      <c r="J654" s="16">
        <v>849.93836761906277</v>
      </c>
      <c r="K654" s="16">
        <f t="shared" si="20"/>
        <v>505290.48</v>
      </c>
    </row>
    <row r="655" spans="1:11" ht="12.75" customHeight="1" x14ac:dyDescent="0.2">
      <c r="A655" s="4" t="s">
        <v>754</v>
      </c>
      <c r="B655" s="25" t="s">
        <v>450</v>
      </c>
      <c r="C655" s="9">
        <v>0</v>
      </c>
      <c r="D655" s="9">
        <v>0</v>
      </c>
      <c r="E655" s="9">
        <v>550298.77268987009</v>
      </c>
      <c r="F655" s="9">
        <v>0</v>
      </c>
      <c r="G655" s="9">
        <v>0</v>
      </c>
      <c r="H655" s="9">
        <v>0</v>
      </c>
      <c r="I655" s="9">
        <v>0</v>
      </c>
      <c r="J655" s="16">
        <v>927.20731012988836</v>
      </c>
      <c r="K655" s="16">
        <f t="shared" si="20"/>
        <v>551225.98</v>
      </c>
    </row>
    <row r="656" spans="1:11" ht="12.75" customHeight="1" x14ac:dyDescent="0.2">
      <c r="A656" s="4" t="s">
        <v>754</v>
      </c>
      <c r="B656" s="31" t="s">
        <v>451</v>
      </c>
      <c r="C656" s="9">
        <v>2705137.9461633307</v>
      </c>
      <c r="D656" s="9">
        <v>0</v>
      </c>
      <c r="E656" s="9">
        <v>0</v>
      </c>
      <c r="F656" s="9">
        <v>171871.12899938293</v>
      </c>
      <c r="G656" s="9">
        <v>0</v>
      </c>
      <c r="H656" s="9">
        <v>3040649.3783636237</v>
      </c>
      <c r="I656" s="9">
        <v>0</v>
      </c>
      <c r="J656" s="16">
        <v>8616.9864736637101</v>
      </c>
      <c r="K656" s="16">
        <f t="shared" si="20"/>
        <v>5926275.4400000004</v>
      </c>
    </row>
    <row r="657" spans="1:11" ht="12.75" customHeight="1" x14ac:dyDescent="0.2">
      <c r="A657" s="4" t="s">
        <v>754</v>
      </c>
      <c r="B657" s="25" t="s">
        <v>1041</v>
      </c>
      <c r="C657" s="9">
        <v>0</v>
      </c>
      <c r="D657" s="9">
        <v>0</v>
      </c>
      <c r="E657" s="9">
        <v>458582.31057489169</v>
      </c>
      <c r="F657" s="9">
        <v>0</v>
      </c>
      <c r="G657" s="9">
        <v>0</v>
      </c>
      <c r="H657" s="9">
        <v>0</v>
      </c>
      <c r="I657" s="9">
        <v>0</v>
      </c>
      <c r="J657" s="16">
        <v>772.6694251082954</v>
      </c>
      <c r="K657" s="16">
        <f t="shared" si="20"/>
        <v>459354.98</v>
      </c>
    </row>
    <row r="658" spans="1:11" ht="12.75" customHeight="1" x14ac:dyDescent="0.2">
      <c r="A658" s="4" t="s">
        <v>754</v>
      </c>
      <c r="B658" s="25" t="s">
        <v>452</v>
      </c>
      <c r="C658" s="9">
        <v>0</v>
      </c>
      <c r="D658" s="9">
        <v>0</v>
      </c>
      <c r="E658" s="9">
        <v>596157.00374735927</v>
      </c>
      <c r="F658" s="9">
        <v>0</v>
      </c>
      <c r="G658" s="9">
        <v>0</v>
      </c>
      <c r="H658" s="9">
        <v>0</v>
      </c>
      <c r="I658" s="9">
        <v>0</v>
      </c>
      <c r="J658" s="16">
        <v>1004.4662526407046</v>
      </c>
      <c r="K658" s="16">
        <f t="shared" si="20"/>
        <v>597161.47</v>
      </c>
    </row>
    <row r="659" spans="1:11" ht="12.75" customHeight="1" x14ac:dyDescent="0.2">
      <c r="A659" s="4" t="s">
        <v>754</v>
      </c>
      <c r="B659" s="25" t="s">
        <v>453</v>
      </c>
      <c r="C659" s="9">
        <v>0</v>
      </c>
      <c r="D659" s="9">
        <v>0</v>
      </c>
      <c r="E659" s="9">
        <v>596157.00374735927</v>
      </c>
      <c r="F659" s="9">
        <v>0</v>
      </c>
      <c r="G659" s="9">
        <v>0</v>
      </c>
      <c r="H659" s="9">
        <v>0</v>
      </c>
      <c r="I659" s="9">
        <v>0</v>
      </c>
      <c r="J659" s="16">
        <v>1004.4662526407046</v>
      </c>
      <c r="K659" s="16">
        <f t="shared" si="20"/>
        <v>597161.47</v>
      </c>
    </row>
    <row r="660" spans="1:11" ht="12.75" customHeight="1" x14ac:dyDescent="0.2">
      <c r="A660" s="4" t="s">
        <v>754</v>
      </c>
      <c r="B660" s="25" t="s">
        <v>454</v>
      </c>
      <c r="C660" s="9">
        <v>0</v>
      </c>
      <c r="D660" s="9">
        <v>0</v>
      </c>
      <c r="E660" s="9">
        <v>481511.42610363639</v>
      </c>
      <c r="F660" s="9">
        <v>0</v>
      </c>
      <c r="G660" s="9">
        <v>0</v>
      </c>
      <c r="H660" s="9">
        <v>0</v>
      </c>
      <c r="I660" s="9">
        <v>0</v>
      </c>
      <c r="J660" s="16">
        <v>811.30389636359178</v>
      </c>
      <c r="K660" s="16">
        <f t="shared" si="20"/>
        <v>482322.73</v>
      </c>
    </row>
    <row r="661" spans="1:11" ht="12.75" customHeight="1" x14ac:dyDescent="0.2">
      <c r="A661" s="4" t="s">
        <v>754</v>
      </c>
      <c r="B661" s="31" t="s">
        <v>455</v>
      </c>
      <c r="C661" s="9">
        <v>3731224.7533287317</v>
      </c>
      <c r="D661" s="9">
        <v>0</v>
      </c>
      <c r="E661" s="9">
        <v>0</v>
      </c>
      <c r="F661" s="9">
        <v>171871.12899938293</v>
      </c>
      <c r="G661" s="9">
        <v>0</v>
      </c>
      <c r="H661" s="9">
        <v>198524.54683994825</v>
      </c>
      <c r="I661" s="9">
        <v>112524.47315946702</v>
      </c>
      <c r="J661" s="16">
        <v>7794.5676724696532</v>
      </c>
      <c r="K661" s="16">
        <f t="shared" si="20"/>
        <v>4221939.47</v>
      </c>
    </row>
    <row r="662" spans="1:11" ht="12.75" customHeight="1" x14ac:dyDescent="0.2">
      <c r="A662" s="4" t="s">
        <v>754</v>
      </c>
      <c r="B662" s="25" t="s">
        <v>775</v>
      </c>
      <c r="C662" s="9">
        <v>0</v>
      </c>
      <c r="D662" s="9">
        <v>0</v>
      </c>
      <c r="E662" s="9">
        <v>504440.54163238092</v>
      </c>
      <c r="F662" s="9">
        <v>0</v>
      </c>
      <c r="G662" s="9">
        <v>0</v>
      </c>
      <c r="H662" s="9">
        <v>0</v>
      </c>
      <c r="I662" s="9">
        <v>0</v>
      </c>
      <c r="J662" s="16">
        <v>849.93836761906277</v>
      </c>
      <c r="K662" s="16">
        <f t="shared" si="20"/>
        <v>505290.48</v>
      </c>
    </row>
    <row r="663" spans="1:11" ht="12.75" customHeight="1" x14ac:dyDescent="0.2">
      <c r="A663" s="4" t="s">
        <v>754</v>
      </c>
      <c r="B663" s="31" t="s">
        <v>456</v>
      </c>
      <c r="C663" s="9">
        <v>0</v>
      </c>
      <c r="D663" s="9">
        <v>3789984.1982630426</v>
      </c>
      <c r="E663" s="9">
        <v>0</v>
      </c>
      <c r="F663" s="9">
        <v>171871.12899938293</v>
      </c>
      <c r="G663" s="9">
        <v>0</v>
      </c>
      <c r="H663" s="9">
        <v>30359.938583375217</v>
      </c>
      <c r="I663" s="9">
        <v>112524.47315946702</v>
      </c>
      <c r="J663" s="16">
        <v>7082.6509947325103</v>
      </c>
      <c r="K663" s="16">
        <f t="shared" si="20"/>
        <v>4111822.39</v>
      </c>
    </row>
    <row r="664" spans="1:11" ht="12.75" customHeight="1" x14ac:dyDescent="0.2">
      <c r="A664" s="4" t="s">
        <v>754</v>
      </c>
      <c r="B664" s="25" t="s">
        <v>457</v>
      </c>
      <c r="C664" s="9">
        <v>0</v>
      </c>
      <c r="D664" s="9">
        <v>0</v>
      </c>
      <c r="E664" s="9">
        <v>596157.00374735927</v>
      </c>
      <c r="F664" s="9">
        <v>0</v>
      </c>
      <c r="G664" s="9">
        <v>0</v>
      </c>
      <c r="H664" s="9">
        <v>7.3089711368083954E-3</v>
      </c>
      <c r="I664" s="9">
        <v>5058111.4125421057</v>
      </c>
      <c r="J664" s="16">
        <v>10693.566401564516</v>
      </c>
      <c r="K664" s="16">
        <f t="shared" si="20"/>
        <v>5664961.9900000002</v>
      </c>
    </row>
    <row r="665" spans="1:11" ht="12.75" customHeight="1" x14ac:dyDescent="0.2">
      <c r="A665" s="4" t="s">
        <v>754</v>
      </c>
      <c r="B665" s="25" t="s">
        <v>458</v>
      </c>
      <c r="C665" s="9">
        <v>0</v>
      </c>
      <c r="D665" s="9">
        <v>0</v>
      </c>
      <c r="E665" s="9">
        <v>917164.62114978337</v>
      </c>
      <c r="F665" s="9">
        <v>0</v>
      </c>
      <c r="G665" s="9">
        <v>0</v>
      </c>
      <c r="H665" s="9">
        <v>1.6259787662420422E-4</v>
      </c>
      <c r="I665" s="9">
        <v>112524.47315946702</v>
      </c>
      <c r="J665" s="16">
        <v>1973.0855281518307</v>
      </c>
      <c r="K665" s="16">
        <f t="shared" si="20"/>
        <v>1031662.18</v>
      </c>
    </row>
    <row r="666" spans="1:11" ht="12.75" customHeight="1" x14ac:dyDescent="0.2">
      <c r="A666" s="4" t="s">
        <v>754</v>
      </c>
      <c r="B666" s="25" t="s">
        <v>756</v>
      </c>
      <c r="C666" s="9">
        <v>3451382.8968290775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16">
        <v>6189.5631709224544</v>
      </c>
      <c r="K666" s="16">
        <f t="shared" si="20"/>
        <v>3457572.46</v>
      </c>
    </row>
    <row r="667" spans="1:11" ht="12.75" customHeight="1" x14ac:dyDescent="0.2">
      <c r="A667" s="4" t="s">
        <v>754</v>
      </c>
      <c r="B667" s="25" t="s">
        <v>459</v>
      </c>
      <c r="C667" s="9">
        <v>0</v>
      </c>
      <c r="D667" s="9">
        <v>0</v>
      </c>
      <c r="E667" s="9">
        <v>527369.65716112545</v>
      </c>
      <c r="F667" s="9">
        <v>0</v>
      </c>
      <c r="G667" s="9">
        <v>0</v>
      </c>
      <c r="H667" s="9">
        <v>0</v>
      </c>
      <c r="I667" s="9">
        <v>0</v>
      </c>
      <c r="J667" s="16">
        <v>888.56283887452446</v>
      </c>
      <c r="K667" s="16">
        <f t="shared" si="20"/>
        <v>528258.22</v>
      </c>
    </row>
    <row r="668" spans="1:11" ht="12.75" customHeight="1" x14ac:dyDescent="0.2">
      <c r="A668" s="4" t="s">
        <v>754</v>
      </c>
      <c r="B668" s="25" t="s">
        <v>460</v>
      </c>
      <c r="C668" s="9">
        <v>0</v>
      </c>
      <c r="D668" s="9">
        <v>0</v>
      </c>
      <c r="E668" s="9">
        <v>596157.00374735927</v>
      </c>
      <c r="F668" s="9">
        <v>0</v>
      </c>
      <c r="G668" s="9">
        <v>0</v>
      </c>
      <c r="H668" s="9">
        <v>0</v>
      </c>
      <c r="I668" s="9">
        <v>0</v>
      </c>
      <c r="J668" s="16">
        <v>1004.4662526407046</v>
      </c>
      <c r="K668" s="16">
        <f t="shared" si="20"/>
        <v>597161.47</v>
      </c>
    </row>
    <row r="669" spans="1:11" ht="12.75" customHeight="1" x14ac:dyDescent="0.2">
      <c r="A669" s="4" t="s">
        <v>754</v>
      </c>
      <c r="B669" s="25" t="s">
        <v>461</v>
      </c>
      <c r="C669" s="9">
        <v>0</v>
      </c>
      <c r="D669" s="9">
        <v>0</v>
      </c>
      <c r="E669" s="9">
        <v>825448.15903480502</v>
      </c>
      <c r="F669" s="9">
        <v>0</v>
      </c>
      <c r="G669" s="9">
        <v>0</v>
      </c>
      <c r="H669" s="9">
        <v>0</v>
      </c>
      <c r="I669" s="9">
        <v>0</v>
      </c>
      <c r="J669" s="16">
        <v>1390.8109651949489</v>
      </c>
      <c r="K669" s="16">
        <f t="shared" ref="K669:K732" si="22">SUM(C669:J669)</f>
        <v>826838.97</v>
      </c>
    </row>
    <row r="670" spans="1:11" ht="12.75" customHeight="1" x14ac:dyDescent="0.2">
      <c r="A670" s="4" t="s">
        <v>754</v>
      </c>
      <c r="B670" s="25" t="s">
        <v>873</v>
      </c>
      <c r="C670" s="9">
        <v>0</v>
      </c>
      <c r="D670" s="9">
        <v>0</v>
      </c>
      <c r="E670" s="9">
        <v>642015.23480484833</v>
      </c>
      <c r="F670" s="9">
        <v>0</v>
      </c>
      <c r="G670" s="9">
        <v>0</v>
      </c>
      <c r="H670" s="9">
        <v>0</v>
      </c>
      <c r="I670" s="9">
        <v>0</v>
      </c>
      <c r="J670" s="16">
        <v>1081.7351951516466</v>
      </c>
      <c r="K670" s="16">
        <f t="shared" si="22"/>
        <v>643096.97</v>
      </c>
    </row>
    <row r="671" spans="1:11" ht="12.75" customHeight="1" x14ac:dyDescent="0.2">
      <c r="A671" s="4" t="s">
        <v>754</v>
      </c>
      <c r="B671" s="31" t="s">
        <v>741</v>
      </c>
      <c r="C671" s="9">
        <v>0</v>
      </c>
      <c r="D671" s="9">
        <v>0</v>
      </c>
      <c r="E671" s="9">
        <v>825448.15903480502</v>
      </c>
      <c r="F671" s="9">
        <v>171871.12899938293</v>
      </c>
      <c r="G671" s="9">
        <v>0</v>
      </c>
      <c r="H671" s="9">
        <v>87516.467488963404</v>
      </c>
      <c r="I671" s="9">
        <v>0</v>
      </c>
      <c r="J671" s="16">
        <v>1895.5644768485799</v>
      </c>
      <c r="K671" s="16">
        <f t="shared" si="22"/>
        <v>1086731.32</v>
      </c>
    </row>
    <row r="672" spans="1:11" ht="12.75" customHeight="1" x14ac:dyDescent="0.2">
      <c r="A672" s="4" t="s">
        <v>754</v>
      </c>
      <c r="B672" s="25" t="s">
        <v>462</v>
      </c>
      <c r="C672" s="9">
        <v>0</v>
      </c>
      <c r="D672" s="9">
        <v>0</v>
      </c>
      <c r="E672" s="9">
        <v>458582.31057489169</v>
      </c>
      <c r="F672" s="9">
        <v>0</v>
      </c>
      <c r="G672" s="9">
        <v>0</v>
      </c>
      <c r="H672" s="9">
        <v>0</v>
      </c>
      <c r="I672" s="9">
        <v>0</v>
      </c>
      <c r="J672" s="16">
        <v>772.6694251082954</v>
      </c>
      <c r="K672" s="16">
        <f t="shared" si="22"/>
        <v>459354.98</v>
      </c>
    </row>
    <row r="673" spans="1:11" ht="12.75" customHeight="1" x14ac:dyDescent="0.2">
      <c r="A673" s="4" t="s">
        <v>754</v>
      </c>
      <c r="B673" s="25" t="s">
        <v>463</v>
      </c>
      <c r="C673" s="9">
        <v>30082999.573712904</v>
      </c>
      <c r="D673" s="9">
        <v>0</v>
      </c>
      <c r="E673" s="9">
        <v>0</v>
      </c>
      <c r="F673" s="9">
        <v>166142.09136607472</v>
      </c>
      <c r="G673" s="9">
        <v>0</v>
      </c>
      <c r="H673" s="9">
        <v>1768706.2654172</v>
      </c>
      <c r="I673" s="9">
        <v>0</v>
      </c>
      <c r="J673" s="16">
        <v>54423.719503819942</v>
      </c>
      <c r="K673" s="16">
        <f t="shared" si="22"/>
        <v>32072271.649999999</v>
      </c>
    </row>
    <row r="674" spans="1:11" ht="12.75" customHeight="1" x14ac:dyDescent="0.2">
      <c r="A674" s="4" t="s">
        <v>754</v>
      </c>
      <c r="B674" s="25" t="s">
        <v>464</v>
      </c>
      <c r="C674" s="9">
        <v>0</v>
      </c>
      <c r="D674" s="9">
        <v>0</v>
      </c>
      <c r="E674" s="9">
        <v>458582.31057489169</v>
      </c>
      <c r="F674" s="9">
        <v>0</v>
      </c>
      <c r="G674" s="9">
        <v>0</v>
      </c>
      <c r="H674" s="9">
        <v>0</v>
      </c>
      <c r="I674" s="9">
        <v>0</v>
      </c>
      <c r="J674" s="16">
        <v>772.6694251082954</v>
      </c>
      <c r="K674" s="16">
        <f t="shared" si="22"/>
        <v>459354.98</v>
      </c>
    </row>
    <row r="675" spans="1:11" ht="12.75" customHeight="1" x14ac:dyDescent="0.2">
      <c r="A675" s="4" t="s">
        <v>754</v>
      </c>
      <c r="B675" s="25" t="s">
        <v>465</v>
      </c>
      <c r="C675" s="9">
        <v>0</v>
      </c>
      <c r="D675" s="9">
        <v>4382169.2292416431</v>
      </c>
      <c r="E675" s="9">
        <v>0</v>
      </c>
      <c r="F675" s="9">
        <v>0</v>
      </c>
      <c r="G675" s="9">
        <v>0</v>
      </c>
      <c r="H675" s="9">
        <v>1.6259787662420422E-4</v>
      </c>
      <c r="I675" s="9">
        <v>112524.47315946702</v>
      </c>
      <c r="J675" s="16">
        <v>7923.167436292395</v>
      </c>
      <c r="K675" s="16">
        <f t="shared" si="22"/>
        <v>4502616.87</v>
      </c>
    </row>
    <row r="676" spans="1:11" ht="12.75" customHeight="1" x14ac:dyDescent="0.2">
      <c r="A676" s="4" t="s">
        <v>754</v>
      </c>
      <c r="B676" s="31" t="s">
        <v>466</v>
      </c>
      <c r="C676" s="9">
        <v>2798418.5649965494</v>
      </c>
      <c r="D676" s="9">
        <v>0</v>
      </c>
      <c r="E676" s="9">
        <v>0</v>
      </c>
      <c r="F676" s="9">
        <v>171871.12899938293</v>
      </c>
      <c r="G676" s="9">
        <v>0</v>
      </c>
      <c r="H676" s="9">
        <v>60266.06733175437</v>
      </c>
      <c r="I676" s="9">
        <v>1966023.6797185061</v>
      </c>
      <c r="J676" s="16">
        <v>3759.0889538070187</v>
      </c>
      <c r="K676" s="16">
        <f t="shared" si="22"/>
        <v>5000338.53</v>
      </c>
    </row>
    <row r="677" spans="1:11" ht="12.75" customHeight="1" x14ac:dyDescent="0.2">
      <c r="A677" s="4" t="s">
        <v>754</v>
      </c>
      <c r="B677" s="26" t="s">
        <v>757</v>
      </c>
      <c r="C677" s="9">
        <v>3544663.5156622953</v>
      </c>
      <c r="D677" s="9">
        <v>0</v>
      </c>
      <c r="E677" s="9">
        <v>0</v>
      </c>
      <c r="F677" s="9">
        <v>0</v>
      </c>
      <c r="G677" s="9">
        <v>81787042.420000002</v>
      </c>
      <c r="H677" s="9">
        <v>0</v>
      </c>
      <c r="I677" s="9">
        <v>0</v>
      </c>
      <c r="J677" s="16">
        <v>6356.8543377071619</v>
      </c>
      <c r="K677" s="16">
        <f t="shared" si="22"/>
        <v>85338062.790000007</v>
      </c>
    </row>
    <row r="678" spans="1:11" ht="12.75" customHeight="1" x14ac:dyDescent="0.2">
      <c r="A678" s="4" t="s">
        <v>754</v>
      </c>
      <c r="B678" s="25" t="s">
        <v>776</v>
      </c>
      <c r="C678" s="9">
        <v>0</v>
      </c>
      <c r="D678" s="9">
        <v>0</v>
      </c>
      <c r="E678" s="9">
        <v>550298.77268987009</v>
      </c>
      <c r="F678" s="9">
        <v>0</v>
      </c>
      <c r="G678" s="9">
        <v>0</v>
      </c>
      <c r="H678" s="9">
        <v>0</v>
      </c>
      <c r="I678" s="9">
        <v>0</v>
      </c>
      <c r="J678" s="16">
        <v>927.20731012988836</v>
      </c>
      <c r="K678" s="16">
        <f t="shared" si="22"/>
        <v>551225.98</v>
      </c>
    </row>
    <row r="679" spans="1:11" ht="12.75" customHeight="1" x14ac:dyDescent="0.2">
      <c r="A679" s="4" t="s">
        <v>754</v>
      </c>
      <c r="B679" s="25" t="s">
        <v>758</v>
      </c>
      <c r="C679" s="9">
        <v>0</v>
      </c>
      <c r="D679" s="9">
        <v>0</v>
      </c>
      <c r="E679" s="9">
        <v>917164.62114978337</v>
      </c>
      <c r="F679" s="9">
        <v>0</v>
      </c>
      <c r="G679" s="9">
        <v>0</v>
      </c>
      <c r="H679" s="9">
        <v>0</v>
      </c>
      <c r="I679" s="9">
        <v>0</v>
      </c>
      <c r="J679" s="16">
        <v>1545.3488502166001</v>
      </c>
      <c r="K679" s="16">
        <f t="shared" si="22"/>
        <v>918709.97</v>
      </c>
    </row>
    <row r="680" spans="1:11" ht="12.75" customHeight="1" x14ac:dyDescent="0.2">
      <c r="A680" s="4" t="s">
        <v>754</v>
      </c>
      <c r="B680" s="25" t="s">
        <v>777</v>
      </c>
      <c r="C680" s="9">
        <v>0</v>
      </c>
      <c r="D680" s="9">
        <v>0</v>
      </c>
      <c r="E680" s="9">
        <v>619086.11927610391</v>
      </c>
      <c r="F680" s="9">
        <v>0</v>
      </c>
      <c r="G680" s="9">
        <v>0</v>
      </c>
      <c r="H680" s="9">
        <v>0</v>
      </c>
      <c r="I680" s="9">
        <v>0</v>
      </c>
      <c r="J680" s="16">
        <v>1043.1007238960592</v>
      </c>
      <c r="K680" s="16">
        <f t="shared" si="22"/>
        <v>620129.22</v>
      </c>
    </row>
    <row r="681" spans="1:11" ht="12.75" customHeight="1" x14ac:dyDescent="0.2">
      <c r="A681" s="4" t="s">
        <v>754</v>
      </c>
      <c r="B681" s="25" t="s">
        <v>467</v>
      </c>
      <c r="C681" s="9">
        <v>0</v>
      </c>
      <c r="D681" s="9">
        <v>0</v>
      </c>
      <c r="E681" s="9">
        <v>619086.11927610391</v>
      </c>
      <c r="F681" s="9">
        <v>0</v>
      </c>
      <c r="G681" s="9">
        <v>0</v>
      </c>
      <c r="H681" s="9">
        <v>0</v>
      </c>
      <c r="I681" s="9">
        <v>0</v>
      </c>
      <c r="J681" s="16">
        <v>1043.1007238960592</v>
      </c>
      <c r="K681" s="16">
        <f t="shared" si="22"/>
        <v>620129.22</v>
      </c>
    </row>
    <row r="682" spans="1:11" ht="12.75" customHeight="1" x14ac:dyDescent="0.2">
      <c r="A682" s="4" t="s">
        <v>754</v>
      </c>
      <c r="B682" s="25" t="s">
        <v>468</v>
      </c>
      <c r="C682" s="9">
        <v>0</v>
      </c>
      <c r="D682" s="9">
        <v>0</v>
      </c>
      <c r="E682" s="9">
        <v>527369.65716112545</v>
      </c>
      <c r="F682" s="9">
        <v>0</v>
      </c>
      <c r="G682" s="9">
        <v>0</v>
      </c>
      <c r="H682" s="9">
        <v>0</v>
      </c>
      <c r="I682" s="9">
        <v>0</v>
      </c>
      <c r="J682" s="16">
        <v>888.56283887452446</v>
      </c>
      <c r="K682" s="16">
        <f t="shared" si="22"/>
        <v>528258.22</v>
      </c>
    </row>
    <row r="683" spans="1:11" ht="12.75" customHeight="1" x14ac:dyDescent="0.2">
      <c r="A683" s="4" t="s">
        <v>754</v>
      </c>
      <c r="B683" s="25" t="s">
        <v>759</v>
      </c>
      <c r="C683" s="9">
        <v>0</v>
      </c>
      <c r="D683" s="9">
        <v>0</v>
      </c>
      <c r="E683" s="9">
        <v>917164.62114978337</v>
      </c>
      <c r="F683" s="9">
        <v>0</v>
      </c>
      <c r="G683" s="9">
        <v>0</v>
      </c>
      <c r="H683" s="9">
        <v>0</v>
      </c>
      <c r="I683" s="9">
        <v>0</v>
      </c>
      <c r="J683" s="16">
        <v>1545.3488502166001</v>
      </c>
      <c r="K683" s="16">
        <f t="shared" si="22"/>
        <v>918709.97</v>
      </c>
    </row>
    <row r="684" spans="1:11" ht="12.75" customHeight="1" x14ac:dyDescent="0.2">
      <c r="A684" s="4" t="s">
        <v>754</v>
      </c>
      <c r="B684" s="31" t="s">
        <v>469</v>
      </c>
      <c r="C684" s="9">
        <v>3731224.7533287317</v>
      </c>
      <c r="D684" s="9">
        <v>0</v>
      </c>
      <c r="E684" s="9">
        <v>0</v>
      </c>
      <c r="F684" s="9">
        <v>171871.12899938293</v>
      </c>
      <c r="G684" s="9">
        <v>0</v>
      </c>
      <c r="H684" s="9">
        <v>4533894.5385493785</v>
      </c>
      <c r="I684" s="9">
        <v>112524.47315946702</v>
      </c>
      <c r="J684" s="16">
        <v>14977.825963038951</v>
      </c>
      <c r="K684" s="16">
        <f t="shared" si="22"/>
        <v>8564492.7200000007</v>
      </c>
    </row>
    <row r="685" spans="1:11" ht="12.75" customHeight="1" x14ac:dyDescent="0.2">
      <c r="A685" s="4" t="s">
        <v>754</v>
      </c>
      <c r="B685" s="25" t="s">
        <v>470</v>
      </c>
      <c r="C685" s="9">
        <v>0</v>
      </c>
      <c r="D685" s="9">
        <v>0</v>
      </c>
      <c r="E685" s="9">
        <v>917164.62114978337</v>
      </c>
      <c r="F685" s="9">
        <v>0</v>
      </c>
      <c r="G685" s="9">
        <v>0</v>
      </c>
      <c r="H685" s="9">
        <v>0</v>
      </c>
      <c r="I685" s="9">
        <v>0</v>
      </c>
      <c r="J685" s="16">
        <v>1545.3488502166001</v>
      </c>
      <c r="K685" s="16">
        <f t="shared" si="22"/>
        <v>918709.97</v>
      </c>
    </row>
    <row r="686" spans="1:11" ht="12.75" customHeight="1" x14ac:dyDescent="0.2">
      <c r="A686" s="4" t="s">
        <v>754</v>
      </c>
      <c r="B686" s="25" t="s">
        <v>765</v>
      </c>
      <c r="C686" s="9">
        <v>0</v>
      </c>
      <c r="D686" s="9">
        <v>0</v>
      </c>
      <c r="E686" s="9">
        <v>917164.62114978337</v>
      </c>
      <c r="F686" s="9">
        <v>0</v>
      </c>
      <c r="G686" s="9">
        <v>0</v>
      </c>
      <c r="H686" s="9">
        <v>0</v>
      </c>
      <c r="I686" s="9">
        <v>0</v>
      </c>
      <c r="J686" s="16">
        <v>1545.3488502166001</v>
      </c>
      <c r="K686" s="16">
        <f t="shared" si="22"/>
        <v>918709.97</v>
      </c>
    </row>
    <row r="687" spans="1:11" ht="12.75" customHeight="1" x14ac:dyDescent="0.2">
      <c r="A687" s="4" t="s">
        <v>754</v>
      </c>
      <c r="B687" s="31" t="s">
        <v>760</v>
      </c>
      <c r="C687" s="9">
        <v>0</v>
      </c>
      <c r="D687" s="9">
        <v>0</v>
      </c>
      <c r="E687" s="9">
        <v>710802.58139108238</v>
      </c>
      <c r="F687" s="9">
        <v>171871.12899938293</v>
      </c>
      <c r="G687" s="9">
        <v>0</v>
      </c>
      <c r="H687" s="9">
        <v>707.81401009852289</v>
      </c>
      <c r="I687" s="9">
        <v>0</v>
      </c>
      <c r="J687" s="16">
        <v>1532.9655994360801</v>
      </c>
      <c r="K687" s="16">
        <f t="shared" si="22"/>
        <v>884914.49</v>
      </c>
    </row>
    <row r="688" spans="1:11" ht="12.75" customHeight="1" x14ac:dyDescent="0.2">
      <c r="A688" s="4" t="s">
        <v>754</v>
      </c>
      <c r="B688" s="25" t="s">
        <v>1036</v>
      </c>
      <c r="C688" s="9">
        <v>0</v>
      </c>
      <c r="D688" s="9">
        <v>0</v>
      </c>
      <c r="E688" s="9">
        <v>710802.58139108238</v>
      </c>
      <c r="F688" s="9">
        <v>0</v>
      </c>
      <c r="G688" s="9">
        <v>0</v>
      </c>
      <c r="H688" s="9">
        <v>0</v>
      </c>
      <c r="I688" s="9">
        <v>0</v>
      </c>
      <c r="J688" s="16">
        <v>1197.6486089176033</v>
      </c>
      <c r="K688" s="16">
        <f t="shared" si="22"/>
        <v>712000.23</v>
      </c>
    </row>
    <row r="689" spans="1:11" ht="12.75" customHeight="1" x14ac:dyDescent="0.2">
      <c r="A689" s="4" t="s">
        <v>754</v>
      </c>
      <c r="B689" s="25" t="s">
        <v>471</v>
      </c>
      <c r="C689" s="9">
        <v>2798418.5649965494</v>
      </c>
      <c r="D689" s="9">
        <v>0</v>
      </c>
      <c r="E689" s="9">
        <v>0</v>
      </c>
      <c r="F689" s="9">
        <v>0</v>
      </c>
      <c r="G689" s="9">
        <v>0</v>
      </c>
      <c r="H689" s="9">
        <v>2.8409042861312628E-3</v>
      </c>
      <c r="I689" s="9">
        <v>1966023.6797185061</v>
      </c>
      <c r="J689" s="16">
        <v>7266.5124440398067</v>
      </c>
      <c r="K689" s="16">
        <f t="shared" si="22"/>
        <v>4771708.76</v>
      </c>
    </row>
    <row r="690" spans="1:11" ht="12.75" customHeight="1" x14ac:dyDescent="0.2">
      <c r="A690" s="4" t="s">
        <v>754</v>
      </c>
      <c r="B690" s="31" t="s">
        <v>778</v>
      </c>
      <c r="C690" s="9">
        <v>0</v>
      </c>
      <c r="D690" s="9">
        <v>0</v>
      </c>
      <c r="E690" s="9">
        <v>619086.11927610391</v>
      </c>
      <c r="F690" s="9">
        <v>171871.12899938293</v>
      </c>
      <c r="G690" s="9">
        <v>0</v>
      </c>
      <c r="H690" s="9">
        <v>0</v>
      </c>
      <c r="I690" s="9">
        <v>0</v>
      </c>
      <c r="J690" s="16">
        <v>1369.6417245131452</v>
      </c>
      <c r="K690" s="16">
        <f t="shared" si="22"/>
        <v>792326.89</v>
      </c>
    </row>
    <row r="691" spans="1:11" ht="12.75" customHeight="1" x14ac:dyDescent="0.2">
      <c r="A691" s="4" t="s">
        <v>754</v>
      </c>
      <c r="B691" s="25" t="s">
        <v>472</v>
      </c>
      <c r="C691" s="9">
        <v>0</v>
      </c>
      <c r="D691" s="9">
        <v>0</v>
      </c>
      <c r="E691" s="9">
        <v>917164.62114978337</v>
      </c>
      <c r="F691" s="9">
        <v>0</v>
      </c>
      <c r="G691" s="9">
        <v>0</v>
      </c>
      <c r="H691" s="9">
        <v>0</v>
      </c>
      <c r="I691" s="9">
        <v>0</v>
      </c>
      <c r="J691" s="16">
        <v>1545.3488502166001</v>
      </c>
      <c r="K691" s="16">
        <f t="shared" si="22"/>
        <v>918709.97</v>
      </c>
    </row>
    <row r="692" spans="1:11" ht="12.75" customHeight="1" x14ac:dyDescent="0.2">
      <c r="A692" s="4" t="s">
        <v>754</v>
      </c>
      <c r="B692" s="31" t="s">
        <v>874</v>
      </c>
      <c r="C692" s="9">
        <v>0</v>
      </c>
      <c r="D692" s="9">
        <v>0</v>
      </c>
      <c r="E692" s="9">
        <v>596157.00374735927</v>
      </c>
      <c r="F692" s="9">
        <v>171871.12899938293</v>
      </c>
      <c r="G692" s="9">
        <v>0</v>
      </c>
      <c r="H692" s="9">
        <v>0</v>
      </c>
      <c r="I692" s="9">
        <v>0</v>
      </c>
      <c r="J692" s="16">
        <v>1331.0072532577906</v>
      </c>
      <c r="K692" s="16">
        <f t="shared" si="22"/>
        <v>769359.14</v>
      </c>
    </row>
    <row r="693" spans="1:11" ht="12.75" customHeight="1" x14ac:dyDescent="0.2">
      <c r="A693" s="4" t="s">
        <v>754</v>
      </c>
      <c r="B693" s="25" t="s">
        <v>743</v>
      </c>
      <c r="C693" s="9">
        <v>0</v>
      </c>
      <c r="D693" s="9">
        <v>0</v>
      </c>
      <c r="E693" s="9">
        <v>619086.11927610391</v>
      </c>
      <c r="F693" s="9">
        <v>166142.09136607472</v>
      </c>
      <c r="G693" s="9">
        <v>0</v>
      </c>
      <c r="H693" s="9">
        <v>4855.4658998188288</v>
      </c>
      <c r="I693" s="9">
        <v>0</v>
      </c>
      <c r="J693" s="16">
        <v>1153.3034580025123</v>
      </c>
      <c r="K693" s="16">
        <f t="shared" si="22"/>
        <v>791236.98</v>
      </c>
    </row>
    <row r="694" spans="1:11" ht="12.75" customHeight="1" x14ac:dyDescent="0.2">
      <c r="A694" s="4" t="s">
        <v>754</v>
      </c>
      <c r="B694" s="25" t="s">
        <v>473</v>
      </c>
      <c r="C694" s="9">
        <v>0</v>
      </c>
      <c r="D694" s="9">
        <v>0</v>
      </c>
      <c r="E694" s="9">
        <v>550298.77268987009</v>
      </c>
      <c r="F694" s="9">
        <v>0</v>
      </c>
      <c r="G694" s="9">
        <v>0</v>
      </c>
      <c r="H694" s="9">
        <v>0</v>
      </c>
      <c r="I694" s="9">
        <v>0</v>
      </c>
      <c r="J694" s="16">
        <v>927.20731012988836</v>
      </c>
      <c r="K694" s="16">
        <f t="shared" si="22"/>
        <v>551225.98</v>
      </c>
    </row>
    <row r="695" spans="1:11" ht="12.75" customHeight="1" x14ac:dyDescent="0.2">
      <c r="A695" s="4" t="s">
        <v>754</v>
      </c>
      <c r="B695" s="25" t="s">
        <v>875</v>
      </c>
      <c r="C695" s="9">
        <v>0</v>
      </c>
      <c r="D695" s="9">
        <v>0</v>
      </c>
      <c r="E695" s="9">
        <v>550298.77268987009</v>
      </c>
      <c r="F695" s="9">
        <v>166142.09136607472</v>
      </c>
      <c r="G695" s="9">
        <v>0</v>
      </c>
      <c r="H695" s="9">
        <v>0</v>
      </c>
      <c r="I695" s="9">
        <v>0</v>
      </c>
      <c r="J695" s="16">
        <v>1029.2559440551559</v>
      </c>
      <c r="K695" s="16">
        <f t="shared" si="22"/>
        <v>717470.12</v>
      </c>
    </row>
    <row r="696" spans="1:11" ht="12.75" customHeight="1" x14ac:dyDescent="0.2">
      <c r="A696" s="4" t="s">
        <v>754</v>
      </c>
      <c r="B696" s="25" t="s">
        <v>876</v>
      </c>
      <c r="C696" s="9">
        <v>0</v>
      </c>
      <c r="D696" s="9">
        <v>0</v>
      </c>
      <c r="E696" s="9">
        <v>504440.54163238092</v>
      </c>
      <c r="F696" s="9">
        <v>0</v>
      </c>
      <c r="G696" s="9">
        <v>0</v>
      </c>
      <c r="H696" s="9">
        <v>0</v>
      </c>
      <c r="I696" s="9">
        <v>0</v>
      </c>
      <c r="J696" s="16">
        <v>849.93836761906277</v>
      </c>
      <c r="K696" s="16">
        <f t="shared" si="22"/>
        <v>505290.48</v>
      </c>
    </row>
    <row r="697" spans="1:11" ht="12.75" customHeight="1" x14ac:dyDescent="0.2">
      <c r="A697" s="4" t="s">
        <v>754</v>
      </c>
      <c r="B697" s="25" t="s">
        <v>761</v>
      </c>
      <c r="C697" s="9">
        <v>0</v>
      </c>
      <c r="D697" s="9">
        <v>0</v>
      </c>
      <c r="E697" s="9">
        <v>894235.50562103884</v>
      </c>
      <c r="F697" s="9">
        <v>0</v>
      </c>
      <c r="G697" s="9">
        <v>0</v>
      </c>
      <c r="H697" s="9">
        <v>0</v>
      </c>
      <c r="I697" s="9">
        <v>0</v>
      </c>
      <c r="J697" s="16">
        <v>1506.7143789611291</v>
      </c>
      <c r="K697" s="16">
        <f t="shared" si="22"/>
        <v>895742.22</v>
      </c>
    </row>
    <row r="698" spans="1:11" ht="12.75" customHeight="1" x14ac:dyDescent="0.2">
      <c r="A698" s="4" t="s">
        <v>754</v>
      </c>
      <c r="B698" s="31" t="s">
        <v>474</v>
      </c>
      <c r="C698" s="9">
        <v>2425296.0896636755</v>
      </c>
      <c r="D698" s="9">
        <v>0</v>
      </c>
      <c r="E698" s="9">
        <v>0</v>
      </c>
      <c r="F698" s="9">
        <v>171871.12899938293</v>
      </c>
      <c r="G698" s="9">
        <v>369258.82</v>
      </c>
      <c r="H698" s="9">
        <v>1159965.6280362161</v>
      </c>
      <c r="I698" s="9">
        <v>0</v>
      </c>
      <c r="J698" s="16">
        <v>7646.9133007256314</v>
      </c>
      <c r="K698" s="16">
        <f t="shared" si="22"/>
        <v>4134038.58</v>
      </c>
    </row>
    <row r="699" spans="1:11" ht="12.75" customHeight="1" x14ac:dyDescent="0.2">
      <c r="A699" s="4" t="s">
        <v>754</v>
      </c>
      <c r="B699" s="25" t="s">
        <v>877</v>
      </c>
      <c r="C699" s="9">
        <v>0</v>
      </c>
      <c r="D699" s="9">
        <v>0</v>
      </c>
      <c r="E699" s="9">
        <v>871306.3900922942</v>
      </c>
      <c r="F699" s="9">
        <v>166142.09136607472</v>
      </c>
      <c r="G699" s="9">
        <v>0</v>
      </c>
      <c r="H699" s="9">
        <v>16450.197389140303</v>
      </c>
      <c r="I699" s="9">
        <v>0</v>
      </c>
      <c r="J699" s="16">
        <v>1599.3711524908431</v>
      </c>
      <c r="K699" s="16">
        <f t="shared" si="22"/>
        <v>1055498.05</v>
      </c>
    </row>
    <row r="700" spans="1:11" ht="12.75" customHeight="1" x14ac:dyDescent="0.2">
      <c r="A700" s="4" t="s">
        <v>754</v>
      </c>
      <c r="B700" s="25" t="s">
        <v>475</v>
      </c>
      <c r="C700" s="9">
        <v>0</v>
      </c>
      <c r="D700" s="9">
        <v>0</v>
      </c>
      <c r="E700" s="9">
        <v>733731.69691982679</v>
      </c>
      <c r="F700" s="9">
        <v>0</v>
      </c>
      <c r="G700" s="9">
        <v>0</v>
      </c>
      <c r="H700" s="9">
        <v>0</v>
      </c>
      <c r="I700" s="9">
        <v>0</v>
      </c>
      <c r="J700" s="16">
        <v>1236.2730801731814</v>
      </c>
      <c r="K700" s="16">
        <f t="shared" si="22"/>
        <v>734967.97</v>
      </c>
    </row>
    <row r="701" spans="1:11" ht="12.75" customHeight="1" x14ac:dyDescent="0.2">
      <c r="A701" s="4" t="s">
        <v>754</v>
      </c>
      <c r="B701" s="25" t="s">
        <v>878</v>
      </c>
      <c r="C701" s="9">
        <v>0</v>
      </c>
      <c r="D701" s="9">
        <v>0</v>
      </c>
      <c r="E701" s="9">
        <v>550298.77268987009</v>
      </c>
      <c r="F701" s="9">
        <v>0</v>
      </c>
      <c r="G701" s="9">
        <v>0</v>
      </c>
      <c r="H701" s="9">
        <v>0</v>
      </c>
      <c r="I701" s="9">
        <v>0</v>
      </c>
      <c r="J701" s="16">
        <v>3175.1573101299582</v>
      </c>
      <c r="K701" s="16">
        <f t="shared" si="22"/>
        <v>553473.93000000005</v>
      </c>
    </row>
    <row r="702" spans="1:11" ht="12.75" customHeight="1" x14ac:dyDescent="0.2">
      <c r="A702" s="4" t="s">
        <v>754</v>
      </c>
      <c r="B702" s="25" t="s">
        <v>795</v>
      </c>
      <c r="C702" s="9">
        <v>0</v>
      </c>
      <c r="D702" s="9">
        <v>0</v>
      </c>
      <c r="E702" s="9">
        <v>458582.31057489169</v>
      </c>
      <c r="F702" s="9">
        <v>166142.09136607472</v>
      </c>
      <c r="G702" s="9">
        <v>0</v>
      </c>
      <c r="H702" s="9">
        <v>1321.3545966021641</v>
      </c>
      <c r="I702" s="9">
        <v>0</v>
      </c>
      <c r="J702" s="16">
        <v>885.88346243149135</v>
      </c>
      <c r="K702" s="16">
        <f t="shared" si="22"/>
        <v>626931.64</v>
      </c>
    </row>
    <row r="703" spans="1:11" ht="12.75" customHeight="1" x14ac:dyDescent="0.2">
      <c r="A703" s="4" t="s">
        <v>754</v>
      </c>
      <c r="B703" s="25" t="s">
        <v>476</v>
      </c>
      <c r="C703" s="9">
        <v>3451382.8968290775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16">
        <v>6516.1031709224917</v>
      </c>
      <c r="K703" s="16">
        <f t="shared" si="22"/>
        <v>3457899</v>
      </c>
    </row>
    <row r="704" spans="1:11" ht="12.75" customHeight="1" x14ac:dyDescent="0.2">
      <c r="A704" s="4" t="s">
        <v>754</v>
      </c>
      <c r="B704" s="31" t="s">
        <v>477</v>
      </c>
      <c r="C704" s="9">
        <v>3731224.7533287317</v>
      </c>
      <c r="D704" s="9">
        <v>0</v>
      </c>
      <c r="E704" s="9">
        <v>0</v>
      </c>
      <c r="F704" s="9">
        <v>171871.12899938293</v>
      </c>
      <c r="G704" s="9">
        <v>412068.09</v>
      </c>
      <c r="H704" s="9">
        <v>450097.89328825957</v>
      </c>
      <c r="I704" s="9">
        <v>0</v>
      </c>
      <c r="J704" s="16">
        <v>8736.184383626096</v>
      </c>
      <c r="K704" s="16">
        <f t="shared" si="22"/>
        <v>4773998.05</v>
      </c>
    </row>
    <row r="705" spans="1:11" ht="12.75" customHeight="1" x14ac:dyDescent="0.2">
      <c r="A705" s="4" t="s">
        <v>754</v>
      </c>
      <c r="B705" s="25" t="s">
        <v>478</v>
      </c>
      <c r="C705" s="9">
        <v>0</v>
      </c>
      <c r="D705" s="9">
        <v>0</v>
      </c>
      <c r="E705" s="9">
        <v>481511.42610363639</v>
      </c>
      <c r="F705" s="9">
        <v>0</v>
      </c>
      <c r="G705" s="9">
        <v>0</v>
      </c>
      <c r="H705" s="9">
        <v>0</v>
      </c>
      <c r="I705" s="9">
        <v>0</v>
      </c>
      <c r="J705" s="16">
        <v>811.30389636359178</v>
      </c>
      <c r="K705" s="16">
        <f t="shared" si="22"/>
        <v>482322.73</v>
      </c>
    </row>
    <row r="706" spans="1:11" ht="12.75" customHeight="1" x14ac:dyDescent="0.2">
      <c r="A706" s="4" t="s">
        <v>754</v>
      </c>
      <c r="B706" s="25" t="s">
        <v>479</v>
      </c>
      <c r="C706" s="9">
        <v>0</v>
      </c>
      <c r="D706" s="9">
        <v>0</v>
      </c>
      <c r="E706" s="9">
        <v>710802.58139108238</v>
      </c>
      <c r="F706" s="9">
        <v>0</v>
      </c>
      <c r="G706" s="9">
        <v>0</v>
      </c>
      <c r="H706" s="9">
        <v>0</v>
      </c>
      <c r="I706" s="9">
        <v>0</v>
      </c>
      <c r="J706" s="16">
        <v>1197.6486089176033</v>
      </c>
      <c r="K706" s="16">
        <f t="shared" si="22"/>
        <v>712000.23</v>
      </c>
    </row>
    <row r="707" spans="1:11" ht="12.75" customHeight="1" x14ac:dyDescent="0.2">
      <c r="A707" s="4" t="s">
        <v>754</v>
      </c>
      <c r="B707" s="25" t="s">
        <v>480</v>
      </c>
      <c r="C707" s="9">
        <v>0</v>
      </c>
      <c r="D707" s="9">
        <v>0</v>
      </c>
      <c r="E707" s="9">
        <v>687873.46586233762</v>
      </c>
      <c r="F707" s="9">
        <v>0</v>
      </c>
      <c r="G707" s="9">
        <v>0</v>
      </c>
      <c r="H707" s="9">
        <v>0</v>
      </c>
      <c r="I707" s="9">
        <v>0</v>
      </c>
      <c r="J707" s="16">
        <v>1159.0041376623558</v>
      </c>
      <c r="K707" s="16">
        <f t="shared" si="22"/>
        <v>689032.47</v>
      </c>
    </row>
    <row r="708" spans="1:11" ht="12.75" customHeight="1" x14ac:dyDescent="0.2">
      <c r="A708" s="4" t="s">
        <v>754</v>
      </c>
      <c r="B708" s="25" t="s">
        <v>481</v>
      </c>
      <c r="C708" s="9">
        <v>0</v>
      </c>
      <c r="D708" s="9">
        <v>0</v>
      </c>
      <c r="E708" s="9">
        <v>710802.58139108238</v>
      </c>
      <c r="F708" s="9">
        <v>0</v>
      </c>
      <c r="G708" s="9">
        <v>0</v>
      </c>
      <c r="H708" s="9">
        <v>2.9751756228506565E-3</v>
      </c>
      <c r="I708" s="9">
        <v>2058944.9840817756</v>
      </c>
      <c r="J708" s="16">
        <v>3293.5815519662574</v>
      </c>
      <c r="K708" s="16">
        <f t="shared" si="22"/>
        <v>2773041.15</v>
      </c>
    </row>
    <row r="709" spans="1:11" ht="12.75" customHeight="1" x14ac:dyDescent="0.2">
      <c r="A709" s="4" t="s">
        <v>754</v>
      </c>
      <c r="B709" s="25" t="s">
        <v>482</v>
      </c>
      <c r="C709" s="9">
        <v>0</v>
      </c>
      <c r="D709" s="9">
        <v>0</v>
      </c>
      <c r="E709" s="9">
        <v>917164.62114978337</v>
      </c>
      <c r="F709" s="9">
        <v>0</v>
      </c>
      <c r="G709" s="9">
        <v>0</v>
      </c>
      <c r="H709" s="9">
        <v>1.6259787662420422E-4</v>
      </c>
      <c r="I709" s="9">
        <v>112524.47315946702</v>
      </c>
      <c r="J709" s="16">
        <v>1973.0855281518307</v>
      </c>
      <c r="K709" s="16">
        <f t="shared" si="22"/>
        <v>1031662.18</v>
      </c>
    </row>
    <row r="710" spans="1:11" ht="12.75" customHeight="1" x14ac:dyDescent="0.2">
      <c r="A710" s="4" t="s">
        <v>754</v>
      </c>
      <c r="B710" s="31" t="s">
        <v>483</v>
      </c>
      <c r="C710" s="9">
        <v>2705137.9461633307</v>
      </c>
      <c r="D710" s="9">
        <v>0</v>
      </c>
      <c r="E710" s="9">
        <v>0</v>
      </c>
      <c r="F710" s="9">
        <v>171871.12899938293</v>
      </c>
      <c r="G710" s="9">
        <v>0</v>
      </c>
      <c r="H710" s="9">
        <v>2745259.982742602</v>
      </c>
      <c r="I710" s="9">
        <v>0</v>
      </c>
      <c r="J710" s="16">
        <v>7979.6420946847647</v>
      </c>
      <c r="K710" s="16">
        <f t="shared" si="22"/>
        <v>5630248.7000000002</v>
      </c>
    </row>
    <row r="711" spans="1:11" ht="12.75" customHeight="1" x14ac:dyDescent="0.2">
      <c r="A711" s="4" t="s">
        <v>754</v>
      </c>
      <c r="B711" s="25" t="s">
        <v>762</v>
      </c>
      <c r="C711" s="9">
        <v>0</v>
      </c>
      <c r="D711" s="9">
        <v>0</v>
      </c>
      <c r="E711" s="9">
        <v>917164.62114978337</v>
      </c>
      <c r="F711" s="9">
        <v>0</v>
      </c>
      <c r="G711" s="9">
        <v>0</v>
      </c>
      <c r="H711" s="9">
        <v>0</v>
      </c>
      <c r="I711" s="9">
        <v>0</v>
      </c>
      <c r="J711" s="16">
        <v>1545.3488502166001</v>
      </c>
      <c r="K711" s="16">
        <f t="shared" si="22"/>
        <v>918709.97</v>
      </c>
    </row>
    <row r="712" spans="1:11" ht="12.75" customHeight="1" x14ac:dyDescent="0.2">
      <c r="A712" s="4" t="s">
        <v>754</v>
      </c>
      <c r="B712" s="25" t="s">
        <v>484</v>
      </c>
      <c r="C712" s="9">
        <v>0</v>
      </c>
      <c r="D712" s="9">
        <v>0</v>
      </c>
      <c r="E712" s="9">
        <v>458582.31057489169</v>
      </c>
      <c r="F712" s="9">
        <v>0</v>
      </c>
      <c r="G712" s="9">
        <v>0</v>
      </c>
      <c r="H712" s="9">
        <v>0</v>
      </c>
      <c r="I712" s="9">
        <v>0</v>
      </c>
      <c r="J712" s="16">
        <v>772.6694251082954</v>
      </c>
      <c r="K712" s="16">
        <f t="shared" si="22"/>
        <v>459354.98</v>
      </c>
    </row>
    <row r="713" spans="1:11" ht="12.75" customHeight="1" x14ac:dyDescent="0.2">
      <c r="A713" s="4" t="s">
        <v>754</v>
      </c>
      <c r="B713" s="25" t="s">
        <v>485</v>
      </c>
      <c r="C713" s="9">
        <v>0</v>
      </c>
      <c r="D713" s="9">
        <v>0</v>
      </c>
      <c r="E713" s="9">
        <v>596157.00374735927</v>
      </c>
      <c r="F713" s="9">
        <v>0</v>
      </c>
      <c r="G713" s="9">
        <v>0</v>
      </c>
      <c r="H713" s="9">
        <v>0</v>
      </c>
      <c r="I713" s="9">
        <v>0</v>
      </c>
      <c r="J713" s="16">
        <v>1004.4662526407046</v>
      </c>
      <c r="K713" s="16">
        <f t="shared" si="22"/>
        <v>597161.47</v>
      </c>
    </row>
    <row r="714" spans="1:11" ht="12.75" customHeight="1" x14ac:dyDescent="0.2">
      <c r="A714" s="4" t="s">
        <v>754</v>
      </c>
      <c r="B714" s="25" t="s">
        <v>486</v>
      </c>
      <c r="C714" s="9">
        <v>0</v>
      </c>
      <c r="D714" s="9">
        <v>0</v>
      </c>
      <c r="E714" s="9">
        <v>825448.15903480502</v>
      </c>
      <c r="F714" s="9">
        <v>0</v>
      </c>
      <c r="G714" s="9">
        <v>0</v>
      </c>
      <c r="H714" s="9">
        <v>0</v>
      </c>
      <c r="I714" s="9">
        <v>0</v>
      </c>
      <c r="J714" s="16">
        <v>3732.4109651949257</v>
      </c>
      <c r="K714" s="16">
        <f t="shared" si="22"/>
        <v>829180.57</v>
      </c>
    </row>
    <row r="715" spans="1:11" ht="12.75" customHeight="1" x14ac:dyDescent="0.2">
      <c r="A715" s="4" t="s">
        <v>754</v>
      </c>
      <c r="B715" s="25" t="s">
        <v>487</v>
      </c>
      <c r="C715" s="9">
        <v>0</v>
      </c>
      <c r="D715" s="9">
        <v>0</v>
      </c>
      <c r="E715" s="9">
        <v>458582.31057489169</v>
      </c>
      <c r="F715" s="9">
        <v>0</v>
      </c>
      <c r="G715" s="9">
        <v>0</v>
      </c>
      <c r="H715" s="9">
        <v>0</v>
      </c>
      <c r="I715" s="9">
        <v>0</v>
      </c>
      <c r="J715" s="16">
        <v>772.6694251082954</v>
      </c>
      <c r="K715" s="16">
        <f t="shared" si="22"/>
        <v>459354.98</v>
      </c>
    </row>
    <row r="716" spans="1:11" ht="12.75" customHeight="1" x14ac:dyDescent="0.2">
      <c r="A716" s="4" t="s">
        <v>754</v>
      </c>
      <c r="B716" s="25" t="s">
        <v>1037</v>
      </c>
      <c r="C716" s="9">
        <v>0</v>
      </c>
      <c r="D716" s="9">
        <v>0</v>
      </c>
      <c r="E716" s="9">
        <v>550298.77268987009</v>
      </c>
      <c r="F716" s="9">
        <v>0</v>
      </c>
      <c r="G716" s="9">
        <v>0</v>
      </c>
      <c r="H716" s="9">
        <v>0</v>
      </c>
      <c r="I716" s="9">
        <v>0</v>
      </c>
      <c r="J716" s="16">
        <v>927.20731012988836</v>
      </c>
      <c r="K716" s="16">
        <f t="shared" si="22"/>
        <v>551225.98</v>
      </c>
    </row>
    <row r="717" spans="1:11" ht="12.75" customHeight="1" x14ac:dyDescent="0.2">
      <c r="A717" s="4" t="s">
        <v>754</v>
      </c>
      <c r="B717" s="31" t="s">
        <v>488</v>
      </c>
      <c r="C717" s="9">
        <v>3264821.6591626401</v>
      </c>
      <c r="D717" s="9">
        <v>0</v>
      </c>
      <c r="E717" s="9">
        <v>0</v>
      </c>
      <c r="F717" s="9">
        <v>171871.12899938293</v>
      </c>
      <c r="G717" s="9">
        <v>101328849.73999999</v>
      </c>
      <c r="H717" s="9">
        <v>3372074.2799007185</v>
      </c>
      <c r="I717" s="9">
        <v>0</v>
      </c>
      <c r="J717" s="16">
        <v>118516.8819372654</v>
      </c>
      <c r="K717" s="16">
        <f t="shared" si="22"/>
        <v>108256133.69</v>
      </c>
    </row>
    <row r="718" spans="1:11" ht="12.75" customHeight="1" x14ac:dyDescent="0.2">
      <c r="A718" s="4" t="s">
        <v>754</v>
      </c>
      <c r="B718" s="25" t="s">
        <v>763</v>
      </c>
      <c r="C718" s="9">
        <v>0</v>
      </c>
      <c r="D718" s="9">
        <v>0</v>
      </c>
      <c r="E718" s="9">
        <v>802519.04350606049</v>
      </c>
      <c r="F718" s="9">
        <v>0</v>
      </c>
      <c r="G718" s="9">
        <v>0</v>
      </c>
      <c r="H718" s="9">
        <v>0</v>
      </c>
      <c r="I718" s="9">
        <v>0</v>
      </c>
      <c r="J718" s="16">
        <v>1352.176493939478</v>
      </c>
      <c r="K718" s="16">
        <f t="shared" si="22"/>
        <v>803871.22</v>
      </c>
    </row>
    <row r="719" spans="1:11" ht="12.75" customHeight="1" x14ac:dyDescent="0.2">
      <c r="A719" s="4" t="s">
        <v>754</v>
      </c>
      <c r="B719" s="25" t="s">
        <v>489</v>
      </c>
      <c r="C719" s="9">
        <v>0</v>
      </c>
      <c r="D719" s="9">
        <v>3079362.1610887223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16">
        <v>5267.068911277689</v>
      </c>
      <c r="K719" s="16">
        <f t="shared" si="22"/>
        <v>3084629.23</v>
      </c>
    </row>
    <row r="720" spans="1:11" ht="12.75" customHeight="1" x14ac:dyDescent="0.2">
      <c r="A720" s="4" t="s">
        <v>754</v>
      </c>
      <c r="B720" s="25" t="s">
        <v>490</v>
      </c>
      <c r="C720" s="9">
        <v>0</v>
      </c>
      <c r="D720" s="9">
        <v>0</v>
      </c>
      <c r="E720" s="9">
        <v>527369.65716112545</v>
      </c>
      <c r="F720" s="9">
        <v>0</v>
      </c>
      <c r="G720" s="9">
        <v>0</v>
      </c>
      <c r="H720" s="9">
        <v>0</v>
      </c>
      <c r="I720" s="9">
        <v>0</v>
      </c>
      <c r="J720" s="16">
        <v>888.56283887452446</v>
      </c>
      <c r="K720" s="16">
        <f t="shared" si="22"/>
        <v>528258.22</v>
      </c>
    </row>
    <row r="721" spans="1:11" ht="12.75" customHeight="1" x14ac:dyDescent="0.2">
      <c r="A721" s="4" t="s">
        <v>754</v>
      </c>
      <c r="B721" s="25" t="s">
        <v>764</v>
      </c>
      <c r="C721" s="9">
        <v>0</v>
      </c>
      <c r="D721" s="9">
        <v>0</v>
      </c>
      <c r="E721" s="9">
        <v>642015.23480484833</v>
      </c>
      <c r="F721" s="9">
        <v>0</v>
      </c>
      <c r="G721" s="9">
        <v>0</v>
      </c>
      <c r="H721" s="9">
        <v>0</v>
      </c>
      <c r="I721" s="9">
        <v>0</v>
      </c>
      <c r="J721" s="16">
        <v>1081.7351951516466</v>
      </c>
      <c r="K721" s="16">
        <f t="shared" si="22"/>
        <v>643096.97</v>
      </c>
    </row>
    <row r="722" spans="1:11" ht="12.75" customHeight="1" x14ac:dyDescent="0.2">
      <c r="A722" s="4" t="s">
        <v>754</v>
      </c>
      <c r="B722" s="31" t="s">
        <v>491</v>
      </c>
      <c r="C722" s="9">
        <v>0</v>
      </c>
      <c r="D722" s="9">
        <v>0</v>
      </c>
      <c r="E722" s="9">
        <v>917164.62114978337</v>
      </c>
      <c r="F722" s="9">
        <v>171871.12899938293</v>
      </c>
      <c r="G722" s="9">
        <v>0</v>
      </c>
      <c r="H722" s="9">
        <v>0</v>
      </c>
      <c r="I722" s="9">
        <v>0</v>
      </c>
      <c r="J722" s="16">
        <v>1545.3498508338816</v>
      </c>
      <c r="K722" s="16">
        <f t="shared" si="22"/>
        <v>1090581.1000000001</v>
      </c>
    </row>
    <row r="723" spans="1:11" ht="12.75" customHeight="1" x14ac:dyDescent="0.2">
      <c r="A723" s="4" t="s">
        <v>754</v>
      </c>
      <c r="B723" s="25" t="s">
        <v>492</v>
      </c>
      <c r="C723" s="9">
        <v>0</v>
      </c>
      <c r="D723" s="9">
        <v>0</v>
      </c>
      <c r="E723" s="9">
        <v>481511.42610363639</v>
      </c>
      <c r="F723" s="9">
        <v>0</v>
      </c>
      <c r="G723" s="9">
        <v>0</v>
      </c>
      <c r="H723" s="9">
        <v>0</v>
      </c>
      <c r="I723" s="9">
        <v>0</v>
      </c>
      <c r="J723" s="16">
        <v>811.30389636359178</v>
      </c>
      <c r="K723" s="16">
        <f t="shared" si="22"/>
        <v>482322.73</v>
      </c>
    </row>
    <row r="724" spans="1:11" ht="12.75" customHeight="1" x14ac:dyDescent="0.2">
      <c r="A724" s="4" t="s">
        <v>754</v>
      </c>
      <c r="B724" s="31" t="s">
        <v>1038</v>
      </c>
      <c r="C724" s="9">
        <v>0</v>
      </c>
      <c r="D724" s="9">
        <v>0</v>
      </c>
      <c r="E724" s="9">
        <v>802519.04350606049</v>
      </c>
      <c r="F724" s="9">
        <v>171871.12899938293</v>
      </c>
      <c r="G724" s="9">
        <v>0</v>
      </c>
      <c r="H724" s="9">
        <v>0</v>
      </c>
      <c r="I724" s="9">
        <v>0</v>
      </c>
      <c r="J724" s="16">
        <v>1678.7174945565639</v>
      </c>
      <c r="K724" s="16">
        <f t="shared" si="22"/>
        <v>976068.89</v>
      </c>
    </row>
    <row r="725" spans="1:11" ht="12.75" customHeight="1" x14ac:dyDescent="0.2">
      <c r="A725" s="4" t="s">
        <v>754</v>
      </c>
      <c r="B725" s="25" t="s">
        <v>879</v>
      </c>
      <c r="C725" s="9">
        <v>0</v>
      </c>
      <c r="D725" s="9">
        <v>0</v>
      </c>
      <c r="E725" s="9">
        <v>779589.92797731585</v>
      </c>
      <c r="F725" s="9">
        <v>0</v>
      </c>
      <c r="G725" s="9">
        <v>0</v>
      </c>
      <c r="H725" s="9">
        <v>0</v>
      </c>
      <c r="I725" s="9">
        <v>0</v>
      </c>
      <c r="J725" s="16">
        <v>1313.5420226841234</v>
      </c>
      <c r="K725" s="16">
        <f t="shared" si="22"/>
        <v>780903.47</v>
      </c>
    </row>
    <row r="726" spans="1:11" ht="12.75" customHeight="1" x14ac:dyDescent="0.2">
      <c r="A726" s="4" t="s">
        <v>754</v>
      </c>
      <c r="B726" s="25" t="s">
        <v>493</v>
      </c>
      <c r="C726" s="9">
        <v>0</v>
      </c>
      <c r="D726" s="9">
        <v>0</v>
      </c>
      <c r="E726" s="9">
        <v>458582.31057489169</v>
      </c>
      <c r="F726" s="9">
        <v>0</v>
      </c>
      <c r="G726" s="9">
        <v>0</v>
      </c>
      <c r="H726" s="9">
        <v>0</v>
      </c>
      <c r="I726" s="9">
        <v>0</v>
      </c>
      <c r="J726" s="16">
        <v>772.6694251082954</v>
      </c>
      <c r="K726" s="16">
        <f t="shared" si="22"/>
        <v>459354.98</v>
      </c>
    </row>
    <row r="727" spans="1:11" ht="12.75" customHeight="1" x14ac:dyDescent="0.2">
      <c r="A727" s="4" t="s">
        <v>754</v>
      </c>
      <c r="B727" s="31" t="s">
        <v>779</v>
      </c>
      <c r="C727" s="9">
        <v>0</v>
      </c>
      <c r="D727" s="9">
        <v>0</v>
      </c>
      <c r="E727" s="9">
        <v>664944.35033359297</v>
      </c>
      <c r="F727" s="9">
        <v>171871.12899938293</v>
      </c>
      <c r="G727" s="9">
        <v>0</v>
      </c>
      <c r="H727" s="9">
        <v>0</v>
      </c>
      <c r="I727" s="9">
        <v>0</v>
      </c>
      <c r="J727" s="16">
        <v>1446.9106670240872</v>
      </c>
      <c r="K727" s="16">
        <f t="shared" si="22"/>
        <v>838262.39</v>
      </c>
    </row>
    <row r="728" spans="1:11" ht="12.75" customHeight="1" x14ac:dyDescent="0.2">
      <c r="A728" s="4" t="s">
        <v>754</v>
      </c>
      <c r="B728" s="25" t="s">
        <v>740</v>
      </c>
      <c r="C728" s="9">
        <v>0</v>
      </c>
      <c r="D728" s="9">
        <v>0</v>
      </c>
      <c r="E728" s="9">
        <v>917164.62114978337</v>
      </c>
      <c r="F728" s="9">
        <v>166142.09136607472</v>
      </c>
      <c r="G728" s="9">
        <v>0</v>
      </c>
      <c r="H728" s="9">
        <v>69435.238503173969</v>
      </c>
      <c r="I728" s="9">
        <v>0</v>
      </c>
      <c r="J728" s="16">
        <v>1736.5289809680544</v>
      </c>
      <c r="K728" s="16">
        <f t="shared" si="22"/>
        <v>1154478.48</v>
      </c>
    </row>
    <row r="729" spans="1:11" ht="12.75" customHeight="1" x14ac:dyDescent="0.2">
      <c r="A729" s="4" t="s">
        <v>780</v>
      </c>
      <c r="B729" s="25" t="s">
        <v>494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16">
        <v>0</v>
      </c>
      <c r="K729" s="16">
        <f t="shared" si="22"/>
        <v>0</v>
      </c>
    </row>
    <row r="730" spans="1:11" ht="12.75" customHeight="1" x14ac:dyDescent="0.2">
      <c r="A730" s="4" t="s">
        <v>780</v>
      </c>
      <c r="B730" s="31" t="s">
        <v>495</v>
      </c>
      <c r="C730" s="9">
        <v>0</v>
      </c>
      <c r="D730" s="9">
        <v>0</v>
      </c>
      <c r="E730" s="9">
        <v>0</v>
      </c>
      <c r="F730" s="9">
        <v>171871.12899938293</v>
      </c>
      <c r="G730" s="9">
        <v>0</v>
      </c>
      <c r="H730" s="9">
        <v>0</v>
      </c>
      <c r="I730" s="9">
        <v>0</v>
      </c>
      <c r="J730" s="16">
        <v>333.80100061706617</v>
      </c>
      <c r="K730" s="16">
        <f t="shared" si="22"/>
        <v>172204.93</v>
      </c>
    </row>
    <row r="731" spans="1:11" ht="12.75" customHeight="1" x14ac:dyDescent="0.2">
      <c r="A731" s="4" t="s">
        <v>780</v>
      </c>
      <c r="B731" s="31" t="s">
        <v>496</v>
      </c>
      <c r="C731" s="9">
        <v>0</v>
      </c>
      <c r="D731" s="9">
        <v>0</v>
      </c>
      <c r="E731" s="9">
        <v>0</v>
      </c>
      <c r="F731" s="9">
        <v>171871.12899938293</v>
      </c>
      <c r="G731" s="9">
        <v>0</v>
      </c>
      <c r="H731" s="9">
        <v>0</v>
      </c>
      <c r="I731" s="9">
        <v>0</v>
      </c>
      <c r="J731" s="16">
        <v>333.80100061706617</v>
      </c>
      <c r="K731" s="16">
        <f t="shared" si="22"/>
        <v>172204.93</v>
      </c>
    </row>
    <row r="732" spans="1:11" ht="12.75" customHeight="1" x14ac:dyDescent="0.2">
      <c r="A732" s="4" t="s">
        <v>780</v>
      </c>
      <c r="B732" s="25" t="s">
        <v>497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16">
        <v>0</v>
      </c>
      <c r="K732" s="16">
        <f t="shared" si="22"/>
        <v>0</v>
      </c>
    </row>
    <row r="733" spans="1:11" ht="12.75" customHeight="1" x14ac:dyDescent="0.2">
      <c r="A733" s="4" t="s">
        <v>780</v>
      </c>
      <c r="B733" s="25" t="s">
        <v>498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16">
        <v>0</v>
      </c>
      <c r="K733" s="16">
        <f t="shared" ref="K733:K796" si="23">SUM(C733:J733)</f>
        <v>0</v>
      </c>
    </row>
    <row r="734" spans="1:11" ht="12.75" customHeight="1" x14ac:dyDescent="0.2">
      <c r="A734" s="4" t="s">
        <v>780</v>
      </c>
      <c r="B734" s="25" t="s">
        <v>499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16">
        <v>0</v>
      </c>
      <c r="K734" s="16">
        <f t="shared" si="23"/>
        <v>0</v>
      </c>
    </row>
    <row r="735" spans="1:11" ht="12.75" customHeight="1" x14ac:dyDescent="0.2">
      <c r="A735" s="4" t="s">
        <v>780</v>
      </c>
      <c r="B735" s="31" t="s">
        <v>500</v>
      </c>
      <c r="C735" s="9">
        <v>0</v>
      </c>
      <c r="D735" s="9">
        <v>0</v>
      </c>
      <c r="E735" s="9">
        <v>0</v>
      </c>
      <c r="F735" s="9">
        <v>171871.12899938293</v>
      </c>
      <c r="G735" s="9">
        <v>0</v>
      </c>
      <c r="H735" s="9">
        <v>0</v>
      </c>
      <c r="I735" s="9">
        <v>0</v>
      </c>
      <c r="J735" s="16">
        <v>333.80100061706617</v>
      </c>
      <c r="K735" s="16">
        <f t="shared" si="23"/>
        <v>172204.93</v>
      </c>
    </row>
    <row r="736" spans="1:11" ht="12.75" customHeight="1" x14ac:dyDescent="0.2">
      <c r="A736" s="4" t="s">
        <v>780</v>
      </c>
      <c r="B736" s="25" t="s">
        <v>890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16">
        <v>0</v>
      </c>
      <c r="K736" s="16">
        <f t="shared" si="23"/>
        <v>0</v>
      </c>
    </row>
    <row r="737" spans="1:11" ht="12.75" customHeight="1" x14ac:dyDescent="0.2">
      <c r="A737" s="4" t="s">
        <v>780</v>
      </c>
      <c r="B737" s="25" t="s">
        <v>501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16">
        <v>0</v>
      </c>
      <c r="K737" s="16">
        <f t="shared" si="23"/>
        <v>0</v>
      </c>
    </row>
    <row r="738" spans="1:11" ht="12.75" customHeight="1" x14ac:dyDescent="0.2">
      <c r="A738" s="4" t="s">
        <v>780</v>
      </c>
      <c r="B738" s="31" t="s">
        <v>502</v>
      </c>
      <c r="C738" s="9">
        <v>0</v>
      </c>
      <c r="D738" s="9">
        <v>0</v>
      </c>
      <c r="E738" s="9">
        <v>0</v>
      </c>
      <c r="F738" s="9">
        <v>171871.12899938293</v>
      </c>
      <c r="G738" s="9">
        <v>0</v>
      </c>
      <c r="H738" s="9">
        <v>0</v>
      </c>
      <c r="I738" s="9">
        <v>0</v>
      </c>
      <c r="J738" s="16">
        <v>333.80100061706617</v>
      </c>
      <c r="K738" s="16">
        <f t="shared" si="23"/>
        <v>172204.93</v>
      </c>
    </row>
    <row r="739" spans="1:11" ht="12.75" customHeight="1" x14ac:dyDescent="0.2">
      <c r="A739" s="4" t="s">
        <v>780</v>
      </c>
      <c r="B739" s="25" t="s">
        <v>503</v>
      </c>
      <c r="C739" s="9">
        <v>0</v>
      </c>
      <c r="D739" s="9">
        <v>0</v>
      </c>
      <c r="E739" s="9">
        <v>0</v>
      </c>
      <c r="F739" s="9">
        <v>166142.09136607472</v>
      </c>
      <c r="G739" s="9">
        <v>0</v>
      </c>
      <c r="H739" s="9">
        <v>0</v>
      </c>
      <c r="I739" s="9">
        <v>0</v>
      </c>
      <c r="J739" s="16">
        <v>333.7986339252966</v>
      </c>
      <c r="K739" s="16">
        <f t="shared" si="23"/>
        <v>166475.89000000001</v>
      </c>
    </row>
    <row r="740" spans="1:11" ht="12.75" customHeight="1" x14ac:dyDescent="0.2">
      <c r="A740" s="4" t="s">
        <v>780</v>
      </c>
      <c r="B740" s="25" t="s">
        <v>1055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16">
        <v>0</v>
      </c>
      <c r="K740" s="16">
        <f t="shared" si="23"/>
        <v>0</v>
      </c>
    </row>
    <row r="741" spans="1:11" ht="12.75" customHeight="1" x14ac:dyDescent="0.2">
      <c r="A741" s="4" t="s">
        <v>780</v>
      </c>
      <c r="B741" s="25" t="s">
        <v>504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16">
        <v>0</v>
      </c>
      <c r="K741" s="16">
        <f t="shared" si="23"/>
        <v>0</v>
      </c>
    </row>
    <row r="742" spans="1:11" ht="12.75" customHeight="1" x14ac:dyDescent="0.2">
      <c r="A742" s="4" t="s">
        <v>780</v>
      </c>
      <c r="B742" s="25" t="s">
        <v>505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16">
        <v>0</v>
      </c>
      <c r="K742" s="16">
        <f t="shared" si="23"/>
        <v>0</v>
      </c>
    </row>
    <row r="743" spans="1:11" ht="12.75" customHeight="1" x14ac:dyDescent="0.2">
      <c r="A743" s="4" t="s">
        <v>780</v>
      </c>
      <c r="B743" s="25" t="s">
        <v>1054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16">
        <v>0</v>
      </c>
      <c r="K743" s="16">
        <f t="shared" si="23"/>
        <v>0</v>
      </c>
    </row>
    <row r="744" spans="1:11" ht="12.75" customHeight="1" x14ac:dyDescent="0.2">
      <c r="A744" s="4" t="s">
        <v>780</v>
      </c>
      <c r="B744" s="25" t="s">
        <v>506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16">
        <v>0</v>
      </c>
      <c r="K744" s="16">
        <f t="shared" si="23"/>
        <v>0</v>
      </c>
    </row>
    <row r="745" spans="1:11" ht="12.75" customHeight="1" x14ac:dyDescent="0.2">
      <c r="A745" s="4" t="s">
        <v>780</v>
      </c>
      <c r="B745" s="31" t="s">
        <v>507</v>
      </c>
      <c r="C745" s="9">
        <v>0</v>
      </c>
      <c r="D745" s="9">
        <v>0</v>
      </c>
      <c r="E745" s="9">
        <v>0</v>
      </c>
      <c r="F745" s="9">
        <v>171871.12899938293</v>
      </c>
      <c r="G745" s="9">
        <v>0</v>
      </c>
      <c r="H745" s="9">
        <v>0</v>
      </c>
      <c r="I745" s="9">
        <v>0</v>
      </c>
      <c r="J745" s="16">
        <v>1.0006170778069645E-3</v>
      </c>
      <c r="K745" s="16">
        <f t="shared" si="23"/>
        <v>171871.13</v>
      </c>
    </row>
    <row r="746" spans="1:11" ht="12.75" customHeight="1" x14ac:dyDescent="0.2">
      <c r="A746" s="4" t="s">
        <v>780</v>
      </c>
      <c r="B746" s="25" t="s">
        <v>508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16">
        <v>0</v>
      </c>
      <c r="K746" s="16">
        <f t="shared" si="23"/>
        <v>0</v>
      </c>
    </row>
    <row r="747" spans="1:11" ht="12.75" customHeight="1" x14ac:dyDescent="0.2">
      <c r="A747" s="4" t="s">
        <v>780</v>
      </c>
      <c r="B747" s="31" t="s">
        <v>509</v>
      </c>
      <c r="C747" s="9">
        <v>0</v>
      </c>
      <c r="D747" s="9">
        <v>0</v>
      </c>
      <c r="E747" s="9">
        <v>0</v>
      </c>
      <c r="F747" s="9">
        <v>171871.12899938293</v>
      </c>
      <c r="G747" s="9">
        <v>0</v>
      </c>
      <c r="H747" s="9">
        <v>0</v>
      </c>
      <c r="I747" s="9">
        <v>0</v>
      </c>
      <c r="J747" s="16">
        <v>333.80100061706617</v>
      </c>
      <c r="K747" s="16">
        <f t="shared" si="23"/>
        <v>172204.93</v>
      </c>
    </row>
    <row r="748" spans="1:11" ht="12.75" customHeight="1" x14ac:dyDescent="0.2">
      <c r="A748" s="4" t="s">
        <v>780</v>
      </c>
      <c r="B748" s="25" t="s">
        <v>510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16">
        <v>0</v>
      </c>
      <c r="K748" s="16">
        <f t="shared" si="23"/>
        <v>0</v>
      </c>
    </row>
    <row r="749" spans="1:11" ht="12.75" customHeight="1" x14ac:dyDescent="0.2">
      <c r="A749" s="4" t="s">
        <v>780</v>
      </c>
      <c r="B749" s="25" t="s">
        <v>1057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16">
        <v>0</v>
      </c>
      <c r="K749" s="16">
        <f t="shared" si="23"/>
        <v>0</v>
      </c>
    </row>
    <row r="750" spans="1:11" ht="12.75" customHeight="1" x14ac:dyDescent="0.2">
      <c r="A750" s="4" t="s">
        <v>780</v>
      </c>
      <c r="B750" s="25" t="s">
        <v>511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16">
        <v>0</v>
      </c>
      <c r="K750" s="16">
        <f t="shared" si="23"/>
        <v>0</v>
      </c>
    </row>
    <row r="751" spans="1:11" ht="12.75" customHeight="1" x14ac:dyDescent="0.2">
      <c r="A751" s="4" t="s">
        <v>780</v>
      </c>
      <c r="B751" s="25" t="s">
        <v>512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16">
        <v>0</v>
      </c>
      <c r="K751" s="16">
        <f t="shared" si="23"/>
        <v>0</v>
      </c>
    </row>
    <row r="752" spans="1:11" ht="12.75" customHeight="1" x14ac:dyDescent="0.2">
      <c r="A752" s="4" t="s">
        <v>780</v>
      </c>
      <c r="B752" s="25" t="s">
        <v>513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16">
        <v>0</v>
      </c>
      <c r="K752" s="16">
        <f t="shared" si="23"/>
        <v>0</v>
      </c>
    </row>
    <row r="753" spans="1:11" ht="12.75" customHeight="1" x14ac:dyDescent="0.2">
      <c r="A753" s="4" t="s">
        <v>780</v>
      </c>
      <c r="B753" s="25" t="s">
        <v>514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16">
        <v>0</v>
      </c>
      <c r="K753" s="16">
        <f t="shared" si="23"/>
        <v>0</v>
      </c>
    </row>
    <row r="754" spans="1:11" ht="12.75" customHeight="1" x14ac:dyDescent="0.2">
      <c r="A754" s="4" t="s">
        <v>780</v>
      </c>
      <c r="B754" s="25" t="s">
        <v>515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16">
        <v>0</v>
      </c>
      <c r="K754" s="16">
        <f t="shared" si="23"/>
        <v>0</v>
      </c>
    </row>
    <row r="755" spans="1:11" ht="12.75" customHeight="1" x14ac:dyDescent="0.2">
      <c r="A755" s="4" t="s">
        <v>780</v>
      </c>
      <c r="B755" s="25" t="s">
        <v>516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16">
        <v>0</v>
      </c>
      <c r="K755" s="16">
        <f t="shared" si="23"/>
        <v>0</v>
      </c>
    </row>
    <row r="756" spans="1:11" ht="12.75" customHeight="1" x14ac:dyDescent="0.2">
      <c r="A756" s="4" t="s">
        <v>780</v>
      </c>
      <c r="B756" s="31" t="s">
        <v>517</v>
      </c>
      <c r="C756" s="9">
        <v>0</v>
      </c>
      <c r="D756" s="9">
        <v>0</v>
      </c>
      <c r="E756" s="9">
        <v>0</v>
      </c>
      <c r="F756" s="9">
        <v>171871.12899938293</v>
      </c>
      <c r="G756" s="9">
        <v>0</v>
      </c>
      <c r="H756" s="9">
        <v>0</v>
      </c>
      <c r="I756" s="9">
        <v>0</v>
      </c>
      <c r="J756" s="16">
        <v>326.54100061708596</v>
      </c>
      <c r="K756" s="16">
        <f t="shared" si="23"/>
        <v>172197.67</v>
      </c>
    </row>
    <row r="757" spans="1:11" ht="12.75" customHeight="1" x14ac:dyDescent="0.2">
      <c r="A757" s="4" t="s">
        <v>780</v>
      </c>
      <c r="B757" s="25" t="s">
        <v>518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16">
        <v>0</v>
      </c>
      <c r="K757" s="16">
        <f t="shared" si="23"/>
        <v>0</v>
      </c>
    </row>
    <row r="758" spans="1:11" ht="12.75" customHeight="1" x14ac:dyDescent="0.2">
      <c r="A758" s="4" t="s">
        <v>780</v>
      </c>
      <c r="B758" s="25" t="s">
        <v>519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16">
        <v>0</v>
      </c>
      <c r="K758" s="16">
        <f t="shared" si="23"/>
        <v>0</v>
      </c>
    </row>
    <row r="759" spans="1:11" ht="12.75" customHeight="1" x14ac:dyDescent="0.2">
      <c r="A759" s="4" t="s">
        <v>780</v>
      </c>
      <c r="B759" s="25" t="s">
        <v>520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16">
        <v>0</v>
      </c>
      <c r="K759" s="16">
        <f t="shared" si="23"/>
        <v>0</v>
      </c>
    </row>
    <row r="760" spans="1:11" ht="12.75" customHeight="1" x14ac:dyDescent="0.2">
      <c r="A760" s="4" t="s">
        <v>780</v>
      </c>
      <c r="B760" s="31" t="s">
        <v>521</v>
      </c>
      <c r="C760" s="9">
        <v>0</v>
      </c>
      <c r="D760" s="9">
        <v>0</v>
      </c>
      <c r="E760" s="9">
        <v>0</v>
      </c>
      <c r="F760" s="9">
        <v>171871.12899938293</v>
      </c>
      <c r="G760" s="9">
        <v>0</v>
      </c>
      <c r="H760" s="9">
        <v>1.4786729707338964E-7</v>
      </c>
      <c r="I760" s="9">
        <v>102.33029821489255</v>
      </c>
      <c r="J760" s="16">
        <v>334.02070225431817</v>
      </c>
      <c r="K760" s="16">
        <f t="shared" si="23"/>
        <v>172307.48</v>
      </c>
    </row>
    <row r="761" spans="1:11" ht="12.75" customHeight="1" x14ac:dyDescent="0.2">
      <c r="A761" s="4" t="s">
        <v>780</v>
      </c>
      <c r="B761" s="31" t="s">
        <v>783</v>
      </c>
      <c r="C761" s="9">
        <v>0</v>
      </c>
      <c r="D761" s="9">
        <v>0</v>
      </c>
      <c r="E761" s="9">
        <v>0</v>
      </c>
      <c r="F761" s="9">
        <v>171871.12899938293</v>
      </c>
      <c r="G761" s="9">
        <v>0</v>
      </c>
      <c r="H761" s="9">
        <v>0</v>
      </c>
      <c r="I761" s="9">
        <v>0</v>
      </c>
      <c r="J761" s="16">
        <v>333.80100061706617</v>
      </c>
      <c r="K761" s="16">
        <f t="shared" si="23"/>
        <v>172204.93</v>
      </c>
    </row>
    <row r="762" spans="1:11" ht="12.75" customHeight="1" x14ac:dyDescent="0.2">
      <c r="A762" s="4" t="s">
        <v>780</v>
      </c>
      <c r="B762" s="31" t="s">
        <v>522</v>
      </c>
      <c r="C762" s="9">
        <v>0</v>
      </c>
      <c r="D762" s="9">
        <v>0</v>
      </c>
      <c r="E762" s="9">
        <v>0</v>
      </c>
      <c r="F762" s="9">
        <v>171871.12899938293</v>
      </c>
      <c r="G762" s="9">
        <v>0</v>
      </c>
      <c r="H762" s="9">
        <v>0</v>
      </c>
      <c r="I762" s="9">
        <v>0</v>
      </c>
      <c r="J762" s="16">
        <v>333.80100061706617</v>
      </c>
      <c r="K762" s="16">
        <f t="shared" si="23"/>
        <v>172204.93</v>
      </c>
    </row>
    <row r="763" spans="1:11" ht="12.75" customHeight="1" x14ac:dyDescent="0.2">
      <c r="A763" s="4" t="s">
        <v>780</v>
      </c>
      <c r="B763" s="31" t="s">
        <v>523</v>
      </c>
      <c r="C763" s="9">
        <v>0</v>
      </c>
      <c r="D763" s="9">
        <v>0</v>
      </c>
      <c r="E763" s="9">
        <v>0</v>
      </c>
      <c r="F763" s="9">
        <v>171871.12899938293</v>
      </c>
      <c r="G763" s="9">
        <v>0</v>
      </c>
      <c r="H763" s="9">
        <v>0</v>
      </c>
      <c r="I763" s="9">
        <v>0</v>
      </c>
      <c r="J763" s="16">
        <v>333.80100061706617</v>
      </c>
      <c r="K763" s="16">
        <f t="shared" si="23"/>
        <v>172204.93</v>
      </c>
    </row>
    <row r="764" spans="1:11" ht="12.75" customHeight="1" x14ac:dyDescent="0.2">
      <c r="A764" s="4" t="s">
        <v>780</v>
      </c>
      <c r="B764" s="31" t="s">
        <v>524</v>
      </c>
      <c r="C764" s="9">
        <v>0</v>
      </c>
      <c r="D764" s="9">
        <v>0</v>
      </c>
      <c r="E764" s="9">
        <v>0</v>
      </c>
      <c r="F764" s="9">
        <v>171871.12899938293</v>
      </c>
      <c r="G764" s="9">
        <v>0</v>
      </c>
      <c r="H764" s="9">
        <v>136.44039781701312</v>
      </c>
      <c r="I764" s="9">
        <v>0</v>
      </c>
      <c r="J764" s="16">
        <v>409.13060280008358</v>
      </c>
      <c r="K764" s="16">
        <f t="shared" si="23"/>
        <v>172416.7</v>
      </c>
    </row>
    <row r="765" spans="1:11" ht="12.75" customHeight="1" x14ac:dyDescent="0.2">
      <c r="A765" s="4" t="s">
        <v>780</v>
      </c>
      <c r="B765" s="31" t="s">
        <v>746</v>
      </c>
      <c r="C765" s="9">
        <v>0</v>
      </c>
      <c r="D765" s="9">
        <v>0</v>
      </c>
      <c r="E765" s="9">
        <v>0</v>
      </c>
      <c r="F765" s="9">
        <v>171871.12899938293</v>
      </c>
      <c r="G765" s="9">
        <v>0</v>
      </c>
      <c r="H765" s="9">
        <v>0</v>
      </c>
      <c r="I765" s="9">
        <v>0</v>
      </c>
      <c r="J765" s="16">
        <v>333.53100061707664</v>
      </c>
      <c r="K765" s="16">
        <f t="shared" si="23"/>
        <v>172204.66</v>
      </c>
    </row>
    <row r="766" spans="1:11" ht="12.75" customHeight="1" x14ac:dyDescent="0.2">
      <c r="A766" s="4" t="s">
        <v>780</v>
      </c>
      <c r="B766" s="25" t="s">
        <v>525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16">
        <v>0</v>
      </c>
      <c r="K766" s="16">
        <f t="shared" si="23"/>
        <v>0</v>
      </c>
    </row>
    <row r="767" spans="1:11" ht="12.75" customHeight="1" x14ac:dyDescent="0.2">
      <c r="A767" s="4" t="s">
        <v>780</v>
      </c>
      <c r="B767" s="25" t="s">
        <v>526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16">
        <v>0</v>
      </c>
      <c r="K767" s="16">
        <f t="shared" si="23"/>
        <v>0</v>
      </c>
    </row>
    <row r="768" spans="1:11" ht="12.75" customHeight="1" x14ac:dyDescent="0.2">
      <c r="A768" s="4" t="s">
        <v>780</v>
      </c>
      <c r="B768" s="25" t="s">
        <v>527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16">
        <v>0</v>
      </c>
      <c r="K768" s="16">
        <f t="shared" si="23"/>
        <v>0</v>
      </c>
    </row>
    <row r="769" spans="1:11" ht="12.75" customHeight="1" x14ac:dyDescent="0.2">
      <c r="A769" s="4" t="s">
        <v>780</v>
      </c>
      <c r="B769" s="25" t="s">
        <v>528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16">
        <v>0</v>
      </c>
      <c r="K769" s="16">
        <f t="shared" si="23"/>
        <v>0</v>
      </c>
    </row>
    <row r="770" spans="1:11" ht="12.75" customHeight="1" x14ac:dyDescent="0.2">
      <c r="A770" s="4" t="s">
        <v>780</v>
      </c>
      <c r="B770" s="31" t="s">
        <v>529</v>
      </c>
      <c r="C770" s="9">
        <v>0</v>
      </c>
      <c r="D770" s="9">
        <v>0</v>
      </c>
      <c r="E770" s="9">
        <v>0</v>
      </c>
      <c r="F770" s="9">
        <v>171871.12899938293</v>
      </c>
      <c r="G770" s="9">
        <v>0</v>
      </c>
      <c r="H770" s="9">
        <v>0</v>
      </c>
      <c r="I770" s="9">
        <v>0</v>
      </c>
      <c r="J770" s="16">
        <v>333.80100061706617</v>
      </c>
      <c r="K770" s="16">
        <f t="shared" si="23"/>
        <v>172204.93</v>
      </c>
    </row>
    <row r="771" spans="1:11" ht="12.75" customHeight="1" x14ac:dyDescent="0.2">
      <c r="A771" s="4" t="s">
        <v>780</v>
      </c>
      <c r="B771" s="25" t="s">
        <v>530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16">
        <v>0</v>
      </c>
      <c r="K771" s="16">
        <f t="shared" si="23"/>
        <v>0</v>
      </c>
    </row>
    <row r="772" spans="1:11" ht="12.75" customHeight="1" x14ac:dyDescent="0.2">
      <c r="A772" s="4" t="s">
        <v>780</v>
      </c>
      <c r="B772" s="25" t="s">
        <v>531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16">
        <v>0</v>
      </c>
      <c r="K772" s="16">
        <f t="shared" si="23"/>
        <v>0</v>
      </c>
    </row>
    <row r="773" spans="1:11" ht="12" x14ac:dyDescent="0.2">
      <c r="A773" s="4" t="s">
        <v>780</v>
      </c>
      <c r="B773" s="25" t="s">
        <v>532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16">
        <v>0</v>
      </c>
      <c r="K773" s="16">
        <f t="shared" si="23"/>
        <v>0</v>
      </c>
    </row>
    <row r="774" spans="1:11" ht="12" x14ac:dyDescent="0.2">
      <c r="A774" s="4" t="s">
        <v>780</v>
      </c>
      <c r="B774" s="31" t="s">
        <v>1065</v>
      </c>
      <c r="C774" s="9">
        <v>0</v>
      </c>
      <c r="D774" s="9">
        <v>0</v>
      </c>
      <c r="E774" s="9">
        <v>0</v>
      </c>
      <c r="F774" s="9">
        <v>171871.12899938293</v>
      </c>
      <c r="G774" s="9">
        <v>0</v>
      </c>
      <c r="H774" s="9">
        <v>0</v>
      </c>
      <c r="I774" s="9">
        <v>0</v>
      </c>
      <c r="J774" s="16">
        <v>326.54100061708596</v>
      </c>
      <c r="K774" s="16">
        <f t="shared" si="23"/>
        <v>172197.67</v>
      </c>
    </row>
    <row r="775" spans="1:11" ht="12.75" customHeight="1" x14ac:dyDescent="0.2">
      <c r="A775" s="4" t="s">
        <v>780</v>
      </c>
      <c r="B775" s="25" t="s">
        <v>533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16">
        <v>0</v>
      </c>
      <c r="K775" s="16">
        <f t="shared" si="23"/>
        <v>0</v>
      </c>
    </row>
    <row r="776" spans="1:11" ht="12.75" customHeight="1" x14ac:dyDescent="0.2">
      <c r="A776" s="4" t="s">
        <v>780</v>
      </c>
      <c r="B776" s="25" t="s">
        <v>534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16">
        <v>0</v>
      </c>
      <c r="K776" s="16">
        <f t="shared" si="23"/>
        <v>0</v>
      </c>
    </row>
    <row r="777" spans="1:11" ht="12.75" customHeight="1" x14ac:dyDescent="0.2">
      <c r="A777" s="4" t="s">
        <v>780</v>
      </c>
      <c r="B777" s="25" t="s">
        <v>535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16">
        <v>0</v>
      </c>
      <c r="K777" s="16">
        <f t="shared" si="23"/>
        <v>0</v>
      </c>
    </row>
    <row r="778" spans="1:11" ht="12.75" customHeight="1" x14ac:dyDescent="0.2">
      <c r="A778" s="4" t="s">
        <v>780</v>
      </c>
      <c r="B778" s="25" t="s">
        <v>536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16">
        <v>0</v>
      </c>
      <c r="K778" s="16">
        <f t="shared" si="23"/>
        <v>0</v>
      </c>
    </row>
    <row r="779" spans="1:11" ht="12" x14ac:dyDescent="0.2">
      <c r="A779" s="4" t="s">
        <v>780</v>
      </c>
      <c r="B779" s="25" t="s">
        <v>537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16">
        <v>0</v>
      </c>
      <c r="K779" s="16">
        <f t="shared" si="23"/>
        <v>0</v>
      </c>
    </row>
    <row r="780" spans="1:11" ht="12.75" customHeight="1" x14ac:dyDescent="0.2">
      <c r="A780" s="4" t="s">
        <v>780</v>
      </c>
      <c r="B780" s="25" t="s">
        <v>538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16">
        <v>0</v>
      </c>
      <c r="K780" s="16">
        <f t="shared" si="23"/>
        <v>0</v>
      </c>
    </row>
    <row r="781" spans="1:11" ht="12.75" customHeight="1" x14ac:dyDescent="0.2">
      <c r="A781" s="4" t="s">
        <v>780</v>
      </c>
      <c r="B781" s="31" t="s">
        <v>941</v>
      </c>
      <c r="C781" s="9">
        <v>0</v>
      </c>
      <c r="D781" s="9">
        <v>0</v>
      </c>
      <c r="E781" s="9">
        <v>0</v>
      </c>
      <c r="F781" s="9">
        <v>171871.12899938293</v>
      </c>
      <c r="G781" s="9">
        <v>0</v>
      </c>
      <c r="H781" s="9">
        <v>618.75211066486497</v>
      </c>
      <c r="I781" s="9">
        <v>0</v>
      </c>
      <c r="J781" s="16">
        <v>327.51888995218906</v>
      </c>
      <c r="K781" s="16">
        <f t="shared" si="23"/>
        <v>172817.4</v>
      </c>
    </row>
    <row r="782" spans="1:11" ht="12" x14ac:dyDescent="0.2">
      <c r="A782" s="4" t="s">
        <v>780</v>
      </c>
      <c r="B782" s="31" t="s">
        <v>539</v>
      </c>
      <c r="C782" s="9">
        <v>0</v>
      </c>
      <c r="D782" s="9">
        <v>0</v>
      </c>
      <c r="E782" s="9">
        <v>0</v>
      </c>
      <c r="F782" s="9">
        <v>171871.12899938293</v>
      </c>
      <c r="G782" s="9">
        <v>0</v>
      </c>
      <c r="H782" s="9">
        <v>1.4786729707338964E-7</v>
      </c>
      <c r="I782" s="9">
        <v>102.33029821489255</v>
      </c>
      <c r="J782" s="16">
        <v>334.02070225431817</v>
      </c>
      <c r="K782" s="16">
        <f t="shared" si="23"/>
        <v>172307.48</v>
      </c>
    </row>
    <row r="783" spans="1:11" ht="12.75" customHeight="1" x14ac:dyDescent="0.2">
      <c r="A783" s="4" t="s">
        <v>780</v>
      </c>
      <c r="B783" s="25" t="s">
        <v>540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16">
        <v>0</v>
      </c>
      <c r="K783" s="16">
        <f t="shared" si="23"/>
        <v>0</v>
      </c>
    </row>
    <row r="784" spans="1:11" ht="12.75" customHeight="1" x14ac:dyDescent="0.2">
      <c r="A784" s="4" t="s">
        <v>780</v>
      </c>
      <c r="B784" s="25" t="s">
        <v>541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16">
        <v>0</v>
      </c>
      <c r="K784" s="16">
        <f t="shared" si="23"/>
        <v>0</v>
      </c>
    </row>
    <row r="785" spans="1:11" ht="12.75" customHeight="1" x14ac:dyDescent="0.2">
      <c r="A785" s="4" t="s">
        <v>780</v>
      </c>
      <c r="B785" s="25" t="s">
        <v>542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16">
        <v>0</v>
      </c>
      <c r="K785" s="16">
        <f t="shared" si="23"/>
        <v>0</v>
      </c>
    </row>
    <row r="786" spans="1:11" ht="12" x14ac:dyDescent="0.2">
      <c r="A786" s="4" t="s">
        <v>780</v>
      </c>
      <c r="B786" s="25" t="s">
        <v>543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16">
        <v>0</v>
      </c>
      <c r="K786" s="16">
        <f t="shared" si="23"/>
        <v>0</v>
      </c>
    </row>
    <row r="787" spans="1:11" ht="12.75" customHeight="1" x14ac:dyDescent="0.2">
      <c r="A787" s="4" t="s">
        <v>780</v>
      </c>
      <c r="B787" s="31" t="s">
        <v>1003</v>
      </c>
      <c r="C787" s="9">
        <v>0</v>
      </c>
      <c r="D787" s="9">
        <v>0</v>
      </c>
      <c r="E787" s="9">
        <v>0</v>
      </c>
      <c r="F787" s="9">
        <v>171871.12899938293</v>
      </c>
      <c r="G787" s="9">
        <v>0</v>
      </c>
      <c r="H787" s="9">
        <v>0</v>
      </c>
      <c r="I787" s="9">
        <v>0</v>
      </c>
      <c r="J787" s="16">
        <v>333.80100061706617</v>
      </c>
      <c r="K787" s="16">
        <f t="shared" si="23"/>
        <v>172204.93</v>
      </c>
    </row>
    <row r="788" spans="1:11" ht="12.75" customHeight="1" x14ac:dyDescent="0.2">
      <c r="A788" s="4" t="s">
        <v>780</v>
      </c>
      <c r="B788" s="31" t="s">
        <v>544</v>
      </c>
      <c r="C788" s="9">
        <v>0</v>
      </c>
      <c r="D788" s="9">
        <v>0</v>
      </c>
      <c r="E788" s="9">
        <v>0</v>
      </c>
      <c r="F788" s="9">
        <v>171871.12899938293</v>
      </c>
      <c r="G788" s="9">
        <v>0</v>
      </c>
      <c r="H788" s="9">
        <v>0</v>
      </c>
      <c r="I788" s="9">
        <v>0</v>
      </c>
      <c r="J788" s="16">
        <v>333.80100061706617</v>
      </c>
      <c r="K788" s="16">
        <f t="shared" si="23"/>
        <v>172204.93</v>
      </c>
    </row>
    <row r="789" spans="1:11" ht="12" x14ac:dyDescent="0.2">
      <c r="A789" s="4" t="s">
        <v>780</v>
      </c>
      <c r="B789" s="25" t="s">
        <v>545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16">
        <v>0</v>
      </c>
      <c r="K789" s="16">
        <f t="shared" si="23"/>
        <v>0</v>
      </c>
    </row>
    <row r="790" spans="1:11" ht="12.75" customHeight="1" x14ac:dyDescent="0.2">
      <c r="A790" s="4" t="s">
        <v>780</v>
      </c>
      <c r="B790" s="25" t="s">
        <v>546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16">
        <v>0</v>
      </c>
      <c r="K790" s="16">
        <f t="shared" si="23"/>
        <v>0</v>
      </c>
    </row>
    <row r="791" spans="1:11" ht="12.75" customHeight="1" x14ac:dyDescent="0.2">
      <c r="A791" s="4" t="s">
        <v>780</v>
      </c>
      <c r="B791" s="25" t="s">
        <v>547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16">
        <v>0</v>
      </c>
      <c r="K791" s="16">
        <f t="shared" si="23"/>
        <v>0</v>
      </c>
    </row>
    <row r="792" spans="1:11" ht="12.75" customHeight="1" x14ac:dyDescent="0.2">
      <c r="A792" s="4" t="s">
        <v>780</v>
      </c>
      <c r="B792" s="25" t="s">
        <v>548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16">
        <v>0</v>
      </c>
      <c r="K792" s="16">
        <f t="shared" si="23"/>
        <v>0</v>
      </c>
    </row>
    <row r="793" spans="1:11" ht="12.75" customHeight="1" x14ac:dyDescent="0.2">
      <c r="A793" s="4" t="s">
        <v>780</v>
      </c>
      <c r="B793" s="25" t="s">
        <v>549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16">
        <v>0</v>
      </c>
      <c r="K793" s="16">
        <f t="shared" si="23"/>
        <v>0</v>
      </c>
    </row>
    <row r="794" spans="1:11" ht="12.75" customHeight="1" x14ac:dyDescent="0.2">
      <c r="A794" s="4" t="s">
        <v>780</v>
      </c>
      <c r="B794" s="25" t="s">
        <v>1002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16">
        <v>0</v>
      </c>
      <c r="K794" s="16">
        <f t="shared" si="23"/>
        <v>0</v>
      </c>
    </row>
    <row r="795" spans="1:11" ht="12.75" customHeight="1" x14ac:dyDescent="0.2">
      <c r="A795" s="4" t="s">
        <v>780</v>
      </c>
      <c r="B795" s="25" t="s">
        <v>550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16">
        <v>0</v>
      </c>
      <c r="K795" s="16">
        <f t="shared" si="23"/>
        <v>0</v>
      </c>
    </row>
    <row r="796" spans="1:11" ht="12.75" customHeight="1" x14ac:dyDescent="0.2">
      <c r="A796" s="4" t="s">
        <v>780</v>
      </c>
      <c r="B796" s="25" t="s">
        <v>551</v>
      </c>
      <c r="C796" s="9">
        <v>0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16">
        <v>0</v>
      </c>
      <c r="K796" s="16">
        <f t="shared" si="23"/>
        <v>0</v>
      </c>
    </row>
    <row r="797" spans="1:11" ht="12.75" customHeight="1" x14ac:dyDescent="0.2">
      <c r="A797" s="4" t="s">
        <v>780</v>
      </c>
      <c r="B797" s="25" t="s">
        <v>552</v>
      </c>
      <c r="C797" s="9">
        <v>0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16">
        <v>0</v>
      </c>
      <c r="K797" s="16">
        <f t="shared" ref="K797:K861" si="24">SUM(C797:J797)</f>
        <v>0</v>
      </c>
    </row>
    <row r="798" spans="1:11" ht="12.75" customHeight="1" x14ac:dyDescent="0.2">
      <c r="A798" s="4" t="s">
        <v>780</v>
      </c>
      <c r="B798" s="31" t="s">
        <v>1039</v>
      </c>
      <c r="C798" s="9">
        <v>0</v>
      </c>
      <c r="D798" s="9">
        <v>0</v>
      </c>
      <c r="E798" s="9">
        <v>0</v>
      </c>
      <c r="F798" s="9">
        <v>171871.12899938293</v>
      </c>
      <c r="G798" s="9">
        <v>0</v>
      </c>
      <c r="H798" s="9">
        <v>0</v>
      </c>
      <c r="I798" s="9">
        <v>0</v>
      </c>
      <c r="J798" s="16">
        <v>333.30100061706617</v>
      </c>
      <c r="K798" s="16">
        <f t="shared" si="24"/>
        <v>172204.43</v>
      </c>
    </row>
    <row r="799" spans="1:11" ht="12" x14ac:dyDescent="0.2">
      <c r="A799" s="4" t="s">
        <v>780</v>
      </c>
      <c r="B799" s="31" t="s">
        <v>553</v>
      </c>
      <c r="C799" s="9">
        <v>0</v>
      </c>
      <c r="D799" s="9">
        <v>0</v>
      </c>
      <c r="E799" s="9">
        <v>0</v>
      </c>
      <c r="F799" s="9">
        <v>171871.12899938293</v>
      </c>
      <c r="G799" s="9">
        <v>0</v>
      </c>
      <c r="H799" s="9">
        <v>0</v>
      </c>
      <c r="I799" s="9">
        <v>0</v>
      </c>
      <c r="J799" s="16">
        <v>333.80100061706617</v>
      </c>
      <c r="K799" s="16">
        <f t="shared" si="24"/>
        <v>172204.93</v>
      </c>
    </row>
    <row r="800" spans="1:11" ht="12.75" customHeight="1" x14ac:dyDescent="0.2">
      <c r="A800" s="4" t="s">
        <v>780</v>
      </c>
      <c r="B800" s="25" t="s">
        <v>554</v>
      </c>
      <c r="C800" s="9">
        <v>0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16">
        <v>0</v>
      </c>
      <c r="K800" s="16">
        <f t="shared" si="24"/>
        <v>0</v>
      </c>
    </row>
    <row r="801" spans="1:11" ht="12.75" customHeight="1" x14ac:dyDescent="0.2">
      <c r="A801" s="4" t="s">
        <v>780</v>
      </c>
      <c r="B801" s="25" t="s">
        <v>555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16">
        <v>0</v>
      </c>
      <c r="K801" s="16">
        <f t="shared" si="24"/>
        <v>0</v>
      </c>
    </row>
    <row r="802" spans="1:11" ht="12.75" customHeight="1" x14ac:dyDescent="0.2">
      <c r="A802" s="4" t="s">
        <v>780</v>
      </c>
      <c r="B802" s="31" t="s">
        <v>556</v>
      </c>
      <c r="C802" s="9">
        <v>0</v>
      </c>
      <c r="D802" s="9">
        <v>0</v>
      </c>
      <c r="E802" s="9">
        <v>0</v>
      </c>
      <c r="F802" s="9">
        <v>171871.12899938293</v>
      </c>
      <c r="G802" s="9">
        <v>0</v>
      </c>
      <c r="H802" s="9">
        <v>0</v>
      </c>
      <c r="I802" s="9">
        <v>0</v>
      </c>
      <c r="J802" s="16">
        <v>326.54100061708596</v>
      </c>
      <c r="K802" s="16">
        <f t="shared" si="24"/>
        <v>172197.67</v>
      </c>
    </row>
    <row r="803" spans="1:11" ht="12.75" customHeight="1" x14ac:dyDescent="0.2">
      <c r="A803" s="4" t="s">
        <v>780</v>
      </c>
      <c r="B803" s="25" t="s">
        <v>1056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16">
        <v>0</v>
      </c>
      <c r="K803" s="16">
        <f t="shared" si="24"/>
        <v>0</v>
      </c>
    </row>
    <row r="804" spans="1:11" ht="12.75" customHeight="1" x14ac:dyDescent="0.2">
      <c r="A804" s="4" t="s">
        <v>780</v>
      </c>
      <c r="B804" s="25" t="s">
        <v>557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16">
        <v>0</v>
      </c>
      <c r="K804" s="16">
        <f t="shared" si="24"/>
        <v>0</v>
      </c>
    </row>
    <row r="805" spans="1:11" ht="12.75" customHeight="1" x14ac:dyDescent="0.2">
      <c r="A805" s="4" t="s">
        <v>780</v>
      </c>
      <c r="B805" s="25" t="s">
        <v>558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16">
        <v>0</v>
      </c>
      <c r="K805" s="16">
        <f t="shared" si="24"/>
        <v>0</v>
      </c>
    </row>
    <row r="806" spans="1:11" ht="12" x14ac:dyDescent="0.2">
      <c r="A806" s="4" t="s">
        <v>780</v>
      </c>
      <c r="B806" s="25" t="s">
        <v>559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16">
        <v>0</v>
      </c>
      <c r="K806" s="16">
        <f t="shared" si="24"/>
        <v>0</v>
      </c>
    </row>
    <row r="807" spans="1:11" ht="12.75" customHeight="1" x14ac:dyDescent="0.2">
      <c r="A807" s="4" t="s">
        <v>780</v>
      </c>
      <c r="B807" s="25" t="s">
        <v>560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  <c r="J807" s="16">
        <v>0</v>
      </c>
      <c r="K807" s="16">
        <f t="shared" si="24"/>
        <v>0</v>
      </c>
    </row>
    <row r="808" spans="1:11" ht="12" x14ac:dyDescent="0.2">
      <c r="A808" s="4" t="s">
        <v>780</v>
      </c>
      <c r="B808" s="25" t="s">
        <v>561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  <c r="J808" s="16">
        <v>0</v>
      </c>
      <c r="K808" s="16">
        <f t="shared" si="24"/>
        <v>0</v>
      </c>
    </row>
    <row r="809" spans="1:11" ht="12.75" customHeight="1" x14ac:dyDescent="0.2">
      <c r="A809" s="4" t="s">
        <v>780</v>
      </c>
      <c r="B809" s="25" t="s">
        <v>562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16">
        <v>0</v>
      </c>
      <c r="K809" s="16">
        <f t="shared" si="24"/>
        <v>0</v>
      </c>
    </row>
    <row r="810" spans="1:11" ht="12.75" customHeight="1" x14ac:dyDescent="0.2">
      <c r="A810" s="4" t="s">
        <v>780</v>
      </c>
      <c r="B810" s="25" t="s">
        <v>1010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16">
        <v>0</v>
      </c>
      <c r="K810" s="16">
        <f t="shared" si="24"/>
        <v>0</v>
      </c>
    </row>
    <row r="811" spans="1:11" ht="12.75" customHeight="1" x14ac:dyDescent="0.2">
      <c r="A811" s="4" t="s">
        <v>780</v>
      </c>
      <c r="B811" s="25" t="s">
        <v>563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16">
        <v>0</v>
      </c>
      <c r="K811" s="16">
        <f t="shared" si="24"/>
        <v>0</v>
      </c>
    </row>
    <row r="812" spans="1:11" ht="12.75" customHeight="1" x14ac:dyDescent="0.2">
      <c r="A812" s="4" t="s">
        <v>780</v>
      </c>
      <c r="B812" s="25" t="s">
        <v>564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16">
        <v>0</v>
      </c>
      <c r="K812" s="16">
        <f t="shared" si="24"/>
        <v>0</v>
      </c>
    </row>
    <row r="813" spans="1:11" ht="12.75" customHeight="1" x14ac:dyDescent="0.2">
      <c r="A813" s="4" t="s">
        <v>780</v>
      </c>
      <c r="B813" s="25" t="s">
        <v>565</v>
      </c>
      <c r="C813" s="9">
        <v>0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16">
        <v>0</v>
      </c>
      <c r="K813" s="16">
        <f t="shared" si="24"/>
        <v>0</v>
      </c>
    </row>
    <row r="814" spans="1:11" ht="12.75" customHeight="1" x14ac:dyDescent="0.2">
      <c r="A814" s="4" t="s">
        <v>780</v>
      </c>
      <c r="B814" s="25" t="s">
        <v>566</v>
      </c>
      <c r="C814" s="9">
        <v>0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16">
        <v>0</v>
      </c>
      <c r="K814" s="16">
        <f t="shared" si="24"/>
        <v>0</v>
      </c>
    </row>
    <row r="815" spans="1:11" ht="12.75" customHeight="1" x14ac:dyDescent="0.2">
      <c r="A815" s="4" t="s">
        <v>780</v>
      </c>
      <c r="B815" s="25" t="s">
        <v>567</v>
      </c>
      <c r="C815" s="9">
        <v>0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16">
        <v>0</v>
      </c>
      <c r="K815" s="16">
        <f t="shared" si="24"/>
        <v>0</v>
      </c>
    </row>
    <row r="816" spans="1:11" ht="12.75" customHeight="1" x14ac:dyDescent="0.2">
      <c r="A816" s="4" t="s">
        <v>780</v>
      </c>
      <c r="B816" s="25" t="s">
        <v>568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16">
        <v>0</v>
      </c>
      <c r="K816" s="16">
        <f t="shared" si="24"/>
        <v>0</v>
      </c>
    </row>
    <row r="817" spans="1:11" ht="12.75" customHeight="1" x14ac:dyDescent="0.2">
      <c r="A817" s="4" t="s">
        <v>780</v>
      </c>
      <c r="B817" s="47" t="s">
        <v>569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  <c r="J817" s="16">
        <v>0</v>
      </c>
      <c r="K817" s="16">
        <f t="shared" si="24"/>
        <v>0</v>
      </c>
    </row>
    <row r="818" spans="1:11" ht="12.75" customHeight="1" x14ac:dyDescent="0.2">
      <c r="A818" s="4" t="s">
        <v>780</v>
      </c>
      <c r="B818" s="31" t="s">
        <v>570</v>
      </c>
      <c r="C818" s="9">
        <v>0</v>
      </c>
      <c r="D818" s="9">
        <v>0</v>
      </c>
      <c r="E818" s="9">
        <v>0</v>
      </c>
      <c r="F818" s="9">
        <v>171871.12899938293</v>
      </c>
      <c r="G818" s="9">
        <v>0</v>
      </c>
      <c r="H818" s="9">
        <v>0</v>
      </c>
      <c r="I818" s="9">
        <v>0</v>
      </c>
      <c r="J818" s="16">
        <v>333.80100061706617</v>
      </c>
      <c r="K818" s="16">
        <f t="shared" si="24"/>
        <v>172204.93</v>
      </c>
    </row>
    <row r="819" spans="1:11" ht="12.75" customHeight="1" x14ac:dyDescent="0.2">
      <c r="A819" s="4" t="s">
        <v>780</v>
      </c>
      <c r="B819" s="25" t="s">
        <v>571</v>
      </c>
      <c r="C819" s="9">
        <v>0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16">
        <v>0</v>
      </c>
      <c r="K819" s="16">
        <f t="shared" si="24"/>
        <v>0</v>
      </c>
    </row>
    <row r="820" spans="1:11" ht="12.75" customHeight="1" x14ac:dyDescent="0.2">
      <c r="A820" s="4" t="s">
        <v>780</v>
      </c>
      <c r="B820" s="25" t="s">
        <v>572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16">
        <v>0</v>
      </c>
      <c r="K820" s="16">
        <f t="shared" si="24"/>
        <v>0</v>
      </c>
    </row>
    <row r="821" spans="1:11" ht="12.75" customHeight="1" x14ac:dyDescent="0.2">
      <c r="A821" s="4" t="s">
        <v>780</v>
      </c>
      <c r="B821" s="25" t="s">
        <v>573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16">
        <v>0</v>
      </c>
      <c r="K821" s="16">
        <f t="shared" si="24"/>
        <v>0</v>
      </c>
    </row>
    <row r="822" spans="1:11" ht="12.75" customHeight="1" x14ac:dyDescent="0.2">
      <c r="A822" s="4" t="s">
        <v>780</v>
      </c>
      <c r="B822" s="25" t="s">
        <v>1058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16">
        <v>0</v>
      </c>
      <c r="K822" s="16">
        <f t="shared" si="24"/>
        <v>0</v>
      </c>
    </row>
    <row r="823" spans="1:11" ht="12.75" customHeight="1" x14ac:dyDescent="0.2">
      <c r="A823" s="4" t="s">
        <v>780</v>
      </c>
      <c r="B823" s="25" t="s">
        <v>574</v>
      </c>
      <c r="C823" s="9">
        <v>0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16">
        <v>0</v>
      </c>
      <c r="K823" s="16">
        <f t="shared" si="24"/>
        <v>0</v>
      </c>
    </row>
    <row r="824" spans="1:11" ht="12.75" customHeight="1" x14ac:dyDescent="0.2">
      <c r="A824" s="4" t="s">
        <v>780</v>
      </c>
      <c r="B824" s="25" t="s">
        <v>575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16">
        <v>0</v>
      </c>
      <c r="K824" s="16">
        <f t="shared" si="24"/>
        <v>0</v>
      </c>
    </row>
    <row r="825" spans="1:11" ht="12.75" customHeight="1" x14ac:dyDescent="0.2">
      <c r="A825" s="4" t="s">
        <v>780</v>
      </c>
      <c r="B825" s="25" t="s">
        <v>576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  <c r="J825" s="16">
        <v>0</v>
      </c>
      <c r="K825" s="16">
        <f t="shared" si="24"/>
        <v>0</v>
      </c>
    </row>
    <row r="826" spans="1:11" ht="12.75" customHeight="1" x14ac:dyDescent="0.2">
      <c r="A826" s="4" t="s">
        <v>780</v>
      </c>
      <c r="B826" s="31" t="s">
        <v>577</v>
      </c>
      <c r="C826" s="9">
        <v>0</v>
      </c>
      <c r="D826" s="9">
        <v>0</v>
      </c>
      <c r="E826" s="9">
        <v>0</v>
      </c>
      <c r="F826" s="9">
        <v>171871.12899938293</v>
      </c>
      <c r="G826" s="9">
        <v>0</v>
      </c>
      <c r="H826" s="9">
        <v>0</v>
      </c>
      <c r="I826" s="9">
        <v>0</v>
      </c>
      <c r="J826" s="16">
        <v>333.80100061706617</v>
      </c>
      <c r="K826" s="16">
        <f t="shared" si="24"/>
        <v>172204.93</v>
      </c>
    </row>
    <row r="827" spans="1:11" ht="12.75" customHeight="1" x14ac:dyDescent="0.2">
      <c r="A827" s="4" t="s">
        <v>780</v>
      </c>
      <c r="B827" s="25" t="s">
        <v>578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16">
        <v>0</v>
      </c>
      <c r="K827" s="16">
        <f t="shared" si="24"/>
        <v>0</v>
      </c>
    </row>
    <row r="828" spans="1:11" ht="12.75" customHeight="1" x14ac:dyDescent="0.2">
      <c r="A828" s="4" t="s">
        <v>780</v>
      </c>
      <c r="B828" s="25" t="s">
        <v>579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16">
        <v>0</v>
      </c>
      <c r="K828" s="16">
        <f t="shared" si="24"/>
        <v>0</v>
      </c>
    </row>
    <row r="829" spans="1:11" ht="12.75" customHeight="1" x14ac:dyDescent="0.2">
      <c r="A829" s="4" t="s">
        <v>780</v>
      </c>
      <c r="B829" s="25" t="s">
        <v>580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16">
        <v>0</v>
      </c>
      <c r="K829" s="16">
        <f t="shared" si="24"/>
        <v>0</v>
      </c>
    </row>
    <row r="830" spans="1:11" ht="12" x14ac:dyDescent="0.2">
      <c r="A830" s="4" t="s">
        <v>780</v>
      </c>
      <c r="B830" s="31" t="s">
        <v>581</v>
      </c>
      <c r="C830" s="9">
        <v>0</v>
      </c>
      <c r="D830" s="9">
        <v>0</v>
      </c>
      <c r="E830" s="9">
        <v>0</v>
      </c>
      <c r="F830" s="9">
        <v>171871.12899938293</v>
      </c>
      <c r="G830" s="9">
        <v>0</v>
      </c>
      <c r="H830" s="9">
        <v>0</v>
      </c>
      <c r="I830" s="9">
        <v>0</v>
      </c>
      <c r="J830" s="16">
        <v>333.80100061706617</v>
      </c>
      <c r="K830" s="16">
        <f t="shared" si="24"/>
        <v>172204.93</v>
      </c>
    </row>
    <row r="831" spans="1:11" ht="12.75" customHeight="1" x14ac:dyDescent="0.2">
      <c r="A831" s="4" t="s">
        <v>780</v>
      </c>
      <c r="B831" s="25" t="s">
        <v>582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16">
        <v>0</v>
      </c>
      <c r="K831" s="16">
        <f t="shared" si="24"/>
        <v>0</v>
      </c>
    </row>
    <row r="832" spans="1:11" ht="12.75" customHeight="1" x14ac:dyDescent="0.2">
      <c r="A832" s="4" t="s">
        <v>780</v>
      </c>
      <c r="B832" s="25" t="s">
        <v>583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16">
        <v>0</v>
      </c>
      <c r="K832" s="16">
        <f t="shared" si="24"/>
        <v>0</v>
      </c>
    </row>
    <row r="833" spans="1:11" ht="12.75" customHeight="1" x14ac:dyDescent="0.2">
      <c r="A833" s="4" t="s">
        <v>780</v>
      </c>
      <c r="B833" s="25" t="s">
        <v>1059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16">
        <v>0</v>
      </c>
      <c r="K833" s="16">
        <f t="shared" si="24"/>
        <v>0</v>
      </c>
    </row>
    <row r="834" spans="1:11" ht="12.75" customHeight="1" x14ac:dyDescent="0.2">
      <c r="A834" s="4" t="s">
        <v>750</v>
      </c>
      <c r="B834" s="25" t="s">
        <v>892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2.1625380597356525E-8</v>
      </c>
      <c r="I834" s="9">
        <v>14.96566115566945</v>
      </c>
      <c r="J834" s="16">
        <v>6.2643388227051702</v>
      </c>
      <c r="K834" s="16">
        <f t="shared" si="24"/>
        <v>21.23</v>
      </c>
    </row>
    <row r="835" spans="1:11" ht="12.75" customHeight="1" x14ac:dyDescent="0.2">
      <c r="A835" s="4" t="s">
        <v>750</v>
      </c>
      <c r="B835" s="31" t="s">
        <v>1013</v>
      </c>
      <c r="C835" s="9">
        <v>0</v>
      </c>
      <c r="D835" s="9">
        <v>0</v>
      </c>
      <c r="E835" s="9">
        <v>0</v>
      </c>
      <c r="F835" s="9">
        <v>171871.12899938293</v>
      </c>
      <c r="G835" s="9">
        <v>0</v>
      </c>
      <c r="H835" s="9">
        <v>0</v>
      </c>
      <c r="I835" s="9">
        <v>0</v>
      </c>
      <c r="J835" s="16">
        <v>335.04100061708596</v>
      </c>
      <c r="K835" s="16">
        <f t="shared" si="24"/>
        <v>172206.17</v>
      </c>
    </row>
    <row r="836" spans="1:11" ht="12.75" customHeight="1" x14ac:dyDescent="0.2">
      <c r="A836" s="4" t="s">
        <v>750</v>
      </c>
      <c r="B836" s="25" t="s">
        <v>893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2.1625380597356525E-8</v>
      </c>
      <c r="I836" s="9">
        <v>14.96566115566945</v>
      </c>
      <c r="J836" s="16">
        <v>6.2643388227051702</v>
      </c>
      <c r="K836" s="16">
        <f t="shared" si="24"/>
        <v>21.23</v>
      </c>
    </row>
    <row r="837" spans="1:11" ht="12.75" customHeight="1" x14ac:dyDescent="0.2">
      <c r="A837" s="4" t="s">
        <v>750</v>
      </c>
      <c r="B837" s="25" t="s">
        <v>894</v>
      </c>
      <c r="C837" s="9">
        <v>0</v>
      </c>
      <c r="D837" s="9">
        <v>0</v>
      </c>
      <c r="E837" s="9">
        <v>0</v>
      </c>
      <c r="F837" s="9">
        <v>0</v>
      </c>
      <c r="G837" s="9">
        <v>0</v>
      </c>
      <c r="H837" s="9">
        <v>2.1625380597356525E-8</v>
      </c>
      <c r="I837" s="9">
        <v>14.96566115566945</v>
      </c>
      <c r="J837" s="16">
        <v>6.2643388227051702</v>
      </c>
      <c r="K837" s="16">
        <f t="shared" si="24"/>
        <v>21.23</v>
      </c>
    </row>
    <row r="838" spans="1:11" ht="12.75" customHeight="1" x14ac:dyDescent="0.2">
      <c r="A838" s="4" t="s">
        <v>750</v>
      </c>
      <c r="B838" s="25" t="s">
        <v>781</v>
      </c>
      <c r="C838" s="9">
        <v>0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16">
        <v>110.04</v>
      </c>
      <c r="K838" s="16">
        <f t="shared" si="24"/>
        <v>110.04</v>
      </c>
    </row>
    <row r="839" spans="1:11" ht="12.75" customHeight="1" x14ac:dyDescent="0.2">
      <c r="A839" s="4" t="s">
        <v>750</v>
      </c>
      <c r="B839" s="25" t="s">
        <v>895</v>
      </c>
      <c r="C839" s="9">
        <v>0</v>
      </c>
      <c r="D839" s="9">
        <v>0</v>
      </c>
      <c r="E839" s="9">
        <v>0</v>
      </c>
      <c r="F839" s="9">
        <v>0</v>
      </c>
      <c r="G839" s="9">
        <v>0</v>
      </c>
      <c r="H839" s="9">
        <v>2.1625380597356525E-8</v>
      </c>
      <c r="I839" s="9">
        <v>14.96566115566945</v>
      </c>
      <c r="J839" s="16">
        <v>6.2643388227051702</v>
      </c>
      <c r="K839" s="16">
        <f t="shared" si="24"/>
        <v>21.23</v>
      </c>
    </row>
    <row r="840" spans="1:11" ht="12.75" customHeight="1" x14ac:dyDescent="0.2">
      <c r="A840" s="4" t="s">
        <v>750</v>
      </c>
      <c r="B840" s="25" t="s">
        <v>584</v>
      </c>
      <c r="C840" s="9">
        <v>0</v>
      </c>
      <c r="D840" s="9">
        <v>0</v>
      </c>
      <c r="E840" s="9">
        <v>0</v>
      </c>
      <c r="F840" s="9">
        <v>0</v>
      </c>
      <c r="G840" s="9">
        <v>0</v>
      </c>
      <c r="H840" s="9">
        <v>3.6541838198900223E-4</v>
      </c>
      <c r="I840" s="9">
        <v>252884.67776487194</v>
      </c>
      <c r="J840" s="16">
        <v>676.48186970967799</v>
      </c>
      <c r="K840" s="16">
        <f t="shared" si="24"/>
        <v>253561.16</v>
      </c>
    </row>
    <row r="841" spans="1:11" ht="12.75" customHeight="1" x14ac:dyDescent="0.2">
      <c r="A841" s="4" t="s">
        <v>750</v>
      </c>
      <c r="B841" s="25" t="s">
        <v>896</v>
      </c>
      <c r="C841" s="9">
        <v>0</v>
      </c>
      <c r="D841" s="9">
        <v>0</v>
      </c>
      <c r="E841" s="9">
        <v>0</v>
      </c>
      <c r="F841" s="9">
        <v>0</v>
      </c>
      <c r="G841" s="9">
        <v>0</v>
      </c>
      <c r="H841" s="9">
        <v>2.1625380597356525E-8</v>
      </c>
      <c r="I841" s="9">
        <v>14.96566115566945</v>
      </c>
      <c r="J841" s="16">
        <v>6.2643388227051702</v>
      </c>
      <c r="K841" s="16">
        <f t="shared" si="24"/>
        <v>21.23</v>
      </c>
    </row>
    <row r="842" spans="1:11" ht="12.75" customHeight="1" x14ac:dyDescent="0.2">
      <c r="A842" s="4" t="s">
        <v>750</v>
      </c>
      <c r="B842" s="31" t="s">
        <v>1014</v>
      </c>
      <c r="C842" s="9">
        <v>0</v>
      </c>
      <c r="D842" s="9">
        <v>0</v>
      </c>
      <c r="E842" s="9">
        <v>0</v>
      </c>
      <c r="F842" s="9">
        <v>171871.12899938293</v>
      </c>
      <c r="G842" s="9">
        <v>0</v>
      </c>
      <c r="H842" s="9">
        <v>0</v>
      </c>
      <c r="I842" s="9">
        <v>0</v>
      </c>
      <c r="J842" s="16">
        <v>332.14100061706267</v>
      </c>
      <c r="K842" s="16">
        <f t="shared" si="24"/>
        <v>172203.27</v>
      </c>
    </row>
    <row r="843" spans="1:11" ht="12.75" customHeight="1" x14ac:dyDescent="0.2">
      <c r="A843" s="4" t="s">
        <v>750</v>
      </c>
      <c r="B843" s="25" t="s">
        <v>897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2.1625380597356525E-8</v>
      </c>
      <c r="I843" s="9">
        <v>14.96566115566945</v>
      </c>
      <c r="J843" s="16">
        <v>6.2643388227051702</v>
      </c>
      <c r="K843" s="16">
        <f t="shared" si="24"/>
        <v>21.23</v>
      </c>
    </row>
    <row r="844" spans="1:11" ht="12.75" customHeight="1" x14ac:dyDescent="0.2">
      <c r="A844" s="4" t="s">
        <v>750</v>
      </c>
      <c r="B844" s="25" t="s">
        <v>1015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16">
        <v>102.84</v>
      </c>
      <c r="K844" s="16">
        <f t="shared" si="24"/>
        <v>102.84</v>
      </c>
    </row>
    <row r="845" spans="1:11" ht="12.75" customHeight="1" x14ac:dyDescent="0.2">
      <c r="A845" s="4" t="s">
        <v>750</v>
      </c>
      <c r="B845" s="31" t="s">
        <v>585</v>
      </c>
      <c r="C845" s="9">
        <v>0</v>
      </c>
      <c r="D845" s="9">
        <v>0</v>
      </c>
      <c r="E845" s="9">
        <v>0</v>
      </c>
      <c r="F845" s="9">
        <v>171871.12899938293</v>
      </c>
      <c r="G845" s="9">
        <v>0</v>
      </c>
      <c r="H845" s="9">
        <v>3.6541838198900223E-4</v>
      </c>
      <c r="I845" s="9">
        <v>252884.67776487194</v>
      </c>
      <c r="J845" s="16">
        <v>1010.2828703267733</v>
      </c>
      <c r="K845" s="16">
        <f t="shared" si="24"/>
        <v>425766.09</v>
      </c>
    </row>
    <row r="846" spans="1:11" ht="12.75" customHeight="1" x14ac:dyDescent="0.2">
      <c r="A846" s="4" t="s">
        <v>750</v>
      </c>
      <c r="B846" s="31" t="s">
        <v>1062</v>
      </c>
      <c r="C846" s="9">
        <v>0</v>
      </c>
      <c r="D846" s="9">
        <v>0</v>
      </c>
      <c r="E846" s="9">
        <v>0</v>
      </c>
      <c r="F846" s="9">
        <v>171871.12899938293</v>
      </c>
      <c r="G846" s="9">
        <v>0</v>
      </c>
      <c r="H846" s="9">
        <v>0</v>
      </c>
      <c r="I846" s="9">
        <v>0</v>
      </c>
      <c r="J846" s="16">
        <v>326.54100061708596</v>
      </c>
      <c r="K846" s="16">
        <f t="shared" si="24"/>
        <v>172197.67</v>
      </c>
    </row>
    <row r="847" spans="1:11" ht="12.75" customHeight="1" x14ac:dyDescent="0.2">
      <c r="A847" s="4" t="s">
        <v>750</v>
      </c>
      <c r="B847" s="25" t="s">
        <v>898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2.1625380597356525E-8</v>
      </c>
      <c r="I847" s="9">
        <v>14.96566115566945</v>
      </c>
      <c r="J847" s="16">
        <v>6.2643388227051702</v>
      </c>
      <c r="K847" s="16">
        <f t="shared" si="24"/>
        <v>21.23</v>
      </c>
    </row>
    <row r="848" spans="1:11" ht="12.75" customHeight="1" x14ac:dyDescent="0.2">
      <c r="A848" s="4" t="s">
        <v>750</v>
      </c>
      <c r="B848" s="25" t="s">
        <v>751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  <c r="J848" s="16">
        <v>1686.76</v>
      </c>
      <c r="K848" s="16">
        <f t="shared" si="24"/>
        <v>1686.76</v>
      </c>
    </row>
    <row r="849" spans="1:11" ht="12.75" customHeight="1" x14ac:dyDescent="0.2">
      <c r="A849" s="4" t="s">
        <v>750</v>
      </c>
      <c r="B849" s="25" t="s">
        <v>899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2.1625380597356525E-8</v>
      </c>
      <c r="I849" s="9">
        <v>14.96566115566945</v>
      </c>
      <c r="J849" s="16">
        <v>6.2643388227051702</v>
      </c>
      <c r="K849" s="16">
        <f t="shared" si="24"/>
        <v>21.23</v>
      </c>
    </row>
    <row r="850" spans="1:11" ht="12.75" customHeight="1" x14ac:dyDescent="0.2">
      <c r="A850" s="4" t="s">
        <v>750</v>
      </c>
      <c r="B850" s="25" t="s">
        <v>900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2.1625380597356525E-8</v>
      </c>
      <c r="I850" s="9">
        <v>14.96566115566945</v>
      </c>
      <c r="J850" s="16">
        <v>6.2643388227051702</v>
      </c>
      <c r="K850" s="16">
        <f t="shared" si="24"/>
        <v>21.23</v>
      </c>
    </row>
    <row r="851" spans="1:11" ht="12.75" customHeight="1" x14ac:dyDescent="0.2">
      <c r="A851" s="4" t="s">
        <v>750</v>
      </c>
      <c r="B851" s="25" t="s">
        <v>901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2.1625380597356525E-8</v>
      </c>
      <c r="I851" s="9">
        <v>14.96566115566945</v>
      </c>
      <c r="J851" s="16">
        <v>6.2643388227051702</v>
      </c>
      <c r="K851" s="16">
        <f t="shared" si="24"/>
        <v>21.23</v>
      </c>
    </row>
    <row r="852" spans="1:11" ht="12.75" customHeight="1" x14ac:dyDescent="0.2">
      <c r="A852" s="4" t="s">
        <v>750</v>
      </c>
      <c r="B852" s="31" t="s">
        <v>884</v>
      </c>
      <c r="C852" s="9">
        <v>0</v>
      </c>
      <c r="D852" s="9">
        <v>0</v>
      </c>
      <c r="E852" s="9">
        <v>0</v>
      </c>
      <c r="F852" s="9">
        <v>171871.12899938293</v>
      </c>
      <c r="G852" s="9">
        <v>0</v>
      </c>
      <c r="H852" s="9">
        <v>159.6337192244782</v>
      </c>
      <c r="I852" s="9">
        <v>0</v>
      </c>
      <c r="J852" s="16">
        <v>400.57728139258688</v>
      </c>
      <c r="K852" s="16">
        <f t="shared" si="24"/>
        <v>172431.34</v>
      </c>
    </row>
    <row r="853" spans="1:11" ht="12.75" customHeight="1" x14ac:dyDescent="0.2">
      <c r="A853" s="4" t="s">
        <v>750</v>
      </c>
      <c r="B853" s="31" t="s">
        <v>881</v>
      </c>
      <c r="C853" s="9">
        <v>0</v>
      </c>
      <c r="D853" s="9">
        <v>0</v>
      </c>
      <c r="E853" s="9">
        <v>0</v>
      </c>
      <c r="F853" s="9">
        <v>171871.12899938293</v>
      </c>
      <c r="G853" s="9">
        <v>0</v>
      </c>
      <c r="H853" s="9">
        <v>0</v>
      </c>
      <c r="I853" s="9">
        <v>0</v>
      </c>
      <c r="J853" s="16">
        <v>335.00100061707781</v>
      </c>
      <c r="K853" s="16">
        <f t="shared" si="24"/>
        <v>172206.13</v>
      </c>
    </row>
    <row r="854" spans="1:11" ht="12.75" customHeight="1" x14ac:dyDescent="0.2">
      <c r="A854" s="4" t="s">
        <v>750</v>
      </c>
      <c r="B854" s="31" t="s">
        <v>1070</v>
      </c>
      <c r="C854" s="9">
        <v>0</v>
      </c>
      <c r="D854" s="9">
        <v>0</v>
      </c>
      <c r="E854" s="9">
        <v>0</v>
      </c>
      <c r="F854" s="9">
        <v>171871.12899938293</v>
      </c>
      <c r="G854" s="9">
        <v>0</v>
      </c>
      <c r="H854" s="9">
        <v>0</v>
      </c>
      <c r="I854" s="9">
        <v>0</v>
      </c>
      <c r="J854" s="16">
        <v>326.54100061708596</v>
      </c>
      <c r="K854" s="16">
        <f t="shared" si="24"/>
        <v>172197.67</v>
      </c>
    </row>
    <row r="855" spans="1:11" ht="12.75" customHeight="1" x14ac:dyDescent="0.2">
      <c r="A855" s="4" t="s">
        <v>750</v>
      </c>
      <c r="B855" s="31" t="s">
        <v>1098</v>
      </c>
      <c r="C855" s="9">
        <v>0</v>
      </c>
      <c r="D855" s="9">
        <v>0</v>
      </c>
      <c r="E855" s="9">
        <v>0</v>
      </c>
      <c r="F855" s="9">
        <v>171871.12899938293</v>
      </c>
      <c r="G855" s="9">
        <v>0</v>
      </c>
      <c r="H855" s="9">
        <v>0</v>
      </c>
      <c r="I855" s="9">
        <v>0</v>
      </c>
      <c r="J855" s="16">
        <v>1.0006170778069645E-3</v>
      </c>
      <c r="K855" s="16">
        <f t="shared" ref="K855" si="25">SUM(C855:J855)</f>
        <v>171871.13</v>
      </c>
    </row>
    <row r="856" spans="1:11" ht="12.75" customHeight="1" x14ac:dyDescent="0.2">
      <c r="A856" s="4" t="s">
        <v>750</v>
      </c>
      <c r="B856" s="25" t="s">
        <v>902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2.1625380597356525E-8</v>
      </c>
      <c r="I856" s="9">
        <v>14.96566115566945</v>
      </c>
      <c r="J856" s="16">
        <v>6.2643388227051702</v>
      </c>
      <c r="K856" s="16">
        <f t="shared" si="24"/>
        <v>21.23</v>
      </c>
    </row>
    <row r="857" spans="1:11" ht="12.75" customHeight="1" x14ac:dyDescent="0.2">
      <c r="A857" s="4" t="s">
        <v>750</v>
      </c>
      <c r="B857" s="25" t="s">
        <v>889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2.1625380597356525E-8</v>
      </c>
      <c r="I857" s="9">
        <v>14.96566115566945</v>
      </c>
      <c r="J857" s="16">
        <v>6.2643388227051702</v>
      </c>
      <c r="K857" s="16">
        <f t="shared" si="24"/>
        <v>21.23</v>
      </c>
    </row>
    <row r="858" spans="1:11" ht="12.75" customHeight="1" x14ac:dyDescent="0.2">
      <c r="A858" s="4" t="s">
        <v>750</v>
      </c>
      <c r="B858" s="25" t="s">
        <v>903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2.1625380597356525E-8</v>
      </c>
      <c r="I858" s="9">
        <v>14.96566115566945</v>
      </c>
      <c r="J858" s="16">
        <v>6.2643388227051702</v>
      </c>
      <c r="K858" s="16">
        <f t="shared" si="24"/>
        <v>21.23</v>
      </c>
    </row>
    <row r="859" spans="1:11" ht="12.75" customHeight="1" x14ac:dyDescent="0.2">
      <c r="A859" s="4" t="s">
        <v>750</v>
      </c>
      <c r="B859" s="25" t="s">
        <v>904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2.1625380597356525E-8</v>
      </c>
      <c r="I859" s="9">
        <v>14.96566115566945</v>
      </c>
      <c r="J859" s="16">
        <v>6.2643388227051702</v>
      </c>
      <c r="K859" s="16">
        <f t="shared" si="24"/>
        <v>21.23</v>
      </c>
    </row>
    <row r="860" spans="1:11" ht="12.75" customHeight="1" x14ac:dyDescent="0.2">
      <c r="A860" s="4" t="s">
        <v>750</v>
      </c>
      <c r="B860" s="31" t="s">
        <v>586</v>
      </c>
      <c r="C860" s="9">
        <v>0</v>
      </c>
      <c r="D860" s="9">
        <v>0</v>
      </c>
      <c r="E860" s="9">
        <v>0</v>
      </c>
      <c r="F860" s="9">
        <v>171871.12899938293</v>
      </c>
      <c r="G860" s="9">
        <v>0</v>
      </c>
      <c r="H860" s="9">
        <v>505769.35626058065</v>
      </c>
      <c r="I860" s="9">
        <v>0</v>
      </c>
      <c r="J860" s="16">
        <v>1686.7647400364513</v>
      </c>
      <c r="K860" s="16">
        <f t="shared" si="24"/>
        <v>679327.25</v>
      </c>
    </row>
    <row r="861" spans="1:11" ht="12.75" customHeight="1" x14ac:dyDescent="0.2">
      <c r="A861" s="4" t="s">
        <v>750</v>
      </c>
      <c r="B861" s="25" t="s">
        <v>905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2.1625380597356525E-8</v>
      </c>
      <c r="I861" s="9">
        <v>14.96566115566945</v>
      </c>
      <c r="J861" s="16">
        <v>6.2643388227051702</v>
      </c>
      <c r="K861" s="16">
        <f t="shared" si="24"/>
        <v>21.23</v>
      </c>
    </row>
    <row r="862" spans="1:11" ht="12.75" customHeight="1" x14ac:dyDescent="0.2">
      <c r="A862" s="4" t="s">
        <v>750</v>
      </c>
      <c r="B862" s="31" t="s">
        <v>906</v>
      </c>
      <c r="C862" s="9">
        <v>0</v>
      </c>
      <c r="D862" s="9">
        <v>0</v>
      </c>
      <c r="E862" s="9">
        <v>0</v>
      </c>
      <c r="F862" s="9">
        <v>171871.12899938293</v>
      </c>
      <c r="G862" s="9">
        <v>0</v>
      </c>
      <c r="H862" s="9">
        <v>2.1625380597356525E-8</v>
      </c>
      <c r="I862" s="9">
        <v>14.96566115566945</v>
      </c>
      <c r="J862" s="16">
        <v>6.2653394397639204</v>
      </c>
      <c r="K862" s="16">
        <f t="shared" ref="K862:K925" si="26">SUM(C862:J862)</f>
        <v>171892.36</v>
      </c>
    </row>
    <row r="863" spans="1:11" ht="12.75" customHeight="1" x14ac:dyDescent="0.2">
      <c r="A863" s="4" t="s">
        <v>750</v>
      </c>
      <c r="B863" s="25" t="s">
        <v>1069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3.6541838198900223E-4</v>
      </c>
      <c r="I863" s="9">
        <v>252884.67776487194</v>
      </c>
      <c r="J863" s="16">
        <v>2705.911869709671</v>
      </c>
      <c r="K863" s="16">
        <f t="shared" si="26"/>
        <v>255590.59</v>
      </c>
    </row>
    <row r="864" spans="1:11" ht="12.75" customHeight="1" x14ac:dyDescent="0.2">
      <c r="A864" s="4" t="s">
        <v>766</v>
      </c>
      <c r="B864" s="25" t="s">
        <v>767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3.1593107269145548E-4</v>
      </c>
      <c r="I864" s="9">
        <v>218637.41760501228</v>
      </c>
      <c r="J864" s="16">
        <v>995.80207905665156</v>
      </c>
      <c r="K864" s="16">
        <f t="shared" si="26"/>
        <v>219633.22</v>
      </c>
    </row>
    <row r="865" spans="1:11" ht="12.75" customHeight="1" x14ac:dyDescent="0.2">
      <c r="A865" s="4" t="s">
        <v>766</v>
      </c>
      <c r="B865" s="25" t="s">
        <v>587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3.1593107269145548E-4</v>
      </c>
      <c r="I865" s="9">
        <v>218637.41760501228</v>
      </c>
      <c r="J865" s="16">
        <v>995.80207905665156</v>
      </c>
      <c r="K865" s="16">
        <f t="shared" si="26"/>
        <v>219633.22</v>
      </c>
    </row>
    <row r="866" spans="1:11" ht="12.75" customHeight="1" x14ac:dyDescent="0.2">
      <c r="A866" s="4" t="s">
        <v>766</v>
      </c>
      <c r="B866" s="25" t="s">
        <v>1016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16">
        <v>102.23</v>
      </c>
      <c r="K866" s="16">
        <f t="shared" si="26"/>
        <v>102.23</v>
      </c>
    </row>
    <row r="867" spans="1:11" ht="12.75" customHeight="1" x14ac:dyDescent="0.2">
      <c r="A867" s="4" t="s">
        <v>766</v>
      </c>
      <c r="B867" s="31" t="s">
        <v>768</v>
      </c>
      <c r="C867" s="9">
        <v>0</v>
      </c>
      <c r="D867" s="9">
        <v>0</v>
      </c>
      <c r="E867" s="9">
        <v>0</v>
      </c>
      <c r="F867" s="9">
        <v>171871.12899938293</v>
      </c>
      <c r="G867" s="9">
        <v>0</v>
      </c>
      <c r="H867" s="9">
        <v>3.1593107269145548E-4</v>
      </c>
      <c r="I867" s="9">
        <v>218637.41760501228</v>
      </c>
      <c r="J867" s="16">
        <v>1322.3430796737084</v>
      </c>
      <c r="K867" s="16">
        <f t="shared" si="26"/>
        <v>391830.89</v>
      </c>
    </row>
    <row r="868" spans="1:11" ht="12.75" customHeight="1" x14ac:dyDescent="0.2">
      <c r="A868" s="4" t="s">
        <v>766</v>
      </c>
      <c r="B868" s="31" t="s">
        <v>1093</v>
      </c>
      <c r="C868" s="9">
        <v>0</v>
      </c>
      <c r="D868" s="9">
        <v>0</v>
      </c>
      <c r="E868" s="9">
        <v>0</v>
      </c>
      <c r="F868" s="9">
        <v>171871.12899938293</v>
      </c>
      <c r="G868" s="9">
        <v>0</v>
      </c>
      <c r="H868" s="9">
        <v>0</v>
      </c>
      <c r="I868" s="9">
        <v>0</v>
      </c>
      <c r="J868" s="16">
        <v>1.0006170778069645E-3</v>
      </c>
      <c r="K868" s="16">
        <f t="shared" si="26"/>
        <v>171871.13</v>
      </c>
    </row>
    <row r="869" spans="1:11" ht="12.75" customHeight="1" x14ac:dyDescent="0.2">
      <c r="A869" s="4" t="s">
        <v>766</v>
      </c>
      <c r="B869" s="25" t="s">
        <v>1017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  <c r="J869" s="16">
        <v>103.97</v>
      </c>
      <c r="K869" s="16">
        <f t="shared" si="26"/>
        <v>103.97</v>
      </c>
    </row>
    <row r="870" spans="1:11" ht="12.75" customHeight="1" x14ac:dyDescent="0.2">
      <c r="A870" s="4" t="s">
        <v>766</v>
      </c>
      <c r="B870" s="25" t="s">
        <v>1018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  <c r="J870" s="16">
        <v>108.59</v>
      </c>
      <c r="K870" s="16">
        <f t="shared" si="26"/>
        <v>108.59</v>
      </c>
    </row>
    <row r="871" spans="1:11" ht="12" x14ac:dyDescent="0.2">
      <c r="A871" s="4" t="s">
        <v>766</v>
      </c>
      <c r="B871" s="25" t="s">
        <v>588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3.1593107269145548E-4</v>
      </c>
      <c r="I871" s="9">
        <v>218637.41760501228</v>
      </c>
      <c r="J871" s="16">
        <v>995.80207905665156</v>
      </c>
      <c r="K871" s="16">
        <f t="shared" si="26"/>
        <v>219633.22</v>
      </c>
    </row>
    <row r="872" spans="1:11" ht="12.75" customHeight="1" x14ac:dyDescent="0.2">
      <c r="A872" s="4" t="s">
        <v>766</v>
      </c>
      <c r="B872" s="25" t="s">
        <v>769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3.1593107269145548E-4</v>
      </c>
      <c r="I872" s="9">
        <v>218637.41760501228</v>
      </c>
      <c r="J872" s="16">
        <v>1098.1020790566399</v>
      </c>
      <c r="K872" s="16">
        <f t="shared" si="26"/>
        <v>219735.52</v>
      </c>
    </row>
    <row r="873" spans="1:11" ht="12.75" customHeight="1" x14ac:dyDescent="0.2">
      <c r="A873" s="4" t="s">
        <v>766</v>
      </c>
      <c r="B873" s="25" t="s">
        <v>1019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  <c r="J873" s="16">
        <v>106.34</v>
      </c>
      <c r="K873" s="16">
        <f t="shared" si="26"/>
        <v>106.34</v>
      </c>
    </row>
    <row r="874" spans="1:11" ht="12.75" customHeight="1" x14ac:dyDescent="0.2">
      <c r="A874" s="4" t="s">
        <v>766</v>
      </c>
      <c r="B874" s="31" t="s">
        <v>589</v>
      </c>
      <c r="C874" s="9">
        <v>0</v>
      </c>
      <c r="D874" s="9">
        <v>0</v>
      </c>
      <c r="E874" s="9">
        <v>0</v>
      </c>
      <c r="F874" s="9">
        <v>171871.12899938293</v>
      </c>
      <c r="G874" s="9">
        <v>0</v>
      </c>
      <c r="H874" s="9">
        <v>728791.39306981128</v>
      </c>
      <c r="I874" s="9">
        <v>0</v>
      </c>
      <c r="J874" s="16">
        <v>3653.1379308057949</v>
      </c>
      <c r="K874" s="16">
        <f t="shared" si="26"/>
        <v>904315.66</v>
      </c>
    </row>
    <row r="875" spans="1:11" ht="12.75" customHeight="1" x14ac:dyDescent="0.2">
      <c r="A875" s="4" t="s">
        <v>766</v>
      </c>
      <c r="B875" s="25" t="s">
        <v>1020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16">
        <v>103.42</v>
      </c>
      <c r="K875" s="16">
        <f t="shared" si="26"/>
        <v>103.42</v>
      </c>
    </row>
    <row r="876" spans="1:11" ht="12.75" customHeight="1" x14ac:dyDescent="0.2">
      <c r="A876" s="4" t="s">
        <v>766</v>
      </c>
      <c r="B876" s="31" t="s">
        <v>1021</v>
      </c>
      <c r="C876" s="9">
        <v>0</v>
      </c>
      <c r="D876" s="9">
        <v>0</v>
      </c>
      <c r="E876" s="9">
        <v>0</v>
      </c>
      <c r="F876" s="9">
        <v>171871.12899938293</v>
      </c>
      <c r="G876" s="9">
        <v>0</v>
      </c>
      <c r="H876" s="9">
        <v>0</v>
      </c>
      <c r="I876" s="9">
        <v>0</v>
      </c>
      <c r="J876" s="16">
        <v>105.09100061707431</v>
      </c>
      <c r="K876" s="16">
        <f t="shared" si="26"/>
        <v>171976.22</v>
      </c>
    </row>
    <row r="877" spans="1:11" ht="12.75" customHeight="1" x14ac:dyDescent="0.2">
      <c r="A877" s="20" t="s">
        <v>766</v>
      </c>
      <c r="B877" s="32" t="s">
        <v>1083</v>
      </c>
      <c r="C877" s="9">
        <v>0</v>
      </c>
      <c r="D877" s="9">
        <v>0</v>
      </c>
      <c r="E877" s="9">
        <v>0</v>
      </c>
      <c r="F877" s="9">
        <v>171871.12899938293</v>
      </c>
      <c r="G877" s="9">
        <v>0</v>
      </c>
      <c r="H877" s="9">
        <v>0</v>
      </c>
      <c r="I877" s="9">
        <v>0</v>
      </c>
      <c r="J877" s="16">
        <v>326.54100061708596</v>
      </c>
      <c r="K877" s="16">
        <f t="shared" si="26"/>
        <v>172197.67</v>
      </c>
    </row>
    <row r="878" spans="1:11" ht="12.75" customHeight="1" x14ac:dyDescent="0.2">
      <c r="A878" s="4" t="s">
        <v>766</v>
      </c>
      <c r="B878" s="25" t="s">
        <v>1022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16">
        <v>103.04</v>
      </c>
      <c r="K878" s="16">
        <f t="shared" si="26"/>
        <v>103.04</v>
      </c>
    </row>
    <row r="879" spans="1:11" ht="12.75" customHeight="1" x14ac:dyDescent="0.2">
      <c r="A879" s="4" t="s">
        <v>766</v>
      </c>
      <c r="B879" s="25" t="s">
        <v>1023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16">
        <v>105.63</v>
      </c>
      <c r="K879" s="16">
        <f t="shared" si="26"/>
        <v>105.63</v>
      </c>
    </row>
    <row r="880" spans="1:11" ht="12.75" customHeight="1" x14ac:dyDescent="0.2">
      <c r="A880" s="4" t="s">
        <v>791</v>
      </c>
      <c r="B880" s="25" t="s">
        <v>590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16">
        <v>0</v>
      </c>
      <c r="K880" s="16">
        <f t="shared" si="26"/>
        <v>0</v>
      </c>
    </row>
    <row r="881" spans="1:11" ht="12.75" customHeight="1" x14ac:dyDescent="0.2">
      <c r="A881" s="4" t="s">
        <v>791</v>
      </c>
      <c r="B881" s="25" t="s">
        <v>591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16">
        <v>0</v>
      </c>
      <c r="K881" s="16">
        <f t="shared" si="26"/>
        <v>0</v>
      </c>
    </row>
    <row r="882" spans="1:11" ht="12.75" customHeight="1" x14ac:dyDescent="0.2">
      <c r="A882" s="4" t="s">
        <v>791</v>
      </c>
      <c r="B882" s="31" t="s">
        <v>592</v>
      </c>
      <c r="C882" s="9">
        <v>0</v>
      </c>
      <c r="D882" s="9">
        <v>0</v>
      </c>
      <c r="E882" s="9">
        <v>0</v>
      </c>
      <c r="F882" s="9">
        <v>171871.12899938293</v>
      </c>
      <c r="G882" s="9">
        <v>0</v>
      </c>
      <c r="H882" s="9">
        <v>0</v>
      </c>
      <c r="I882" s="9">
        <v>0</v>
      </c>
      <c r="J882" s="16">
        <v>340.44100061708014</v>
      </c>
      <c r="K882" s="16">
        <f t="shared" si="26"/>
        <v>172211.57</v>
      </c>
    </row>
    <row r="883" spans="1:11" ht="12.75" customHeight="1" x14ac:dyDescent="0.2">
      <c r="A883" s="4" t="s">
        <v>791</v>
      </c>
      <c r="B883" s="25" t="s">
        <v>593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16">
        <v>0</v>
      </c>
      <c r="K883" s="16">
        <f t="shared" si="26"/>
        <v>0</v>
      </c>
    </row>
    <row r="884" spans="1:11" ht="12.75" customHeight="1" x14ac:dyDescent="0.2">
      <c r="A884" s="4" t="s">
        <v>791</v>
      </c>
      <c r="B884" s="31" t="s">
        <v>594</v>
      </c>
      <c r="C884" s="9">
        <v>0</v>
      </c>
      <c r="D884" s="9">
        <v>0</v>
      </c>
      <c r="E884" s="9">
        <v>0</v>
      </c>
      <c r="F884" s="9">
        <v>171871.12899938293</v>
      </c>
      <c r="G884" s="9">
        <v>0</v>
      </c>
      <c r="H884" s="9">
        <v>0</v>
      </c>
      <c r="I884" s="9">
        <v>0</v>
      </c>
      <c r="J884" s="16">
        <v>333.80100061706617</v>
      </c>
      <c r="K884" s="16">
        <f t="shared" si="26"/>
        <v>172204.93</v>
      </c>
    </row>
    <row r="885" spans="1:11" ht="12.75" customHeight="1" x14ac:dyDescent="0.2">
      <c r="A885" s="4" t="s">
        <v>791</v>
      </c>
      <c r="B885" s="31" t="s">
        <v>595</v>
      </c>
      <c r="C885" s="9">
        <v>0</v>
      </c>
      <c r="D885" s="9">
        <v>0</v>
      </c>
      <c r="E885" s="9">
        <v>0</v>
      </c>
      <c r="F885" s="9">
        <v>171871.12899938293</v>
      </c>
      <c r="G885" s="9">
        <v>0</v>
      </c>
      <c r="H885" s="9">
        <v>0</v>
      </c>
      <c r="I885" s="9">
        <v>0</v>
      </c>
      <c r="J885" s="16">
        <v>333.80100061706617</v>
      </c>
      <c r="K885" s="16">
        <f t="shared" si="26"/>
        <v>172204.93</v>
      </c>
    </row>
    <row r="886" spans="1:11" ht="12.75" customHeight="1" x14ac:dyDescent="0.2">
      <c r="A886" s="4" t="s">
        <v>791</v>
      </c>
      <c r="B886" s="25" t="s">
        <v>596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16">
        <v>0</v>
      </c>
      <c r="K886" s="16">
        <f t="shared" si="26"/>
        <v>0</v>
      </c>
    </row>
    <row r="887" spans="1:11" ht="12.75" customHeight="1" x14ac:dyDescent="0.2">
      <c r="A887" s="4" t="s">
        <v>791</v>
      </c>
      <c r="B887" s="25" t="s">
        <v>597</v>
      </c>
      <c r="C887" s="9">
        <v>0</v>
      </c>
      <c r="D887" s="9">
        <v>0</v>
      </c>
      <c r="E887" s="9">
        <v>0</v>
      </c>
      <c r="F887" s="9">
        <v>166142.09136607472</v>
      </c>
      <c r="G887" s="9">
        <v>0</v>
      </c>
      <c r="H887" s="9">
        <v>0</v>
      </c>
      <c r="I887" s="9">
        <v>0</v>
      </c>
      <c r="J887" s="16">
        <v>333.7986339252966</v>
      </c>
      <c r="K887" s="16">
        <f t="shared" si="26"/>
        <v>166475.89000000001</v>
      </c>
    </row>
    <row r="888" spans="1:11" ht="12" x14ac:dyDescent="0.2">
      <c r="A888" s="4" t="s">
        <v>791</v>
      </c>
      <c r="B888" s="25" t="s">
        <v>598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16">
        <v>0</v>
      </c>
      <c r="K888" s="16">
        <f t="shared" si="26"/>
        <v>0</v>
      </c>
    </row>
    <row r="889" spans="1:11" ht="12.75" customHeight="1" x14ac:dyDescent="0.2">
      <c r="A889" s="4" t="s">
        <v>791</v>
      </c>
      <c r="B889" s="25" t="s">
        <v>599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16">
        <v>0</v>
      </c>
      <c r="K889" s="16">
        <f t="shared" si="26"/>
        <v>0</v>
      </c>
    </row>
    <row r="890" spans="1:11" ht="12.75" customHeight="1" x14ac:dyDescent="0.2">
      <c r="A890" s="4" t="s">
        <v>791</v>
      </c>
      <c r="B890" s="25" t="s">
        <v>600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  <c r="J890" s="16">
        <v>0</v>
      </c>
      <c r="K890" s="16">
        <f t="shared" si="26"/>
        <v>0</v>
      </c>
    </row>
    <row r="891" spans="1:11" ht="12.75" customHeight="1" x14ac:dyDescent="0.2">
      <c r="A891" s="4" t="s">
        <v>791</v>
      </c>
      <c r="B891" s="31" t="s">
        <v>601</v>
      </c>
      <c r="C891" s="9">
        <v>0</v>
      </c>
      <c r="D891" s="9">
        <v>0</v>
      </c>
      <c r="E891" s="9">
        <v>0</v>
      </c>
      <c r="F891" s="9">
        <v>171871.12899938293</v>
      </c>
      <c r="G891" s="9">
        <v>0</v>
      </c>
      <c r="H891" s="9">
        <v>0</v>
      </c>
      <c r="I891" s="9">
        <v>0</v>
      </c>
      <c r="J891" s="16">
        <v>333.80100061706617</v>
      </c>
      <c r="K891" s="16">
        <f t="shared" si="26"/>
        <v>172204.93</v>
      </c>
    </row>
    <row r="892" spans="1:11" ht="12.75" customHeight="1" x14ac:dyDescent="0.2">
      <c r="A892" s="4" t="s">
        <v>791</v>
      </c>
      <c r="B892" s="25" t="s">
        <v>602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16">
        <v>0</v>
      </c>
      <c r="K892" s="16">
        <f t="shared" si="26"/>
        <v>0</v>
      </c>
    </row>
    <row r="893" spans="1:11" ht="12.75" customHeight="1" x14ac:dyDescent="0.2">
      <c r="A893" s="4" t="s">
        <v>791</v>
      </c>
      <c r="B893" s="31" t="s">
        <v>603</v>
      </c>
      <c r="C893" s="9">
        <v>0</v>
      </c>
      <c r="D893" s="9">
        <v>0</v>
      </c>
      <c r="E893" s="9">
        <v>0</v>
      </c>
      <c r="F893" s="9">
        <v>171871.12899938293</v>
      </c>
      <c r="G893" s="9">
        <v>0</v>
      </c>
      <c r="H893" s="9">
        <v>0</v>
      </c>
      <c r="I893" s="9">
        <v>0</v>
      </c>
      <c r="J893" s="16">
        <v>333.80100061706617</v>
      </c>
      <c r="K893" s="16">
        <f t="shared" si="26"/>
        <v>172204.93</v>
      </c>
    </row>
    <row r="894" spans="1:11" ht="12.75" customHeight="1" x14ac:dyDescent="0.2">
      <c r="A894" s="4" t="s">
        <v>791</v>
      </c>
      <c r="B894" s="25" t="s">
        <v>604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16">
        <v>0</v>
      </c>
      <c r="K894" s="16">
        <f t="shared" si="26"/>
        <v>0</v>
      </c>
    </row>
    <row r="895" spans="1:11" ht="12.75" customHeight="1" x14ac:dyDescent="0.2">
      <c r="A895" s="4" t="s">
        <v>791</v>
      </c>
      <c r="B895" s="25" t="s">
        <v>605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16">
        <v>0</v>
      </c>
      <c r="K895" s="16">
        <f t="shared" si="26"/>
        <v>0</v>
      </c>
    </row>
    <row r="896" spans="1:11" ht="12.75" customHeight="1" x14ac:dyDescent="0.2">
      <c r="A896" s="4" t="s">
        <v>791</v>
      </c>
      <c r="B896" s="25" t="s">
        <v>606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16">
        <v>0</v>
      </c>
      <c r="K896" s="16">
        <f t="shared" si="26"/>
        <v>0</v>
      </c>
    </row>
    <row r="897" spans="1:11" ht="12.75" customHeight="1" x14ac:dyDescent="0.2">
      <c r="A897" s="4" t="s">
        <v>791</v>
      </c>
      <c r="B897" s="31" t="s">
        <v>607</v>
      </c>
      <c r="C897" s="9">
        <v>0</v>
      </c>
      <c r="D897" s="9">
        <v>0</v>
      </c>
      <c r="E897" s="9">
        <v>0</v>
      </c>
      <c r="F897" s="9">
        <v>171871.12899938293</v>
      </c>
      <c r="G897" s="9">
        <v>0</v>
      </c>
      <c r="H897" s="9">
        <v>0</v>
      </c>
      <c r="I897" s="9">
        <v>0</v>
      </c>
      <c r="J897" s="16">
        <v>333.80100061706617</v>
      </c>
      <c r="K897" s="16">
        <f t="shared" si="26"/>
        <v>172204.93</v>
      </c>
    </row>
    <row r="898" spans="1:11" ht="12.75" customHeight="1" x14ac:dyDescent="0.2">
      <c r="A898" s="4" t="s">
        <v>791</v>
      </c>
      <c r="B898" s="31" t="s">
        <v>608</v>
      </c>
      <c r="C898" s="9">
        <v>0</v>
      </c>
      <c r="D898" s="9">
        <v>0</v>
      </c>
      <c r="E898" s="9">
        <v>0</v>
      </c>
      <c r="F898" s="9">
        <v>171871.12899938293</v>
      </c>
      <c r="G898" s="9">
        <v>0</v>
      </c>
      <c r="H898" s="9">
        <v>0</v>
      </c>
      <c r="I898" s="9">
        <v>0</v>
      </c>
      <c r="J898" s="16">
        <v>335.81100061707548</v>
      </c>
      <c r="K898" s="16">
        <f t="shared" si="26"/>
        <v>172206.94</v>
      </c>
    </row>
    <row r="899" spans="1:11" ht="12.75" customHeight="1" x14ac:dyDescent="0.2">
      <c r="A899" s="4" t="s">
        <v>791</v>
      </c>
      <c r="B899" s="25" t="s">
        <v>609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16">
        <v>0</v>
      </c>
      <c r="K899" s="16">
        <f t="shared" si="26"/>
        <v>0</v>
      </c>
    </row>
    <row r="900" spans="1:11" ht="12.75" customHeight="1" x14ac:dyDescent="0.2">
      <c r="A900" s="4" t="s">
        <v>791</v>
      </c>
      <c r="B900" s="25" t="s">
        <v>610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16">
        <v>0</v>
      </c>
      <c r="K900" s="16">
        <f t="shared" si="26"/>
        <v>0</v>
      </c>
    </row>
    <row r="901" spans="1:11" ht="12.75" customHeight="1" x14ac:dyDescent="0.2">
      <c r="A901" s="4" t="s">
        <v>791</v>
      </c>
      <c r="B901" s="25" t="s">
        <v>611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16">
        <v>0</v>
      </c>
      <c r="K901" s="16">
        <f t="shared" si="26"/>
        <v>0</v>
      </c>
    </row>
    <row r="902" spans="1:11" ht="12.75" customHeight="1" x14ac:dyDescent="0.2">
      <c r="A902" s="4" t="s">
        <v>791</v>
      </c>
      <c r="B902" s="31" t="s">
        <v>612</v>
      </c>
      <c r="C902" s="9">
        <v>0</v>
      </c>
      <c r="D902" s="9">
        <v>0</v>
      </c>
      <c r="E902" s="9">
        <v>0</v>
      </c>
      <c r="F902" s="9">
        <v>171871.12899938293</v>
      </c>
      <c r="G902" s="9">
        <v>0</v>
      </c>
      <c r="H902" s="9">
        <v>0</v>
      </c>
      <c r="I902" s="9">
        <v>0</v>
      </c>
      <c r="J902" s="16">
        <v>333.80100061706617</v>
      </c>
      <c r="K902" s="16">
        <f t="shared" si="26"/>
        <v>172204.93</v>
      </c>
    </row>
    <row r="903" spans="1:11" ht="12.75" customHeight="1" x14ac:dyDescent="0.2">
      <c r="A903" s="4" t="s">
        <v>791</v>
      </c>
      <c r="B903" s="25" t="s">
        <v>613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16">
        <v>0</v>
      </c>
      <c r="K903" s="16">
        <f t="shared" si="26"/>
        <v>0</v>
      </c>
    </row>
    <row r="904" spans="1:11" ht="12.75" customHeight="1" x14ac:dyDescent="0.2">
      <c r="A904" s="4" t="s">
        <v>791</v>
      </c>
      <c r="B904" s="25" t="s">
        <v>614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16">
        <v>0</v>
      </c>
      <c r="K904" s="16">
        <f t="shared" si="26"/>
        <v>0</v>
      </c>
    </row>
    <row r="905" spans="1:11" ht="12" x14ac:dyDescent="0.2">
      <c r="A905" s="4" t="s">
        <v>791</v>
      </c>
      <c r="B905" s="31" t="s">
        <v>615</v>
      </c>
      <c r="C905" s="9">
        <v>0</v>
      </c>
      <c r="D905" s="9">
        <v>0</v>
      </c>
      <c r="E905" s="9">
        <v>0</v>
      </c>
      <c r="F905" s="9">
        <v>171871.12899938293</v>
      </c>
      <c r="G905" s="9">
        <v>0</v>
      </c>
      <c r="H905" s="9">
        <v>0</v>
      </c>
      <c r="I905" s="9">
        <v>0</v>
      </c>
      <c r="J905" s="16">
        <v>333.80100061706617</v>
      </c>
      <c r="K905" s="16">
        <f t="shared" si="26"/>
        <v>172204.93</v>
      </c>
    </row>
    <row r="906" spans="1:11" ht="12.75" customHeight="1" x14ac:dyDescent="0.2">
      <c r="A906" s="4" t="s">
        <v>791</v>
      </c>
      <c r="B906" s="25" t="s">
        <v>616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16">
        <v>0</v>
      </c>
      <c r="K906" s="16">
        <f t="shared" si="26"/>
        <v>0</v>
      </c>
    </row>
    <row r="907" spans="1:11" ht="12.75" customHeight="1" x14ac:dyDescent="0.2">
      <c r="A907" s="4" t="s">
        <v>791</v>
      </c>
      <c r="B907" s="25" t="s">
        <v>617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  <c r="J907" s="16">
        <v>0</v>
      </c>
      <c r="K907" s="16">
        <f t="shared" si="26"/>
        <v>0</v>
      </c>
    </row>
    <row r="908" spans="1:11" ht="12.75" customHeight="1" x14ac:dyDescent="0.2">
      <c r="A908" s="4" t="s">
        <v>791</v>
      </c>
      <c r="B908" s="25" t="s">
        <v>618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  <c r="J908" s="16">
        <v>0</v>
      </c>
      <c r="K908" s="16">
        <f t="shared" si="26"/>
        <v>0</v>
      </c>
    </row>
    <row r="909" spans="1:11" ht="12.75" customHeight="1" x14ac:dyDescent="0.2">
      <c r="A909" s="4" t="s">
        <v>791</v>
      </c>
      <c r="B909" s="31" t="s">
        <v>619</v>
      </c>
      <c r="C909" s="9">
        <v>0</v>
      </c>
      <c r="D909" s="9">
        <v>0</v>
      </c>
      <c r="E909" s="9">
        <v>0</v>
      </c>
      <c r="F909" s="9">
        <v>171871.12899938293</v>
      </c>
      <c r="G909" s="9">
        <v>0</v>
      </c>
      <c r="H909" s="9">
        <v>0</v>
      </c>
      <c r="I909" s="9">
        <v>0</v>
      </c>
      <c r="J909" s="16">
        <v>334.02100061706733</v>
      </c>
      <c r="K909" s="16">
        <f t="shared" si="26"/>
        <v>172205.15</v>
      </c>
    </row>
    <row r="910" spans="1:11" ht="12.75" customHeight="1" x14ac:dyDescent="0.2">
      <c r="A910" s="4" t="s">
        <v>791</v>
      </c>
      <c r="B910" s="31" t="s">
        <v>620</v>
      </c>
      <c r="C910" s="9">
        <v>0</v>
      </c>
      <c r="D910" s="9">
        <v>0</v>
      </c>
      <c r="E910" s="9">
        <v>0</v>
      </c>
      <c r="F910" s="9">
        <v>171871.12899938293</v>
      </c>
      <c r="G910" s="9">
        <v>0</v>
      </c>
      <c r="H910" s="9">
        <v>0</v>
      </c>
      <c r="I910" s="9">
        <v>0</v>
      </c>
      <c r="J910" s="16">
        <v>333.80100061706617</v>
      </c>
      <c r="K910" s="16">
        <f t="shared" si="26"/>
        <v>172204.93</v>
      </c>
    </row>
    <row r="911" spans="1:11" ht="12.75" customHeight="1" x14ac:dyDescent="0.2">
      <c r="A911" s="4" t="s">
        <v>791</v>
      </c>
      <c r="B911" s="31" t="s">
        <v>621</v>
      </c>
      <c r="C911" s="9">
        <v>0</v>
      </c>
      <c r="D911" s="9">
        <v>0</v>
      </c>
      <c r="E911" s="9">
        <v>0</v>
      </c>
      <c r="F911" s="9">
        <v>171871.12899938293</v>
      </c>
      <c r="G911" s="9">
        <v>0</v>
      </c>
      <c r="H911" s="9">
        <v>0</v>
      </c>
      <c r="I911" s="9">
        <v>0</v>
      </c>
      <c r="J911" s="16">
        <v>333.80100061706617</v>
      </c>
      <c r="K911" s="16">
        <f t="shared" si="26"/>
        <v>172204.93</v>
      </c>
    </row>
    <row r="912" spans="1:11" ht="12.75" customHeight="1" x14ac:dyDescent="0.2">
      <c r="A912" s="4" t="s">
        <v>791</v>
      </c>
      <c r="B912" s="25" t="s">
        <v>622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16">
        <v>0</v>
      </c>
      <c r="K912" s="16">
        <f t="shared" si="26"/>
        <v>0</v>
      </c>
    </row>
    <row r="913" spans="1:11" ht="12.75" customHeight="1" x14ac:dyDescent="0.2">
      <c r="A913" s="4" t="s">
        <v>791</v>
      </c>
      <c r="B913" s="31" t="s">
        <v>623</v>
      </c>
      <c r="C913" s="9">
        <v>0</v>
      </c>
      <c r="D913" s="9">
        <v>0</v>
      </c>
      <c r="E913" s="9">
        <v>0</v>
      </c>
      <c r="F913" s="9">
        <v>171871.12899938293</v>
      </c>
      <c r="G913" s="9">
        <v>0</v>
      </c>
      <c r="H913" s="9">
        <v>0</v>
      </c>
      <c r="I913" s="9">
        <v>0</v>
      </c>
      <c r="J913" s="16">
        <v>334.62100061707315</v>
      </c>
      <c r="K913" s="16">
        <f t="shared" si="26"/>
        <v>172205.75</v>
      </c>
    </row>
    <row r="914" spans="1:11" ht="12.75" customHeight="1" x14ac:dyDescent="0.2">
      <c r="A914" s="4" t="s">
        <v>791</v>
      </c>
      <c r="B914" s="25" t="s">
        <v>624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16">
        <v>0</v>
      </c>
      <c r="K914" s="16">
        <f t="shared" si="26"/>
        <v>0</v>
      </c>
    </row>
    <row r="915" spans="1:11" ht="12.75" customHeight="1" x14ac:dyDescent="0.2">
      <c r="A915" s="4" t="s">
        <v>791</v>
      </c>
      <c r="B915" s="25" t="s">
        <v>625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16">
        <v>0</v>
      </c>
      <c r="K915" s="16">
        <f t="shared" si="26"/>
        <v>0</v>
      </c>
    </row>
    <row r="916" spans="1:11" ht="12.75" customHeight="1" x14ac:dyDescent="0.2">
      <c r="A916" s="4" t="s">
        <v>791</v>
      </c>
      <c r="B916" s="25" t="s">
        <v>626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16">
        <v>0</v>
      </c>
      <c r="K916" s="16">
        <f t="shared" si="26"/>
        <v>0</v>
      </c>
    </row>
    <row r="917" spans="1:11" ht="12.75" customHeight="1" x14ac:dyDescent="0.2">
      <c r="A917" s="4" t="s">
        <v>791</v>
      </c>
      <c r="B917" s="31" t="s">
        <v>627</v>
      </c>
      <c r="C917" s="9">
        <v>0</v>
      </c>
      <c r="D917" s="9">
        <v>0</v>
      </c>
      <c r="E917" s="9">
        <v>0</v>
      </c>
      <c r="F917" s="9">
        <v>171871.12899938293</v>
      </c>
      <c r="G917" s="9">
        <v>0</v>
      </c>
      <c r="H917" s="9">
        <v>0</v>
      </c>
      <c r="I917" s="9">
        <v>0</v>
      </c>
      <c r="J917" s="16">
        <v>333.80100061706617</v>
      </c>
      <c r="K917" s="16">
        <f t="shared" si="26"/>
        <v>172204.93</v>
      </c>
    </row>
    <row r="918" spans="1:11" ht="12.75" customHeight="1" x14ac:dyDescent="0.2">
      <c r="A918" s="4" t="s">
        <v>791</v>
      </c>
      <c r="B918" s="25" t="s">
        <v>628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16">
        <v>0</v>
      </c>
      <c r="K918" s="16">
        <f t="shared" si="26"/>
        <v>0</v>
      </c>
    </row>
    <row r="919" spans="1:11" ht="12.75" customHeight="1" x14ac:dyDescent="0.2">
      <c r="A919" s="4" t="s">
        <v>791</v>
      </c>
      <c r="B919" s="25" t="s">
        <v>629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16">
        <v>0</v>
      </c>
      <c r="K919" s="16">
        <f t="shared" si="26"/>
        <v>0</v>
      </c>
    </row>
    <row r="920" spans="1:11" ht="12.75" customHeight="1" x14ac:dyDescent="0.2">
      <c r="A920" s="4" t="s">
        <v>791</v>
      </c>
      <c r="B920" s="25" t="s">
        <v>630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16">
        <v>0</v>
      </c>
      <c r="K920" s="16">
        <f t="shared" si="26"/>
        <v>0</v>
      </c>
    </row>
    <row r="921" spans="1:11" ht="12" x14ac:dyDescent="0.2">
      <c r="A921" s="4" t="s">
        <v>791</v>
      </c>
      <c r="B921" s="25" t="s">
        <v>631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16">
        <v>0</v>
      </c>
      <c r="K921" s="16">
        <f t="shared" si="26"/>
        <v>0</v>
      </c>
    </row>
    <row r="922" spans="1:11" ht="12.75" customHeight="1" x14ac:dyDescent="0.2">
      <c r="A922" s="4" t="s">
        <v>791</v>
      </c>
      <c r="B922" s="25" t="s">
        <v>632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16">
        <v>0</v>
      </c>
      <c r="K922" s="16">
        <f t="shared" si="26"/>
        <v>0</v>
      </c>
    </row>
    <row r="923" spans="1:11" ht="12.75" customHeight="1" x14ac:dyDescent="0.2">
      <c r="A923" s="4" t="s">
        <v>791</v>
      </c>
      <c r="B923" s="25" t="s">
        <v>633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16">
        <v>0</v>
      </c>
      <c r="K923" s="16">
        <f t="shared" si="26"/>
        <v>0</v>
      </c>
    </row>
    <row r="924" spans="1:11" ht="12.75" customHeight="1" x14ac:dyDescent="0.2">
      <c r="A924" s="4" t="s">
        <v>791</v>
      </c>
      <c r="B924" s="25" t="s">
        <v>634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16">
        <v>0</v>
      </c>
      <c r="K924" s="16">
        <f t="shared" si="26"/>
        <v>0</v>
      </c>
    </row>
    <row r="925" spans="1:11" ht="12.75" customHeight="1" x14ac:dyDescent="0.2">
      <c r="A925" s="4" t="s">
        <v>791</v>
      </c>
      <c r="B925" s="25" t="s">
        <v>635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  <c r="J925" s="16">
        <v>0</v>
      </c>
      <c r="K925" s="16">
        <f t="shared" si="26"/>
        <v>0</v>
      </c>
    </row>
    <row r="926" spans="1:11" ht="12" x14ac:dyDescent="0.2">
      <c r="A926" s="4" t="s">
        <v>791</v>
      </c>
      <c r="B926" s="31" t="s">
        <v>636</v>
      </c>
      <c r="C926" s="9">
        <v>0</v>
      </c>
      <c r="D926" s="9">
        <v>0</v>
      </c>
      <c r="E926" s="9">
        <v>0</v>
      </c>
      <c r="F926" s="9">
        <v>171871.12899938293</v>
      </c>
      <c r="G926" s="9">
        <v>0</v>
      </c>
      <c r="H926" s="9">
        <v>0</v>
      </c>
      <c r="I926" s="9">
        <v>0</v>
      </c>
      <c r="J926" s="16">
        <v>334.62100061707315</v>
      </c>
      <c r="K926" s="16">
        <f t="shared" ref="K926:K989" si="27">SUM(C926:J926)</f>
        <v>172205.75</v>
      </c>
    </row>
    <row r="927" spans="1:11" ht="12.75" customHeight="1" x14ac:dyDescent="0.2">
      <c r="A927" s="4" t="s">
        <v>791</v>
      </c>
      <c r="B927" s="31" t="s">
        <v>637</v>
      </c>
      <c r="C927" s="9">
        <v>0</v>
      </c>
      <c r="D927" s="9">
        <v>0</v>
      </c>
      <c r="E927" s="9">
        <v>0</v>
      </c>
      <c r="F927" s="9">
        <v>171871.12899938293</v>
      </c>
      <c r="G927" s="9">
        <v>0</v>
      </c>
      <c r="H927" s="9">
        <v>0</v>
      </c>
      <c r="I927" s="9">
        <v>0</v>
      </c>
      <c r="J927" s="16">
        <v>333.80100061706617</v>
      </c>
      <c r="K927" s="16">
        <f t="shared" si="27"/>
        <v>172204.93</v>
      </c>
    </row>
    <row r="928" spans="1:11" ht="12.75" customHeight="1" x14ac:dyDescent="0.2">
      <c r="A928" s="4" t="s">
        <v>791</v>
      </c>
      <c r="B928" s="25" t="s">
        <v>638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16">
        <v>0</v>
      </c>
      <c r="K928" s="16">
        <f t="shared" si="27"/>
        <v>0</v>
      </c>
    </row>
    <row r="929" spans="1:11" ht="12.75" customHeight="1" x14ac:dyDescent="0.2">
      <c r="A929" s="4" t="s">
        <v>791</v>
      </c>
      <c r="B929" s="25" t="s">
        <v>639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  <c r="J929" s="16">
        <v>0</v>
      </c>
      <c r="K929" s="16">
        <f t="shared" si="27"/>
        <v>0</v>
      </c>
    </row>
    <row r="930" spans="1:11" ht="12.75" customHeight="1" x14ac:dyDescent="0.2">
      <c r="A930" s="4" t="s">
        <v>791</v>
      </c>
      <c r="B930" s="25" t="s">
        <v>640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  <c r="J930" s="16">
        <v>0</v>
      </c>
      <c r="K930" s="16">
        <f t="shared" si="27"/>
        <v>0</v>
      </c>
    </row>
    <row r="931" spans="1:11" ht="12.75" customHeight="1" x14ac:dyDescent="0.2">
      <c r="A931" s="4" t="s">
        <v>791</v>
      </c>
      <c r="B931" s="31" t="s">
        <v>641</v>
      </c>
      <c r="C931" s="9">
        <v>0</v>
      </c>
      <c r="D931" s="9">
        <v>0</v>
      </c>
      <c r="E931" s="9">
        <v>0</v>
      </c>
      <c r="F931" s="9">
        <v>171871.12899938293</v>
      </c>
      <c r="G931" s="9">
        <v>0</v>
      </c>
      <c r="H931" s="9">
        <v>0</v>
      </c>
      <c r="I931" s="9">
        <v>0</v>
      </c>
      <c r="J931" s="16">
        <v>333.80100061706617</v>
      </c>
      <c r="K931" s="16">
        <f t="shared" si="27"/>
        <v>172204.93</v>
      </c>
    </row>
    <row r="932" spans="1:11" ht="12" x14ac:dyDescent="0.2">
      <c r="A932" s="4" t="s">
        <v>791</v>
      </c>
      <c r="B932" s="25" t="s">
        <v>642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16">
        <v>0</v>
      </c>
      <c r="K932" s="16">
        <f t="shared" si="27"/>
        <v>0</v>
      </c>
    </row>
    <row r="933" spans="1:11" ht="12.75" customHeight="1" x14ac:dyDescent="0.2">
      <c r="A933" s="4" t="s">
        <v>791</v>
      </c>
      <c r="B933" s="25" t="s">
        <v>643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16">
        <v>0</v>
      </c>
      <c r="K933" s="16">
        <f t="shared" si="27"/>
        <v>0</v>
      </c>
    </row>
    <row r="934" spans="1:11" ht="12.75" customHeight="1" x14ac:dyDescent="0.2">
      <c r="A934" s="4" t="s">
        <v>791</v>
      </c>
      <c r="B934" s="25" t="s">
        <v>644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16">
        <v>0</v>
      </c>
      <c r="K934" s="16">
        <f t="shared" si="27"/>
        <v>0</v>
      </c>
    </row>
    <row r="935" spans="1:11" ht="12.75" customHeight="1" x14ac:dyDescent="0.2">
      <c r="A935" s="4" t="s">
        <v>791</v>
      </c>
      <c r="B935" s="25" t="s">
        <v>645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16">
        <v>0</v>
      </c>
      <c r="K935" s="16">
        <f t="shared" si="27"/>
        <v>0</v>
      </c>
    </row>
    <row r="936" spans="1:11" ht="12" x14ac:dyDescent="0.2">
      <c r="A936" s="4" t="s">
        <v>791</v>
      </c>
      <c r="B936" s="25" t="s">
        <v>646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16">
        <v>0</v>
      </c>
      <c r="K936" s="16">
        <f t="shared" si="27"/>
        <v>0</v>
      </c>
    </row>
    <row r="937" spans="1:11" ht="12.75" customHeight="1" x14ac:dyDescent="0.2">
      <c r="A937" s="4" t="s">
        <v>791</v>
      </c>
      <c r="B937" s="31" t="s">
        <v>647</v>
      </c>
      <c r="C937" s="9">
        <v>0</v>
      </c>
      <c r="D937" s="9">
        <v>0</v>
      </c>
      <c r="E937" s="9">
        <v>0</v>
      </c>
      <c r="F937" s="9">
        <v>171871.12899938293</v>
      </c>
      <c r="G937" s="9">
        <v>0</v>
      </c>
      <c r="H937" s="9">
        <v>0</v>
      </c>
      <c r="I937" s="9">
        <v>0</v>
      </c>
      <c r="J937" s="16">
        <v>1.0006170778069645E-3</v>
      </c>
      <c r="K937" s="16">
        <f t="shared" si="27"/>
        <v>171871.13</v>
      </c>
    </row>
    <row r="938" spans="1:11" ht="12.75" customHeight="1" x14ac:dyDescent="0.2">
      <c r="A938" s="4" t="s">
        <v>791</v>
      </c>
      <c r="B938" s="25" t="s">
        <v>648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16">
        <v>0</v>
      </c>
      <c r="K938" s="16">
        <f t="shared" si="27"/>
        <v>0</v>
      </c>
    </row>
    <row r="939" spans="1:11" ht="12.75" customHeight="1" x14ac:dyDescent="0.2">
      <c r="A939" s="4" t="s">
        <v>791</v>
      </c>
      <c r="B939" s="31" t="s">
        <v>649</v>
      </c>
      <c r="C939" s="9">
        <v>0</v>
      </c>
      <c r="D939" s="9">
        <v>0</v>
      </c>
      <c r="E939" s="9">
        <v>0</v>
      </c>
      <c r="F939" s="9">
        <v>171871.12899938293</v>
      </c>
      <c r="G939" s="9">
        <v>0</v>
      </c>
      <c r="H939" s="9">
        <v>0</v>
      </c>
      <c r="I939" s="9">
        <v>0</v>
      </c>
      <c r="J939" s="16">
        <v>334.05100061706617</v>
      </c>
      <c r="K939" s="16">
        <f t="shared" si="27"/>
        <v>172205.18</v>
      </c>
    </row>
    <row r="940" spans="1:11" ht="12.75" customHeight="1" x14ac:dyDescent="0.2">
      <c r="A940" s="4" t="s">
        <v>791</v>
      </c>
      <c r="B940" s="25" t="s">
        <v>650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16">
        <v>0</v>
      </c>
      <c r="K940" s="16">
        <f t="shared" si="27"/>
        <v>0</v>
      </c>
    </row>
    <row r="941" spans="1:11" ht="12.75" customHeight="1" x14ac:dyDescent="0.2">
      <c r="A941" s="4" t="s">
        <v>791</v>
      </c>
      <c r="B941" s="31" t="s">
        <v>651</v>
      </c>
      <c r="C941" s="9">
        <v>0</v>
      </c>
      <c r="D941" s="9">
        <v>0</v>
      </c>
      <c r="E941" s="9">
        <v>0</v>
      </c>
      <c r="F941" s="9">
        <v>171871.12899938293</v>
      </c>
      <c r="G941" s="9">
        <v>0</v>
      </c>
      <c r="H941" s="9">
        <v>0</v>
      </c>
      <c r="I941" s="9">
        <v>0</v>
      </c>
      <c r="J941" s="16">
        <v>1.0006170778069645E-3</v>
      </c>
      <c r="K941" s="16">
        <f t="shared" si="27"/>
        <v>171871.13</v>
      </c>
    </row>
    <row r="942" spans="1:11" ht="12.75" customHeight="1" x14ac:dyDescent="0.2">
      <c r="A942" s="4" t="s">
        <v>791</v>
      </c>
      <c r="B942" s="25" t="s">
        <v>652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16">
        <v>0</v>
      </c>
      <c r="K942" s="16">
        <f t="shared" si="27"/>
        <v>0</v>
      </c>
    </row>
    <row r="943" spans="1:11" ht="12.75" customHeight="1" x14ac:dyDescent="0.2">
      <c r="A943" s="4" t="s">
        <v>791</v>
      </c>
      <c r="B943" s="31" t="s">
        <v>653</v>
      </c>
      <c r="C943" s="9">
        <v>0</v>
      </c>
      <c r="D943" s="9">
        <v>0</v>
      </c>
      <c r="E943" s="9">
        <v>0</v>
      </c>
      <c r="F943" s="9">
        <v>171871.12899938293</v>
      </c>
      <c r="G943" s="9">
        <v>0</v>
      </c>
      <c r="H943" s="9">
        <v>0</v>
      </c>
      <c r="I943" s="9">
        <v>0</v>
      </c>
      <c r="J943" s="16">
        <v>326.9110006170813</v>
      </c>
      <c r="K943" s="16">
        <f t="shared" si="27"/>
        <v>172198.04</v>
      </c>
    </row>
    <row r="944" spans="1:11" ht="12.75" customHeight="1" x14ac:dyDescent="0.2">
      <c r="A944" s="4" t="s">
        <v>791</v>
      </c>
      <c r="B944" s="31" t="s">
        <v>887</v>
      </c>
      <c r="C944" s="9">
        <v>0</v>
      </c>
      <c r="D944" s="9">
        <v>0</v>
      </c>
      <c r="E944" s="9">
        <v>0</v>
      </c>
      <c r="F944" s="9">
        <v>171871.12899938293</v>
      </c>
      <c r="G944" s="9">
        <v>0</v>
      </c>
      <c r="H944" s="9">
        <v>0</v>
      </c>
      <c r="I944" s="9">
        <v>0</v>
      </c>
      <c r="J944" s="16">
        <v>333.80100061706617</v>
      </c>
      <c r="K944" s="16">
        <f t="shared" si="27"/>
        <v>172204.93</v>
      </c>
    </row>
    <row r="945" spans="1:11" ht="12.75" customHeight="1" x14ac:dyDescent="0.2">
      <c r="A945" s="4" t="s">
        <v>791</v>
      </c>
      <c r="B945" s="31" t="s">
        <v>654</v>
      </c>
      <c r="C945" s="9">
        <v>0</v>
      </c>
      <c r="D945" s="9">
        <v>0</v>
      </c>
      <c r="E945" s="9">
        <v>0</v>
      </c>
      <c r="F945" s="9">
        <v>171871.12899938293</v>
      </c>
      <c r="G945" s="9">
        <v>0</v>
      </c>
      <c r="H945" s="9">
        <v>0</v>
      </c>
      <c r="I945" s="9">
        <v>0</v>
      </c>
      <c r="J945" s="16">
        <v>333.80100061706617</v>
      </c>
      <c r="K945" s="16">
        <f t="shared" si="27"/>
        <v>172204.93</v>
      </c>
    </row>
    <row r="946" spans="1:11" ht="12.75" customHeight="1" x14ac:dyDescent="0.2">
      <c r="A946" s="4" t="s">
        <v>791</v>
      </c>
      <c r="B946" s="25" t="s">
        <v>655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16">
        <v>0</v>
      </c>
      <c r="K946" s="16">
        <f t="shared" si="27"/>
        <v>0</v>
      </c>
    </row>
    <row r="947" spans="1:11" ht="12.75" customHeight="1" x14ac:dyDescent="0.2">
      <c r="A947" s="4" t="s">
        <v>791</v>
      </c>
      <c r="B947" s="25" t="s">
        <v>656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16">
        <v>0</v>
      </c>
      <c r="K947" s="16">
        <f t="shared" si="27"/>
        <v>0</v>
      </c>
    </row>
    <row r="948" spans="1:11" ht="12.75" customHeight="1" x14ac:dyDescent="0.2">
      <c r="A948" s="4" t="s">
        <v>791</v>
      </c>
      <c r="B948" s="25" t="s">
        <v>657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16">
        <v>0</v>
      </c>
      <c r="K948" s="16">
        <f t="shared" si="27"/>
        <v>0</v>
      </c>
    </row>
    <row r="949" spans="1:11" ht="12" x14ac:dyDescent="0.2">
      <c r="A949" s="4" t="s">
        <v>791</v>
      </c>
      <c r="B949" s="25" t="s">
        <v>658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16">
        <v>0</v>
      </c>
      <c r="K949" s="16">
        <f t="shared" si="27"/>
        <v>0</v>
      </c>
    </row>
    <row r="950" spans="1:11" ht="12.75" customHeight="1" x14ac:dyDescent="0.2">
      <c r="A950" s="4" t="s">
        <v>791</v>
      </c>
      <c r="B950" s="31" t="s">
        <v>659</v>
      </c>
      <c r="C950" s="9">
        <v>0</v>
      </c>
      <c r="D950" s="9">
        <v>0</v>
      </c>
      <c r="E950" s="9">
        <v>0</v>
      </c>
      <c r="F950" s="9">
        <v>171871.12899938293</v>
      </c>
      <c r="G950" s="9">
        <v>0</v>
      </c>
      <c r="H950" s="9">
        <v>0</v>
      </c>
      <c r="I950" s="9">
        <v>0</v>
      </c>
      <c r="J950" s="16">
        <v>333.80100061706617</v>
      </c>
      <c r="K950" s="16">
        <f t="shared" si="27"/>
        <v>172204.93</v>
      </c>
    </row>
    <row r="951" spans="1:11" ht="12.75" customHeight="1" x14ac:dyDescent="0.2">
      <c r="A951" s="4" t="s">
        <v>791</v>
      </c>
      <c r="B951" s="25" t="s">
        <v>660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16">
        <v>0</v>
      </c>
      <c r="K951" s="16">
        <f t="shared" si="27"/>
        <v>0</v>
      </c>
    </row>
    <row r="952" spans="1:11" ht="12.75" customHeight="1" x14ac:dyDescent="0.2">
      <c r="A952" s="4" t="s">
        <v>791</v>
      </c>
      <c r="B952" s="25" t="s">
        <v>661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16">
        <v>0</v>
      </c>
      <c r="K952" s="16">
        <f t="shared" si="27"/>
        <v>0</v>
      </c>
    </row>
    <row r="953" spans="1:11" ht="12.75" customHeight="1" x14ac:dyDescent="0.2">
      <c r="A953" s="4" t="s">
        <v>791</v>
      </c>
      <c r="B953" s="25" t="s">
        <v>662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16">
        <v>0</v>
      </c>
      <c r="K953" s="16">
        <f t="shared" si="27"/>
        <v>0</v>
      </c>
    </row>
    <row r="954" spans="1:11" ht="12.75" customHeight="1" x14ac:dyDescent="0.2">
      <c r="A954" s="4" t="s">
        <v>791</v>
      </c>
      <c r="B954" s="25" t="s">
        <v>663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16">
        <v>0</v>
      </c>
      <c r="K954" s="16">
        <f t="shared" si="27"/>
        <v>0</v>
      </c>
    </row>
    <row r="955" spans="1:11" ht="12.75" customHeight="1" x14ac:dyDescent="0.2">
      <c r="A955" s="4" t="s">
        <v>792</v>
      </c>
      <c r="B955" s="25" t="s">
        <v>1061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16">
        <v>0</v>
      </c>
      <c r="K955" s="16">
        <f t="shared" si="27"/>
        <v>0</v>
      </c>
    </row>
    <row r="956" spans="1:11" ht="12.75" customHeight="1" x14ac:dyDescent="0.2">
      <c r="A956" s="4" t="s">
        <v>792</v>
      </c>
      <c r="B956" s="25" t="s">
        <v>907</v>
      </c>
      <c r="C956" s="9">
        <v>0</v>
      </c>
      <c r="D956" s="9">
        <v>0</v>
      </c>
      <c r="E956" s="9">
        <v>3706.2123259708251</v>
      </c>
      <c r="F956" s="9">
        <v>0</v>
      </c>
      <c r="G956" s="9">
        <v>0</v>
      </c>
      <c r="H956" s="9">
        <v>0</v>
      </c>
      <c r="I956" s="9">
        <v>0</v>
      </c>
      <c r="J956" s="16">
        <v>-2.325970825040713E-3</v>
      </c>
      <c r="K956" s="16">
        <f t="shared" si="27"/>
        <v>3706.21</v>
      </c>
    </row>
    <row r="957" spans="1:11" ht="12.75" customHeight="1" x14ac:dyDescent="0.2">
      <c r="A957" s="4" t="s">
        <v>792</v>
      </c>
      <c r="B957" s="25" t="s">
        <v>1024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16">
        <v>103.75</v>
      </c>
      <c r="K957" s="16">
        <f t="shared" si="27"/>
        <v>103.75</v>
      </c>
    </row>
    <row r="958" spans="1:11" ht="12.75" customHeight="1" x14ac:dyDescent="0.2">
      <c r="A958" s="4" t="s">
        <v>792</v>
      </c>
      <c r="B958" s="31" t="s">
        <v>908</v>
      </c>
      <c r="C958" s="9">
        <v>0</v>
      </c>
      <c r="D958" s="9">
        <v>0</v>
      </c>
      <c r="E958" s="9">
        <v>2556.0085006695349</v>
      </c>
      <c r="F958" s="9">
        <v>171871.12899938293</v>
      </c>
      <c r="G958" s="9">
        <v>0</v>
      </c>
      <c r="H958" s="9">
        <v>0</v>
      </c>
      <c r="I958" s="9">
        <v>0</v>
      </c>
      <c r="J958" s="16">
        <v>326.53249994755606</v>
      </c>
      <c r="K958" s="16">
        <f t="shared" si="27"/>
        <v>174753.67</v>
      </c>
    </row>
    <row r="959" spans="1:11" ht="12.75" customHeight="1" x14ac:dyDescent="0.2">
      <c r="A959" s="4" t="s">
        <v>792</v>
      </c>
      <c r="B959" s="31" t="s">
        <v>909</v>
      </c>
      <c r="C959" s="9">
        <v>0</v>
      </c>
      <c r="D959" s="9">
        <v>0</v>
      </c>
      <c r="E959" s="9">
        <v>2556.0085006695349</v>
      </c>
      <c r="F959" s="9">
        <v>171871.12899938293</v>
      </c>
      <c r="G959" s="9">
        <v>0</v>
      </c>
      <c r="H959" s="9">
        <v>0</v>
      </c>
      <c r="I959" s="9">
        <v>0</v>
      </c>
      <c r="J959" s="16">
        <v>326.53249994755606</v>
      </c>
      <c r="K959" s="16">
        <f t="shared" si="27"/>
        <v>174753.67</v>
      </c>
    </row>
    <row r="960" spans="1:11" ht="12.75" customHeight="1" x14ac:dyDescent="0.2">
      <c r="A960" s="4" t="s">
        <v>792</v>
      </c>
      <c r="B960" s="25" t="s">
        <v>664</v>
      </c>
      <c r="C960" s="9">
        <v>0</v>
      </c>
      <c r="D960" s="9">
        <v>0</v>
      </c>
      <c r="E960" s="9">
        <v>4473.0148761716864</v>
      </c>
      <c r="F960" s="9">
        <v>0</v>
      </c>
      <c r="G960" s="9">
        <v>0</v>
      </c>
      <c r="H960" s="9">
        <v>0</v>
      </c>
      <c r="I960" s="9">
        <v>0</v>
      </c>
      <c r="J960" s="16">
        <v>-4.8761716861918103E-3</v>
      </c>
      <c r="K960" s="16">
        <f t="shared" si="27"/>
        <v>4473.01</v>
      </c>
    </row>
    <row r="961" spans="1:11" ht="12.75" customHeight="1" x14ac:dyDescent="0.2">
      <c r="A961" s="4" t="s">
        <v>792</v>
      </c>
      <c r="B961" s="31" t="s">
        <v>1084</v>
      </c>
      <c r="C961" s="9">
        <v>0</v>
      </c>
      <c r="D961" s="9">
        <v>0</v>
      </c>
      <c r="E961" s="9">
        <v>0</v>
      </c>
      <c r="F961" s="9">
        <v>171871.12899938293</v>
      </c>
      <c r="G961" s="9">
        <v>0</v>
      </c>
      <c r="H961" s="9">
        <v>0</v>
      </c>
      <c r="I961" s="9">
        <v>0</v>
      </c>
      <c r="J961" s="16">
        <v>326.54100061708596</v>
      </c>
      <c r="K961" s="16">
        <f t="shared" si="27"/>
        <v>172197.67</v>
      </c>
    </row>
    <row r="962" spans="1:11" ht="12.75" customHeight="1" x14ac:dyDescent="0.2">
      <c r="A962" s="4" t="s">
        <v>792</v>
      </c>
      <c r="B962" s="25" t="s">
        <v>910</v>
      </c>
      <c r="C962" s="9">
        <v>0</v>
      </c>
      <c r="D962" s="9">
        <v>0</v>
      </c>
      <c r="E962" s="9">
        <v>2683.8089257030119</v>
      </c>
      <c r="F962" s="9">
        <v>0</v>
      </c>
      <c r="G962" s="9">
        <v>0</v>
      </c>
      <c r="H962" s="9">
        <v>0</v>
      </c>
      <c r="I962" s="9">
        <v>0</v>
      </c>
      <c r="J962" s="16">
        <v>-8.9257030117551039E-3</v>
      </c>
      <c r="K962" s="16">
        <f t="shared" si="27"/>
        <v>2683.8</v>
      </c>
    </row>
    <row r="963" spans="1:11" ht="12" x14ac:dyDescent="0.2">
      <c r="A963" s="4" t="s">
        <v>792</v>
      </c>
      <c r="B963" s="25" t="s">
        <v>665</v>
      </c>
      <c r="C963" s="9">
        <v>0</v>
      </c>
      <c r="D963" s="9">
        <v>0</v>
      </c>
      <c r="E963" s="9">
        <v>2556.0085006695349</v>
      </c>
      <c r="F963" s="9">
        <v>0</v>
      </c>
      <c r="G963" s="9">
        <v>0</v>
      </c>
      <c r="H963" s="9">
        <v>0</v>
      </c>
      <c r="I963" s="9">
        <v>0</v>
      </c>
      <c r="J963" s="16">
        <v>-8.5006695348965877E-3</v>
      </c>
      <c r="K963" s="16">
        <f t="shared" si="27"/>
        <v>2556</v>
      </c>
    </row>
    <row r="964" spans="1:11" ht="12.75" customHeight="1" x14ac:dyDescent="0.2">
      <c r="A964" s="4" t="s">
        <v>792</v>
      </c>
      <c r="B964" s="25" t="s">
        <v>666</v>
      </c>
      <c r="C964" s="9">
        <v>0</v>
      </c>
      <c r="D964" s="9">
        <v>0</v>
      </c>
      <c r="E964" s="9">
        <v>5112.0170013390698</v>
      </c>
      <c r="F964" s="9">
        <v>0</v>
      </c>
      <c r="G964" s="9">
        <v>0</v>
      </c>
      <c r="H964" s="9">
        <v>0</v>
      </c>
      <c r="I964" s="9">
        <v>0</v>
      </c>
      <c r="J964" s="16">
        <v>-7.0013390695748967E-3</v>
      </c>
      <c r="K964" s="16">
        <f t="shared" si="27"/>
        <v>5112.01</v>
      </c>
    </row>
    <row r="965" spans="1:11" ht="12.75" customHeight="1" x14ac:dyDescent="0.2">
      <c r="A965" s="4" t="s">
        <v>792</v>
      </c>
      <c r="B965" s="25" t="s">
        <v>667</v>
      </c>
      <c r="C965" s="9">
        <v>60473.817718883707</v>
      </c>
      <c r="D965" s="9">
        <v>0</v>
      </c>
      <c r="E965" s="9">
        <v>0</v>
      </c>
      <c r="F965" s="9">
        <v>0</v>
      </c>
      <c r="G965" s="9">
        <v>0</v>
      </c>
      <c r="H965" s="9">
        <v>2.5172804016619921E-3</v>
      </c>
      <c r="I965" s="9">
        <v>1742062.4501471997</v>
      </c>
      <c r="J965" s="16">
        <v>3239.2496166361962</v>
      </c>
      <c r="K965" s="16">
        <f t="shared" si="27"/>
        <v>1805775.52</v>
      </c>
    </row>
    <row r="966" spans="1:11" ht="12.75" customHeight="1" x14ac:dyDescent="0.2">
      <c r="A966" s="4" t="s">
        <v>792</v>
      </c>
      <c r="B966" s="25" t="s">
        <v>668</v>
      </c>
      <c r="C966" s="9">
        <v>0</v>
      </c>
      <c r="D966" s="9">
        <v>0</v>
      </c>
      <c r="E966" s="9">
        <v>3578.4119009373489</v>
      </c>
      <c r="F966" s="9">
        <v>0</v>
      </c>
      <c r="G966" s="9">
        <v>0</v>
      </c>
      <c r="H966" s="9">
        <v>0</v>
      </c>
      <c r="I966" s="9">
        <v>0</v>
      </c>
      <c r="J966" s="16">
        <v>-1.9009373490916914E-3</v>
      </c>
      <c r="K966" s="16">
        <f t="shared" si="27"/>
        <v>3578.41</v>
      </c>
    </row>
    <row r="967" spans="1:11" ht="12.75" customHeight="1" x14ac:dyDescent="0.2">
      <c r="A967" s="4" t="s">
        <v>792</v>
      </c>
      <c r="B967" s="25" t="s">
        <v>963</v>
      </c>
      <c r="C967" s="9">
        <v>0</v>
      </c>
      <c r="D967" s="9">
        <v>0</v>
      </c>
      <c r="E967" s="9">
        <v>0</v>
      </c>
      <c r="F967" s="9">
        <v>166142.09136607472</v>
      </c>
      <c r="G967" s="9">
        <v>0</v>
      </c>
      <c r="H967" s="9">
        <v>1856.1155803676222</v>
      </c>
      <c r="I967" s="9">
        <v>0</v>
      </c>
      <c r="J967" s="16">
        <v>107.21305355767254</v>
      </c>
      <c r="K967" s="16">
        <f t="shared" si="27"/>
        <v>168105.42</v>
      </c>
    </row>
    <row r="968" spans="1:11" ht="12.75" customHeight="1" x14ac:dyDescent="0.2">
      <c r="A968" s="4" t="s">
        <v>792</v>
      </c>
      <c r="B968" s="25" t="s">
        <v>911</v>
      </c>
      <c r="C968" s="9">
        <v>0</v>
      </c>
      <c r="D968" s="9">
        <v>0</v>
      </c>
      <c r="E968" s="9">
        <v>4600.8153012051625</v>
      </c>
      <c r="F968" s="9">
        <v>166142.09136607472</v>
      </c>
      <c r="G968" s="9">
        <v>0</v>
      </c>
      <c r="H968" s="9">
        <v>10978.573468281349</v>
      </c>
      <c r="I968" s="9">
        <v>0</v>
      </c>
      <c r="J968" s="16">
        <v>118.09986443872913</v>
      </c>
      <c r="K968" s="16">
        <f t="shared" si="27"/>
        <v>181839.58</v>
      </c>
    </row>
    <row r="969" spans="1:11" ht="12.75" customHeight="1" x14ac:dyDescent="0.2">
      <c r="A969" s="4" t="s">
        <v>792</v>
      </c>
      <c r="B969" s="25" t="s">
        <v>912</v>
      </c>
      <c r="C969" s="9">
        <v>0</v>
      </c>
      <c r="D969" s="9">
        <v>0</v>
      </c>
      <c r="E969" s="9">
        <v>3578.4119009373489</v>
      </c>
      <c r="F969" s="9">
        <v>0</v>
      </c>
      <c r="G969" s="9">
        <v>0</v>
      </c>
      <c r="H969" s="9">
        <v>0</v>
      </c>
      <c r="I969" s="9">
        <v>0</v>
      </c>
      <c r="J969" s="16">
        <v>-1.9009373490916914E-3</v>
      </c>
      <c r="K969" s="16">
        <f t="shared" si="27"/>
        <v>3578.41</v>
      </c>
    </row>
    <row r="970" spans="1:11" ht="12.75" customHeight="1" x14ac:dyDescent="0.2">
      <c r="A970" s="4" t="s">
        <v>792</v>
      </c>
      <c r="B970" s="25" t="s">
        <v>669</v>
      </c>
      <c r="C970" s="9">
        <v>0</v>
      </c>
      <c r="D970" s="9">
        <v>0</v>
      </c>
      <c r="E970" s="9">
        <v>4600.8153012051625</v>
      </c>
      <c r="F970" s="9">
        <v>0</v>
      </c>
      <c r="G970" s="9">
        <v>0</v>
      </c>
      <c r="H970" s="9">
        <v>0</v>
      </c>
      <c r="I970" s="9">
        <v>0</v>
      </c>
      <c r="J970" s="16">
        <v>-5.3012051621408318E-3</v>
      </c>
      <c r="K970" s="16">
        <f t="shared" si="27"/>
        <v>4600.8100000000004</v>
      </c>
    </row>
    <row r="971" spans="1:11" ht="12.75" customHeight="1" x14ac:dyDescent="0.2">
      <c r="A971" s="4" t="s">
        <v>792</v>
      </c>
      <c r="B971" s="25" t="s">
        <v>670</v>
      </c>
      <c r="C971" s="9">
        <v>0</v>
      </c>
      <c r="D971" s="9">
        <v>0</v>
      </c>
      <c r="E971" s="9">
        <v>4345.2144511382094</v>
      </c>
      <c r="F971" s="9">
        <v>0</v>
      </c>
      <c r="G971" s="9">
        <v>0</v>
      </c>
      <c r="H971" s="9">
        <v>0</v>
      </c>
      <c r="I971" s="9">
        <v>0</v>
      </c>
      <c r="J971" s="16">
        <v>-4.4511382093332941E-3</v>
      </c>
      <c r="K971" s="16">
        <f t="shared" si="27"/>
        <v>4345.21</v>
      </c>
    </row>
    <row r="972" spans="1:11" ht="12.75" customHeight="1" x14ac:dyDescent="0.2">
      <c r="A972" s="4" t="s">
        <v>792</v>
      </c>
      <c r="B972" s="25" t="s">
        <v>671</v>
      </c>
      <c r="C972" s="9">
        <v>0</v>
      </c>
      <c r="D972" s="9">
        <v>0</v>
      </c>
      <c r="E972" s="9">
        <v>3578.4119009373489</v>
      </c>
      <c r="F972" s="9">
        <v>0</v>
      </c>
      <c r="G972" s="9">
        <v>0</v>
      </c>
      <c r="H972" s="9">
        <v>0</v>
      </c>
      <c r="I972" s="9">
        <v>0</v>
      </c>
      <c r="J972" s="16">
        <v>-1.9009373490916914E-3</v>
      </c>
      <c r="K972" s="16">
        <f t="shared" si="27"/>
        <v>3578.41</v>
      </c>
    </row>
    <row r="973" spans="1:11" ht="12.75" customHeight="1" x14ac:dyDescent="0.2">
      <c r="A973" s="4" t="s">
        <v>792</v>
      </c>
      <c r="B973" s="25" t="s">
        <v>1025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  <c r="J973" s="16">
        <v>106.64</v>
      </c>
      <c r="K973" s="16">
        <f t="shared" si="27"/>
        <v>106.64</v>
      </c>
    </row>
    <row r="974" spans="1:11" ht="12.75" customHeight="1" x14ac:dyDescent="0.2">
      <c r="A974" s="4" t="s">
        <v>792</v>
      </c>
      <c r="B974" s="25" t="s">
        <v>913</v>
      </c>
      <c r="C974" s="9">
        <v>0</v>
      </c>
      <c r="D974" s="9">
        <v>0</v>
      </c>
      <c r="E974" s="9">
        <v>3961.8131760377796</v>
      </c>
      <c r="F974" s="9">
        <v>0</v>
      </c>
      <c r="G974" s="9">
        <v>0</v>
      </c>
      <c r="H974" s="9">
        <v>0</v>
      </c>
      <c r="I974" s="9">
        <v>0</v>
      </c>
      <c r="J974" s="16">
        <v>-3.1760377796672401E-3</v>
      </c>
      <c r="K974" s="16">
        <f t="shared" si="27"/>
        <v>3961.81</v>
      </c>
    </row>
    <row r="975" spans="1:11" ht="12.75" customHeight="1" x14ac:dyDescent="0.2">
      <c r="A975" s="4" t="s">
        <v>792</v>
      </c>
      <c r="B975" s="25" t="s">
        <v>672</v>
      </c>
      <c r="C975" s="9">
        <v>42916.902897272317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  <c r="J975" s="16">
        <v>-2.8972723157494329E-3</v>
      </c>
      <c r="K975" s="16">
        <f t="shared" si="27"/>
        <v>42916.9</v>
      </c>
    </row>
    <row r="976" spans="1:11" ht="12.75" customHeight="1" x14ac:dyDescent="0.2">
      <c r="A976" s="4" t="s">
        <v>792</v>
      </c>
      <c r="B976" s="25" t="s">
        <v>914</v>
      </c>
      <c r="C976" s="9">
        <v>0</v>
      </c>
      <c r="D976" s="9">
        <v>0</v>
      </c>
      <c r="E976" s="9">
        <v>2556.0085006695349</v>
      </c>
      <c r="F976" s="9">
        <v>0</v>
      </c>
      <c r="G976" s="9">
        <v>0</v>
      </c>
      <c r="H976" s="9">
        <v>0</v>
      </c>
      <c r="I976" s="9">
        <v>0</v>
      </c>
      <c r="J976" s="16">
        <v>-8.5006695348965877E-3</v>
      </c>
      <c r="K976" s="16">
        <f t="shared" si="27"/>
        <v>2556</v>
      </c>
    </row>
    <row r="977" spans="1:11" ht="12.75" customHeight="1" x14ac:dyDescent="0.2">
      <c r="A977" s="4" t="s">
        <v>792</v>
      </c>
      <c r="B977" s="31" t="s">
        <v>673</v>
      </c>
      <c r="C977" s="9">
        <v>72178.427599957984</v>
      </c>
      <c r="D977" s="9">
        <v>0</v>
      </c>
      <c r="E977" s="9">
        <v>0</v>
      </c>
      <c r="F977" s="29">
        <v>171871.12899938293</v>
      </c>
      <c r="G977" s="9">
        <v>0</v>
      </c>
      <c r="H977" s="9">
        <v>852393.25479466864</v>
      </c>
      <c r="I977" s="9">
        <v>1742062.4501471997</v>
      </c>
      <c r="J977" s="16">
        <v>5221.4284587907605</v>
      </c>
      <c r="K977" s="16">
        <f t="shared" si="27"/>
        <v>2843726.69</v>
      </c>
    </row>
    <row r="978" spans="1:11" ht="12.75" customHeight="1" x14ac:dyDescent="0.2">
      <c r="A978" s="4" t="s">
        <v>792</v>
      </c>
      <c r="B978" s="25" t="s">
        <v>674</v>
      </c>
      <c r="C978" s="9">
        <v>0</v>
      </c>
      <c r="D978" s="9">
        <v>0</v>
      </c>
      <c r="E978" s="9">
        <v>5112.0170013390698</v>
      </c>
      <c r="F978" s="9">
        <v>0</v>
      </c>
      <c r="G978" s="9">
        <v>0</v>
      </c>
      <c r="H978" s="9">
        <v>0</v>
      </c>
      <c r="I978" s="9">
        <v>0</v>
      </c>
      <c r="J978" s="16">
        <v>-7.0013390695748967E-3</v>
      </c>
      <c r="K978" s="16">
        <f t="shared" si="27"/>
        <v>5112.01</v>
      </c>
    </row>
    <row r="979" spans="1:11" ht="12.75" customHeight="1" x14ac:dyDescent="0.2">
      <c r="A979" s="4" t="s">
        <v>792</v>
      </c>
      <c r="B979" s="25" t="s">
        <v>675</v>
      </c>
      <c r="C979" s="9">
        <v>0</v>
      </c>
      <c r="D979" s="9">
        <v>0</v>
      </c>
      <c r="E979" s="9">
        <v>5112.0170013390698</v>
      </c>
      <c r="F979" s="9">
        <v>0</v>
      </c>
      <c r="G979" s="9">
        <v>0</v>
      </c>
      <c r="H979" s="9">
        <v>0</v>
      </c>
      <c r="I979" s="9">
        <v>0</v>
      </c>
      <c r="J979" s="16">
        <v>-7.0013390695748967E-3</v>
      </c>
      <c r="K979" s="16">
        <f t="shared" si="27"/>
        <v>5112.01</v>
      </c>
    </row>
    <row r="980" spans="1:11" ht="12.75" customHeight="1" x14ac:dyDescent="0.2">
      <c r="A980" s="4" t="s">
        <v>792</v>
      </c>
      <c r="B980" s="31" t="s">
        <v>915</v>
      </c>
      <c r="C980" s="9">
        <v>0</v>
      </c>
      <c r="D980" s="9">
        <v>0</v>
      </c>
      <c r="E980" s="9">
        <v>4473.0148761716864</v>
      </c>
      <c r="F980" s="9">
        <v>171871.12899938293</v>
      </c>
      <c r="G980" s="9">
        <v>0</v>
      </c>
      <c r="H980" s="9">
        <v>0</v>
      </c>
      <c r="I980" s="9">
        <v>0</v>
      </c>
      <c r="J980" s="16">
        <v>326.53612444538157</v>
      </c>
      <c r="K980" s="16">
        <f t="shared" si="27"/>
        <v>176670.68</v>
      </c>
    </row>
    <row r="981" spans="1:11" ht="12.75" customHeight="1" x14ac:dyDescent="0.2">
      <c r="A981" s="4" t="s">
        <v>792</v>
      </c>
      <c r="B981" s="31" t="s">
        <v>676</v>
      </c>
      <c r="C981" s="9">
        <v>235067.58177824155</v>
      </c>
      <c r="D981" s="9">
        <v>0</v>
      </c>
      <c r="E981" s="9">
        <v>0</v>
      </c>
      <c r="F981" s="9">
        <v>171871.12899938293</v>
      </c>
      <c r="G981" s="9">
        <v>0</v>
      </c>
      <c r="H981" s="9">
        <v>39389.129672312709</v>
      </c>
      <c r="I981" s="9">
        <v>0</v>
      </c>
      <c r="J981" s="16">
        <v>451.63955006276956</v>
      </c>
      <c r="K981" s="16">
        <f t="shared" si="27"/>
        <v>446779.48</v>
      </c>
    </row>
    <row r="982" spans="1:11" ht="12.75" customHeight="1" x14ac:dyDescent="0.2">
      <c r="A982" s="4" t="s">
        <v>792</v>
      </c>
      <c r="B982" s="25" t="s">
        <v>916</v>
      </c>
      <c r="C982" s="9">
        <v>0</v>
      </c>
      <c r="D982" s="9">
        <v>0</v>
      </c>
      <c r="E982" s="9">
        <v>3322.8110508703962</v>
      </c>
      <c r="F982" s="9">
        <v>0</v>
      </c>
      <c r="G982" s="9">
        <v>0</v>
      </c>
      <c r="H982" s="9">
        <v>0</v>
      </c>
      <c r="I982" s="9">
        <v>0</v>
      </c>
      <c r="J982" s="16">
        <v>-1.0508703962841537E-3</v>
      </c>
      <c r="K982" s="16">
        <f t="shared" si="27"/>
        <v>3322.81</v>
      </c>
    </row>
    <row r="983" spans="1:11" ht="12.75" customHeight="1" x14ac:dyDescent="0.2">
      <c r="A983" s="4" t="s">
        <v>792</v>
      </c>
      <c r="B983" s="25" t="s">
        <v>677</v>
      </c>
      <c r="C983" s="9">
        <v>0</v>
      </c>
      <c r="D983" s="9">
        <v>0</v>
      </c>
      <c r="E983" s="9">
        <v>5112.0170013390698</v>
      </c>
      <c r="F983" s="9">
        <v>0</v>
      </c>
      <c r="G983" s="9">
        <v>0</v>
      </c>
      <c r="H983" s="9">
        <v>0</v>
      </c>
      <c r="I983" s="9">
        <v>0</v>
      </c>
      <c r="J983" s="16">
        <v>-7.0013390695748967E-3</v>
      </c>
      <c r="K983" s="16">
        <f t="shared" si="27"/>
        <v>5112.01</v>
      </c>
    </row>
    <row r="984" spans="1:11" ht="12" x14ac:dyDescent="0.2">
      <c r="A984" s="4" t="s">
        <v>792</v>
      </c>
      <c r="B984" s="25" t="s">
        <v>678</v>
      </c>
      <c r="C984" s="9">
        <v>0</v>
      </c>
      <c r="D984" s="9">
        <v>0</v>
      </c>
      <c r="E984" s="9">
        <v>2939.4097757699651</v>
      </c>
      <c r="F984" s="9">
        <v>0</v>
      </c>
      <c r="G984" s="9">
        <v>0</v>
      </c>
      <c r="H984" s="9">
        <v>0</v>
      </c>
      <c r="I984" s="9">
        <v>0</v>
      </c>
      <c r="J984" s="16">
        <v>-9.775769965017389E-3</v>
      </c>
      <c r="K984" s="16">
        <f t="shared" si="27"/>
        <v>2939.4</v>
      </c>
    </row>
    <row r="985" spans="1:11" ht="12.75" customHeight="1" x14ac:dyDescent="0.2">
      <c r="A985" s="4" t="s">
        <v>792</v>
      </c>
      <c r="B985" s="25" t="s">
        <v>680</v>
      </c>
      <c r="C985" s="9">
        <v>0</v>
      </c>
      <c r="D985" s="9">
        <v>0</v>
      </c>
      <c r="E985" s="9">
        <v>4217.4140261047314</v>
      </c>
      <c r="F985" s="9">
        <v>0</v>
      </c>
      <c r="G985" s="9">
        <v>0</v>
      </c>
      <c r="H985" s="9">
        <v>0</v>
      </c>
      <c r="I985" s="9">
        <v>0</v>
      </c>
      <c r="J985" s="16">
        <v>-4.0261047315652831E-3</v>
      </c>
      <c r="K985" s="16">
        <f t="shared" si="27"/>
        <v>4217.41</v>
      </c>
    </row>
    <row r="986" spans="1:11" ht="12.75" customHeight="1" x14ac:dyDescent="0.2">
      <c r="A986" s="4" t="s">
        <v>792</v>
      </c>
      <c r="B986" s="25" t="s">
        <v>679</v>
      </c>
      <c r="C986" s="9">
        <v>0</v>
      </c>
      <c r="D986" s="9">
        <v>0</v>
      </c>
      <c r="E986" s="9">
        <v>5112.0170013390698</v>
      </c>
      <c r="F986" s="9">
        <v>0</v>
      </c>
      <c r="G986" s="9">
        <v>0</v>
      </c>
      <c r="H986" s="9">
        <v>0</v>
      </c>
      <c r="I986" s="9">
        <v>0</v>
      </c>
      <c r="J986" s="16">
        <v>-7.0013390695748967E-3</v>
      </c>
      <c r="K986" s="16">
        <f t="shared" si="27"/>
        <v>5112.01</v>
      </c>
    </row>
    <row r="987" spans="1:11" ht="12.75" customHeight="1" x14ac:dyDescent="0.2">
      <c r="A987" s="4" t="s">
        <v>792</v>
      </c>
      <c r="B987" s="25" t="s">
        <v>681</v>
      </c>
      <c r="C987" s="9">
        <v>0</v>
      </c>
      <c r="D987" s="9">
        <v>0</v>
      </c>
      <c r="E987" s="9">
        <v>5112.0170013390698</v>
      </c>
      <c r="F987" s="9">
        <v>0</v>
      </c>
      <c r="G987" s="9">
        <v>0</v>
      </c>
      <c r="H987" s="9">
        <v>0</v>
      </c>
      <c r="I987" s="9">
        <v>0</v>
      </c>
      <c r="J987" s="16">
        <v>-7.0013390695748967E-3</v>
      </c>
      <c r="K987" s="16">
        <f t="shared" si="27"/>
        <v>5112.01</v>
      </c>
    </row>
    <row r="988" spans="1:11" ht="12.75" customHeight="1" x14ac:dyDescent="0.2">
      <c r="A988" s="4" t="s">
        <v>792</v>
      </c>
      <c r="B988" s="25" t="s">
        <v>682</v>
      </c>
      <c r="C988" s="9">
        <v>0</v>
      </c>
      <c r="D988" s="9">
        <v>0</v>
      </c>
      <c r="E988" s="9">
        <v>5112.0170013390698</v>
      </c>
      <c r="F988" s="9">
        <v>0</v>
      </c>
      <c r="G988" s="9">
        <v>0</v>
      </c>
      <c r="H988" s="9">
        <v>0</v>
      </c>
      <c r="I988" s="9">
        <v>0</v>
      </c>
      <c r="J988" s="16">
        <v>-7.0013390695748967E-3</v>
      </c>
      <c r="K988" s="16">
        <f t="shared" si="27"/>
        <v>5112.01</v>
      </c>
    </row>
    <row r="989" spans="1:11" ht="12.75" customHeight="1" x14ac:dyDescent="0.2">
      <c r="A989" s="4" t="s">
        <v>792</v>
      </c>
      <c r="B989" s="25" t="s">
        <v>683</v>
      </c>
      <c r="C989" s="9">
        <v>0</v>
      </c>
      <c r="D989" s="9">
        <v>0</v>
      </c>
      <c r="E989" s="9">
        <v>4984.2165763055937</v>
      </c>
      <c r="F989" s="9">
        <v>0</v>
      </c>
      <c r="G989" s="9">
        <v>0</v>
      </c>
      <c r="H989" s="9">
        <v>0</v>
      </c>
      <c r="I989" s="9">
        <v>0</v>
      </c>
      <c r="J989" s="16">
        <v>-6.5763055936258752E-3</v>
      </c>
      <c r="K989" s="16">
        <f t="shared" si="27"/>
        <v>4984.21</v>
      </c>
    </row>
    <row r="990" spans="1:11" ht="12.75" customHeight="1" x14ac:dyDescent="0.2">
      <c r="A990" s="4" t="s">
        <v>792</v>
      </c>
      <c r="B990" s="31" t="s">
        <v>684</v>
      </c>
      <c r="C990" s="9">
        <v>0</v>
      </c>
      <c r="D990" s="9">
        <v>0</v>
      </c>
      <c r="E990" s="9">
        <v>3450.6114759038728</v>
      </c>
      <c r="F990" s="9">
        <v>171871.12899938293</v>
      </c>
      <c r="G990" s="9">
        <v>0</v>
      </c>
      <c r="H990" s="9">
        <v>3686795.8494860008</v>
      </c>
      <c r="I990" s="9">
        <v>0</v>
      </c>
      <c r="J990" s="16">
        <v>7391.420038712211</v>
      </c>
      <c r="K990" s="16">
        <f t="shared" ref="K990:K1053" si="28">SUM(C990:J990)</f>
        <v>3869509.01</v>
      </c>
    </row>
    <row r="991" spans="1:11" ht="12.75" customHeight="1" x14ac:dyDescent="0.2">
      <c r="A991" s="4" t="s">
        <v>792</v>
      </c>
      <c r="B991" s="25" t="s">
        <v>917</v>
      </c>
      <c r="C991" s="9">
        <v>0</v>
      </c>
      <c r="D991" s="9">
        <v>0</v>
      </c>
      <c r="E991" s="9">
        <v>4856.4161512721166</v>
      </c>
      <c r="F991" s="9">
        <v>0</v>
      </c>
      <c r="G991" s="9">
        <v>0</v>
      </c>
      <c r="H991" s="9">
        <v>0</v>
      </c>
      <c r="I991" s="9">
        <v>0</v>
      </c>
      <c r="J991" s="16">
        <v>-6.151272116767359E-3</v>
      </c>
      <c r="K991" s="16">
        <f t="shared" si="28"/>
        <v>4856.41</v>
      </c>
    </row>
    <row r="992" spans="1:11" ht="12.75" customHeight="1" x14ac:dyDescent="0.2">
      <c r="A992" s="4" t="s">
        <v>792</v>
      </c>
      <c r="B992" s="25" t="s">
        <v>685</v>
      </c>
      <c r="C992" s="9">
        <v>0</v>
      </c>
      <c r="D992" s="9">
        <v>0</v>
      </c>
      <c r="E992" s="9">
        <v>5112.0170013390698</v>
      </c>
      <c r="F992" s="9">
        <v>0</v>
      </c>
      <c r="G992" s="9">
        <v>0</v>
      </c>
      <c r="H992" s="9">
        <v>0</v>
      </c>
      <c r="I992" s="9">
        <v>0</v>
      </c>
      <c r="J992" s="16">
        <v>-7.0013390695748967E-3</v>
      </c>
      <c r="K992" s="16">
        <f t="shared" si="28"/>
        <v>5112.01</v>
      </c>
    </row>
    <row r="993" spans="1:11" ht="12" x14ac:dyDescent="0.2">
      <c r="A993" s="4" t="s">
        <v>792</v>
      </c>
      <c r="B993" s="25" t="s">
        <v>686</v>
      </c>
      <c r="C993" s="9">
        <v>0</v>
      </c>
      <c r="D993" s="9">
        <v>0</v>
      </c>
      <c r="E993" s="9">
        <v>5112.0170013390698</v>
      </c>
      <c r="F993" s="9">
        <v>0</v>
      </c>
      <c r="G993" s="9">
        <v>0</v>
      </c>
      <c r="H993" s="9">
        <v>0</v>
      </c>
      <c r="I993" s="9">
        <v>0</v>
      </c>
      <c r="J993" s="16">
        <v>-7.0013390695748967E-3</v>
      </c>
      <c r="K993" s="16">
        <f t="shared" si="28"/>
        <v>5112.01</v>
      </c>
    </row>
    <row r="994" spans="1:11" ht="12" x14ac:dyDescent="0.2">
      <c r="A994" s="4" t="s">
        <v>792</v>
      </c>
      <c r="B994" s="31" t="s">
        <v>918</v>
      </c>
      <c r="C994" s="9">
        <v>0</v>
      </c>
      <c r="D994" s="9">
        <v>0</v>
      </c>
      <c r="E994" s="9">
        <v>2556.0085006695349</v>
      </c>
      <c r="F994" s="9">
        <v>171871.12899938293</v>
      </c>
      <c r="G994" s="9">
        <v>0</v>
      </c>
      <c r="H994" s="9">
        <v>0</v>
      </c>
      <c r="I994" s="9">
        <v>0</v>
      </c>
      <c r="J994" s="16">
        <v>326.53249994755606</v>
      </c>
      <c r="K994" s="16">
        <f t="shared" si="28"/>
        <v>174753.67</v>
      </c>
    </row>
    <row r="995" spans="1:11" ht="12.75" customHeight="1" x14ac:dyDescent="0.2">
      <c r="A995" s="4" t="s">
        <v>792</v>
      </c>
      <c r="B995" s="25" t="s">
        <v>687</v>
      </c>
      <c r="C995" s="9">
        <v>54621.51277834658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16">
        <v>-2.778346577542834E-3</v>
      </c>
      <c r="K995" s="16">
        <f t="shared" si="28"/>
        <v>54621.51</v>
      </c>
    </row>
    <row r="996" spans="1:11" ht="12.75" customHeight="1" x14ac:dyDescent="0.2">
      <c r="A996" s="4" t="s">
        <v>792</v>
      </c>
      <c r="B996" s="25" t="s">
        <v>688</v>
      </c>
      <c r="C996" s="9">
        <v>39015.366270247556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  <c r="J996" s="16">
        <v>-6.270247555221431E-3</v>
      </c>
      <c r="K996" s="16">
        <f t="shared" si="28"/>
        <v>39015.360000000001</v>
      </c>
    </row>
    <row r="997" spans="1:11" ht="12.75" customHeight="1" x14ac:dyDescent="0.2">
      <c r="A997" s="4" t="s">
        <v>792</v>
      </c>
      <c r="B997" s="31" t="s">
        <v>689</v>
      </c>
      <c r="C997" s="9">
        <v>54621.51277834658</v>
      </c>
      <c r="D997" s="9">
        <v>0</v>
      </c>
      <c r="E997" s="9">
        <v>0</v>
      </c>
      <c r="F997" s="9">
        <v>171871.12899938293</v>
      </c>
      <c r="G997" s="9">
        <v>1720197.58</v>
      </c>
      <c r="H997" s="9">
        <v>1052312.1920651186</v>
      </c>
      <c r="I997" s="9">
        <v>1742062.4501471997</v>
      </c>
      <c r="J997" s="16">
        <v>-856532.99399004783</v>
      </c>
      <c r="K997" s="16">
        <f t="shared" si="28"/>
        <v>3884531.87</v>
      </c>
    </row>
    <row r="998" spans="1:11" ht="12.75" customHeight="1" x14ac:dyDescent="0.2">
      <c r="A998" s="4" t="s">
        <v>792</v>
      </c>
      <c r="B998" s="31" t="s">
        <v>1026</v>
      </c>
      <c r="C998" s="9">
        <v>0</v>
      </c>
      <c r="D998" s="9">
        <v>0</v>
      </c>
      <c r="E998" s="9">
        <v>0</v>
      </c>
      <c r="F998" s="9">
        <v>171871.12899938293</v>
      </c>
      <c r="G998" s="9">
        <v>0</v>
      </c>
      <c r="H998" s="9">
        <v>0</v>
      </c>
      <c r="I998" s="9">
        <v>0</v>
      </c>
      <c r="J998" s="16">
        <v>334.34100061707431</v>
      </c>
      <c r="K998" s="16">
        <f t="shared" si="28"/>
        <v>172205.47</v>
      </c>
    </row>
    <row r="999" spans="1:11" ht="12.75" customHeight="1" x14ac:dyDescent="0.2">
      <c r="A999" s="4" t="s">
        <v>792</v>
      </c>
      <c r="B999" s="25" t="s">
        <v>690</v>
      </c>
      <c r="C999" s="9">
        <v>0</v>
      </c>
      <c r="D999" s="9">
        <v>0</v>
      </c>
      <c r="E999" s="9">
        <v>4600.8153012051625</v>
      </c>
      <c r="F999" s="9">
        <v>0</v>
      </c>
      <c r="G999" s="9">
        <v>0</v>
      </c>
      <c r="H999" s="9">
        <v>0</v>
      </c>
      <c r="I999" s="9">
        <v>0</v>
      </c>
      <c r="J999" s="16">
        <v>-5.3012051621408318E-3</v>
      </c>
      <c r="K999" s="16">
        <f t="shared" si="28"/>
        <v>4600.8100000000004</v>
      </c>
    </row>
    <row r="1000" spans="1:11" ht="12" x14ac:dyDescent="0.2">
      <c r="A1000" s="4" t="s">
        <v>792</v>
      </c>
      <c r="B1000" s="25" t="s">
        <v>691</v>
      </c>
      <c r="C1000" s="9">
        <v>0</v>
      </c>
      <c r="D1000" s="9">
        <v>0</v>
      </c>
      <c r="E1000" s="9">
        <v>5112.0170013390698</v>
      </c>
      <c r="F1000" s="9">
        <v>0</v>
      </c>
      <c r="G1000" s="9">
        <v>0</v>
      </c>
      <c r="H1000" s="9">
        <v>0</v>
      </c>
      <c r="I1000" s="9">
        <v>0</v>
      </c>
      <c r="J1000" s="16">
        <v>-7.0013390695748967E-3</v>
      </c>
      <c r="K1000" s="16">
        <f t="shared" si="28"/>
        <v>5112.01</v>
      </c>
    </row>
    <row r="1001" spans="1:11" ht="12" x14ac:dyDescent="0.2">
      <c r="A1001" s="4" t="s">
        <v>792</v>
      </c>
      <c r="B1001" s="25" t="s">
        <v>1027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16">
        <v>102.38</v>
      </c>
      <c r="K1001" s="16">
        <f t="shared" si="28"/>
        <v>102.38</v>
      </c>
    </row>
    <row r="1002" spans="1:11" ht="12" x14ac:dyDescent="0.2">
      <c r="A1002" s="4" t="s">
        <v>792</v>
      </c>
      <c r="B1002" s="25" t="s">
        <v>692</v>
      </c>
      <c r="C1002" s="9">
        <v>0</v>
      </c>
      <c r="D1002" s="9">
        <v>0</v>
      </c>
      <c r="E1002" s="9">
        <v>5112.0170013390698</v>
      </c>
      <c r="F1002" s="9">
        <v>0</v>
      </c>
      <c r="G1002" s="9">
        <v>0</v>
      </c>
      <c r="H1002" s="9">
        <v>0</v>
      </c>
      <c r="I1002" s="9">
        <v>0</v>
      </c>
      <c r="J1002" s="16">
        <v>-7.0013390695748967E-3</v>
      </c>
      <c r="K1002" s="16">
        <f t="shared" si="28"/>
        <v>5112.01</v>
      </c>
    </row>
    <row r="1003" spans="1:11" ht="12.75" customHeight="1" x14ac:dyDescent="0.2">
      <c r="A1003" s="4" t="s">
        <v>792</v>
      </c>
      <c r="B1003" s="25" t="s">
        <v>693</v>
      </c>
      <c r="C1003" s="9">
        <v>0</v>
      </c>
      <c r="D1003" s="9">
        <v>0</v>
      </c>
      <c r="E1003" s="9">
        <v>5112.0170013390698</v>
      </c>
      <c r="F1003" s="9">
        <v>0</v>
      </c>
      <c r="G1003" s="9">
        <v>0</v>
      </c>
      <c r="H1003" s="9">
        <v>0</v>
      </c>
      <c r="I1003" s="9">
        <v>0</v>
      </c>
      <c r="J1003" s="16">
        <v>-7.0013390695748967E-3</v>
      </c>
      <c r="K1003" s="16">
        <f t="shared" si="28"/>
        <v>5112.01</v>
      </c>
    </row>
    <row r="1004" spans="1:11" ht="12.75" customHeight="1" x14ac:dyDescent="0.2">
      <c r="A1004" s="4" t="s">
        <v>792</v>
      </c>
      <c r="B1004" s="25" t="s">
        <v>694</v>
      </c>
      <c r="C1004" s="9">
        <v>0</v>
      </c>
      <c r="D1004" s="9">
        <v>0</v>
      </c>
      <c r="E1004" s="9">
        <v>2939.4097757699651</v>
      </c>
      <c r="F1004" s="9">
        <v>0</v>
      </c>
      <c r="G1004" s="9">
        <v>0</v>
      </c>
      <c r="H1004" s="9">
        <v>0</v>
      </c>
      <c r="I1004" s="9">
        <v>0</v>
      </c>
      <c r="J1004" s="16">
        <v>-9.775769965017389E-3</v>
      </c>
      <c r="K1004" s="16">
        <f t="shared" si="28"/>
        <v>2939.4</v>
      </c>
    </row>
    <row r="1005" spans="1:11" ht="12.75" customHeight="1" x14ac:dyDescent="0.2">
      <c r="A1005" s="4" t="s">
        <v>792</v>
      </c>
      <c r="B1005" s="25" t="s">
        <v>1044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16">
        <v>107.32</v>
      </c>
      <c r="K1005" s="16">
        <f t="shared" si="28"/>
        <v>107.32</v>
      </c>
    </row>
    <row r="1006" spans="1:11" ht="12.75" customHeight="1" x14ac:dyDescent="0.2">
      <c r="A1006" s="4" t="s">
        <v>792</v>
      </c>
      <c r="B1006" s="31" t="s">
        <v>1028</v>
      </c>
      <c r="C1006" s="9">
        <v>0</v>
      </c>
      <c r="D1006" s="9">
        <v>0</v>
      </c>
      <c r="E1006" s="9">
        <v>0</v>
      </c>
      <c r="F1006" s="9">
        <v>171871.12899938293</v>
      </c>
      <c r="G1006" s="9">
        <v>0</v>
      </c>
      <c r="H1006" s="9">
        <v>0</v>
      </c>
      <c r="I1006" s="9">
        <v>0</v>
      </c>
      <c r="J1006" s="16">
        <v>337.62100061707315</v>
      </c>
      <c r="K1006" s="16">
        <f t="shared" si="28"/>
        <v>172208.75</v>
      </c>
    </row>
    <row r="1007" spans="1:11" ht="12.75" customHeight="1" x14ac:dyDescent="0.2">
      <c r="A1007" s="4" t="s">
        <v>792</v>
      </c>
      <c r="B1007" s="25" t="s">
        <v>919</v>
      </c>
      <c r="C1007" s="9">
        <v>0</v>
      </c>
      <c r="D1007" s="9">
        <v>0</v>
      </c>
      <c r="E1007" s="9">
        <v>5112.0170013390698</v>
      </c>
      <c r="F1007" s="9">
        <v>0</v>
      </c>
      <c r="G1007" s="9">
        <v>0</v>
      </c>
      <c r="H1007" s="9">
        <v>0</v>
      </c>
      <c r="I1007" s="9">
        <v>0</v>
      </c>
      <c r="J1007" s="16">
        <v>-7.0013390695748967E-3</v>
      </c>
      <c r="K1007" s="16">
        <f t="shared" si="28"/>
        <v>5112.01</v>
      </c>
    </row>
    <row r="1008" spans="1:11" ht="12.75" customHeight="1" x14ac:dyDescent="0.2">
      <c r="A1008" s="4" t="s">
        <v>792</v>
      </c>
      <c r="B1008" s="25" t="s">
        <v>695</v>
      </c>
      <c r="C1008" s="9">
        <v>0</v>
      </c>
      <c r="D1008" s="9">
        <v>0</v>
      </c>
      <c r="E1008" s="9">
        <v>3067.2102008034417</v>
      </c>
      <c r="F1008" s="9">
        <v>0</v>
      </c>
      <c r="G1008" s="9">
        <v>0</v>
      </c>
      <c r="H1008" s="9">
        <v>0</v>
      </c>
      <c r="I1008" s="9">
        <v>0</v>
      </c>
      <c r="J1008" s="16">
        <v>-2.0080344165762654E-4</v>
      </c>
      <c r="K1008" s="16">
        <f t="shared" si="28"/>
        <v>3067.21</v>
      </c>
    </row>
    <row r="1009" spans="1:11" ht="12.75" customHeight="1" x14ac:dyDescent="0.2">
      <c r="A1009" s="4" t="s">
        <v>792</v>
      </c>
      <c r="B1009" s="31" t="s">
        <v>1075</v>
      </c>
      <c r="C1009" s="9">
        <v>0</v>
      </c>
      <c r="D1009" s="9">
        <v>0</v>
      </c>
      <c r="E1009" s="9">
        <v>0</v>
      </c>
      <c r="F1009" s="9">
        <v>171871.12899938293</v>
      </c>
      <c r="G1009" s="9">
        <v>0</v>
      </c>
      <c r="H1009" s="9">
        <v>0</v>
      </c>
      <c r="I1009" s="9">
        <v>0</v>
      </c>
      <c r="J1009" s="16">
        <v>326.54100061708596</v>
      </c>
      <c r="K1009" s="16">
        <f t="shared" si="28"/>
        <v>172197.67</v>
      </c>
    </row>
    <row r="1010" spans="1:11" ht="12.75" customHeight="1" x14ac:dyDescent="0.2">
      <c r="A1010" s="4" t="s">
        <v>792</v>
      </c>
      <c r="B1010" s="25" t="s">
        <v>920</v>
      </c>
      <c r="C1010" s="9">
        <v>0</v>
      </c>
      <c r="D1010" s="9">
        <v>0</v>
      </c>
      <c r="E1010" s="9">
        <v>2556.0085006695349</v>
      </c>
      <c r="F1010" s="9">
        <v>0</v>
      </c>
      <c r="G1010" s="9">
        <v>0</v>
      </c>
      <c r="H1010" s="9">
        <v>0</v>
      </c>
      <c r="I1010" s="9">
        <v>0</v>
      </c>
      <c r="J1010" s="16">
        <v>-8.5006695348965877E-3</v>
      </c>
      <c r="K1010" s="16">
        <f t="shared" si="28"/>
        <v>2556</v>
      </c>
    </row>
    <row r="1011" spans="1:11" ht="12.75" customHeight="1" x14ac:dyDescent="0.2">
      <c r="A1011" s="4" t="s">
        <v>792</v>
      </c>
      <c r="B1011" s="25" t="s">
        <v>696</v>
      </c>
      <c r="C1011" s="9">
        <v>0</v>
      </c>
      <c r="D1011" s="9">
        <v>0</v>
      </c>
      <c r="E1011" s="9">
        <v>4728.6157262386396</v>
      </c>
      <c r="F1011" s="9">
        <v>0</v>
      </c>
      <c r="G1011" s="9">
        <v>0</v>
      </c>
      <c r="H1011" s="9">
        <v>0</v>
      </c>
      <c r="I1011" s="9">
        <v>0</v>
      </c>
      <c r="J1011" s="16">
        <v>-5.7262386399088427E-3</v>
      </c>
      <c r="K1011" s="16">
        <f t="shared" si="28"/>
        <v>4728.6099999999997</v>
      </c>
    </row>
    <row r="1012" spans="1:11" ht="12" x14ac:dyDescent="0.2">
      <c r="A1012" s="4" t="s">
        <v>792</v>
      </c>
      <c r="B1012" s="25" t="s">
        <v>697</v>
      </c>
      <c r="C1012" s="9">
        <v>0</v>
      </c>
      <c r="D1012" s="9">
        <v>0</v>
      </c>
      <c r="E1012" s="9">
        <v>3195.0106258369192</v>
      </c>
      <c r="F1012" s="9">
        <v>0</v>
      </c>
      <c r="G1012" s="9">
        <v>0</v>
      </c>
      <c r="H1012" s="9">
        <v>0</v>
      </c>
      <c r="I1012" s="9">
        <v>0</v>
      </c>
      <c r="J1012" s="16">
        <v>-6.2583691897089011E-4</v>
      </c>
      <c r="K1012" s="16">
        <f t="shared" si="28"/>
        <v>3195.01</v>
      </c>
    </row>
    <row r="1013" spans="1:11" ht="12.75" customHeight="1" x14ac:dyDescent="0.2">
      <c r="A1013" s="4" t="s">
        <v>792</v>
      </c>
      <c r="B1013" s="25" t="s">
        <v>698</v>
      </c>
      <c r="C1013" s="9">
        <v>0</v>
      </c>
      <c r="D1013" s="9">
        <v>0</v>
      </c>
      <c r="E1013" s="9">
        <v>3578.4119009373489</v>
      </c>
      <c r="F1013" s="9">
        <v>0</v>
      </c>
      <c r="G1013" s="9">
        <v>0</v>
      </c>
      <c r="H1013" s="9">
        <v>0</v>
      </c>
      <c r="I1013" s="9">
        <v>0</v>
      </c>
      <c r="J1013" s="16">
        <v>-1.9009373490916914E-3</v>
      </c>
      <c r="K1013" s="16">
        <f t="shared" si="28"/>
        <v>3578.41</v>
      </c>
    </row>
    <row r="1014" spans="1:11" ht="12.75" customHeight="1" x14ac:dyDescent="0.2">
      <c r="A1014" s="4" t="s">
        <v>792</v>
      </c>
      <c r="B1014" s="25" t="s">
        <v>921</v>
      </c>
      <c r="C1014" s="9">
        <v>0</v>
      </c>
      <c r="D1014" s="9">
        <v>0</v>
      </c>
      <c r="E1014" s="9">
        <v>2556.0085006695349</v>
      </c>
      <c r="F1014" s="9">
        <v>0</v>
      </c>
      <c r="G1014" s="9">
        <v>0</v>
      </c>
      <c r="H1014" s="9">
        <v>0</v>
      </c>
      <c r="I1014" s="9">
        <v>0</v>
      </c>
      <c r="J1014" s="16">
        <v>-8.5006695348965877E-3</v>
      </c>
      <c r="K1014" s="16">
        <f t="shared" si="28"/>
        <v>2556</v>
      </c>
    </row>
    <row r="1015" spans="1:11" ht="12.75" customHeight="1" x14ac:dyDescent="0.2">
      <c r="A1015" s="4" t="s">
        <v>792</v>
      </c>
      <c r="B1015" s="25" t="s">
        <v>922</v>
      </c>
      <c r="C1015" s="9">
        <v>0</v>
      </c>
      <c r="D1015" s="9">
        <v>0</v>
      </c>
      <c r="E1015" s="9">
        <v>2556.0085006695349</v>
      </c>
      <c r="F1015" s="9">
        <v>0</v>
      </c>
      <c r="G1015" s="9">
        <v>0</v>
      </c>
      <c r="H1015" s="9">
        <v>0</v>
      </c>
      <c r="I1015" s="9">
        <v>0</v>
      </c>
      <c r="J1015" s="16">
        <v>-8.5006695348965877E-3</v>
      </c>
      <c r="K1015" s="16">
        <f t="shared" si="28"/>
        <v>2556</v>
      </c>
    </row>
    <row r="1016" spans="1:11" ht="12.75" customHeight="1" x14ac:dyDescent="0.2">
      <c r="A1016" s="4" t="s">
        <v>792</v>
      </c>
      <c r="B1016" s="25" t="s">
        <v>1043</v>
      </c>
      <c r="C1016" s="9">
        <v>0</v>
      </c>
      <c r="D1016" s="9">
        <v>0</v>
      </c>
      <c r="E1016" s="9">
        <v>0</v>
      </c>
      <c r="F1016" s="9">
        <v>166142.09136607472</v>
      </c>
      <c r="G1016" s="9">
        <v>0</v>
      </c>
      <c r="H1016" s="9">
        <v>718.26411729594577</v>
      </c>
      <c r="I1016" s="9">
        <v>0</v>
      </c>
      <c r="J1016" s="16">
        <v>114.82451662933454</v>
      </c>
      <c r="K1016" s="16">
        <f t="shared" si="28"/>
        <v>166975.18</v>
      </c>
    </row>
    <row r="1017" spans="1:11" ht="12.75" customHeight="1" x14ac:dyDescent="0.2">
      <c r="A1017" s="4" t="s">
        <v>792</v>
      </c>
      <c r="B1017" s="31" t="s">
        <v>923</v>
      </c>
      <c r="C1017" s="9">
        <v>0</v>
      </c>
      <c r="D1017" s="9">
        <v>0</v>
      </c>
      <c r="E1017" s="9">
        <v>4600.8153012051625</v>
      </c>
      <c r="F1017" s="9">
        <v>171871.12899938293</v>
      </c>
      <c r="G1017" s="9">
        <v>0</v>
      </c>
      <c r="H1017" s="9">
        <v>16901.979793655642</v>
      </c>
      <c r="I1017" s="9">
        <v>0</v>
      </c>
      <c r="J1017" s="16">
        <v>361.34590575625771</v>
      </c>
      <c r="K1017" s="16">
        <f t="shared" si="28"/>
        <v>193735.27</v>
      </c>
    </row>
    <row r="1018" spans="1:11" ht="12.75" customHeight="1" x14ac:dyDescent="0.2">
      <c r="A1018" s="4" t="s">
        <v>792</v>
      </c>
      <c r="B1018" s="25" t="s">
        <v>699</v>
      </c>
      <c r="C1018" s="9">
        <v>0</v>
      </c>
      <c r="D1018" s="9">
        <v>0</v>
      </c>
      <c r="E1018" s="9">
        <v>4600.8153012051625</v>
      </c>
      <c r="F1018" s="9">
        <v>0</v>
      </c>
      <c r="G1018" s="9">
        <v>0</v>
      </c>
      <c r="H1018" s="9">
        <v>0</v>
      </c>
      <c r="I1018" s="9">
        <v>0</v>
      </c>
      <c r="J1018" s="16">
        <v>-5.3012051621408318E-3</v>
      </c>
      <c r="K1018" s="16">
        <f t="shared" si="28"/>
        <v>4600.8100000000004</v>
      </c>
    </row>
    <row r="1019" spans="1:11" ht="12.75" customHeight="1" x14ac:dyDescent="0.2">
      <c r="A1019" s="4" t="s">
        <v>792</v>
      </c>
      <c r="B1019" s="25" t="s">
        <v>700</v>
      </c>
      <c r="C1019" s="9">
        <v>78030.732540495112</v>
      </c>
      <c r="D1019" s="9">
        <v>0</v>
      </c>
      <c r="E1019" s="9">
        <v>0</v>
      </c>
      <c r="F1019" s="9">
        <v>166142.09136607472</v>
      </c>
      <c r="G1019" s="9">
        <v>0</v>
      </c>
      <c r="H1019" s="9">
        <v>137797.01058247921</v>
      </c>
      <c r="I1019" s="9">
        <v>0</v>
      </c>
      <c r="J1019" s="16">
        <v>384.43551095097791</v>
      </c>
      <c r="K1019" s="16">
        <f t="shared" si="28"/>
        <v>382354.27</v>
      </c>
    </row>
    <row r="1020" spans="1:11" ht="12.75" customHeight="1" x14ac:dyDescent="0.2">
      <c r="A1020" s="4" t="s">
        <v>792</v>
      </c>
      <c r="B1020" s="25" t="s">
        <v>701</v>
      </c>
      <c r="C1020" s="9">
        <v>0</v>
      </c>
      <c r="D1020" s="9">
        <v>0</v>
      </c>
      <c r="E1020" s="9">
        <v>3322.8110508703962</v>
      </c>
      <c r="F1020" s="9">
        <v>0</v>
      </c>
      <c r="G1020" s="9">
        <v>0</v>
      </c>
      <c r="H1020" s="9">
        <v>0</v>
      </c>
      <c r="I1020" s="9">
        <v>0</v>
      </c>
      <c r="J1020" s="16">
        <v>-1.0508703962841537E-3</v>
      </c>
      <c r="K1020" s="16">
        <f t="shared" si="28"/>
        <v>3322.81</v>
      </c>
    </row>
    <row r="1021" spans="1:11" ht="12.75" customHeight="1" x14ac:dyDescent="0.2">
      <c r="A1021" s="4" t="s">
        <v>792</v>
      </c>
      <c r="B1021" s="25" t="s">
        <v>702</v>
      </c>
      <c r="C1021" s="9">
        <v>0</v>
      </c>
      <c r="D1021" s="9">
        <v>0</v>
      </c>
      <c r="E1021" s="9">
        <v>5112.0170013390698</v>
      </c>
      <c r="F1021" s="9">
        <v>0</v>
      </c>
      <c r="G1021" s="9">
        <v>0</v>
      </c>
      <c r="H1021" s="9">
        <v>0</v>
      </c>
      <c r="I1021" s="9">
        <v>0</v>
      </c>
      <c r="J1021" s="16">
        <v>-7.0013390695748967E-3</v>
      </c>
      <c r="K1021" s="16">
        <f t="shared" si="28"/>
        <v>5112.01</v>
      </c>
    </row>
    <row r="1022" spans="1:11" ht="12.75" customHeight="1" x14ac:dyDescent="0.2">
      <c r="A1022" s="4" t="s">
        <v>792</v>
      </c>
      <c r="B1022" s="25" t="s">
        <v>703</v>
      </c>
      <c r="C1022" s="9">
        <v>0</v>
      </c>
      <c r="D1022" s="9">
        <v>0</v>
      </c>
      <c r="E1022" s="9">
        <v>3961.8131760377796</v>
      </c>
      <c r="F1022" s="9">
        <v>0</v>
      </c>
      <c r="G1022" s="9">
        <v>0</v>
      </c>
      <c r="H1022" s="9">
        <v>0</v>
      </c>
      <c r="I1022" s="9">
        <v>0</v>
      </c>
      <c r="J1022" s="16">
        <v>-3.1760377796672401E-3</v>
      </c>
      <c r="K1022" s="16">
        <f t="shared" si="28"/>
        <v>3961.81</v>
      </c>
    </row>
    <row r="1023" spans="1:11" ht="12.75" customHeight="1" x14ac:dyDescent="0.2">
      <c r="A1023" s="4" t="s">
        <v>792</v>
      </c>
      <c r="B1023" s="25" t="s">
        <v>924</v>
      </c>
      <c r="C1023" s="9">
        <v>0</v>
      </c>
      <c r="D1023" s="9">
        <v>0</v>
      </c>
      <c r="E1023" s="9">
        <v>2556.0085006695349</v>
      </c>
      <c r="F1023" s="9">
        <v>0</v>
      </c>
      <c r="G1023" s="9">
        <v>0</v>
      </c>
      <c r="H1023" s="9">
        <v>0</v>
      </c>
      <c r="I1023" s="9">
        <v>0</v>
      </c>
      <c r="J1023" s="16">
        <v>-8.5006695348965877E-3</v>
      </c>
      <c r="K1023" s="16">
        <f t="shared" si="28"/>
        <v>2556</v>
      </c>
    </row>
    <row r="1024" spans="1:11" ht="12.75" customHeight="1" x14ac:dyDescent="0.2">
      <c r="A1024" s="4" t="s">
        <v>792</v>
      </c>
      <c r="B1024" s="25" t="s">
        <v>925</v>
      </c>
      <c r="C1024" s="9">
        <v>0</v>
      </c>
      <c r="D1024" s="9">
        <v>0</v>
      </c>
      <c r="E1024" s="9">
        <v>2556.0085006695349</v>
      </c>
      <c r="F1024" s="9">
        <v>0</v>
      </c>
      <c r="G1024" s="9">
        <v>0</v>
      </c>
      <c r="H1024" s="9">
        <v>0</v>
      </c>
      <c r="I1024" s="9">
        <v>0</v>
      </c>
      <c r="J1024" s="16">
        <v>-8.5006695348965877E-3</v>
      </c>
      <c r="K1024" s="16">
        <f t="shared" si="28"/>
        <v>2556</v>
      </c>
    </row>
    <row r="1025" spans="1:11" ht="12.75" customHeight="1" x14ac:dyDescent="0.2">
      <c r="A1025" s="4" t="s">
        <v>792</v>
      </c>
      <c r="B1025" s="25" t="s">
        <v>704</v>
      </c>
      <c r="C1025" s="9">
        <v>0</v>
      </c>
      <c r="D1025" s="9">
        <v>0</v>
      </c>
      <c r="E1025" s="9">
        <v>5112.0170013390698</v>
      </c>
      <c r="F1025" s="9">
        <v>0</v>
      </c>
      <c r="G1025" s="9">
        <v>0</v>
      </c>
      <c r="H1025" s="9">
        <v>0</v>
      </c>
      <c r="I1025" s="9">
        <v>0</v>
      </c>
      <c r="J1025" s="16">
        <v>-7.0013390695748967E-3</v>
      </c>
      <c r="K1025" s="16">
        <f t="shared" si="28"/>
        <v>5112.01</v>
      </c>
    </row>
    <row r="1026" spans="1:11" ht="12.75" customHeight="1" x14ac:dyDescent="0.2">
      <c r="A1026" s="4" t="s">
        <v>792</v>
      </c>
      <c r="B1026" s="31" t="s">
        <v>926</v>
      </c>
      <c r="C1026" s="9">
        <v>0</v>
      </c>
      <c r="D1026" s="9">
        <v>0</v>
      </c>
      <c r="E1026" s="9">
        <v>3067.2102008034417</v>
      </c>
      <c r="F1026" s="9">
        <v>171871.12899938293</v>
      </c>
      <c r="G1026" s="9">
        <v>0</v>
      </c>
      <c r="H1026" s="9">
        <v>0</v>
      </c>
      <c r="I1026" s="9">
        <v>0</v>
      </c>
      <c r="J1026" s="16">
        <v>326.54079981363611</v>
      </c>
      <c r="K1026" s="16">
        <f t="shared" si="28"/>
        <v>175264.88</v>
      </c>
    </row>
    <row r="1027" spans="1:11" ht="12.75" customHeight="1" x14ac:dyDescent="0.2">
      <c r="A1027" s="4" t="s">
        <v>792</v>
      </c>
      <c r="B1027" s="25" t="s">
        <v>705</v>
      </c>
      <c r="C1027" s="9">
        <v>0</v>
      </c>
      <c r="D1027" s="9">
        <v>0</v>
      </c>
      <c r="E1027" s="9">
        <v>3195.0106258369192</v>
      </c>
      <c r="F1027" s="9">
        <v>0</v>
      </c>
      <c r="G1027" s="9">
        <v>0</v>
      </c>
      <c r="H1027" s="9">
        <v>0</v>
      </c>
      <c r="I1027" s="9">
        <v>0</v>
      </c>
      <c r="J1027" s="16">
        <v>-6.2583691897089011E-4</v>
      </c>
      <c r="K1027" s="16">
        <f t="shared" si="28"/>
        <v>3195.01</v>
      </c>
    </row>
    <row r="1028" spans="1:11" ht="12.75" customHeight="1" x14ac:dyDescent="0.2">
      <c r="A1028" s="4" t="s">
        <v>792</v>
      </c>
      <c r="B1028" s="25" t="s">
        <v>1031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16">
        <v>105.63</v>
      </c>
      <c r="K1028" s="16">
        <f t="shared" si="28"/>
        <v>105.63</v>
      </c>
    </row>
    <row r="1029" spans="1:11" ht="12.75" customHeight="1" x14ac:dyDescent="0.2">
      <c r="A1029" s="4" t="s">
        <v>792</v>
      </c>
      <c r="B1029" s="25" t="s">
        <v>706</v>
      </c>
      <c r="C1029" s="9">
        <v>0</v>
      </c>
      <c r="D1029" s="9">
        <v>0</v>
      </c>
      <c r="E1029" s="9">
        <v>2683.8089257030119</v>
      </c>
      <c r="F1029" s="9">
        <v>0</v>
      </c>
      <c r="G1029" s="9">
        <v>0</v>
      </c>
      <c r="H1029" s="9">
        <v>0</v>
      </c>
      <c r="I1029" s="9">
        <v>0</v>
      </c>
      <c r="J1029" s="16">
        <v>-8.9257030117551039E-3</v>
      </c>
      <c r="K1029" s="16">
        <f t="shared" si="28"/>
        <v>2683.8</v>
      </c>
    </row>
    <row r="1030" spans="1:11" ht="12.75" customHeight="1" x14ac:dyDescent="0.2">
      <c r="A1030" s="4" t="s">
        <v>792</v>
      </c>
      <c r="B1030" s="25" t="s">
        <v>707</v>
      </c>
      <c r="C1030" s="9">
        <v>0</v>
      </c>
      <c r="D1030" s="9">
        <v>0</v>
      </c>
      <c r="E1030" s="9">
        <v>4217.4140261047314</v>
      </c>
      <c r="F1030" s="9">
        <v>0</v>
      </c>
      <c r="G1030" s="9">
        <v>0</v>
      </c>
      <c r="H1030" s="9">
        <v>0</v>
      </c>
      <c r="I1030" s="9">
        <v>0</v>
      </c>
      <c r="J1030" s="16">
        <v>-4.0261047315652831E-3</v>
      </c>
      <c r="K1030" s="16">
        <f t="shared" si="28"/>
        <v>4217.41</v>
      </c>
    </row>
    <row r="1031" spans="1:11" ht="12.75" customHeight="1" x14ac:dyDescent="0.2">
      <c r="A1031" s="4" t="s">
        <v>792</v>
      </c>
      <c r="B1031" s="31" t="s">
        <v>880</v>
      </c>
      <c r="C1031" s="9">
        <v>0</v>
      </c>
      <c r="D1031" s="9">
        <v>0</v>
      </c>
      <c r="E1031" s="9">
        <v>5112.0170013390698</v>
      </c>
      <c r="F1031" s="9">
        <v>171871.12899938293</v>
      </c>
      <c r="G1031" s="9">
        <v>0</v>
      </c>
      <c r="H1031" s="9">
        <v>26049.186092438656</v>
      </c>
      <c r="I1031" s="9">
        <v>0</v>
      </c>
      <c r="J1031" s="16">
        <v>394.66790683934232</v>
      </c>
      <c r="K1031" s="16">
        <f t="shared" si="28"/>
        <v>203427</v>
      </c>
    </row>
    <row r="1032" spans="1:11" ht="12.75" customHeight="1" x14ac:dyDescent="0.2">
      <c r="A1032" s="4" t="s">
        <v>792</v>
      </c>
      <c r="B1032" s="25" t="s">
        <v>927</v>
      </c>
      <c r="C1032" s="9">
        <v>0</v>
      </c>
      <c r="D1032" s="9">
        <v>0</v>
      </c>
      <c r="E1032" s="9">
        <v>2939.4097757699651</v>
      </c>
      <c r="F1032" s="9">
        <v>0</v>
      </c>
      <c r="G1032" s="9">
        <v>0</v>
      </c>
      <c r="H1032" s="9">
        <v>0</v>
      </c>
      <c r="I1032" s="9">
        <v>0</v>
      </c>
      <c r="J1032" s="16">
        <v>-9.775769965017389E-3</v>
      </c>
      <c r="K1032" s="16">
        <f t="shared" si="28"/>
        <v>2939.4</v>
      </c>
    </row>
    <row r="1033" spans="1:11" ht="12.75" customHeight="1" x14ac:dyDescent="0.2">
      <c r="A1033" s="4" t="s">
        <v>792</v>
      </c>
      <c r="B1033" s="25" t="s">
        <v>708</v>
      </c>
      <c r="C1033" s="9">
        <v>0</v>
      </c>
      <c r="D1033" s="9">
        <v>0</v>
      </c>
      <c r="E1033" s="9">
        <v>2939.4097757699651</v>
      </c>
      <c r="F1033" s="9">
        <v>0</v>
      </c>
      <c r="G1033" s="9">
        <v>0</v>
      </c>
      <c r="H1033" s="9">
        <v>0</v>
      </c>
      <c r="I1033" s="9">
        <v>0</v>
      </c>
      <c r="J1033" s="16">
        <v>-9.775769965017389E-3</v>
      </c>
      <c r="K1033" s="16">
        <f t="shared" si="28"/>
        <v>2939.4</v>
      </c>
    </row>
    <row r="1034" spans="1:11" ht="12.75" customHeight="1" x14ac:dyDescent="0.2">
      <c r="A1034" s="4" t="s">
        <v>792</v>
      </c>
      <c r="B1034" s="25" t="s">
        <v>709</v>
      </c>
      <c r="C1034" s="9">
        <v>0</v>
      </c>
      <c r="D1034" s="9">
        <v>0</v>
      </c>
      <c r="E1034" s="9">
        <v>4728.6157262386396</v>
      </c>
      <c r="F1034" s="9">
        <v>0</v>
      </c>
      <c r="G1034" s="9">
        <v>0</v>
      </c>
      <c r="H1034" s="9">
        <v>0</v>
      </c>
      <c r="I1034" s="9">
        <v>0</v>
      </c>
      <c r="J1034" s="16">
        <v>-5.7262386399088427E-3</v>
      </c>
      <c r="K1034" s="16">
        <f t="shared" si="28"/>
        <v>4728.6099999999997</v>
      </c>
    </row>
    <row r="1035" spans="1:11" ht="12.75" customHeight="1" x14ac:dyDescent="0.2">
      <c r="A1035" s="4" t="s">
        <v>792</v>
      </c>
      <c r="B1035" s="25" t="s">
        <v>1029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  <c r="J1035" s="16">
        <v>105.77</v>
      </c>
      <c r="K1035" s="16">
        <f t="shared" si="28"/>
        <v>105.77</v>
      </c>
    </row>
    <row r="1036" spans="1:11" ht="12.75" customHeight="1" x14ac:dyDescent="0.2">
      <c r="A1036" s="4" t="s">
        <v>792</v>
      </c>
      <c r="B1036" s="25" t="s">
        <v>928</v>
      </c>
      <c r="C1036" s="9">
        <v>0</v>
      </c>
      <c r="D1036" s="9">
        <v>0</v>
      </c>
      <c r="E1036" s="9">
        <v>3195.0106258369192</v>
      </c>
      <c r="F1036" s="9">
        <v>0</v>
      </c>
      <c r="G1036" s="9">
        <v>0</v>
      </c>
      <c r="H1036" s="9">
        <v>0</v>
      </c>
      <c r="I1036" s="9">
        <v>0</v>
      </c>
      <c r="J1036" s="16">
        <v>-6.2583691897089011E-4</v>
      </c>
      <c r="K1036" s="16">
        <f t="shared" si="28"/>
        <v>3195.01</v>
      </c>
    </row>
    <row r="1037" spans="1:11" ht="12.75" customHeight="1" x14ac:dyDescent="0.2">
      <c r="A1037" s="4" t="s">
        <v>792</v>
      </c>
      <c r="B1037" s="25" t="s">
        <v>710</v>
      </c>
      <c r="C1037" s="9">
        <v>0</v>
      </c>
      <c r="D1037" s="9">
        <v>58766.895444560389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  <c r="J1037" s="16">
        <v>-5.4445603891508654E-3</v>
      </c>
      <c r="K1037" s="16">
        <f t="shared" si="28"/>
        <v>58766.89</v>
      </c>
    </row>
    <row r="1038" spans="1:11" ht="12.75" customHeight="1" x14ac:dyDescent="0.2">
      <c r="A1038" s="4" t="s">
        <v>792</v>
      </c>
      <c r="B1038" s="25" t="s">
        <v>929</v>
      </c>
      <c r="C1038" s="9">
        <v>0</v>
      </c>
      <c r="D1038" s="9">
        <v>0</v>
      </c>
      <c r="E1038" s="9">
        <v>2683.8089257030119</v>
      </c>
      <c r="F1038" s="9">
        <v>0</v>
      </c>
      <c r="G1038" s="9">
        <v>0</v>
      </c>
      <c r="H1038" s="9">
        <v>0</v>
      </c>
      <c r="I1038" s="9">
        <v>0</v>
      </c>
      <c r="J1038" s="16">
        <v>-8.9257030117551039E-3</v>
      </c>
      <c r="K1038" s="16">
        <f t="shared" si="28"/>
        <v>2683.8</v>
      </c>
    </row>
    <row r="1039" spans="1:11" ht="12.75" customHeight="1" x14ac:dyDescent="0.2">
      <c r="A1039" s="4" t="s">
        <v>792</v>
      </c>
      <c r="B1039" s="25" t="s">
        <v>930</v>
      </c>
      <c r="C1039" s="9">
        <v>0</v>
      </c>
      <c r="D1039" s="9">
        <v>0</v>
      </c>
      <c r="E1039" s="9">
        <v>2556.0085006695349</v>
      </c>
      <c r="F1039" s="9">
        <v>0</v>
      </c>
      <c r="G1039" s="9">
        <v>0</v>
      </c>
      <c r="H1039" s="9">
        <v>0</v>
      </c>
      <c r="I1039" s="9">
        <v>0</v>
      </c>
      <c r="J1039" s="16">
        <v>-8.5006695348965877E-3</v>
      </c>
      <c r="K1039" s="16">
        <f t="shared" si="28"/>
        <v>2556</v>
      </c>
    </row>
    <row r="1040" spans="1:11" ht="12.75" customHeight="1" x14ac:dyDescent="0.2">
      <c r="A1040" s="4" t="s">
        <v>792</v>
      </c>
      <c r="B1040" s="25" t="s">
        <v>711</v>
      </c>
      <c r="C1040" s="9">
        <v>0</v>
      </c>
      <c r="D1040" s="9">
        <v>0</v>
      </c>
      <c r="E1040" s="9">
        <v>4089.6136010712567</v>
      </c>
      <c r="F1040" s="9">
        <v>0</v>
      </c>
      <c r="G1040" s="9">
        <v>0</v>
      </c>
      <c r="H1040" s="9">
        <v>0</v>
      </c>
      <c r="I1040" s="9">
        <v>0</v>
      </c>
      <c r="J1040" s="16">
        <v>-3.6010712565257563E-3</v>
      </c>
      <c r="K1040" s="16">
        <f t="shared" si="28"/>
        <v>4089.61</v>
      </c>
    </row>
    <row r="1041" spans="1:11" ht="12.75" customHeight="1" x14ac:dyDescent="0.2">
      <c r="A1041" s="4" t="s">
        <v>792</v>
      </c>
      <c r="B1041" s="25" t="s">
        <v>712</v>
      </c>
      <c r="C1041" s="9">
        <v>0</v>
      </c>
      <c r="D1041" s="9">
        <v>0</v>
      </c>
      <c r="E1041" s="9">
        <v>4856.4161512721166</v>
      </c>
      <c r="F1041" s="9">
        <v>0</v>
      </c>
      <c r="G1041" s="9">
        <v>0</v>
      </c>
      <c r="H1041" s="9">
        <v>0</v>
      </c>
      <c r="I1041" s="9">
        <v>0</v>
      </c>
      <c r="J1041" s="16">
        <v>-6.151272116767359E-3</v>
      </c>
      <c r="K1041" s="16">
        <f t="shared" si="28"/>
        <v>4856.41</v>
      </c>
    </row>
    <row r="1042" spans="1:11" ht="12.75" customHeight="1" x14ac:dyDescent="0.2">
      <c r="A1042" s="4" t="s">
        <v>792</v>
      </c>
      <c r="B1042" s="25" t="s">
        <v>1034</v>
      </c>
      <c r="C1042" s="9">
        <v>0</v>
      </c>
      <c r="D1042" s="9">
        <v>0</v>
      </c>
      <c r="E1042" s="9">
        <v>0</v>
      </c>
      <c r="F1042" s="9">
        <v>166142.09136607472</v>
      </c>
      <c r="G1042" s="9">
        <v>0</v>
      </c>
      <c r="H1042" s="9">
        <v>800.73926504021972</v>
      </c>
      <c r="I1042" s="9">
        <v>0</v>
      </c>
      <c r="J1042" s="16">
        <v>7.2593688850465696</v>
      </c>
      <c r="K1042" s="16">
        <f t="shared" si="28"/>
        <v>166950.09</v>
      </c>
    </row>
    <row r="1043" spans="1:11" ht="12.75" customHeight="1" x14ac:dyDescent="0.2">
      <c r="A1043" s="4" t="s">
        <v>792</v>
      </c>
      <c r="B1043" s="25" t="s">
        <v>713</v>
      </c>
      <c r="C1043" s="9">
        <v>0</v>
      </c>
      <c r="D1043" s="9">
        <v>0</v>
      </c>
      <c r="E1043" s="9">
        <v>3961.8131760377796</v>
      </c>
      <c r="F1043" s="9">
        <v>0</v>
      </c>
      <c r="G1043" s="9">
        <v>0</v>
      </c>
      <c r="H1043" s="9">
        <v>0</v>
      </c>
      <c r="I1043" s="9">
        <v>0</v>
      </c>
      <c r="J1043" s="16">
        <v>-3.1760377796672401E-3</v>
      </c>
      <c r="K1043" s="16">
        <f t="shared" si="28"/>
        <v>3961.81</v>
      </c>
    </row>
    <row r="1044" spans="1:11" ht="12.75" customHeight="1" x14ac:dyDescent="0.2">
      <c r="A1044" s="4" t="s">
        <v>792</v>
      </c>
      <c r="B1044" s="31" t="s">
        <v>931</v>
      </c>
      <c r="C1044" s="9">
        <v>0</v>
      </c>
      <c r="D1044" s="9">
        <v>0</v>
      </c>
      <c r="E1044" s="9">
        <v>2556.0085006695349</v>
      </c>
      <c r="F1044" s="9">
        <v>171871.12899938293</v>
      </c>
      <c r="G1044" s="9">
        <v>0</v>
      </c>
      <c r="H1044" s="9">
        <v>0</v>
      </c>
      <c r="I1044" s="9">
        <v>0</v>
      </c>
      <c r="J1044" s="16">
        <v>-7.5000524520874023E-3</v>
      </c>
      <c r="K1044" s="16">
        <f t="shared" si="28"/>
        <v>174427.13</v>
      </c>
    </row>
    <row r="1045" spans="1:11" ht="12.75" customHeight="1" x14ac:dyDescent="0.2">
      <c r="A1045" s="4" t="s">
        <v>792</v>
      </c>
      <c r="B1045" s="25" t="s">
        <v>714</v>
      </c>
      <c r="C1045" s="9">
        <v>0</v>
      </c>
      <c r="D1045" s="9">
        <v>0</v>
      </c>
      <c r="E1045" s="9">
        <v>2939.4097757699651</v>
      </c>
      <c r="F1045" s="9">
        <v>0</v>
      </c>
      <c r="G1045" s="9">
        <v>0</v>
      </c>
      <c r="H1045" s="9">
        <v>0</v>
      </c>
      <c r="I1045" s="9">
        <v>0</v>
      </c>
      <c r="J1045" s="16">
        <v>-9.775769965017389E-3</v>
      </c>
      <c r="K1045" s="16">
        <f t="shared" si="28"/>
        <v>2939.4</v>
      </c>
    </row>
    <row r="1046" spans="1:11" ht="12.75" customHeight="1" x14ac:dyDescent="0.2">
      <c r="A1046" s="4" t="s">
        <v>792</v>
      </c>
      <c r="B1046" s="25" t="s">
        <v>932</v>
      </c>
      <c r="C1046" s="9">
        <v>0</v>
      </c>
      <c r="D1046" s="9">
        <v>0</v>
      </c>
      <c r="E1046" s="9">
        <v>2811.6093507364885</v>
      </c>
      <c r="F1046" s="9">
        <v>166142.09136607472</v>
      </c>
      <c r="G1046" s="9">
        <v>0</v>
      </c>
      <c r="H1046" s="9">
        <v>0</v>
      </c>
      <c r="I1046" s="9">
        <v>0</v>
      </c>
      <c r="J1046" s="16">
        <v>102.02928318880731</v>
      </c>
      <c r="K1046" s="16">
        <f t="shared" si="28"/>
        <v>169055.73</v>
      </c>
    </row>
    <row r="1047" spans="1:11" ht="12.75" customHeight="1" x14ac:dyDescent="0.2">
      <c r="A1047" s="4" t="s">
        <v>792</v>
      </c>
      <c r="B1047" s="25" t="s">
        <v>715</v>
      </c>
      <c r="C1047" s="9">
        <v>0</v>
      </c>
      <c r="D1047" s="9">
        <v>0</v>
      </c>
      <c r="E1047" s="9">
        <v>4089.6136010712567</v>
      </c>
      <c r="F1047" s="9">
        <v>0</v>
      </c>
      <c r="G1047" s="9">
        <v>0</v>
      </c>
      <c r="H1047" s="9">
        <v>0</v>
      </c>
      <c r="I1047" s="9">
        <v>0</v>
      </c>
      <c r="J1047" s="16">
        <v>326.53639892874298</v>
      </c>
      <c r="K1047" s="16">
        <f t="shared" si="28"/>
        <v>4416.1499999999996</v>
      </c>
    </row>
    <row r="1048" spans="1:11" ht="12.75" customHeight="1" x14ac:dyDescent="0.2">
      <c r="A1048" s="4" t="s">
        <v>792</v>
      </c>
      <c r="B1048" s="25" t="s">
        <v>716</v>
      </c>
      <c r="C1048" s="9">
        <v>0</v>
      </c>
      <c r="D1048" s="9">
        <v>0</v>
      </c>
      <c r="E1048" s="9">
        <v>4728.6157262386396</v>
      </c>
      <c r="F1048" s="9">
        <v>0</v>
      </c>
      <c r="G1048" s="9">
        <v>0</v>
      </c>
      <c r="H1048" s="9">
        <v>0</v>
      </c>
      <c r="I1048" s="9">
        <v>0</v>
      </c>
      <c r="J1048" s="16">
        <v>-5.7262386399088427E-3</v>
      </c>
      <c r="K1048" s="16">
        <f t="shared" si="28"/>
        <v>4728.6099999999997</v>
      </c>
    </row>
    <row r="1049" spans="1:11" ht="12.75" customHeight="1" x14ac:dyDescent="0.2">
      <c r="A1049" s="4" t="s">
        <v>792</v>
      </c>
      <c r="B1049" s="25" t="s">
        <v>717</v>
      </c>
      <c r="C1049" s="9">
        <v>0</v>
      </c>
      <c r="D1049" s="9">
        <v>0</v>
      </c>
      <c r="E1049" s="9">
        <v>5112.0170013390698</v>
      </c>
      <c r="F1049" s="9">
        <v>0</v>
      </c>
      <c r="G1049" s="9">
        <v>0</v>
      </c>
      <c r="H1049" s="9">
        <v>0</v>
      </c>
      <c r="I1049" s="9">
        <v>0</v>
      </c>
      <c r="J1049" s="16">
        <v>-7.0013390695748967E-3</v>
      </c>
      <c r="K1049" s="16">
        <f t="shared" si="28"/>
        <v>5112.01</v>
      </c>
    </row>
    <row r="1050" spans="1:11" ht="12.75" customHeight="1" x14ac:dyDescent="0.2">
      <c r="A1050" s="4" t="s">
        <v>792</v>
      </c>
      <c r="B1050" s="25" t="s">
        <v>933</v>
      </c>
      <c r="C1050" s="9">
        <v>0</v>
      </c>
      <c r="D1050" s="9">
        <v>0</v>
      </c>
      <c r="E1050" s="9">
        <v>2556.0085006695349</v>
      </c>
      <c r="F1050" s="9">
        <v>0</v>
      </c>
      <c r="G1050" s="9">
        <v>0</v>
      </c>
      <c r="H1050" s="9">
        <v>0</v>
      </c>
      <c r="I1050" s="9">
        <v>0</v>
      </c>
      <c r="J1050" s="16">
        <v>-8.5006695348965877E-3</v>
      </c>
      <c r="K1050" s="16">
        <f t="shared" si="28"/>
        <v>2556</v>
      </c>
    </row>
    <row r="1051" spans="1:11" ht="12.75" customHeight="1" x14ac:dyDescent="0.2">
      <c r="A1051" s="4" t="s">
        <v>792</v>
      </c>
      <c r="B1051" s="25" t="s">
        <v>718</v>
      </c>
      <c r="C1051" s="9">
        <v>0</v>
      </c>
      <c r="D1051" s="9">
        <v>0</v>
      </c>
      <c r="E1051" s="9">
        <v>5112.0170013390698</v>
      </c>
      <c r="F1051" s="9">
        <v>0</v>
      </c>
      <c r="G1051" s="9">
        <v>0</v>
      </c>
      <c r="H1051" s="9">
        <v>0</v>
      </c>
      <c r="I1051" s="9">
        <v>0</v>
      </c>
      <c r="J1051" s="16">
        <v>-7.0013390695748967E-3</v>
      </c>
      <c r="K1051" s="16">
        <f t="shared" si="28"/>
        <v>5112.01</v>
      </c>
    </row>
    <row r="1052" spans="1:11" ht="12.75" customHeight="1" x14ac:dyDescent="0.2">
      <c r="A1052" s="4" t="s">
        <v>792</v>
      </c>
      <c r="B1052" s="25" t="s">
        <v>934</v>
      </c>
      <c r="C1052" s="9">
        <v>0</v>
      </c>
      <c r="D1052" s="9">
        <v>0</v>
      </c>
      <c r="E1052" s="9">
        <v>2683.8089257030119</v>
      </c>
      <c r="F1052" s="9">
        <v>0</v>
      </c>
      <c r="G1052" s="9">
        <v>0</v>
      </c>
      <c r="H1052" s="9">
        <v>0</v>
      </c>
      <c r="I1052" s="9">
        <v>0</v>
      </c>
      <c r="J1052" s="16">
        <v>-8.9257030117551039E-3</v>
      </c>
      <c r="K1052" s="16">
        <f t="shared" si="28"/>
        <v>2683.8</v>
      </c>
    </row>
    <row r="1053" spans="1:11" ht="12.75" customHeight="1" x14ac:dyDescent="0.2">
      <c r="A1053" s="4" t="s">
        <v>792</v>
      </c>
      <c r="B1053" s="25" t="s">
        <v>719</v>
      </c>
      <c r="C1053" s="9">
        <v>0</v>
      </c>
      <c r="D1053" s="9">
        <v>0</v>
      </c>
      <c r="E1053" s="9">
        <v>5112.0170013390698</v>
      </c>
      <c r="F1053" s="9">
        <v>166142.09136607472</v>
      </c>
      <c r="G1053" s="9">
        <v>0</v>
      </c>
      <c r="H1053" s="9">
        <v>35613.560658415561</v>
      </c>
      <c r="I1053" s="9">
        <v>0</v>
      </c>
      <c r="J1053" s="16">
        <v>248.85097417063662</v>
      </c>
      <c r="K1053" s="16">
        <f t="shared" si="28"/>
        <v>207116.52</v>
      </c>
    </row>
    <row r="1054" spans="1:11" ht="12.75" customHeight="1" x14ac:dyDescent="0.2">
      <c r="A1054" s="4" t="s">
        <v>792</v>
      </c>
      <c r="B1054" s="25" t="s">
        <v>720</v>
      </c>
      <c r="C1054" s="9">
        <v>0</v>
      </c>
      <c r="D1054" s="9">
        <v>0</v>
      </c>
      <c r="E1054" s="9">
        <v>5112.0170013390698</v>
      </c>
      <c r="F1054" s="9">
        <v>0</v>
      </c>
      <c r="G1054" s="9">
        <v>0</v>
      </c>
      <c r="H1054" s="9">
        <v>0</v>
      </c>
      <c r="I1054" s="9">
        <v>0</v>
      </c>
      <c r="J1054" s="16">
        <v>-7.0013390695748967E-3</v>
      </c>
      <c r="K1054" s="16">
        <f t="shared" ref="K1054:K1069" si="29">SUM(C1054:J1054)</f>
        <v>5112.01</v>
      </c>
    </row>
    <row r="1055" spans="1:11" ht="12.75" customHeight="1" x14ac:dyDescent="0.2">
      <c r="A1055" s="4" t="s">
        <v>792</v>
      </c>
      <c r="B1055" s="31" t="s">
        <v>935</v>
      </c>
      <c r="C1055" s="9">
        <v>0</v>
      </c>
      <c r="D1055" s="9">
        <v>0</v>
      </c>
      <c r="E1055" s="9">
        <v>2556.0085006695349</v>
      </c>
      <c r="F1055" s="9">
        <v>171871.12899938293</v>
      </c>
      <c r="G1055" s="9">
        <v>0</v>
      </c>
      <c r="H1055" s="9">
        <v>0</v>
      </c>
      <c r="I1055" s="9">
        <v>0</v>
      </c>
      <c r="J1055" s="16">
        <v>326.53249994755606</v>
      </c>
      <c r="K1055" s="16">
        <f t="shared" si="29"/>
        <v>174753.67</v>
      </c>
    </row>
    <row r="1056" spans="1:11" ht="12.75" customHeight="1" x14ac:dyDescent="0.2">
      <c r="A1056" s="4" t="s">
        <v>792</v>
      </c>
      <c r="B1056" s="25" t="s">
        <v>936</v>
      </c>
      <c r="C1056" s="9">
        <v>0</v>
      </c>
      <c r="D1056" s="9">
        <v>0</v>
      </c>
      <c r="E1056" s="9">
        <v>5112.0170013390698</v>
      </c>
      <c r="F1056" s="9">
        <v>166142.09136607472</v>
      </c>
      <c r="G1056" s="9">
        <v>0</v>
      </c>
      <c r="H1056" s="9">
        <v>21028.351432008756</v>
      </c>
      <c r="I1056" s="9">
        <v>0</v>
      </c>
      <c r="J1056" s="16">
        <v>148.17020057747141</v>
      </c>
      <c r="K1056" s="16">
        <f t="shared" si="29"/>
        <v>192430.63</v>
      </c>
    </row>
    <row r="1057" spans="1:11" ht="12.75" customHeight="1" x14ac:dyDescent="0.2">
      <c r="A1057" s="4" t="s">
        <v>792</v>
      </c>
      <c r="B1057" s="25" t="s">
        <v>721</v>
      </c>
      <c r="C1057" s="9">
        <v>0</v>
      </c>
      <c r="D1057" s="9">
        <v>0</v>
      </c>
      <c r="E1057" s="9">
        <v>2811.6093507364885</v>
      </c>
      <c r="F1057" s="9">
        <v>0</v>
      </c>
      <c r="G1057" s="9">
        <v>0</v>
      </c>
      <c r="H1057" s="9">
        <v>0</v>
      </c>
      <c r="I1057" s="9">
        <v>0</v>
      </c>
      <c r="J1057" s="16">
        <v>-9.3507364886136202E-3</v>
      </c>
      <c r="K1057" s="16">
        <f t="shared" si="29"/>
        <v>2811.6</v>
      </c>
    </row>
    <row r="1058" spans="1:11" ht="12.75" customHeight="1" x14ac:dyDescent="0.2">
      <c r="A1058" s="4" t="s">
        <v>792</v>
      </c>
      <c r="B1058" s="25" t="s">
        <v>937</v>
      </c>
      <c r="C1058" s="9">
        <v>0</v>
      </c>
      <c r="D1058" s="9">
        <v>0</v>
      </c>
      <c r="E1058" s="9">
        <v>2683.8089257030119</v>
      </c>
      <c r="F1058" s="9">
        <v>0</v>
      </c>
      <c r="G1058" s="9">
        <v>0</v>
      </c>
      <c r="H1058" s="9">
        <v>0</v>
      </c>
      <c r="I1058" s="9">
        <v>0</v>
      </c>
      <c r="J1058" s="16">
        <v>-8.9257030117551039E-3</v>
      </c>
      <c r="K1058" s="16">
        <f t="shared" si="29"/>
        <v>2683.8</v>
      </c>
    </row>
    <row r="1059" spans="1:11" ht="12.75" customHeight="1" x14ac:dyDescent="0.2">
      <c r="A1059" s="4" t="s">
        <v>792</v>
      </c>
      <c r="B1059" s="25" t="s">
        <v>722</v>
      </c>
      <c r="C1059" s="9">
        <v>0</v>
      </c>
      <c r="D1059" s="9">
        <v>0</v>
      </c>
      <c r="E1059" s="9">
        <v>5112.0170013390698</v>
      </c>
      <c r="F1059" s="9">
        <v>0</v>
      </c>
      <c r="G1059" s="9">
        <v>0</v>
      </c>
      <c r="H1059" s="9">
        <v>0</v>
      </c>
      <c r="I1059" s="9">
        <v>0</v>
      </c>
      <c r="J1059" s="16">
        <v>-7.0013390695748967E-3</v>
      </c>
      <c r="K1059" s="16">
        <f t="shared" si="29"/>
        <v>5112.01</v>
      </c>
    </row>
    <row r="1060" spans="1:11" ht="12.75" customHeight="1" x14ac:dyDescent="0.2">
      <c r="A1060" s="4" t="s">
        <v>792</v>
      </c>
      <c r="B1060" s="31" t="s">
        <v>723</v>
      </c>
      <c r="C1060" s="9">
        <v>68276.890972933223</v>
      </c>
      <c r="D1060" s="9">
        <v>0</v>
      </c>
      <c r="E1060" s="9">
        <v>0</v>
      </c>
      <c r="F1060" s="9">
        <v>171871.12899938293</v>
      </c>
      <c r="G1060" s="9">
        <v>0</v>
      </c>
      <c r="H1060" s="9">
        <v>6254452.4087253464</v>
      </c>
      <c r="I1060" s="9">
        <v>0</v>
      </c>
      <c r="J1060" s="16">
        <v>6812.321302337572</v>
      </c>
      <c r="K1060" s="16">
        <f t="shared" si="29"/>
        <v>6501412.75</v>
      </c>
    </row>
    <row r="1061" spans="1:11" ht="12.75" customHeight="1" x14ac:dyDescent="0.2">
      <c r="A1061" s="4" t="s">
        <v>792</v>
      </c>
      <c r="B1061" s="25" t="s">
        <v>724</v>
      </c>
      <c r="C1061" s="9">
        <v>0</v>
      </c>
      <c r="D1061" s="9">
        <v>58766.895444560389</v>
      </c>
      <c r="E1061" s="9">
        <v>0</v>
      </c>
      <c r="F1061" s="9">
        <v>166142.09136607472</v>
      </c>
      <c r="G1061" s="9">
        <v>0</v>
      </c>
      <c r="H1061" s="9">
        <v>0</v>
      </c>
      <c r="I1061" s="9">
        <v>0</v>
      </c>
      <c r="J1061" s="16">
        <v>102.03318936488358</v>
      </c>
      <c r="K1061" s="16">
        <f t="shared" si="29"/>
        <v>225011.02</v>
      </c>
    </row>
    <row r="1062" spans="1:11" ht="12.75" customHeight="1" x14ac:dyDescent="0.2">
      <c r="A1062" s="4" t="s">
        <v>792</v>
      </c>
      <c r="B1062" s="25" t="s">
        <v>725</v>
      </c>
      <c r="C1062" s="9">
        <v>0</v>
      </c>
      <c r="D1062" s="9">
        <v>0</v>
      </c>
      <c r="E1062" s="9">
        <v>2811.6093507364885</v>
      </c>
      <c r="F1062" s="9">
        <v>0</v>
      </c>
      <c r="G1062" s="9">
        <v>0</v>
      </c>
      <c r="H1062" s="9">
        <v>0</v>
      </c>
      <c r="I1062" s="9">
        <v>0</v>
      </c>
      <c r="J1062" s="16">
        <v>-9.3507364886136202E-3</v>
      </c>
      <c r="K1062" s="16">
        <f t="shared" si="29"/>
        <v>2811.6</v>
      </c>
    </row>
    <row r="1063" spans="1:11" ht="12.75" customHeight="1" x14ac:dyDescent="0.2">
      <c r="A1063" s="4" t="s">
        <v>792</v>
      </c>
      <c r="B1063" s="31" t="s">
        <v>888</v>
      </c>
      <c r="C1063" s="9">
        <v>0</v>
      </c>
      <c r="D1063" s="9">
        <v>0</v>
      </c>
      <c r="E1063" s="9">
        <v>2556.0085006695349</v>
      </c>
      <c r="F1063" s="9">
        <v>171871.12899938293</v>
      </c>
      <c r="G1063" s="9">
        <v>0</v>
      </c>
      <c r="H1063" s="9">
        <v>1891.8811978812935</v>
      </c>
      <c r="I1063" s="9">
        <v>0</v>
      </c>
      <c r="J1063" s="16">
        <v>339.23130206624046</v>
      </c>
      <c r="K1063" s="16">
        <f t="shared" si="29"/>
        <v>176658.25</v>
      </c>
    </row>
    <row r="1064" spans="1:11" ht="12.75" customHeight="1" x14ac:dyDescent="0.2">
      <c r="A1064" s="4" t="s">
        <v>792</v>
      </c>
      <c r="B1064" s="31" t="s">
        <v>726</v>
      </c>
      <c r="C1064" s="9">
        <v>0</v>
      </c>
      <c r="D1064" s="9">
        <v>0</v>
      </c>
      <c r="E1064" s="9">
        <v>5112.0170013390698</v>
      </c>
      <c r="F1064" s="9">
        <v>171871.12899938293</v>
      </c>
      <c r="G1064" s="9">
        <v>0</v>
      </c>
      <c r="H1064" s="9">
        <v>74229.401650091633</v>
      </c>
      <c r="I1064" s="9">
        <v>0</v>
      </c>
      <c r="J1064" s="16">
        <v>491.99234918638831</v>
      </c>
      <c r="K1064" s="16">
        <f t="shared" si="29"/>
        <v>251704.54</v>
      </c>
    </row>
    <row r="1065" spans="1:11" ht="12.75" customHeight="1" x14ac:dyDescent="0.2">
      <c r="A1065" s="4" t="s">
        <v>792</v>
      </c>
      <c r="B1065" s="25" t="s">
        <v>727</v>
      </c>
      <c r="C1065" s="9">
        <v>0</v>
      </c>
      <c r="D1065" s="9">
        <v>0</v>
      </c>
      <c r="E1065" s="9">
        <v>5112.0170013390698</v>
      </c>
      <c r="F1065" s="9">
        <v>0</v>
      </c>
      <c r="G1065" s="9">
        <v>0</v>
      </c>
      <c r="H1065" s="9">
        <v>0</v>
      </c>
      <c r="I1065" s="9">
        <v>0</v>
      </c>
      <c r="J1065" s="16">
        <v>-7.0013390695748967E-3</v>
      </c>
      <c r="K1065" s="16">
        <f t="shared" si="29"/>
        <v>5112.01</v>
      </c>
    </row>
    <row r="1066" spans="1:11" ht="12.75" customHeight="1" x14ac:dyDescent="0.2">
      <c r="A1066" s="4" t="s">
        <v>792</v>
      </c>
      <c r="B1066" s="25" t="s">
        <v>938</v>
      </c>
      <c r="C1066" s="9">
        <v>0</v>
      </c>
      <c r="D1066" s="9">
        <v>0</v>
      </c>
      <c r="E1066" s="9">
        <v>5112.0170013390698</v>
      </c>
      <c r="F1066" s="9">
        <v>166142.09136607472</v>
      </c>
      <c r="G1066" s="9">
        <v>0</v>
      </c>
      <c r="H1066" s="9">
        <v>5200.8486391967508</v>
      </c>
      <c r="I1066" s="9">
        <v>0</v>
      </c>
      <c r="J1066" s="16">
        <v>114.93299338949146</v>
      </c>
      <c r="K1066" s="16">
        <f t="shared" si="29"/>
        <v>176569.89</v>
      </c>
    </row>
    <row r="1067" spans="1:11" ht="12.75" customHeight="1" x14ac:dyDescent="0.2">
      <c r="A1067" s="4" t="s">
        <v>792</v>
      </c>
      <c r="B1067" s="25" t="s">
        <v>939</v>
      </c>
      <c r="C1067" s="9">
        <v>0</v>
      </c>
      <c r="D1067" s="9">
        <v>0</v>
      </c>
      <c r="E1067" s="9">
        <v>3961.8131760377796</v>
      </c>
      <c r="F1067" s="9">
        <v>0</v>
      </c>
      <c r="G1067" s="9">
        <v>0</v>
      </c>
      <c r="H1067" s="9">
        <v>0</v>
      </c>
      <c r="I1067" s="9">
        <v>0</v>
      </c>
      <c r="J1067" s="16">
        <v>-3.1760377796672401E-3</v>
      </c>
      <c r="K1067" s="16">
        <f t="shared" si="29"/>
        <v>3961.81</v>
      </c>
    </row>
    <row r="1068" spans="1:11" ht="12.75" customHeight="1" x14ac:dyDescent="0.2">
      <c r="A1068" s="4" t="s">
        <v>792</v>
      </c>
      <c r="B1068" s="31" t="s">
        <v>940</v>
      </c>
      <c r="C1068" s="9">
        <v>0</v>
      </c>
      <c r="D1068" s="9">
        <v>0</v>
      </c>
      <c r="E1068" s="9">
        <v>4473.0148761716864</v>
      </c>
      <c r="F1068" s="9">
        <v>171871.12899938293</v>
      </c>
      <c r="G1068" s="9">
        <v>0</v>
      </c>
      <c r="H1068" s="9">
        <v>0</v>
      </c>
      <c r="I1068" s="9">
        <v>0</v>
      </c>
      <c r="J1068" s="16">
        <v>333.79612444539089</v>
      </c>
      <c r="K1068" s="16">
        <f t="shared" si="29"/>
        <v>176677.94</v>
      </c>
    </row>
    <row r="1069" spans="1:11" ht="12.75" customHeight="1" thickBot="1" x14ac:dyDescent="0.25">
      <c r="A1069" s="4" t="s">
        <v>792</v>
      </c>
      <c r="B1069" s="25" t="s">
        <v>728</v>
      </c>
      <c r="C1069" s="14">
        <v>0</v>
      </c>
      <c r="D1069" s="14">
        <v>0</v>
      </c>
      <c r="E1069" s="14">
        <v>3961.8131760377796</v>
      </c>
      <c r="F1069" s="14">
        <v>0</v>
      </c>
      <c r="G1069" s="9">
        <v>0</v>
      </c>
      <c r="H1069" s="9">
        <v>0</v>
      </c>
      <c r="I1069" s="9">
        <v>0</v>
      </c>
      <c r="J1069" s="22">
        <v>-3.1760377796672401E-3</v>
      </c>
      <c r="K1069" s="16">
        <f t="shared" si="29"/>
        <v>3961.81</v>
      </c>
    </row>
    <row r="1070" spans="1:11" s="10" customFormat="1" ht="17.25" customHeight="1" x14ac:dyDescent="0.15">
      <c r="B1070" s="38" t="s">
        <v>793</v>
      </c>
      <c r="C1070" s="39">
        <f t="shared" ref="C1070:E1070" si="30">SUM(C7:C1069)</f>
        <v>90954201.466473371</v>
      </c>
      <c r="D1070" s="39">
        <f t="shared" si="30"/>
        <v>15159033.577745572</v>
      </c>
      <c r="E1070" s="39">
        <f t="shared" si="30"/>
        <v>45477100.733236715</v>
      </c>
      <c r="F1070" s="39">
        <f t="shared" ref="F1070:G1070" si="31">SUM(F7:F1069)</f>
        <v>50530111.925818585</v>
      </c>
      <c r="G1070" s="39">
        <f t="shared" si="31"/>
        <v>224180322.63000003</v>
      </c>
      <c r="H1070" s="39">
        <f t="shared" ref="H1070:J1070" si="32">SUM(H7:H1069)</f>
        <v>53713853.405041777</v>
      </c>
      <c r="I1070" s="39">
        <f t="shared" si="32"/>
        <v>22081314.483686082</v>
      </c>
      <c r="J1070" s="39">
        <f t="shared" si="32"/>
        <v>-28582.952002252863</v>
      </c>
      <c r="K1070" s="39">
        <f>SUM(K7:K1069)</f>
        <v>502067355.27000123</v>
      </c>
    </row>
    <row r="1071" spans="1:11" s="10" customFormat="1" ht="17.25" customHeight="1" thickBot="1" x14ac:dyDescent="0.2">
      <c r="A1071" s="11"/>
      <c r="B1071" s="40" t="s">
        <v>794</v>
      </c>
      <c r="C1071" s="41">
        <f t="shared" ref="C1071:E1071" si="33">COUNTIF(C7:C1069,"&gt;0")</f>
        <v>29</v>
      </c>
      <c r="D1071" s="41">
        <f t="shared" si="33"/>
        <v>6</v>
      </c>
      <c r="E1071" s="41">
        <f t="shared" si="33"/>
        <v>158</v>
      </c>
      <c r="F1071" s="41">
        <f t="shared" ref="F1071:G1071" si="34">COUNTIF(F7:F1069,"&gt;0")</f>
        <v>295</v>
      </c>
      <c r="G1071" s="41">
        <f t="shared" si="34"/>
        <v>7</v>
      </c>
      <c r="H1071" s="41">
        <f t="shared" ref="H1071" si="35">COUNTIF(H7:H1069,"&gt;0")</f>
        <v>125</v>
      </c>
      <c r="I1071" s="41">
        <f t="shared" ref="I1071:J1071" si="36">COUNTIF(I7:I1069,"&gt;0")</f>
        <v>53</v>
      </c>
      <c r="J1071" s="41">
        <f t="shared" si="36"/>
        <v>436</v>
      </c>
      <c r="K1071" s="42">
        <f>COUNTIF(K7:K1069,"&gt;0")+COUNTIF(K7:K1069,"&lt;0")</f>
        <v>516</v>
      </c>
    </row>
    <row r="1072" spans="1:11" s="1" customFormat="1" x14ac:dyDescent="0.2">
      <c r="C1072" s="8"/>
      <c r="D1072" s="8"/>
      <c r="E1072" s="8"/>
      <c r="F1072" s="8"/>
      <c r="G1072" s="15"/>
      <c r="H1072" s="8"/>
      <c r="I1072" s="15"/>
      <c r="J1072" s="8"/>
      <c r="K1072" s="8"/>
    </row>
    <row r="1073" spans="11:11" x14ac:dyDescent="0.2">
      <c r="K1073" s="44"/>
    </row>
    <row r="1074" spans="11:11" x14ac:dyDescent="0.2">
      <c r="K1074" s="37"/>
    </row>
    <row r="1075" spans="11:11" x14ac:dyDescent="0.2">
      <c r="K1075" s="37"/>
    </row>
    <row r="1076" spans="11:11" x14ac:dyDescent="0.2">
      <c r="K1076" s="37"/>
    </row>
  </sheetData>
  <sheetProtection autoFilter="0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867:F867 J867">
    <cfRule type="cellIs" dxfId="2" priority="1" stopIfTrue="1" operator="notEqual">
      <formula>#REF!</formula>
    </cfRule>
  </conditionalFormatting>
  <conditionalFormatting sqref="C7:K543 C868:F1069 J868:J1069 K856:K1069 J856:J866 G856:I1069 C856:F866 C545:K855">
    <cfRule type="cellIs" dxfId="1" priority="186" stopIfTrue="1" operator="notEqual">
      <formula>#REF!</formula>
    </cfRule>
  </conditionalFormatting>
  <conditionalFormatting sqref="C544:K544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2023-09-26T02:24:00Z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