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3\23_03\"/>
    </mc:Choice>
  </mc:AlternateContent>
  <xr:revisionPtr revIDLastSave="0" documentId="13_ncr:1_{71B8BA66-2FCA-429F-84A3-88ED4329EA4A}" xr6:coauthVersionLast="47" xr6:coauthVersionMax="47" xr10:uidLastSave="{00000000-0000-0000-0000-000000000000}"/>
  <bookViews>
    <workbookView xWindow="-108" yWindow="-108" windowWidth="23256" windowHeight="12576" xr2:uid="{58ACD107-F860-43AE-A85E-D04D3FDF49F0}"/>
  </bookViews>
  <sheets>
    <sheet name="Confrontação" sheetId="4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34" i="4" l="1"/>
  <c r="A234" i="4"/>
  <c r="D233" i="4"/>
  <c r="C233" i="4"/>
  <c r="B233" i="4"/>
  <c r="A233" i="4"/>
  <c r="E347" i="4" l="1"/>
  <c r="D347" i="4"/>
  <c r="C347" i="4"/>
  <c r="B347" i="4"/>
  <c r="A347" i="4"/>
  <c r="E346" i="4"/>
  <c r="D346" i="4"/>
  <c r="C346" i="4"/>
  <c r="B346" i="4"/>
  <c r="A346" i="4"/>
  <c r="E345" i="4"/>
  <c r="D345" i="4"/>
  <c r="C345" i="4"/>
  <c r="B345" i="4"/>
  <c r="A345" i="4"/>
  <c r="E344" i="4"/>
  <c r="D344" i="4"/>
  <c r="C344" i="4"/>
  <c r="B344" i="4"/>
  <c r="A344" i="4"/>
  <c r="E343" i="4"/>
  <c r="D343" i="4"/>
  <c r="C343" i="4"/>
  <c r="B343" i="4"/>
  <c r="A343" i="4"/>
  <c r="E342" i="4"/>
  <c r="D342" i="4"/>
  <c r="C342" i="4"/>
  <c r="B342" i="4"/>
  <c r="A342" i="4"/>
  <c r="E341" i="4"/>
  <c r="D341" i="4"/>
  <c r="C341" i="4"/>
  <c r="B341" i="4"/>
  <c r="A341" i="4"/>
  <c r="E340" i="4"/>
  <c r="D340" i="4"/>
  <c r="C340" i="4"/>
  <c r="B340" i="4"/>
  <c r="A340" i="4"/>
  <c r="E339" i="4"/>
  <c r="D339" i="4"/>
  <c r="C339" i="4"/>
  <c r="B339" i="4"/>
  <c r="A339" i="4"/>
  <c r="E338" i="4"/>
  <c r="D338" i="4"/>
  <c r="C338" i="4"/>
  <c r="B338" i="4"/>
  <c r="A338" i="4"/>
  <c r="E337" i="4"/>
  <c r="D337" i="4"/>
  <c r="C337" i="4"/>
  <c r="B337" i="4"/>
  <c r="A337" i="4"/>
  <c r="E336" i="4"/>
  <c r="D336" i="4"/>
  <c r="C336" i="4"/>
  <c r="B336" i="4"/>
  <c r="A336" i="4"/>
  <c r="E335" i="4"/>
  <c r="D335" i="4"/>
  <c r="C335" i="4"/>
  <c r="B335" i="4"/>
  <c r="A335" i="4"/>
  <c r="E334" i="4"/>
  <c r="D334" i="4"/>
  <c r="C334" i="4"/>
  <c r="B334" i="4"/>
  <c r="A334" i="4"/>
  <c r="E333" i="4"/>
  <c r="D333" i="4"/>
  <c r="C333" i="4"/>
  <c r="B333" i="4"/>
  <c r="A333" i="4"/>
  <c r="E332" i="4"/>
  <c r="D332" i="4"/>
  <c r="C332" i="4"/>
  <c r="B332" i="4"/>
  <c r="A332" i="4"/>
  <c r="E331" i="4"/>
  <c r="D331" i="4"/>
  <c r="C331" i="4"/>
  <c r="B331" i="4"/>
  <c r="A331" i="4"/>
  <c r="E330" i="4"/>
  <c r="D330" i="4"/>
  <c r="C330" i="4"/>
  <c r="B330" i="4"/>
  <c r="A330" i="4"/>
  <c r="E329" i="4"/>
  <c r="D329" i="4"/>
  <c r="C329" i="4"/>
  <c r="B329" i="4"/>
  <c r="A329" i="4"/>
  <c r="E328" i="4"/>
  <c r="D328" i="4"/>
  <c r="C328" i="4"/>
  <c r="B328" i="4"/>
  <c r="A328" i="4"/>
  <c r="E327" i="4"/>
  <c r="D327" i="4"/>
  <c r="C327" i="4"/>
  <c r="B327" i="4"/>
  <c r="A327" i="4"/>
  <c r="E326" i="4"/>
  <c r="D326" i="4"/>
  <c r="C326" i="4"/>
  <c r="B326" i="4"/>
  <c r="A326" i="4"/>
  <c r="E325" i="4"/>
  <c r="D325" i="4"/>
  <c r="C325" i="4"/>
  <c r="B325" i="4"/>
  <c r="A325" i="4"/>
  <c r="E324" i="4"/>
  <c r="D324" i="4"/>
  <c r="C324" i="4"/>
  <c r="B324" i="4"/>
  <c r="A324" i="4"/>
  <c r="E323" i="4"/>
  <c r="D323" i="4"/>
  <c r="C323" i="4"/>
  <c r="B323" i="4"/>
  <c r="A323" i="4"/>
  <c r="E322" i="4"/>
  <c r="D322" i="4"/>
  <c r="C322" i="4"/>
  <c r="B322" i="4"/>
  <c r="A322" i="4"/>
  <c r="E321" i="4"/>
  <c r="D321" i="4"/>
  <c r="C321" i="4"/>
  <c r="B321" i="4"/>
  <c r="A321" i="4"/>
  <c r="E320" i="4"/>
  <c r="D320" i="4"/>
  <c r="C320" i="4"/>
  <c r="B320" i="4"/>
  <c r="A320" i="4"/>
  <c r="E319" i="4"/>
  <c r="D319" i="4"/>
  <c r="C319" i="4"/>
  <c r="B319" i="4"/>
  <c r="A319" i="4"/>
  <c r="E318" i="4"/>
  <c r="D318" i="4"/>
  <c r="C318" i="4"/>
  <c r="B318" i="4"/>
  <c r="A318" i="4"/>
  <c r="E317" i="4"/>
  <c r="D317" i="4"/>
  <c r="C317" i="4"/>
  <c r="B317" i="4"/>
  <c r="A317" i="4"/>
  <c r="E316" i="4"/>
  <c r="D316" i="4"/>
  <c r="C316" i="4"/>
  <c r="B316" i="4"/>
  <c r="A316" i="4"/>
  <c r="E315" i="4"/>
  <c r="D315" i="4"/>
  <c r="C315" i="4"/>
  <c r="B315" i="4"/>
  <c r="A315" i="4"/>
  <c r="E314" i="4"/>
  <c r="D314" i="4"/>
  <c r="C314" i="4"/>
  <c r="B314" i="4"/>
  <c r="A314" i="4"/>
  <c r="E313" i="4"/>
  <c r="D313" i="4"/>
  <c r="C313" i="4"/>
  <c r="B313" i="4"/>
  <c r="A313" i="4"/>
  <c r="E312" i="4"/>
  <c r="D312" i="4"/>
  <c r="C312" i="4"/>
  <c r="B312" i="4"/>
  <c r="A312" i="4"/>
  <c r="E311" i="4"/>
  <c r="D311" i="4"/>
  <c r="C311" i="4"/>
  <c r="B311" i="4"/>
  <c r="A311" i="4"/>
  <c r="E310" i="4"/>
  <c r="D310" i="4"/>
  <c r="C310" i="4"/>
  <c r="B310" i="4"/>
  <c r="A310" i="4"/>
  <c r="E309" i="4"/>
  <c r="D309" i="4"/>
  <c r="C309" i="4"/>
  <c r="B309" i="4"/>
  <c r="A309" i="4"/>
  <c r="E308" i="4"/>
  <c r="D308" i="4"/>
  <c r="C308" i="4"/>
  <c r="B308" i="4"/>
  <c r="A308" i="4"/>
  <c r="E307" i="4"/>
  <c r="D307" i="4"/>
  <c r="C307" i="4"/>
  <c r="B307" i="4"/>
  <c r="A307" i="4"/>
  <c r="E306" i="4"/>
  <c r="D306" i="4"/>
  <c r="C306" i="4"/>
  <c r="B306" i="4"/>
  <c r="A306" i="4"/>
  <c r="E305" i="4"/>
  <c r="D305" i="4"/>
  <c r="C305" i="4"/>
  <c r="B305" i="4"/>
  <c r="A305" i="4"/>
  <c r="E304" i="4"/>
  <c r="D304" i="4"/>
  <c r="C304" i="4"/>
  <c r="B304" i="4"/>
  <c r="A304" i="4"/>
  <c r="E303" i="4"/>
  <c r="D303" i="4"/>
  <c r="C303" i="4"/>
  <c r="B303" i="4"/>
  <c r="A303" i="4"/>
  <c r="E302" i="4"/>
  <c r="D302" i="4"/>
  <c r="C302" i="4"/>
  <c r="B302" i="4"/>
  <c r="A302" i="4"/>
  <c r="E300" i="4"/>
  <c r="D300" i="4"/>
  <c r="C300" i="4"/>
  <c r="B300" i="4"/>
  <c r="A300" i="4"/>
  <c r="E298" i="4"/>
  <c r="D298" i="4"/>
  <c r="C298" i="4"/>
  <c r="B298" i="4"/>
  <c r="A298" i="4"/>
  <c r="E297" i="4"/>
  <c r="D297" i="4"/>
  <c r="C297" i="4"/>
  <c r="B297" i="4"/>
  <c r="A297" i="4"/>
  <c r="E296" i="4"/>
  <c r="D296" i="4"/>
  <c r="C296" i="4"/>
  <c r="B296" i="4"/>
  <c r="A296" i="4"/>
  <c r="E295" i="4"/>
  <c r="D295" i="4"/>
  <c r="C295" i="4"/>
  <c r="B295" i="4"/>
  <c r="A295" i="4"/>
  <c r="E294" i="4"/>
  <c r="D294" i="4"/>
  <c r="C294" i="4"/>
  <c r="B294" i="4"/>
  <c r="A294" i="4"/>
  <c r="E293" i="4"/>
  <c r="D293" i="4"/>
  <c r="C293" i="4"/>
  <c r="B293" i="4"/>
  <c r="A293" i="4"/>
  <c r="E292" i="4"/>
  <c r="D292" i="4"/>
  <c r="C292" i="4"/>
  <c r="B292" i="4"/>
  <c r="A292" i="4"/>
  <c r="E291" i="4"/>
  <c r="D291" i="4"/>
  <c r="C291" i="4"/>
  <c r="B291" i="4"/>
  <c r="A291" i="4"/>
  <c r="E287" i="4"/>
  <c r="D287" i="4"/>
  <c r="C287" i="4"/>
  <c r="B287" i="4"/>
  <c r="A287" i="4"/>
  <c r="E286" i="4"/>
  <c r="D286" i="4"/>
  <c r="C286" i="4"/>
  <c r="B286" i="4"/>
  <c r="A286" i="4"/>
  <c r="E285" i="4"/>
  <c r="D285" i="4"/>
  <c r="C285" i="4"/>
  <c r="B285" i="4"/>
  <c r="A285" i="4"/>
  <c r="E284" i="4"/>
  <c r="D284" i="4"/>
  <c r="C284" i="4"/>
  <c r="B284" i="4"/>
  <c r="A284" i="4"/>
  <c r="E283" i="4"/>
  <c r="D283" i="4"/>
  <c r="C283" i="4"/>
  <c r="B283" i="4"/>
  <c r="A283" i="4"/>
  <c r="E282" i="4"/>
  <c r="D282" i="4"/>
  <c r="C282" i="4"/>
  <c r="B282" i="4"/>
  <c r="A282" i="4"/>
  <c r="E281" i="4"/>
  <c r="D281" i="4"/>
  <c r="C281" i="4"/>
  <c r="B281" i="4"/>
  <c r="A281" i="4"/>
  <c r="E280" i="4"/>
  <c r="D280" i="4"/>
  <c r="C280" i="4"/>
  <c r="B280" i="4"/>
  <c r="A280" i="4"/>
  <c r="E279" i="4"/>
  <c r="D279" i="4"/>
  <c r="C279" i="4"/>
  <c r="B279" i="4"/>
  <c r="A279" i="4"/>
  <c r="E278" i="4"/>
  <c r="D278" i="4"/>
  <c r="C278" i="4"/>
  <c r="B278" i="4"/>
  <c r="A278" i="4"/>
  <c r="E277" i="4"/>
  <c r="D277" i="4"/>
  <c r="C277" i="4"/>
  <c r="B277" i="4"/>
  <c r="A277" i="4"/>
  <c r="E276" i="4"/>
  <c r="D276" i="4"/>
  <c r="C276" i="4"/>
  <c r="B276" i="4"/>
  <c r="A276" i="4"/>
  <c r="E275" i="4"/>
  <c r="D275" i="4"/>
  <c r="C275" i="4"/>
  <c r="B275" i="4"/>
  <c r="A275" i="4"/>
  <c r="E274" i="4"/>
  <c r="D274" i="4"/>
  <c r="C274" i="4"/>
  <c r="B274" i="4"/>
  <c r="A274" i="4"/>
  <c r="E273" i="4"/>
  <c r="D273" i="4"/>
  <c r="C273" i="4"/>
  <c r="B273" i="4"/>
  <c r="A273" i="4"/>
  <c r="E272" i="4"/>
  <c r="D272" i="4"/>
  <c r="C272" i="4"/>
  <c r="B272" i="4"/>
  <c r="A272" i="4"/>
  <c r="E271" i="4"/>
  <c r="D271" i="4"/>
  <c r="C271" i="4"/>
  <c r="B271" i="4"/>
  <c r="A271" i="4"/>
  <c r="E270" i="4"/>
  <c r="D270" i="4"/>
  <c r="C270" i="4"/>
  <c r="B270" i="4"/>
  <c r="A270" i="4"/>
  <c r="E269" i="4"/>
  <c r="D269" i="4"/>
  <c r="C269" i="4"/>
  <c r="B269" i="4"/>
  <c r="A269" i="4"/>
  <c r="E268" i="4"/>
  <c r="D268" i="4"/>
  <c r="C268" i="4"/>
  <c r="B268" i="4"/>
  <c r="A268" i="4"/>
  <c r="E267" i="4"/>
  <c r="D267" i="4"/>
  <c r="C267" i="4"/>
  <c r="B267" i="4"/>
  <c r="A267" i="4"/>
  <c r="E266" i="4"/>
  <c r="D266" i="4"/>
  <c r="C266" i="4"/>
  <c r="B266" i="4"/>
  <c r="A266" i="4"/>
  <c r="E265" i="4"/>
  <c r="D265" i="4"/>
  <c r="C265" i="4"/>
  <c r="B265" i="4"/>
  <c r="A265" i="4"/>
  <c r="E264" i="4"/>
  <c r="D264" i="4"/>
  <c r="C264" i="4"/>
  <c r="B264" i="4"/>
  <c r="A264" i="4"/>
  <c r="E263" i="4"/>
  <c r="D263" i="4"/>
  <c r="C263" i="4"/>
  <c r="B263" i="4"/>
  <c r="A263" i="4"/>
  <c r="E262" i="4"/>
  <c r="D262" i="4"/>
  <c r="C262" i="4"/>
  <c r="B262" i="4"/>
  <c r="A262" i="4"/>
  <c r="E261" i="4"/>
  <c r="D261" i="4"/>
  <c r="C261" i="4"/>
  <c r="B261" i="4"/>
  <c r="A261" i="4"/>
  <c r="E260" i="4"/>
  <c r="D260" i="4"/>
  <c r="C260" i="4"/>
  <c r="B260" i="4"/>
  <c r="A260" i="4"/>
  <c r="E259" i="4"/>
  <c r="D259" i="4"/>
  <c r="C259" i="4"/>
  <c r="B259" i="4"/>
  <c r="A259" i="4"/>
  <c r="E258" i="4"/>
  <c r="D258" i="4"/>
  <c r="C258" i="4"/>
  <c r="B258" i="4"/>
  <c r="A258" i="4"/>
  <c r="E257" i="4"/>
  <c r="D257" i="4"/>
  <c r="C257" i="4"/>
  <c r="B257" i="4"/>
  <c r="A257" i="4"/>
  <c r="E256" i="4"/>
  <c r="D256" i="4"/>
  <c r="C256" i="4"/>
  <c r="B256" i="4"/>
  <c r="A256" i="4"/>
  <c r="E255" i="4"/>
  <c r="D255" i="4"/>
  <c r="C255" i="4"/>
  <c r="B255" i="4"/>
  <c r="A255" i="4"/>
  <c r="E254" i="4"/>
  <c r="D254" i="4"/>
  <c r="C254" i="4"/>
  <c r="B254" i="4"/>
  <c r="A254" i="4"/>
  <c r="E253" i="4"/>
  <c r="D253" i="4"/>
  <c r="C253" i="4"/>
  <c r="B253" i="4"/>
  <c r="A253" i="4"/>
  <c r="E252" i="4"/>
  <c r="D252" i="4"/>
  <c r="C252" i="4"/>
  <c r="B252" i="4"/>
  <c r="A252" i="4"/>
  <c r="E251" i="4"/>
  <c r="D251" i="4"/>
  <c r="C251" i="4"/>
  <c r="B251" i="4"/>
  <c r="A251" i="4"/>
  <c r="E250" i="4"/>
  <c r="D250" i="4"/>
  <c r="C250" i="4"/>
  <c r="B250" i="4"/>
  <c r="A250" i="4"/>
  <c r="E249" i="4"/>
  <c r="D249" i="4"/>
  <c r="C249" i="4"/>
  <c r="B249" i="4"/>
  <c r="A249" i="4"/>
  <c r="E248" i="4"/>
  <c r="D248" i="4"/>
  <c r="C248" i="4"/>
  <c r="B248" i="4"/>
  <c r="A248" i="4"/>
  <c r="E247" i="4"/>
  <c r="D247" i="4"/>
  <c r="C247" i="4"/>
  <c r="B247" i="4"/>
  <c r="A247" i="4"/>
  <c r="E246" i="4"/>
  <c r="D246" i="4"/>
  <c r="C246" i="4"/>
  <c r="B246" i="4"/>
  <c r="A246" i="4"/>
  <c r="E245" i="4"/>
  <c r="D245" i="4"/>
  <c r="C245" i="4"/>
  <c r="B245" i="4"/>
  <c r="A245" i="4"/>
  <c r="E244" i="4"/>
  <c r="D244" i="4"/>
  <c r="C244" i="4"/>
  <c r="B244" i="4"/>
  <c r="A244" i="4"/>
  <c r="E243" i="4"/>
  <c r="D243" i="4"/>
  <c r="C243" i="4"/>
  <c r="B243" i="4"/>
  <c r="A243" i="4"/>
  <c r="E242" i="4"/>
  <c r="D242" i="4"/>
  <c r="C242" i="4"/>
  <c r="B242" i="4"/>
  <c r="A242" i="4"/>
  <c r="E241" i="4"/>
  <c r="D241" i="4"/>
  <c r="C241" i="4"/>
  <c r="B241" i="4"/>
  <c r="A241" i="4"/>
  <c r="E240" i="4"/>
  <c r="D240" i="4"/>
  <c r="C240" i="4"/>
  <c r="B240" i="4"/>
  <c r="A240" i="4"/>
  <c r="E239" i="4"/>
  <c r="D239" i="4"/>
  <c r="C239" i="4"/>
  <c r="B239" i="4"/>
  <c r="A239" i="4"/>
  <c r="E238" i="4"/>
  <c r="D238" i="4"/>
  <c r="C238" i="4"/>
  <c r="B238" i="4"/>
  <c r="A238" i="4"/>
  <c r="E237" i="4"/>
  <c r="D237" i="4"/>
  <c r="C237" i="4"/>
  <c r="B237" i="4"/>
  <c r="A237" i="4"/>
  <c r="E230" i="4"/>
  <c r="D230" i="4"/>
  <c r="C230" i="4"/>
  <c r="B230" i="4"/>
  <c r="A230" i="4"/>
  <c r="E229" i="4"/>
  <c r="D229" i="4"/>
  <c r="C229" i="4"/>
  <c r="B229" i="4"/>
  <c r="A229" i="4"/>
  <c r="E228" i="4"/>
  <c r="D228" i="4"/>
  <c r="C228" i="4"/>
  <c r="B228" i="4"/>
  <c r="A228" i="4"/>
  <c r="E227" i="4"/>
  <c r="D227" i="4"/>
  <c r="C227" i="4"/>
  <c r="B227" i="4"/>
  <c r="A227" i="4"/>
  <c r="E226" i="4"/>
  <c r="D226" i="4"/>
  <c r="C226" i="4"/>
  <c r="B226" i="4"/>
  <c r="A226" i="4"/>
  <c r="E225" i="4"/>
  <c r="D225" i="4"/>
  <c r="C225" i="4"/>
  <c r="B225" i="4"/>
  <c r="A225" i="4"/>
  <c r="E215" i="4"/>
  <c r="D215" i="4"/>
  <c r="C215" i="4"/>
  <c r="B215" i="4"/>
  <c r="A215" i="4"/>
  <c r="E214" i="4"/>
  <c r="D214" i="4"/>
  <c r="C214" i="4"/>
  <c r="B214" i="4"/>
  <c r="A214" i="4"/>
  <c r="E213" i="4"/>
  <c r="D213" i="4"/>
  <c r="C213" i="4"/>
  <c r="B213" i="4"/>
  <c r="A213" i="4"/>
  <c r="E212" i="4"/>
  <c r="D212" i="4"/>
  <c r="C212" i="4"/>
  <c r="B212" i="4"/>
  <c r="A212" i="4"/>
  <c r="E211" i="4"/>
  <c r="D211" i="4"/>
  <c r="C211" i="4"/>
  <c r="B211" i="4"/>
  <c r="A211" i="4"/>
  <c r="E210" i="4"/>
  <c r="D210" i="4"/>
  <c r="C210" i="4"/>
  <c r="B210" i="4"/>
  <c r="A210" i="4"/>
  <c r="E209" i="4"/>
  <c r="D209" i="4"/>
  <c r="C209" i="4"/>
  <c r="B209" i="4"/>
  <c r="A209" i="4"/>
  <c r="E208" i="4"/>
  <c r="D208" i="4"/>
  <c r="C208" i="4"/>
  <c r="B208" i="4"/>
  <c r="A208" i="4"/>
  <c r="E207" i="4"/>
  <c r="D207" i="4"/>
  <c r="C207" i="4"/>
  <c r="B207" i="4"/>
  <c r="A207" i="4"/>
  <c r="E206" i="4"/>
  <c r="D206" i="4"/>
  <c r="C206" i="4"/>
  <c r="B206" i="4"/>
  <c r="A206" i="4"/>
  <c r="E205" i="4"/>
  <c r="D205" i="4"/>
  <c r="C205" i="4"/>
  <c r="B205" i="4"/>
  <c r="A205" i="4"/>
  <c r="E204" i="4"/>
  <c r="D204" i="4"/>
  <c r="C204" i="4"/>
  <c r="B204" i="4"/>
  <c r="A204" i="4"/>
  <c r="E203" i="4"/>
  <c r="D203" i="4"/>
  <c r="C203" i="4"/>
  <c r="B203" i="4"/>
  <c r="A203" i="4"/>
  <c r="E202" i="4"/>
  <c r="D202" i="4"/>
  <c r="C202" i="4"/>
  <c r="B202" i="4"/>
  <c r="A202" i="4"/>
  <c r="E201" i="4"/>
  <c r="D201" i="4"/>
  <c r="C201" i="4"/>
  <c r="B201" i="4"/>
  <c r="A201" i="4"/>
  <c r="E200" i="4"/>
  <c r="D200" i="4"/>
  <c r="C200" i="4"/>
  <c r="B200" i="4"/>
  <c r="A200" i="4"/>
  <c r="E199" i="4"/>
  <c r="D199" i="4"/>
  <c r="C199" i="4"/>
  <c r="B199" i="4"/>
  <c r="A199" i="4"/>
  <c r="E198" i="4"/>
  <c r="D198" i="4"/>
  <c r="C198" i="4"/>
  <c r="B198" i="4"/>
  <c r="A198" i="4"/>
  <c r="E197" i="4"/>
  <c r="D197" i="4"/>
  <c r="C197" i="4"/>
  <c r="B197" i="4"/>
  <c r="A197" i="4"/>
  <c r="E196" i="4"/>
  <c r="D196" i="4"/>
  <c r="C196" i="4"/>
  <c r="B196" i="4"/>
  <c r="A196" i="4"/>
  <c r="E195" i="4"/>
  <c r="D195" i="4"/>
  <c r="C195" i="4"/>
  <c r="B195" i="4"/>
  <c r="A195" i="4"/>
  <c r="E194" i="4"/>
  <c r="D194" i="4"/>
  <c r="C194" i="4"/>
  <c r="B194" i="4"/>
  <c r="A194" i="4"/>
  <c r="E193" i="4"/>
  <c r="D193" i="4"/>
  <c r="C193" i="4"/>
  <c r="B193" i="4"/>
  <c r="A193" i="4"/>
  <c r="E192" i="4"/>
  <c r="D192" i="4"/>
  <c r="C192" i="4"/>
  <c r="B192" i="4"/>
  <c r="A192" i="4"/>
  <c r="E191" i="4"/>
  <c r="D191" i="4"/>
  <c r="C191" i="4"/>
  <c r="B191" i="4"/>
  <c r="A191" i="4"/>
  <c r="E190" i="4"/>
  <c r="D190" i="4"/>
  <c r="C190" i="4"/>
  <c r="B190" i="4"/>
  <c r="A190" i="4"/>
  <c r="E189" i="4"/>
  <c r="D189" i="4"/>
  <c r="C189" i="4"/>
  <c r="B189" i="4"/>
  <c r="A189" i="4"/>
  <c r="E188" i="4"/>
  <c r="D188" i="4"/>
  <c r="C188" i="4"/>
  <c r="B188" i="4"/>
  <c r="A188" i="4"/>
  <c r="E187" i="4"/>
  <c r="D187" i="4"/>
  <c r="C187" i="4"/>
  <c r="B187" i="4"/>
  <c r="A187" i="4"/>
  <c r="E185" i="4"/>
  <c r="D185" i="4"/>
  <c r="C185" i="4"/>
  <c r="B185" i="4"/>
  <c r="A185" i="4"/>
  <c r="E184" i="4"/>
  <c r="D184" i="4"/>
  <c r="C184" i="4"/>
  <c r="B184" i="4"/>
  <c r="A184" i="4"/>
  <c r="E183" i="4"/>
  <c r="D183" i="4"/>
  <c r="C183" i="4"/>
  <c r="B183" i="4"/>
  <c r="A183" i="4"/>
  <c r="E182" i="4"/>
  <c r="D182" i="4"/>
  <c r="C182" i="4"/>
  <c r="B182" i="4"/>
  <c r="A182" i="4"/>
  <c r="E181" i="4"/>
  <c r="D181" i="4"/>
  <c r="C181" i="4"/>
  <c r="B181" i="4"/>
  <c r="A181" i="4"/>
  <c r="E180" i="4"/>
  <c r="D180" i="4"/>
  <c r="C180" i="4"/>
  <c r="B180" i="4"/>
  <c r="A180" i="4"/>
  <c r="E179" i="4"/>
  <c r="D179" i="4"/>
  <c r="C179" i="4"/>
  <c r="B179" i="4"/>
  <c r="A179" i="4"/>
  <c r="E178" i="4"/>
  <c r="D178" i="4"/>
  <c r="C178" i="4"/>
  <c r="B178" i="4"/>
  <c r="A178" i="4"/>
  <c r="E177" i="4"/>
  <c r="D177" i="4"/>
  <c r="C177" i="4"/>
  <c r="B177" i="4"/>
  <c r="A177" i="4"/>
  <c r="E176" i="4"/>
  <c r="D176" i="4"/>
  <c r="C176" i="4"/>
  <c r="B176" i="4"/>
  <c r="A176" i="4"/>
  <c r="E175" i="4"/>
  <c r="D175" i="4"/>
  <c r="C175" i="4"/>
  <c r="B175" i="4"/>
  <c r="A175" i="4"/>
  <c r="E174" i="4"/>
  <c r="D174" i="4"/>
  <c r="C174" i="4"/>
  <c r="B174" i="4"/>
  <c r="A174" i="4"/>
  <c r="E173" i="4"/>
  <c r="D173" i="4"/>
  <c r="C173" i="4"/>
  <c r="B173" i="4"/>
  <c r="A173" i="4"/>
  <c r="E172" i="4"/>
  <c r="D172" i="4"/>
  <c r="C172" i="4"/>
  <c r="B172" i="4"/>
  <c r="A172" i="4"/>
  <c r="E171" i="4"/>
  <c r="D171" i="4"/>
  <c r="C171" i="4"/>
  <c r="B171" i="4"/>
  <c r="A171" i="4"/>
  <c r="E170" i="4"/>
  <c r="D170" i="4"/>
  <c r="C170" i="4"/>
  <c r="B170" i="4"/>
  <c r="A170" i="4"/>
  <c r="E169" i="4"/>
  <c r="D169" i="4"/>
  <c r="C169" i="4"/>
  <c r="B169" i="4"/>
  <c r="A169" i="4"/>
  <c r="E168" i="4"/>
  <c r="D168" i="4"/>
  <c r="C168" i="4"/>
  <c r="B168" i="4"/>
  <c r="A168" i="4"/>
  <c r="E167" i="4"/>
  <c r="D167" i="4"/>
  <c r="C167" i="4"/>
  <c r="B167" i="4"/>
  <c r="A167" i="4"/>
  <c r="E166" i="4"/>
  <c r="D166" i="4"/>
  <c r="C166" i="4"/>
  <c r="B166" i="4"/>
  <c r="A166" i="4"/>
  <c r="E165" i="4"/>
  <c r="D165" i="4"/>
  <c r="C165" i="4"/>
  <c r="B165" i="4"/>
  <c r="A165" i="4"/>
  <c r="E164" i="4"/>
  <c r="D164" i="4"/>
  <c r="C164" i="4"/>
  <c r="B164" i="4"/>
  <c r="A164" i="4"/>
  <c r="E163" i="4"/>
  <c r="D163" i="4"/>
  <c r="C163" i="4"/>
  <c r="B163" i="4"/>
  <c r="A163" i="4"/>
  <c r="E162" i="4"/>
  <c r="D162" i="4"/>
  <c r="C162" i="4"/>
  <c r="B162" i="4"/>
  <c r="A162" i="4"/>
  <c r="E161" i="4"/>
  <c r="D161" i="4"/>
  <c r="C161" i="4"/>
  <c r="B161" i="4"/>
  <c r="A161" i="4"/>
  <c r="E160" i="4"/>
  <c r="D160" i="4"/>
  <c r="C160" i="4"/>
  <c r="B160" i="4"/>
  <c r="A160" i="4"/>
  <c r="E159" i="4"/>
  <c r="D159" i="4"/>
  <c r="C159" i="4"/>
  <c r="B159" i="4"/>
  <c r="A159" i="4"/>
  <c r="E158" i="4"/>
  <c r="D158" i="4"/>
  <c r="C158" i="4"/>
  <c r="B158" i="4"/>
  <c r="A158" i="4"/>
  <c r="E157" i="4"/>
  <c r="D157" i="4"/>
  <c r="C157" i="4"/>
  <c r="B157" i="4"/>
  <c r="A157" i="4"/>
  <c r="E156" i="4"/>
  <c r="D156" i="4"/>
  <c r="C156" i="4"/>
  <c r="B156" i="4"/>
  <c r="A156" i="4"/>
  <c r="E155" i="4"/>
  <c r="D155" i="4"/>
  <c r="C155" i="4"/>
  <c r="B155" i="4"/>
  <c r="A155" i="4"/>
  <c r="E154" i="4"/>
  <c r="D154" i="4"/>
  <c r="C154" i="4"/>
  <c r="B154" i="4"/>
  <c r="A154" i="4"/>
  <c r="E153" i="4"/>
  <c r="D153" i="4"/>
  <c r="C153" i="4"/>
  <c r="B153" i="4"/>
  <c r="A153" i="4"/>
  <c r="E152" i="4"/>
  <c r="D152" i="4"/>
  <c r="C152" i="4"/>
  <c r="B152" i="4"/>
  <c r="A152" i="4"/>
  <c r="E151" i="4"/>
  <c r="D151" i="4"/>
  <c r="C151" i="4"/>
  <c r="B151" i="4"/>
  <c r="A151" i="4"/>
  <c r="E150" i="4"/>
  <c r="D150" i="4"/>
  <c r="C150" i="4"/>
  <c r="B150" i="4"/>
  <c r="A150" i="4"/>
  <c r="E149" i="4"/>
  <c r="D149" i="4"/>
  <c r="C149" i="4"/>
  <c r="B149" i="4"/>
  <c r="A149" i="4"/>
  <c r="E148" i="4"/>
  <c r="D148" i="4"/>
  <c r="C148" i="4"/>
  <c r="B148" i="4"/>
  <c r="A148" i="4"/>
  <c r="E147" i="4"/>
  <c r="D147" i="4"/>
  <c r="C147" i="4"/>
  <c r="B147" i="4"/>
  <c r="A147" i="4"/>
  <c r="E146" i="4"/>
  <c r="D146" i="4"/>
  <c r="C146" i="4"/>
  <c r="B146" i="4"/>
  <c r="A146" i="4"/>
  <c r="E145" i="4"/>
  <c r="D145" i="4"/>
  <c r="C145" i="4"/>
  <c r="B145" i="4"/>
  <c r="A145" i="4"/>
  <c r="E144" i="4"/>
  <c r="D144" i="4"/>
  <c r="C144" i="4"/>
  <c r="B144" i="4"/>
  <c r="A144" i="4"/>
  <c r="E143" i="4"/>
  <c r="D143" i="4"/>
  <c r="C143" i="4"/>
  <c r="B143" i="4"/>
  <c r="A143" i="4"/>
  <c r="E142" i="4"/>
  <c r="D142" i="4"/>
  <c r="C142" i="4"/>
  <c r="B142" i="4"/>
  <c r="A142" i="4"/>
  <c r="E141" i="4"/>
  <c r="D141" i="4"/>
  <c r="C141" i="4"/>
  <c r="B141" i="4"/>
  <c r="A141" i="4"/>
  <c r="E140" i="4"/>
  <c r="D140" i="4"/>
  <c r="C140" i="4"/>
  <c r="B140" i="4"/>
  <c r="A140" i="4"/>
  <c r="E139" i="4"/>
  <c r="D139" i="4"/>
  <c r="C139" i="4"/>
  <c r="B139" i="4"/>
  <c r="A139" i="4"/>
  <c r="E138" i="4"/>
  <c r="D138" i="4"/>
  <c r="C138" i="4"/>
  <c r="B138" i="4"/>
  <c r="A138" i="4"/>
  <c r="E137" i="4"/>
  <c r="D137" i="4"/>
  <c r="C137" i="4"/>
  <c r="B137" i="4"/>
  <c r="A137" i="4"/>
  <c r="E136" i="4"/>
  <c r="D136" i="4"/>
  <c r="C136" i="4"/>
  <c r="B136" i="4"/>
  <c r="A136" i="4"/>
  <c r="E135" i="4"/>
  <c r="D135" i="4"/>
  <c r="C135" i="4"/>
  <c r="B135" i="4"/>
  <c r="A135" i="4"/>
  <c r="E134" i="4"/>
  <c r="D134" i="4"/>
  <c r="C134" i="4"/>
  <c r="B134" i="4"/>
  <c r="A134" i="4"/>
  <c r="E133" i="4"/>
  <c r="D133" i="4"/>
  <c r="C133" i="4"/>
  <c r="B133" i="4"/>
  <c r="A133" i="4"/>
  <c r="E132" i="4"/>
  <c r="D132" i="4"/>
  <c r="C132" i="4"/>
  <c r="B132" i="4"/>
  <c r="A132" i="4"/>
  <c r="E131" i="4"/>
  <c r="D131" i="4"/>
  <c r="C131" i="4"/>
  <c r="B131" i="4"/>
  <c r="A131" i="4"/>
  <c r="E130" i="4"/>
  <c r="D130" i="4"/>
  <c r="C130" i="4"/>
  <c r="B130" i="4"/>
  <c r="A130" i="4"/>
  <c r="E129" i="4"/>
  <c r="D129" i="4"/>
  <c r="C129" i="4"/>
  <c r="B129" i="4"/>
  <c r="A129" i="4"/>
  <c r="E128" i="4"/>
  <c r="D128" i="4"/>
  <c r="C128" i="4"/>
  <c r="B128" i="4"/>
  <c r="A128" i="4"/>
  <c r="E127" i="4"/>
  <c r="D127" i="4"/>
  <c r="C127" i="4"/>
  <c r="B127" i="4"/>
  <c r="A127" i="4"/>
  <c r="E126" i="4"/>
  <c r="D126" i="4"/>
  <c r="C126" i="4"/>
  <c r="B126" i="4"/>
  <c r="A126" i="4"/>
  <c r="E125" i="4"/>
  <c r="D125" i="4"/>
  <c r="C125" i="4"/>
  <c r="B125" i="4"/>
  <c r="A125" i="4"/>
  <c r="E124" i="4"/>
  <c r="D124" i="4"/>
  <c r="C124" i="4"/>
  <c r="B124" i="4"/>
  <c r="A124" i="4"/>
  <c r="E123" i="4"/>
  <c r="D123" i="4"/>
  <c r="C123" i="4"/>
  <c r="B123" i="4"/>
  <c r="A123" i="4"/>
  <c r="E122" i="4"/>
  <c r="D122" i="4"/>
  <c r="C122" i="4"/>
  <c r="B122" i="4"/>
  <c r="A122" i="4"/>
  <c r="E121" i="4"/>
  <c r="D121" i="4"/>
  <c r="C121" i="4"/>
  <c r="B121" i="4"/>
  <c r="A121" i="4"/>
  <c r="E120" i="4"/>
  <c r="D120" i="4"/>
  <c r="C120" i="4"/>
  <c r="B120" i="4"/>
  <c r="A120" i="4"/>
  <c r="E119" i="4"/>
  <c r="D119" i="4"/>
  <c r="C119" i="4"/>
  <c r="B119" i="4"/>
  <c r="A119" i="4"/>
  <c r="E118" i="4"/>
  <c r="D118" i="4"/>
  <c r="C118" i="4"/>
  <c r="B118" i="4"/>
  <c r="A118" i="4"/>
  <c r="E117" i="4"/>
  <c r="D117" i="4"/>
  <c r="C117" i="4"/>
  <c r="B117" i="4"/>
  <c r="A117" i="4"/>
  <c r="E116" i="4"/>
  <c r="D116" i="4"/>
  <c r="C116" i="4"/>
  <c r="B116" i="4"/>
  <c r="A116" i="4"/>
  <c r="E115" i="4"/>
  <c r="D115" i="4"/>
  <c r="C115" i="4"/>
  <c r="B115" i="4"/>
  <c r="A115" i="4"/>
  <c r="E114" i="4"/>
  <c r="D114" i="4"/>
  <c r="C114" i="4"/>
  <c r="B114" i="4"/>
  <c r="A114" i="4"/>
  <c r="E113" i="4"/>
  <c r="D113" i="4"/>
  <c r="C113" i="4"/>
  <c r="B113" i="4"/>
  <c r="A113" i="4"/>
  <c r="E112" i="4"/>
  <c r="D112" i="4"/>
  <c r="C112" i="4"/>
  <c r="B112" i="4"/>
  <c r="A112" i="4"/>
  <c r="E111" i="4"/>
  <c r="D111" i="4"/>
  <c r="C111" i="4"/>
  <c r="B111" i="4"/>
  <c r="A111" i="4"/>
  <c r="E110" i="4"/>
  <c r="D110" i="4"/>
  <c r="C110" i="4"/>
  <c r="B110" i="4"/>
  <c r="A110" i="4"/>
  <c r="E109" i="4"/>
  <c r="D109" i="4"/>
  <c r="C109" i="4"/>
  <c r="B109" i="4"/>
  <c r="A109" i="4"/>
  <c r="E108" i="4"/>
  <c r="D108" i="4"/>
  <c r="C108" i="4"/>
  <c r="B108" i="4"/>
  <c r="A108" i="4"/>
  <c r="E107" i="4"/>
  <c r="D107" i="4"/>
  <c r="C107" i="4"/>
  <c r="B107" i="4"/>
  <c r="A107" i="4"/>
  <c r="E106" i="4"/>
  <c r="D106" i="4"/>
  <c r="C106" i="4"/>
  <c r="B106" i="4"/>
  <c r="A106" i="4"/>
  <c r="E105" i="4"/>
  <c r="D105" i="4"/>
  <c r="C105" i="4"/>
  <c r="B105" i="4"/>
  <c r="A105" i="4"/>
  <c r="E104" i="4"/>
  <c r="D104" i="4"/>
  <c r="C104" i="4"/>
  <c r="B104" i="4"/>
  <c r="A104" i="4"/>
  <c r="E103" i="4"/>
  <c r="D103" i="4"/>
  <c r="C103" i="4"/>
  <c r="B103" i="4"/>
  <c r="A103" i="4"/>
  <c r="E102" i="4"/>
  <c r="D102" i="4"/>
  <c r="C102" i="4"/>
  <c r="B102" i="4"/>
  <c r="A102" i="4"/>
  <c r="E101" i="4"/>
  <c r="D101" i="4"/>
  <c r="C101" i="4"/>
  <c r="B101" i="4"/>
  <c r="A101" i="4"/>
  <c r="E100" i="4"/>
  <c r="D100" i="4"/>
  <c r="C100" i="4"/>
  <c r="B100" i="4"/>
  <c r="A100" i="4"/>
  <c r="E99" i="4"/>
  <c r="D99" i="4"/>
  <c r="C99" i="4"/>
  <c r="B99" i="4"/>
  <c r="A99" i="4"/>
  <c r="E98" i="4"/>
  <c r="D98" i="4"/>
  <c r="C98" i="4"/>
  <c r="B98" i="4"/>
  <c r="A98" i="4"/>
  <c r="E97" i="4"/>
  <c r="D97" i="4"/>
  <c r="C97" i="4"/>
  <c r="B97" i="4"/>
  <c r="A97" i="4"/>
  <c r="E96" i="4"/>
  <c r="D96" i="4"/>
  <c r="C96" i="4"/>
  <c r="B96" i="4"/>
  <c r="A96" i="4"/>
  <c r="E95" i="4"/>
  <c r="D95" i="4"/>
  <c r="C95" i="4"/>
  <c r="B95" i="4"/>
  <c r="A95" i="4"/>
  <c r="E94" i="4"/>
  <c r="D94" i="4"/>
  <c r="C94" i="4"/>
  <c r="B94" i="4"/>
  <c r="A94" i="4"/>
  <c r="E93" i="4"/>
  <c r="D93" i="4"/>
  <c r="C93" i="4"/>
  <c r="B93" i="4"/>
  <c r="A93" i="4"/>
  <c r="E92" i="4"/>
  <c r="D92" i="4"/>
  <c r="C92" i="4"/>
  <c r="B92" i="4"/>
  <c r="A92" i="4"/>
  <c r="E91" i="4"/>
  <c r="D91" i="4"/>
  <c r="C91" i="4"/>
  <c r="B91" i="4"/>
  <c r="A91" i="4"/>
  <c r="E90" i="4"/>
  <c r="D90" i="4"/>
  <c r="C90" i="4"/>
  <c r="B90" i="4"/>
  <c r="A90" i="4"/>
  <c r="E89" i="4"/>
  <c r="D89" i="4"/>
  <c r="C89" i="4"/>
  <c r="B89" i="4"/>
  <c r="A89" i="4"/>
  <c r="E88" i="4"/>
  <c r="D88" i="4"/>
  <c r="C88" i="4"/>
  <c r="B88" i="4"/>
  <c r="A88" i="4"/>
  <c r="E87" i="4"/>
  <c r="D87" i="4"/>
  <c r="C87" i="4"/>
  <c r="B87" i="4"/>
  <c r="A87" i="4"/>
  <c r="E86" i="4"/>
  <c r="D86" i="4"/>
  <c r="C86" i="4"/>
  <c r="B86" i="4"/>
  <c r="A86" i="4"/>
  <c r="E85" i="4"/>
  <c r="D85" i="4"/>
  <c r="C85" i="4"/>
  <c r="B85" i="4"/>
  <c r="A85" i="4"/>
  <c r="E84" i="4"/>
  <c r="D84" i="4"/>
  <c r="C84" i="4"/>
  <c r="B84" i="4"/>
  <c r="A84" i="4"/>
  <c r="E83" i="4"/>
  <c r="D83" i="4"/>
  <c r="C83" i="4"/>
  <c r="B83" i="4"/>
  <c r="A83" i="4"/>
  <c r="E82" i="4"/>
  <c r="D82" i="4"/>
  <c r="C82" i="4"/>
  <c r="B82" i="4"/>
  <c r="A82" i="4"/>
  <c r="E81" i="4"/>
  <c r="D81" i="4"/>
  <c r="C81" i="4"/>
  <c r="B81" i="4"/>
  <c r="A81" i="4"/>
  <c r="E80" i="4"/>
  <c r="D80" i="4"/>
  <c r="C80" i="4"/>
  <c r="B80" i="4"/>
  <c r="A80" i="4"/>
  <c r="E79" i="4"/>
  <c r="D79" i="4"/>
  <c r="C79" i="4"/>
  <c r="B79" i="4"/>
  <c r="A79" i="4"/>
  <c r="E78" i="4"/>
  <c r="D78" i="4"/>
  <c r="C78" i="4"/>
  <c r="B78" i="4"/>
  <c r="A78" i="4"/>
  <c r="E77" i="4"/>
  <c r="D77" i="4"/>
  <c r="C77" i="4"/>
  <c r="B77" i="4"/>
  <c r="A77" i="4"/>
  <c r="E76" i="4"/>
  <c r="D76" i="4"/>
  <c r="C76" i="4"/>
  <c r="B76" i="4"/>
  <c r="A76" i="4"/>
  <c r="E75" i="4"/>
  <c r="D75" i="4"/>
  <c r="C75" i="4"/>
  <c r="B75" i="4"/>
  <c r="A75" i="4"/>
  <c r="E74" i="4"/>
  <c r="D74" i="4"/>
  <c r="C74" i="4"/>
  <c r="B74" i="4"/>
  <c r="A74" i="4"/>
  <c r="E73" i="4"/>
  <c r="D73" i="4"/>
  <c r="C73" i="4"/>
  <c r="B73" i="4"/>
  <c r="A73" i="4"/>
  <c r="E72" i="4"/>
  <c r="D72" i="4"/>
  <c r="C72" i="4"/>
  <c r="B72" i="4"/>
  <c r="A72" i="4"/>
  <c r="E71" i="4"/>
  <c r="D71" i="4"/>
  <c r="C71" i="4"/>
  <c r="B71" i="4"/>
  <c r="A71" i="4"/>
  <c r="E70" i="4"/>
  <c r="D70" i="4"/>
  <c r="C70" i="4"/>
  <c r="B70" i="4"/>
  <c r="A70" i="4"/>
  <c r="E69" i="4"/>
  <c r="D69" i="4"/>
  <c r="C69" i="4"/>
  <c r="B69" i="4"/>
  <c r="A69" i="4"/>
  <c r="E68" i="4"/>
  <c r="D68" i="4"/>
  <c r="C68" i="4"/>
  <c r="B68" i="4"/>
  <c r="A68" i="4"/>
  <c r="E67" i="4"/>
  <c r="D67" i="4"/>
  <c r="C67" i="4"/>
  <c r="B67" i="4"/>
  <c r="A67" i="4"/>
  <c r="E66" i="4"/>
  <c r="D66" i="4"/>
  <c r="C66" i="4"/>
  <c r="B66" i="4"/>
  <c r="A66" i="4"/>
  <c r="E65" i="4"/>
  <c r="D65" i="4"/>
  <c r="C65" i="4"/>
  <c r="B65" i="4"/>
  <c r="A65" i="4"/>
  <c r="E64" i="4"/>
  <c r="D64" i="4"/>
  <c r="C64" i="4"/>
  <c r="B64" i="4"/>
  <c r="A64" i="4"/>
  <c r="E63" i="4"/>
  <c r="D63" i="4"/>
  <c r="C63" i="4"/>
  <c r="B63" i="4"/>
  <c r="A63" i="4"/>
  <c r="E62" i="4"/>
  <c r="D62" i="4"/>
  <c r="C62" i="4"/>
  <c r="B62" i="4"/>
  <c r="A62" i="4"/>
  <c r="E61" i="4"/>
  <c r="D61" i="4"/>
  <c r="C61" i="4"/>
  <c r="B61" i="4"/>
  <c r="A61" i="4"/>
  <c r="E60" i="4"/>
  <c r="D60" i="4"/>
  <c r="C60" i="4"/>
  <c r="B60" i="4"/>
  <c r="A60" i="4"/>
  <c r="E59" i="4"/>
  <c r="D59" i="4"/>
  <c r="C59" i="4"/>
  <c r="B59" i="4"/>
  <c r="A59" i="4"/>
  <c r="E58" i="4"/>
  <c r="D58" i="4"/>
  <c r="C58" i="4"/>
  <c r="B58" i="4"/>
  <c r="A58" i="4"/>
  <c r="E57" i="4"/>
  <c r="D57" i="4"/>
  <c r="C57" i="4"/>
  <c r="B57" i="4"/>
  <c r="A57" i="4"/>
  <c r="E56" i="4"/>
  <c r="D56" i="4"/>
  <c r="C56" i="4"/>
  <c r="B56" i="4"/>
  <c r="A56" i="4"/>
  <c r="E55" i="4"/>
  <c r="D55" i="4"/>
  <c r="C55" i="4"/>
  <c r="B55" i="4"/>
  <c r="A55" i="4"/>
  <c r="E54" i="4"/>
  <c r="D54" i="4"/>
  <c r="C54" i="4"/>
  <c r="B54" i="4"/>
  <c r="A54" i="4"/>
  <c r="E53" i="4"/>
  <c r="D53" i="4"/>
  <c r="C53" i="4"/>
  <c r="B53" i="4"/>
  <c r="A53" i="4"/>
  <c r="E52" i="4"/>
  <c r="D52" i="4"/>
  <c r="C52" i="4"/>
  <c r="B52" i="4"/>
  <c r="A52" i="4"/>
  <c r="E51" i="4"/>
  <c r="D51" i="4"/>
  <c r="C51" i="4"/>
  <c r="B51" i="4"/>
  <c r="A51" i="4"/>
  <c r="E50" i="4"/>
  <c r="D50" i="4"/>
  <c r="C50" i="4"/>
  <c r="B50" i="4"/>
  <c r="A50" i="4"/>
  <c r="E49" i="4"/>
  <c r="D49" i="4"/>
  <c r="C49" i="4"/>
  <c r="B49" i="4"/>
  <c r="A49" i="4"/>
  <c r="E48" i="4"/>
  <c r="D48" i="4"/>
  <c r="C48" i="4"/>
  <c r="B48" i="4"/>
  <c r="A48" i="4"/>
  <c r="E47" i="4"/>
  <c r="D47" i="4"/>
  <c r="C47" i="4"/>
  <c r="B47" i="4"/>
  <c r="A47" i="4"/>
  <c r="E46" i="4"/>
  <c r="D46" i="4"/>
  <c r="C46" i="4"/>
  <c r="B46" i="4"/>
  <c r="A46" i="4"/>
  <c r="E45" i="4"/>
  <c r="D45" i="4"/>
  <c r="C45" i="4"/>
  <c r="B45" i="4"/>
  <c r="A45" i="4"/>
  <c r="E44" i="4"/>
  <c r="D44" i="4"/>
  <c r="C44" i="4"/>
  <c r="B44" i="4"/>
  <c r="A44" i="4"/>
  <c r="E43" i="4"/>
  <c r="D43" i="4"/>
  <c r="C43" i="4"/>
  <c r="B43" i="4"/>
  <c r="A43" i="4"/>
  <c r="E42" i="4"/>
  <c r="D42" i="4"/>
  <c r="C42" i="4"/>
  <c r="B42" i="4"/>
  <c r="A42" i="4"/>
  <c r="E41" i="4"/>
  <c r="D41" i="4"/>
  <c r="C41" i="4"/>
  <c r="B41" i="4"/>
  <c r="A41" i="4"/>
  <c r="E40" i="4"/>
  <c r="D40" i="4"/>
  <c r="C40" i="4"/>
  <c r="B40" i="4"/>
  <c r="A40" i="4"/>
  <c r="E39" i="4"/>
  <c r="D39" i="4"/>
  <c r="C39" i="4"/>
  <c r="B39" i="4"/>
  <c r="A39" i="4"/>
  <c r="E38" i="4"/>
  <c r="D38" i="4"/>
  <c r="C38" i="4"/>
  <c r="B38" i="4"/>
  <c r="A38" i="4"/>
  <c r="E37" i="4"/>
  <c r="D37" i="4"/>
  <c r="C37" i="4"/>
  <c r="B37" i="4"/>
  <c r="A37" i="4"/>
  <c r="E36" i="4"/>
  <c r="D36" i="4"/>
  <c r="C36" i="4"/>
  <c r="B36" i="4"/>
  <c r="A36" i="4"/>
  <c r="E35" i="4"/>
  <c r="D35" i="4"/>
  <c r="C35" i="4"/>
  <c r="B35" i="4"/>
  <c r="A35" i="4"/>
  <c r="E34" i="4"/>
  <c r="D34" i="4"/>
  <c r="C34" i="4"/>
  <c r="B34" i="4"/>
  <c r="A34" i="4"/>
  <c r="E33" i="4"/>
  <c r="D33" i="4"/>
  <c r="C33" i="4"/>
  <c r="B33" i="4"/>
  <c r="A33" i="4"/>
  <c r="E32" i="4"/>
  <c r="D32" i="4"/>
  <c r="C32" i="4"/>
  <c r="B32" i="4"/>
  <c r="A32" i="4"/>
  <c r="E31" i="4"/>
  <c r="D31" i="4"/>
  <c r="C31" i="4"/>
  <c r="B31" i="4"/>
  <c r="A31" i="4"/>
  <c r="E30" i="4"/>
  <c r="D30" i="4"/>
  <c r="C30" i="4"/>
  <c r="B30" i="4"/>
  <c r="A30" i="4"/>
  <c r="E29" i="4"/>
  <c r="D29" i="4"/>
  <c r="C29" i="4"/>
  <c r="B29" i="4"/>
  <c r="A29" i="4"/>
  <c r="E28" i="4"/>
  <c r="D28" i="4"/>
  <c r="C28" i="4"/>
  <c r="B28" i="4"/>
  <c r="A28" i="4"/>
  <c r="E27" i="4"/>
  <c r="D27" i="4"/>
  <c r="C27" i="4"/>
  <c r="B27" i="4"/>
  <c r="A27" i="4"/>
  <c r="E26" i="4"/>
  <c r="D26" i="4"/>
  <c r="C26" i="4"/>
  <c r="B26" i="4"/>
  <c r="A26" i="4"/>
  <c r="E25" i="4"/>
  <c r="D25" i="4"/>
  <c r="C25" i="4"/>
  <c r="B25" i="4"/>
  <c r="A25" i="4"/>
  <c r="E24" i="4"/>
  <c r="D24" i="4"/>
  <c r="C24" i="4"/>
  <c r="B24" i="4"/>
  <c r="A24" i="4"/>
  <c r="E23" i="4"/>
  <c r="D23" i="4"/>
  <c r="C23" i="4"/>
  <c r="B23" i="4"/>
  <c r="A23" i="4"/>
  <c r="E22" i="4"/>
  <c r="D22" i="4"/>
  <c r="C22" i="4"/>
  <c r="B22" i="4"/>
  <c r="A22" i="4"/>
  <c r="E21" i="4"/>
  <c r="D21" i="4"/>
  <c r="C21" i="4"/>
  <c r="B21" i="4"/>
  <c r="A21" i="4"/>
  <c r="E20" i="4"/>
  <c r="D20" i="4"/>
  <c r="C20" i="4"/>
  <c r="B20" i="4"/>
  <c r="A20" i="4"/>
  <c r="E19" i="4"/>
  <c r="D19" i="4"/>
  <c r="C19" i="4"/>
  <c r="B19" i="4"/>
  <c r="A19" i="4"/>
  <c r="E18" i="4"/>
  <c r="D18" i="4"/>
  <c r="C18" i="4"/>
  <c r="B18" i="4"/>
  <c r="A18" i="4"/>
  <c r="E17" i="4"/>
  <c r="D17" i="4"/>
  <c r="C17" i="4"/>
  <c r="B17" i="4"/>
  <c r="A17" i="4"/>
  <c r="E16" i="4"/>
  <c r="D16" i="4"/>
  <c r="C16" i="4"/>
  <c r="B16" i="4"/>
  <c r="A16" i="4"/>
  <c r="E15" i="4"/>
  <c r="D15" i="4"/>
  <c r="C15" i="4"/>
  <c r="B15" i="4"/>
  <c r="A15" i="4"/>
  <c r="E14" i="4"/>
  <c r="D14" i="4"/>
  <c r="C14" i="4"/>
  <c r="B14" i="4"/>
  <c r="A14" i="4"/>
  <c r="E13" i="4"/>
  <c r="D13" i="4"/>
  <c r="C13" i="4"/>
  <c r="B13" i="4"/>
  <c r="A13" i="4"/>
  <c r="E12" i="4"/>
  <c r="D12" i="4"/>
  <c r="C12" i="4"/>
  <c r="B12" i="4"/>
  <c r="A12" i="4"/>
  <c r="E11" i="4"/>
  <c r="D11" i="4"/>
  <c r="C11" i="4"/>
  <c r="B11" i="4"/>
  <c r="A11" i="4"/>
  <c r="E10" i="4"/>
  <c r="D10" i="4"/>
  <c r="C10" i="4"/>
  <c r="B10" i="4"/>
  <c r="A10" i="4"/>
  <c r="E9" i="4"/>
  <c r="D9" i="4"/>
  <c r="C9" i="4"/>
  <c r="B9" i="4"/>
  <c r="A9" i="4"/>
</calcChain>
</file>

<file path=xl/sharedStrings.xml><?xml version="1.0" encoding="utf-8"?>
<sst xmlns="http://schemas.openxmlformats.org/spreadsheetml/2006/main" count="119" uniqueCount="48">
  <si>
    <t>PERCENTUAIS MÉDIOS DE CONFRONTAÇÃO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</si>
  <si>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</si>
  <si>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</si>
  <si>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</si>
  <si>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</si>
  <si>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</si>
  <si>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</si>
  <si>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RJ</t>
  </si>
  <si>
    <t>IGUAPE-SP</t>
  </si>
  <si>
    <t>SP</t>
  </si>
  <si>
    <t>RIO DE JANEIRO-RJ</t>
  </si>
  <si>
    <t>FRADE</t>
  </si>
  <si>
    <t>48000.003896/97-20-FR</t>
  </si>
  <si>
    <t>LAPA</t>
  </si>
  <si>
    <t>ILHABELA-SP*</t>
  </si>
  <si>
    <t xml:space="preserve"> ILHABELA-SP/SÃO SEBASTIAO-SP*</t>
  </si>
  <si>
    <t>MEXILHÃO</t>
  </si>
  <si>
    <t>48000.003576/97-89-MXL</t>
  </si>
  <si>
    <t>CARAGUATATUBA-SP</t>
  </si>
  <si>
    <t>PERUIBE-SP</t>
  </si>
  <si>
    <t>UBATUBA-SP</t>
  </si>
  <si>
    <t>RONCADOR</t>
  </si>
  <si>
    <t>48000.003901/97-68-RO</t>
  </si>
  <si>
    <t>SAPINHOÁ</t>
  </si>
  <si>
    <t>48610.003884/2000-SPH</t>
  </si>
  <si>
    <t>SUL DE SAPINHOÁ</t>
  </si>
  <si>
    <t>48610.012913/2010-05-SSPH</t>
  </si>
  <si>
    <t>NORDESTE DE SAPINHOA</t>
  </si>
  <si>
    <t>48610.012961/2017-61-NESH</t>
  </si>
  <si>
    <t>NOROESTE DE SAPINHOA</t>
  </si>
  <si>
    <t>48610.012961/2017-61-NWSH</t>
  </si>
  <si>
    <t>SUDOESTE DE SAPINHOA</t>
  </si>
  <si>
    <t>48610.012961/2017-61-SWSH</t>
  </si>
  <si>
    <t>* Depósito Judicial dos valores controvertidos (processo judicial : 5000825-58.2020.4.03.6135)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</si>
  <si>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</si>
  <si>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</si>
  <si>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</si>
  <si>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</si>
  <si>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</si>
  <si>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t>NORDESTE DE SAPINHOÁ</t>
  </si>
  <si>
    <t>SP-48610.012961/2017-61-NESH</t>
  </si>
  <si>
    <t>RJ-48610.012961/2017-61-NESH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</si>
  <si>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</si>
  <si>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</si>
  <si>
    <t>48610.003884/2000A-LPA</t>
  </si>
  <si>
    <t>ILHABELA-SP</t>
  </si>
  <si>
    <t>MÊS DE CRÉDITO: Março de 2023</t>
  </si>
  <si>
    <t>MÊS DE PRODUÇÃO: Janeiro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</si>
</sst>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"/>
    <numFmt numFmtId="165" formatCode="_(* #,##0.00_);_(* \(#,##0.00\);_(* &quot;-&quot;??_);_(@_)"/>
    <numFmt numFmtId="166" formatCode="_(* #,##0.0000_);_(* \(#,##0.0000\);_(* &quot;-&quot;??_);_(@_)"/>
    <numFmt numFmtId="167" formatCode="0.0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horizontal="left" vertical="center" indent="15"/>
    </xf>
    <xf numFmtId="0" fontId="5" fillId="3" borderId="3" xfId="0" applyFont="1" applyFill="1" applyBorder="1"/>
    <xf numFmtId="0" fontId="5" fillId="3" borderId="3" xfId="0" applyFont="1" applyFill="1" applyBorder="1" applyAlignment="1">
      <alignment horizontal="center"/>
    </xf>
    <xf numFmtId="166" fontId="5" fillId="3" borderId="3" xfId="2" applyNumberFormat="1" applyFont="1" applyFill="1" applyBorder="1" applyAlignment="1"/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166" fontId="5" fillId="0" borderId="3" xfId="2" applyNumberFormat="1" applyFont="1" applyFill="1" applyBorder="1" applyAlignment="1"/>
    <xf numFmtId="0" fontId="5" fillId="4" borderId="3" xfId="0" applyFont="1" applyFill="1" applyBorder="1"/>
    <xf numFmtId="0" fontId="5" fillId="4" borderId="3" xfId="0" applyFont="1" applyFill="1" applyBorder="1" applyAlignment="1">
      <alignment horizontal="center"/>
    </xf>
    <xf numFmtId="166" fontId="5" fillId="4" borderId="4" xfId="2" applyNumberFormat="1" applyFont="1" applyFill="1" applyBorder="1" applyAlignment="1"/>
    <xf numFmtId="0" fontId="5" fillId="0" borderId="0" xfId="0" applyFont="1" applyAlignment="1">
      <alignment horizontal="center"/>
    </xf>
    <xf numFmtId="166" fontId="5" fillId="0" borderId="0" xfId="2" applyNumberFormat="1" applyFont="1" applyFill="1" applyBorder="1" applyAlignment="1"/>
    <xf numFmtId="0" fontId="0" fillId="4" borderId="0" xfId="0" applyFill="1"/>
    <xf numFmtId="0" fontId="5" fillId="4" borderId="0" xfId="0" applyFont="1" applyFill="1"/>
    <xf numFmtId="164" fontId="5" fillId="0" borderId="3" xfId="0" applyNumberFormat="1" applyFont="1" applyBorder="1"/>
    <xf numFmtId="167" fontId="5" fillId="0" borderId="3" xfId="1" applyNumberFormat="1" applyFont="1" applyFill="1" applyBorder="1"/>
    <xf numFmtId="164" fontId="5" fillId="6" borderId="3" xfId="0" applyNumberFormat="1" applyFont="1" applyFill="1" applyBorder="1"/>
    <xf numFmtId="167" fontId="5" fillId="6" borderId="3" xfId="1" applyNumberFormat="1" applyFont="1" applyFill="1" applyBorder="1"/>
    <xf numFmtId="164" fontId="5" fillId="5" borderId="3" xfId="0" applyNumberFormat="1" applyFont="1" applyFill="1" applyBorder="1"/>
    <xf numFmtId="167" fontId="5" fillId="5" borderId="3" xfId="1" applyNumberFormat="1" applyFont="1" applyFill="1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6" fontId="5" fillId="4" borderId="3" xfId="2" applyNumberFormat="1" applyFont="1" applyFill="1" applyBorder="1" applyAlignment="1"/>
    <xf numFmtId="164" fontId="5" fillId="0" borderId="4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2" xfId="0" applyBorder="1"/>
    <xf numFmtId="0" fontId="7" fillId="2" borderId="2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/>
    </xf>
    <xf numFmtId="0" fontId="5" fillId="6" borderId="9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</cellXfs>
  <cellStyles count="3">
    <cellStyle name="Normal" xfId="0" builtinId="0"/>
    <cellStyle name="Porcentagem" xfId="1" builtinId="5"/>
    <cellStyle name="Separador de milhares 2" xfId="2" xr:uid="{EF526AD4-DDB9-44D9-967F-A2F9AC19A69D}"/>
  </cellStyles>
  <dxfs count="1"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866</xdr:rowOff>
    </xdr:from>
    <xdr:to>
      <xdr:col>1</xdr:col>
      <xdr:colOff>7408</xdr:colOff>
      <xdr:row>3</xdr:row>
      <xdr:rowOff>866</xdr:rowOff>
    </xdr:to>
    <xdr:pic>
      <xdr:nvPicPr>
        <xdr:cNvPr id="2" name="Picture 22" descr="G:\Raquel\Logomarca\logoANP_h_fundobranco_cor.jpg">
          <a:extLst>
            <a:ext uri="{FF2B5EF4-FFF2-40B4-BE49-F238E27FC236}">
              <a16:creationId xmlns:a16="http://schemas.microsoft.com/office/drawing/2014/main" id="{905A2134-76C9-477C-A35A-79E372DD0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866"/>
          <a:ext cx="1598083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Banco%20Munic&#237;pios%20x%20Campos_Novo%20Office_V4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Banco%20Munic&#237;pios%20x%20Campos_Novo%20Office_V3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"/>
    </sheetNames>
    <sheetDataSet>
      <sheetData sheetId="0">
        <row r="8">
          <cell r="A8" t="str">
            <v>GALINHOS-RN</v>
          </cell>
          <cell r="B8" t="str">
            <v>RN</v>
          </cell>
          <cell r="C8" t="str">
            <v>48000.003779/97-66-AG</v>
          </cell>
          <cell r="D8" t="str">
            <v>AGULHA</v>
          </cell>
          <cell r="L8">
            <v>0.31971269477309866</v>
          </cell>
        </row>
        <row r="9">
          <cell r="A9" t="str">
            <v>GROSSOS-RN</v>
          </cell>
          <cell r="B9" t="str">
            <v>RN</v>
          </cell>
          <cell r="C9" t="str">
            <v>48000.003779/97-66-AG</v>
          </cell>
          <cell r="D9" t="str">
            <v>AGULHA</v>
          </cell>
          <cell r="L9">
            <v>34.443941595805285</v>
          </cell>
        </row>
        <row r="10">
          <cell r="A10" t="str">
            <v>GUAMARE-RN</v>
          </cell>
          <cell r="B10" t="str">
            <v>RN</v>
          </cell>
          <cell r="C10" t="str">
            <v>48000.003779/97-66-AG</v>
          </cell>
          <cell r="D10" t="str">
            <v>AGULHA</v>
          </cell>
          <cell r="L10">
            <v>49.680287305226898</v>
          </cell>
        </row>
        <row r="11">
          <cell r="A11" t="str">
            <v>TIBAU-RN</v>
          </cell>
          <cell r="B11" t="str">
            <v>RN</v>
          </cell>
          <cell r="C11" t="str">
            <v>48000.003779/97-66-AG</v>
          </cell>
          <cell r="D11" t="str">
            <v>AGULHA</v>
          </cell>
          <cell r="L11">
            <v>15.556058404194721</v>
          </cell>
        </row>
        <row r="12">
          <cell r="A12" t="str">
            <v>CAMPOS DOS GOYTACAZES-RJ</v>
          </cell>
          <cell r="B12" t="str">
            <v>RJ</v>
          </cell>
          <cell r="C12" t="str">
            <v>48000.003703/97-02-AB</v>
          </cell>
          <cell r="D12" t="str">
            <v>ALBACORA</v>
          </cell>
          <cell r="L12">
            <v>64.984483253363038</v>
          </cell>
        </row>
        <row r="13">
          <cell r="A13" t="str">
            <v>CARAPEBUS-RJ</v>
          </cell>
          <cell r="B13" t="str">
            <v>RJ</v>
          </cell>
          <cell r="C13" t="str">
            <v>48000.003703/97-02-AB</v>
          </cell>
          <cell r="D13" t="str">
            <v>ALBACORA</v>
          </cell>
          <cell r="L13">
            <v>3.1528557620540396</v>
          </cell>
        </row>
        <row r="14">
          <cell r="A14" t="str">
            <v>QUISSAMA-RJ</v>
          </cell>
          <cell r="B14" t="str">
            <v>RJ</v>
          </cell>
          <cell r="C14" t="str">
            <v>48000.003703/97-02-AB</v>
          </cell>
          <cell r="D14" t="str">
            <v>ALBACORA</v>
          </cell>
          <cell r="L14">
            <v>31.862660984582924</v>
          </cell>
        </row>
        <row r="15">
          <cell r="A15" t="str">
            <v>CAMPOS DOS GOYTACAZES-RJ</v>
          </cell>
          <cell r="B15" t="str">
            <v>RJ</v>
          </cell>
          <cell r="C15" t="str">
            <v>48000.003895/97-67-ABL</v>
          </cell>
          <cell r="D15" t="str">
            <v>ALBACORA LESTE</v>
          </cell>
          <cell r="L15">
            <v>69.434830868128827</v>
          </cell>
        </row>
        <row r="16">
          <cell r="A16" t="str">
            <v>QUISSAMA-RJ</v>
          </cell>
          <cell r="B16" t="str">
            <v>RJ</v>
          </cell>
          <cell r="C16" t="str">
            <v>48000.003895/97-67-ABL</v>
          </cell>
          <cell r="D16" t="str">
            <v>ALBACORA LESTE</v>
          </cell>
          <cell r="L16">
            <v>30.565169131871166</v>
          </cell>
        </row>
        <row r="17">
          <cell r="A17" t="str">
            <v>CAMPOS DOS GOYTACAZES-RJ</v>
          </cell>
          <cell r="B17" t="str">
            <v>RJ</v>
          </cell>
          <cell r="C17" t="str">
            <v>48000.003730/97-77-ANQ</v>
          </cell>
          <cell r="D17" t="str">
            <v>ANEQUIM</v>
          </cell>
          <cell r="L17">
            <v>50</v>
          </cell>
        </row>
        <row r="18">
          <cell r="A18" t="str">
            <v>MACAE-RJ</v>
          </cell>
          <cell r="B18" t="str">
            <v>RJ</v>
          </cell>
          <cell r="C18" t="str">
            <v>48000.003730/97-77-ANQ</v>
          </cell>
          <cell r="D18" t="str">
            <v>ANEQUIM</v>
          </cell>
          <cell r="L18">
            <v>47.761528271821838</v>
          </cell>
        </row>
        <row r="19">
          <cell r="A19" t="str">
            <v>RIO DAS OSTRAS-RJ</v>
          </cell>
          <cell r="B19" t="str">
            <v>RJ</v>
          </cell>
          <cell r="C19" t="str">
            <v>48000.003730/97-77-ANQ</v>
          </cell>
          <cell r="D19" t="str">
            <v>ANEQUIM</v>
          </cell>
          <cell r="L19">
            <v>2.2384717281781579</v>
          </cell>
        </row>
        <row r="20">
          <cell r="A20" t="str">
            <v>MACAU-RN</v>
          </cell>
          <cell r="B20" t="str">
            <v>RN</v>
          </cell>
          <cell r="C20" t="str">
            <v>48000.003780/97-45-ART</v>
          </cell>
          <cell r="D20" t="str">
            <v>ARATUM</v>
          </cell>
          <cell r="L20">
            <v>55.110999999999997</v>
          </cell>
        </row>
        <row r="21">
          <cell r="A21" t="str">
            <v>PORTO DO MANGUE-RN</v>
          </cell>
          <cell r="B21" t="str">
            <v>RN</v>
          </cell>
          <cell r="C21" t="str">
            <v>48000.003780/97-45-ART</v>
          </cell>
          <cell r="D21" t="str">
            <v>ARATUM</v>
          </cell>
          <cell r="L21">
            <v>44.889000000000003</v>
          </cell>
        </row>
        <row r="22">
          <cell r="A22" t="str">
            <v>ARACAJU-SE</v>
          </cell>
          <cell r="B22" t="str">
            <v>SE</v>
          </cell>
          <cell r="C22" t="str">
            <v>48000.003834/97-72-TTI</v>
          </cell>
          <cell r="D22" t="str">
            <v>TATUI</v>
          </cell>
          <cell r="L22">
            <v>100</v>
          </cell>
        </row>
        <row r="23">
          <cell r="A23" t="str">
            <v>PIRAMBU-SE</v>
          </cell>
          <cell r="B23" t="str">
            <v>SE</v>
          </cell>
          <cell r="C23" t="str">
            <v>48000.003835/97-35-TTG</v>
          </cell>
          <cell r="D23" t="str">
            <v>TARTARUGA</v>
          </cell>
          <cell r="L23">
            <v>100</v>
          </cell>
        </row>
        <row r="24">
          <cell r="A24" t="str">
            <v>ITAPIPOCA-CE</v>
          </cell>
          <cell r="B24" t="str">
            <v>CE</v>
          </cell>
          <cell r="C24" t="str">
            <v>48000.003775/97-13-AT</v>
          </cell>
          <cell r="D24" t="str">
            <v>ATUM</v>
          </cell>
          <cell r="L24">
            <v>0</v>
          </cell>
        </row>
        <row r="25">
          <cell r="A25" t="str">
            <v>AMONTADA-CE</v>
          </cell>
          <cell r="B25" t="str">
            <v>CE</v>
          </cell>
          <cell r="C25" t="str">
            <v>48000.003775/97-13-AT</v>
          </cell>
          <cell r="D25" t="str">
            <v>ATUM</v>
          </cell>
          <cell r="L25">
            <v>2.2498999999999998</v>
          </cell>
        </row>
        <row r="26">
          <cell r="A26" t="str">
            <v>ITAREMA-CE</v>
          </cell>
          <cell r="B26" t="str">
            <v>CE</v>
          </cell>
          <cell r="C26" t="str">
            <v>48000.003775/97-13-AT</v>
          </cell>
          <cell r="D26" t="str">
            <v>ATUM</v>
          </cell>
          <cell r="L26">
            <v>47.750100000000003</v>
          </cell>
        </row>
        <row r="27">
          <cell r="A27" t="str">
            <v>PARAIPABA-CE</v>
          </cell>
          <cell r="B27" t="str">
            <v>CE</v>
          </cell>
          <cell r="C27" t="str">
            <v>48000.003775/97-13-AT</v>
          </cell>
          <cell r="D27" t="str">
            <v>ATUM</v>
          </cell>
          <cell r="L27">
            <v>2.4011</v>
          </cell>
        </row>
        <row r="28">
          <cell r="A28" t="str">
            <v>TRAIRI-CE</v>
          </cell>
          <cell r="B28" t="str">
            <v>CE</v>
          </cell>
          <cell r="C28" t="str">
            <v>48000.003775/97-13-AT</v>
          </cell>
          <cell r="D28" t="str">
            <v>ATUM</v>
          </cell>
          <cell r="L28">
            <v>47.5989</v>
          </cell>
        </row>
        <row r="29">
          <cell r="A29" t="str">
            <v>ARMACAO DOS BUZIOS-RJ</v>
          </cell>
          <cell r="B29" t="str">
            <v>RJ</v>
          </cell>
          <cell r="C29" t="str">
            <v>48000.003705/97-20-BD</v>
          </cell>
          <cell r="D29" t="str">
            <v>BADEJO</v>
          </cell>
          <cell r="L29">
            <v>6.4909678753200142</v>
          </cell>
        </row>
        <row r="30">
          <cell r="A30" t="str">
            <v>CABO FRIO-RJ</v>
          </cell>
          <cell r="B30" t="str">
            <v>RJ</v>
          </cell>
          <cell r="C30" t="str">
            <v>48000.003705/97-20-BD</v>
          </cell>
          <cell r="D30" t="str">
            <v>BADEJO</v>
          </cell>
          <cell r="L30">
            <v>43.509032124679983</v>
          </cell>
        </row>
        <row r="31">
          <cell r="A31" t="str">
            <v>QUISSAMA-RJ</v>
          </cell>
          <cell r="B31" t="str">
            <v>RJ</v>
          </cell>
          <cell r="C31" t="str">
            <v>48000.003705/97-20-BD</v>
          </cell>
          <cell r="D31" t="str">
            <v>BADEJO</v>
          </cell>
          <cell r="L31">
            <v>50</v>
          </cell>
        </row>
        <row r="32">
          <cell r="A32" t="str">
            <v>CAMPOS DOS GOYTACAZES-RJ</v>
          </cell>
          <cell r="B32" t="str">
            <v>RJ</v>
          </cell>
          <cell r="C32" t="str">
            <v>48000.003726/97-08-BG</v>
          </cell>
          <cell r="D32" t="str">
            <v>BAGRE</v>
          </cell>
          <cell r="L32">
            <v>50</v>
          </cell>
        </row>
        <row r="33">
          <cell r="A33" t="str">
            <v>MACAE-RJ</v>
          </cell>
          <cell r="B33" t="str">
            <v>RJ</v>
          </cell>
          <cell r="C33" t="str">
            <v>48000.003726/97-08-BG</v>
          </cell>
          <cell r="D33" t="str">
            <v>BAGRE</v>
          </cell>
          <cell r="L33">
            <v>29.646102399999435</v>
          </cell>
        </row>
        <row r="34">
          <cell r="A34" t="str">
            <v>RIO DAS OSTRAS-RJ</v>
          </cell>
          <cell r="B34" t="str">
            <v>RJ</v>
          </cell>
          <cell r="C34" t="str">
            <v>48000.003726/97-08-BG</v>
          </cell>
          <cell r="D34" t="str">
            <v>BAGRE</v>
          </cell>
          <cell r="L34">
            <v>20.353897600000565</v>
          </cell>
        </row>
        <row r="35">
          <cell r="A35" t="str">
            <v>CABO FRIO-RJ</v>
          </cell>
          <cell r="B35" t="str">
            <v>RJ</v>
          </cell>
          <cell r="C35" t="str">
            <v>48000.003897/97-92-BR</v>
          </cell>
          <cell r="D35" t="str">
            <v>BARRACUDA</v>
          </cell>
          <cell r="L35">
            <v>8.6606542698080222</v>
          </cell>
        </row>
        <row r="36">
          <cell r="A36" t="str">
            <v>CAMPOS DOS GOYTACAZES-RJ</v>
          </cell>
          <cell r="B36" t="str">
            <v>RJ</v>
          </cell>
          <cell r="C36" t="str">
            <v>48000.003897/97-92-BR</v>
          </cell>
          <cell r="D36" t="str">
            <v>BARRACUDA</v>
          </cell>
          <cell r="L36">
            <v>50</v>
          </cell>
        </row>
        <row r="37">
          <cell r="A37" t="str">
            <v>CASIMIRO DE ABREU-RJ</v>
          </cell>
          <cell r="B37" t="str">
            <v>RJ</v>
          </cell>
          <cell r="C37" t="str">
            <v>48000.003897/97-92-BR</v>
          </cell>
          <cell r="D37" t="str">
            <v>BARRACUDA</v>
          </cell>
          <cell r="L37">
            <v>18.166777565415309</v>
          </cell>
        </row>
        <row r="38">
          <cell r="A38" t="str">
            <v>RIO DAS OSTRAS-RJ</v>
          </cell>
          <cell r="B38" t="str">
            <v>RJ</v>
          </cell>
          <cell r="C38" t="str">
            <v>48000.003897/97-92-BR</v>
          </cell>
          <cell r="D38" t="str">
            <v>BARRACUDA</v>
          </cell>
          <cell r="L38">
            <v>23.172568164776671</v>
          </cell>
        </row>
        <row r="39">
          <cell r="A39" t="str">
            <v>ARMACAO DOS BUZIOS-RJ</v>
          </cell>
          <cell r="B39" t="str">
            <v>RJ</v>
          </cell>
          <cell r="C39" t="str">
            <v>48000.003717/97-17-BI</v>
          </cell>
          <cell r="D39" t="str">
            <v>BICUDO</v>
          </cell>
          <cell r="L39">
            <v>49.6706</v>
          </cell>
        </row>
        <row r="40">
          <cell r="A40" t="str">
            <v>CABO FRIO-RJ</v>
          </cell>
          <cell r="B40" t="str">
            <v>RJ</v>
          </cell>
          <cell r="C40" t="str">
            <v>48000.003717/97-17-BI</v>
          </cell>
          <cell r="D40" t="str">
            <v>BICUDO</v>
          </cell>
          <cell r="L40">
            <v>0.32940000000000003</v>
          </cell>
        </row>
        <row r="41">
          <cell r="A41" t="str">
            <v>CAMPOS DOS GOYTACAZES-RJ</v>
          </cell>
          <cell r="B41" t="str">
            <v>RJ</v>
          </cell>
          <cell r="C41" t="str">
            <v>48000.003717/97-17-BI</v>
          </cell>
          <cell r="D41" t="str">
            <v>BICUDO</v>
          </cell>
          <cell r="L41">
            <v>4.1222000000000003</v>
          </cell>
        </row>
        <row r="42">
          <cell r="A42" t="str">
            <v>QUISSAMA-RJ</v>
          </cell>
          <cell r="B42" t="str">
            <v>RJ</v>
          </cell>
          <cell r="C42" t="str">
            <v>48000.003717/97-17-BI</v>
          </cell>
          <cell r="D42" t="str">
            <v>BICUDO</v>
          </cell>
          <cell r="L42">
            <v>45.877800000000001</v>
          </cell>
        </row>
        <row r="43">
          <cell r="A43" t="str">
            <v>CABO FRIO-RJ</v>
          </cell>
          <cell r="B43" t="str">
            <v>RJ</v>
          </cell>
          <cell r="C43" t="str">
            <v>48000.003709/97-81-BJ</v>
          </cell>
          <cell r="D43" t="str">
            <v>BIJUPIRÁ</v>
          </cell>
          <cell r="L43">
            <v>50</v>
          </cell>
        </row>
        <row r="44">
          <cell r="A44" t="str">
            <v>CAMPOS DOS GOYTACAZES-RJ</v>
          </cell>
          <cell r="B44" t="str">
            <v>RJ</v>
          </cell>
          <cell r="C44" t="str">
            <v>48000.003709/97-81-BJ</v>
          </cell>
          <cell r="D44" t="str">
            <v>BIJUPIRÁ</v>
          </cell>
          <cell r="L44">
            <v>50</v>
          </cell>
        </row>
        <row r="45">
          <cell r="A45" t="str">
            <v>ARMACAO DOS BUZIOS-RJ</v>
          </cell>
          <cell r="B45" t="str">
            <v>RJ</v>
          </cell>
          <cell r="C45" t="str">
            <v>48000.003718/97-71-BO</v>
          </cell>
          <cell r="D45" t="str">
            <v>BONITO</v>
          </cell>
          <cell r="L45">
            <v>24.0504</v>
          </cell>
        </row>
        <row r="46">
          <cell r="A46" t="str">
            <v>CABO FRIO-RJ</v>
          </cell>
          <cell r="B46" t="str">
            <v>RJ</v>
          </cell>
          <cell r="C46" t="str">
            <v>48000.003718/97-71-BO</v>
          </cell>
          <cell r="D46" t="str">
            <v>BONITO</v>
          </cell>
          <cell r="L46">
            <v>25.9496</v>
          </cell>
        </row>
        <row r="47">
          <cell r="A47" t="str">
            <v>CAMPOS DOS GOYTACAZES-RJ</v>
          </cell>
          <cell r="B47" t="str">
            <v>RJ</v>
          </cell>
          <cell r="C47" t="str">
            <v>48000.003718/97-71-BO</v>
          </cell>
          <cell r="D47" t="str">
            <v>BONITO</v>
          </cell>
          <cell r="L47">
            <v>47.604399999999998</v>
          </cell>
        </row>
        <row r="48">
          <cell r="A48" t="str">
            <v>QUISSAMA-RJ</v>
          </cell>
          <cell r="B48" t="str">
            <v>RJ</v>
          </cell>
          <cell r="C48" t="str">
            <v>48000.003718/97-71-BO</v>
          </cell>
          <cell r="D48" t="str">
            <v>BONITO</v>
          </cell>
          <cell r="L48">
            <v>2.3956</v>
          </cell>
        </row>
        <row r="49">
          <cell r="A49" t="str">
            <v>LINHARES-ES</v>
          </cell>
          <cell r="B49" t="str">
            <v>ES</v>
          </cell>
          <cell r="C49" t="str">
            <v>48000.003735/97-91-CA</v>
          </cell>
          <cell r="D49" t="str">
            <v>CAÇÃO</v>
          </cell>
          <cell r="L49">
            <v>57.013322737213244</v>
          </cell>
        </row>
        <row r="50">
          <cell r="A50" t="str">
            <v>SAO MATEUS-ES</v>
          </cell>
          <cell r="B50" t="str">
            <v>ES</v>
          </cell>
          <cell r="C50" t="str">
            <v>48000.003735/97-91-CA</v>
          </cell>
          <cell r="D50" t="str">
            <v>CAÇÃO</v>
          </cell>
          <cell r="L50">
            <v>42.986677262786763</v>
          </cell>
        </row>
        <row r="51">
          <cell r="A51" t="str">
            <v>ARACAJU-SE</v>
          </cell>
          <cell r="B51" t="str">
            <v>SE</v>
          </cell>
          <cell r="C51" t="str">
            <v>48000.003836/97-06-CB</v>
          </cell>
          <cell r="D51" t="str">
            <v>CAIOBA</v>
          </cell>
          <cell r="L51">
            <v>50</v>
          </cell>
        </row>
        <row r="52">
          <cell r="A52" t="str">
            <v>BARRA DOS COQUEIROS-SE</v>
          </cell>
          <cell r="B52" t="str">
            <v>SE</v>
          </cell>
          <cell r="C52" t="str">
            <v>48000.003836/97-06-CB</v>
          </cell>
          <cell r="D52" t="str">
            <v>CAIOBA</v>
          </cell>
          <cell r="L52">
            <v>50</v>
          </cell>
        </row>
        <row r="53">
          <cell r="A53" t="str">
            <v>ARACAJU-SE</v>
          </cell>
          <cell r="B53" t="str">
            <v>SE</v>
          </cell>
          <cell r="C53" t="str">
            <v>48000.003837/97-61-CM</v>
          </cell>
          <cell r="D53" t="str">
            <v>CAMORIM</v>
          </cell>
          <cell r="L53">
            <v>60.436900000000001</v>
          </cell>
        </row>
        <row r="54">
          <cell r="A54" t="str">
            <v>BARRA DOS COQUEIROS-SE</v>
          </cell>
          <cell r="B54" t="str">
            <v>SE</v>
          </cell>
          <cell r="C54" t="str">
            <v>48000.003837/97-61-CM</v>
          </cell>
          <cell r="D54" t="str">
            <v>CAMORIM</v>
          </cell>
          <cell r="L54">
            <v>39.563099999999999</v>
          </cell>
        </row>
        <row r="55">
          <cell r="A55" t="str">
            <v>CANDEIAS-BA</v>
          </cell>
          <cell r="B55" t="str">
            <v>BA</v>
          </cell>
          <cell r="C55" t="str">
            <v>48000.003638/97-34-C</v>
          </cell>
          <cell r="D55" t="str">
            <v>CANDEIAS</v>
          </cell>
          <cell r="L55">
            <v>12.500000000000004</v>
          </cell>
        </row>
        <row r="56">
          <cell r="A56" t="str">
            <v>ITAPARICA-BA</v>
          </cell>
          <cell r="B56" t="str">
            <v>BA</v>
          </cell>
          <cell r="C56" t="str">
            <v>48000.003638/97-34-C</v>
          </cell>
          <cell r="D56" t="str">
            <v>CANDEIAS</v>
          </cell>
          <cell r="L56">
            <v>12.500000000000004</v>
          </cell>
        </row>
        <row r="57">
          <cell r="A57" t="str">
            <v>MADRE DE DEUS-BA</v>
          </cell>
          <cell r="B57" t="str">
            <v>BA</v>
          </cell>
          <cell r="C57" t="str">
            <v>48000.003638/97-34-C</v>
          </cell>
          <cell r="D57" t="str">
            <v>CANDEIAS</v>
          </cell>
          <cell r="L57">
            <v>12.500000000000004</v>
          </cell>
        </row>
        <row r="58">
          <cell r="A58" t="str">
            <v>SALINAS DA MARGARIDA-BA</v>
          </cell>
          <cell r="B58" t="str">
            <v>BA</v>
          </cell>
          <cell r="C58" t="str">
            <v>48000.003638/97-34-C</v>
          </cell>
          <cell r="D58" t="str">
            <v>CANDEIAS</v>
          </cell>
          <cell r="L58">
            <v>12.500000000000004</v>
          </cell>
        </row>
        <row r="59">
          <cell r="A59" t="str">
            <v>SALVADOR-BA</v>
          </cell>
          <cell r="B59" t="str">
            <v>BA</v>
          </cell>
          <cell r="C59" t="str">
            <v>48000.003638/97-34-C</v>
          </cell>
          <cell r="D59" t="str">
            <v>CANDEIAS</v>
          </cell>
          <cell r="L59">
            <v>12.500000000000004</v>
          </cell>
        </row>
        <row r="60">
          <cell r="A60" t="str">
            <v>SANTO AMARO-BA</v>
          </cell>
          <cell r="B60" t="str">
            <v>BA</v>
          </cell>
          <cell r="C60" t="str">
            <v>48000.003638/97-34-C</v>
          </cell>
          <cell r="D60" t="str">
            <v>CANDEIAS</v>
          </cell>
          <cell r="L60">
            <v>12.500000000000004</v>
          </cell>
        </row>
        <row r="61">
          <cell r="A61" t="str">
            <v>SAO FRANCISCO DO CONDE-BA</v>
          </cell>
          <cell r="B61" t="str">
            <v>BA</v>
          </cell>
          <cell r="C61" t="str">
            <v>48000.003638/97-34-C</v>
          </cell>
          <cell r="D61" t="str">
            <v>CANDEIAS</v>
          </cell>
          <cell r="L61">
            <v>12.500000000000004</v>
          </cell>
        </row>
        <row r="62">
          <cell r="A62" t="str">
            <v>SAUBARA-BA</v>
          </cell>
          <cell r="B62" t="str">
            <v>BA</v>
          </cell>
          <cell r="C62" t="str">
            <v>48000.003638/97-34-C</v>
          </cell>
          <cell r="D62" t="str">
            <v>CANDEIAS</v>
          </cell>
          <cell r="L62">
            <v>12.500000000000004</v>
          </cell>
        </row>
        <row r="63">
          <cell r="A63" t="str">
            <v>CAMPOS DOS GOYTACAZES-RJ</v>
          </cell>
          <cell r="B63" t="str">
            <v>RJ</v>
          </cell>
          <cell r="C63" t="str">
            <v>48000.003711/97-22-CRP</v>
          </cell>
          <cell r="D63" t="str">
            <v>CARAPEBA</v>
          </cell>
          <cell r="L63">
            <v>50</v>
          </cell>
        </row>
        <row r="64">
          <cell r="A64" t="str">
            <v>CARAPEBUS-RJ</v>
          </cell>
          <cell r="B64" t="str">
            <v>RJ</v>
          </cell>
          <cell r="C64" t="str">
            <v>48000.003711/97-22-CRP</v>
          </cell>
          <cell r="D64" t="str">
            <v>CARAPEBA</v>
          </cell>
          <cell r="L64">
            <v>34.640106636064935</v>
          </cell>
        </row>
        <row r="65">
          <cell r="A65" t="str">
            <v>MACAE-RJ</v>
          </cell>
          <cell r="B65" t="str">
            <v>RJ</v>
          </cell>
          <cell r="C65" t="str">
            <v>48000.003711/97-22-CRP</v>
          </cell>
          <cell r="D65" t="str">
            <v>CARAPEBA</v>
          </cell>
          <cell r="L65">
            <v>4.09165708659709</v>
          </cell>
        </row>
        <row r="66">
          <cell r="A66" t="str">
            <v>QUISSAMA-RJ</v>
          </cell>
          <cell r="B66" t="str">
            <v>RJ</v>
          </cell>
          <cell r="C66" t="str">
            <v>48000.003711/97-22-CRP</v>
          </cell>
          <cell r="D66" t="str">
            <v>CARAPEBA</v>
          </cell>
          <cell r="L66">
            <v>11.268236277337978</v>
          </cell>
        </row>
        <row r="67">
          <cell r="A67" t="str">
            <v>ARMACAO DOS BUZIOS-RJ</v>
          </cell>
          <cell r="B67" t="str">
            <v>RJ</v>
          </cell>
          <cell r="C67" t="str">
            <v>48000.003898/97-55-CRT</v>
          </cell>
          <cell r="D67" t="str">
            <v>CARATINGA</v>
          </cell>
          <cell r="L67">
            <v>3.3035824193533347</v>
          </cell>
        </row>
        <row r="68">
          <cell r="A68" t="str">
            <v>CABO FRIO-RJ</v>
          </cell>
          <cell r="B68" t="str">
            <v>RJ</v>
          </cell>
          <cell r="C68" t="str">
            <v>48000.003898/97-55-CRT</v>
          </cell>
          <cell r="D68" t="str">
            <v>CARATINGA</v>
          </cell>
          <cell r="L68">
            <v>45.685575882126152</v>
          </cell>
        </row>
        <row r="69">
          <cell r="A69" t="str">
            <v>CAMPOS DOS GOYTACAZES-RJ</v>
          </cell>
          <cell r="B69" t="str">
            <v>RJ</v>
          </cell>
          <cell r="C69" t="str">
            <v>48000.003898/97-55-CRT</v>
          </cell>
          <cell r="D69" t="str">
            <v>CARATINGA</v>
          </cell>
          <cell r="L69">
            <v>50</v>
          </cell>
        </row>
        <row r="70">
          <cell r="A70" t="str">
            <v>CASIMIRO DE ABREU-RJ</v>
          </cell>
          <cell r="B70" t="str">
            <v>RJ</v>
          </cell>
          <cell r="C70" t="str">
            <v>48000.003898/97-55-CRT</v>
          </cell>
          <cell r="D70" t="str">
            <v>CARATINGA</v>
          </cell>
          <cell r="L70">
            <v>1.0108416985205144</v>
          </cell>
        </row>
        <row r="71">
          <cell r="A71" t="str">
            <v>ARACATI-CE</v>
          </cell>
          <cell r="B71" t="str">
            <v>CE</v>
          </cell>
          <cell r="C71" t="str">
            <v>48000.003911/97-11-CAR</v>
          </cell>
          <cell r="D71" t="str">
            <v>CARAÚNA</v>
          </cell>
          <cell r="L71">
            <v>44.888145822230797</v>
          </cell>
        </row>
        <row r="72">
          <cell r="A72" t="str">
            <v>FORTIM-CE</v>
          </cell>
          <cell r="B72" t="str">
            <v>CE</v>
          </cell>
          <cell r="C72" t="str">
            <v>48000.003911/97-11-CAR</v>
          </cell>
          <cell r="D72" t="str">
            <v>CARAÚNA</v>
          </cell>
          <cell r="L72">
            <v>5.1118455880012723</v>
          </cell>
        </row>
        <row r="73">
          <cell r="A73" t="str">
            <v>ICAPUI-CE</v>
          </cell>
          <cell r="B73" t="str">
            <v>CE</v>
          </cell>
          <cell r="C73" t="str">
            <v>48000.003911/97-11-CAR</v>
          </cell>
          <cell r="D73" t="str">
            <v>CARAÚNA</v>
          </cell>
          <cell r="L73">
            <v>50.00000858976793</v>
          </cell>
        </row>
        <row r="82">
          <cell r="A82" t="str">
            <v>CAMPOS DOS GOYTACAZES-RJ</v>
          </cell>
          <cell r="B82" t="str">
            <v>RJ</v>
          </cell>
          <cell r="C82" t="str">
            <v>48000.003727/97-62-CH</v>
          </cell>
          <cell r="D82" t="str">
            <v>CHERNE</v>
          </cell>
          <cell r="L82">
            <v>50</v>
          </cell>
        </row>
        <row r="83">
          <cell r="A83" t="str">
            <v>RIO DAS OSTRAS-RJ</v>
          </cell>
          <cell r="B83" t="str">
            <v>RJ</v>
          </cell>
          <cell r="C83" t="str">
            <v>48000.003727/97-62-CH</v>
          </cell>
          <cell r="D83" t="str">
            <v>CHERNE</v>
          </cell>
          <cell r="L83">
            <v>50</v>
          </cell>
        </row>
        <row r="84">
          <cell r="A84" t="str">
            <v>CABO FRIO-RJ</v>
          </cell>
          <cell r="B84" t="str">
            <v>RJ</v>
          </cell>
          <cell r="C84" t="str">
            <v>48000.003714/97-11-CG</v>
          </cell>
          <cell r="D84" t="str">
            <v>CONGRO</v>
          </cell>
          <cell r="L84">
            <v>5.2689245726728426</v>
          </cell>
        </row>
        <row r="85">
          <cell r="A85" t="str">
            <v>CAMPOS DOS GOYTACAZES-RJ</v>
          </cell>
          <cell r="B85" t="str">
            <v>RJ</v>
          </cell>
          <cell r="C85" t="str">
            <v>48000.003714/97-11-CG</v>
          </cell>
          <cell r="D85" t="str">
            <v>CONGRO</v>
          </cell>
          <cell r="L85">
            <v>50</v>
          </cell>
        </row>
        <row r="86">
          <cell r="A86" t="str">
            <v>CASIMIRO DE ABREU-RJ</v>
          </cell>
          <cell r="B86" t="str">
            <v>RJ</v>
          </cell>
          <cell r="C86" t="str">
            <v>48000.003714/97-11-CG</v>
          </cell>
          <cell r="D86" t="str">
            <v>CONGRO</v>
          </cell>
          <cell r="L86">
            <v>11.512212460773311</v>
          </cell>
        </row>
        <row r="87">
          <cell r="A87" t="str">
            <v>RIO DAS OSTRAS-RJ</v>
          </cell>
          <cell r="B87" t="str">
            <v>RJ</v>
          </cell>
          <cell r="C87" t="str">
            <v>48000.003714/97-11-CG</v>
          </cell>
          <cell r="D87" t="str">
            <v>CONGRO</v>
          </cell>
          <cell r="L87">
            <v>33.21886296655385</v>
          </cell>
        </row>
        <row r="88">
          <cell r="A88" t="str">
            <v>CABO FRIO-RJ</v>
          </cell>
          <cell r="B88" t="str">
            <v>RJ</v>
          </cell>
          <cell r="C88" t="str">
            <v>48000.003715/97-83-CO</v>
          </cell>
          <cell r="D88" t="str">
            <v>CORVINA</v>
          </cell>
          <cell r="L88">
            <v>5.9618027482195082</v>
          </cell>
        </row>
        <row r="89">
          <cell r="A89" t="str">
            <v>CAMPOS DOS GOYTACAZES-RJ</v>
          </cell>
          <cell r="B89" t="str">
            <v>RJ</v>
          </cell>
          <cell r="C89" t="str">
            <v>48000.003715/97-83-CO</v>
          </cell>
          <cell r="D89" t="str">
            <v>CORVINA</v>
          </cell>
          <cell r="L89">
            <v>50</v>
          </cell>
        </row>
        <row r="90">
          <cell r="A90" t="str">
            <v>CASIMIRO DE ABREU-RJ</v>
          </cell>
          <cell r="B90" t="str">
            <v>RJ</v>
          </cell>
          <cell r="C90" t="str">
            <v>48000.003715/97-83-CO</v>
          </cell>
          <cell r="D90" t="str">
            <v>CORVINA</v>
          </cell>
          <cell r="L90">
            <v>19.785179127984463</v>
          </cell>
        </row>
        <row r="91">
          <cell r="A91" t="str">
            <v>RIO DAS OSTRAS-RJ</v>
          </cell>
          <cell r="B91" t="str">
            <v>RJ</v>
          </cell>
          <cell r="C91" t="str">
            <v>48000.003715/97-83-CO</v>
          </cell>
          <cell r="D91" t="str">
            <v>CORVINA</v>
          </cell>
          <cell r="L91">
            <v>24.253018123796032</v>
          </cell>
        </row>
        <row r="92">
          <cell r="A92" t="str">
            <v>AMONTADA-CE</v>
          </cell>
          <cell r="B92" t="str">
            <v>CE</v>
          </cell>
          <cell r="C92" t="str">
            <v>48000.003776/97-78-CR</v>
          </cell>
          <cell r="D92" t="str">
            <v>CURIMÃ</v>
          </cell>
          <cell r="L92">
            <v>17.833600000000001</v>
          </cell>
        </row>
        <row r="93">
          <cell r="A93" t="str">
            <v>ITAPIPOCA-CE</v>
          </cell>
          <cell r="B93" t="str">
            <v>CE</v>
          </cell>
          <cell r="C93" t="str">
            <v>48000.003776/97-78-CR</v>
          </cell>
          <cell r="D93" t="str">
            <v>CURIMÃ</v>
          </cell>
          <cell r="L93">
            <v>32.166400000000003</v>
          </cell>
        </row>
        <row r="94">
          <cell r="A94" t="str">
            <v>PARACURU-CE</v>
          </cell>
          <cell r="B94" t="str">
            <v>CE</v>
          </cell>
          <cell r="C94" t="str">
            <v>48000.003776/97-78-CR</v>
          </cell>
          <cell r="D94" t="str">
            <v>CURIMÃ</v>
          </cell>
          <cell r="L94">
            <v>50</v>
          </cell>
        </row>
        <row r="95">
          <cell r="A95" t="str">
            <v>CANDEIAS-BA</v>
          </cell>
          <cell r="B95" t="str">
            <v>BA</v>
          </cell>
          <cell r="C95" t="str">
            <v>48000.003645/97-08-DJM</v>
          </cell>
          <cell r="D95" t="str">
            <v>DOM JOÃO MAR</v>
          </cell>
          <cell r="L95">
            <v>12.499999999999996</v>
          </cell>
        </row>
        <row r="96">
          <cell r="A96" t="str">
            <v>ITAPARICA-BA</v>
          </cell>
          <cell r="B96" t="str">
            <v>BA</v>
          </cell>
          <cell r="C96" t="str">
            <v>48000.003645/97-08-DJM</v>
          </cell>
          <cell r="D96" t="str">
            <v>DOM JOÃO MAR</v>
          </cell>
          <cell r="L96">
            <v>12.499999999999996</v>
          </cell>
        </row>
        <row r="97">
          <cell r="A97" t="str">
            <v>MADRE DE DEUS-BA</v>
          </cell>
          <cell r="B97" t="str">
            <v>BA</v>
          </cell>
          <cell r="C97" t="str">
            <v>48000.003645/97-08-DJM</v>
          </cell>
          <cell r="D97" t="str">
            <v>DOM JOÃO MAR</v>
          </cell>
          <cell r="L97">
            <v>12.499999999999996</v>
          </cell>
        </row>
        <row r="98">
          <cell r="A98" t="str">
            <v>SALINAS DA MARGARIDA-BA</v>
          </cell>
          <cell r="B98" t="str">
            <v>BA</v>
          </cell>
          <cell r="C98" t="str">
            <v>48000.003645/97-08-DJM</v>
          </cell>
          <cell r="D98" t="str">
            <v>DOM JOÃO MAR</v>
          </cell>
          <cell r="L98">
            <v>12.499999999999996</v>
          </cell>
        </row>
        <row r="99">
          <cell r="A99" t="str">
            <v>SALVADOR-BA</v>
          </cell>
          <cell r="B99" t="str">
            <v>BA</v>
          </cell>
          <cell r="C99" t="str">
            <v>48000.003645/97-08-DJM</v>
          </cell>
          <cell r="D99" t="str">
            <v>DOM JOÃO MAR</v>
          </cell>
          <cell r="L99">
            <v>12.499999999999996</v>
          </cell>
        </row>
        <row r="100">
          <cell r="A100" t="str">
            <v>SANTO AMARO-BA</v>
          </cell>
          <cell r="B100" t="str">
            <v>BA</v>
          </cell>
          <cell r="C100" t="str">
            <v>48000.003645/97-08-DJM</v>
          </cell>
          <cell r="D100" t="str">
            <v>DOM JOÃO MAR</v>
          </cell>
          <cell r="L100">
            <v>12.499999999999996</v>
          </cell>
        </row>
        <row r="101">
          <cell r="A101" t="str">
            <v>SAO FRANCISCO DO CONDE-BA</v>
          </cell>
          <cell r="B101" t="str">
            <v>BA</v>
          </cell>
          <cell r="C101" t="str">
            <v>48000.003645/97-08-DJM</v>
          </cell>
          <cell r="D101" t="str">
            <v>DOM JOÃO MAR</v>
          </cell>
          <cell r="L101">
            <v>12.499999999999996</v>
          </cell>
        </row>
        <row r="102">
          <cell r="A102" t="str">
            <v>SAUBARA-BA</v>
          </cell>
          <cell r="B102" t="str">
            <v>BA</v>
          </cell>
          <cell r="C102" t="str">
            <v>48000.003645/97-08-DJM</v>
          </cell>
          <cell r="D102" t="str">
            <v>DOM JOÃO MAR</v>
          </cell>
          <cell r="L102">
            <v>12.499999999999996</v>
          </cell>
        </row>
        <row r="103">
          <cell r="A103" t="str">
            <v>ARACAJU-SE</v>
          </cell>
          <cell r="B103" t="str">
            <v>SE</v>
          </cell>
          <cell r="C103" t="str">
            <v>48000.003838/97-23-DO</v>
          </cell>
          <cell r="D103" t="str">
            <v>DOURADO</v>
          </cell>
          <cell r="L103">
            <v>85.497674894906694</v>
          </cell>
        </row>
        <row r="104">
          <cell r="A104" t="str">
            <v>BARRA DOS COQUEIROS-SE</v>
          </cell>
          <cell r="B104" t="str">
            <v>SE</v>
          </cell>
          <cell r="C104" t="str">
            <v>48000.003838/97-23-DO</v>
          </cell>
          <cell r="D104" t="str">
            <v>DOURADO</v>
          </cell>
          <cell r="L104">
            <v>11.146601080705777</v>
          </cell>
        </row>
        <row r="105">
          <cell r="A105" t="str">
            <v>ITAPORANGA D'AJUDA-SE</v>
          </cell>
          <cell r="B105" t="str">
            <v>SE</v>
          </cell>
          <cell r="C105" t="str">
            <v>48000.003838/97-23-DO</v>
          </cell>
          <cell r="D105" t="str">
            <v>DOURADO</v>
          </cell>
          <cell r="L105">
            <v>3.3557240243875284</v>
          </cell>
        </row>
        <row r="106">
          <cell r="A106" t="str">
            <v>CABO FRIO-RJ</v>
          </cell>
          <cell r="B106" t="str">
            <v>RJ</v>
          </cell>
          <cell r="C106" t="str">
            <v>48000.003719/97-34-EN</v>
          </cell>
          <cell r="D106" t="str">
            <v>ENCHOVA</v>
          </cell>
          <cell r="L106">
            <v>44.9129</v>
          </cell>
        </row>
        <row r="107">
          <cell r="A107" t="str">
            <v>CAMPOS DOS GOYTACAZES-RJ</v>
          </cell>
          <cell r="B107" t="str">
            <v>RJ</v>
          </cell>
          <cell r="C107" t="str">
            <v>48000.003719/97-34-EN</v>
          </cell>
          <cell r="D107" t="str">
            <v>ENCHOVA</v>
          </cell>
          <cell r="L107">
            <v>49.263399999999997</v>
          </cell>
        </row>
        <row r="108">
          <cell r="A108" t="str">
            <v>CASIMIRO DE ABREU-RJ</v>
          </cell>
          <cell r="B108" t="str">
            <v>RJ</v>
          </cell>
          <cell r="C108" t="str">
            <v>48000.003719/97-34-EN</v>
          </cell>
          <cell r="D108" t="str">
            <v>ENCHOVA</v>
          </cell>
          <cell r="L108">
            <v>5.0871000000000004</v>
          </cell>
        </row>
        <row r="109">
          <cell r="A109" t="str">
            <v>QUISSAMA-RJ</v>
          </cell>
          <cell r="B109" t="str">
            <v>RJ</v>
          </cell>
          <cell r="C109" t="str">
            <v>48000.003719/97-34-EN</v>
          </cell>
          <cell r="D109" t="str">
            <v>ENCHOVA</v>
          </cell>
          <cell r="L109">
            <v>0.73660000000000003</v>
          </cell>
        </row>
        <row r="110">
          <cell r="A110" t="str">
            <v>ARMACAO DOS BUZIOS-RJ</v>
          </cell>
          <cell r="B110" t="str">
            <v>RJ</v>
          </cell>
          <cell r="C110" t="str">
            <v>48000.003720/97-13-ENO</v>
          </cell>
          <cell r="D110" t="str">
            <v>ENCHOVA OESTE</v>
          </cell>
          <cell r="L110">
            <v>3.3845999999999998</v>
          </cell>
        </row>
        <row r="111">
          <cell r="A111" t="str">
            <v>CABO FRIO-RJ</v>
          </cell>
          <cell r="B111" t="str">
            <v>RJ</v>
          </cell>
          <cell r="C111" t="str">
            <v>48000.003720/97-13-ENO</v>
          </cell>
          <cell r="D111" t="str">
            <v>ENCHOVA OESTE</v>
          </cell>
          <cell r="L111">
            <v>46.615400000000001</v>
          </cell>
        </row>
        <row r="112">
          <cell r="A112" t="str">
            <v>CAMPOS DOS GOYTACAZES-RJ</v>
          </cell>
          <cell r="B112" t="str">
            <v>RJ</v>
          </cell>
          <cell r="C112" t="str">
            <v>48000.003720/97-13-ENO</v>
          </cell>
          <cell r="D112" t="str">
            <v>ENCHOVA OESTE</v>
          </cell>
          <cell r="L112">
            <v>16.232399999999998</v>
          </cell>
        </row>
        <row r="113">
          <cell r="A113" t="str">
            <v>QUISSAMA-RJ</v>
          </cell>
          <cell r="B113" t="str">
            <v>RJ</v>
          </cell>
          <cell r="C113" t="str">
            <v>48000.003720/97-13-ENO</v>
          </cell>
          <cell r="D113" t="str">
            <v>ENCHOVA OESTE</v>
          </cell>
          <cell r="L113">
            <v>33.767600000000002</v>
          </cell>
        </row>
        <row r="114">
          <cell r="A114" t="str">
            <v>AMONTADA-CE</v>
          </cell>
          <cell r="B114" t="str">
            <v>CE</v>
          </cell>
          <cell r="C114" t="str">
            <v>48000.003777/97-31-EP</v>
          </cell>
          <cell r="D114" t="str">
            <v>ESPADA</v>
          </cell>
          <cell r="L114">
            <v>0</v>
          </cell>
        </row>
        <row r="115">
          <cell r="A115" t="str">
            <v>ITAPIPOCA-CE</v>
          </cell>
          <cell r="B115" t="str">
            <v>CE</v>
          </cell>
          <cell r="C115" t="str">
            <v>48000.003777/97-31-EP</v>
          </cell>
          <cell r="D115" t="str">
            <v>ESPADA</v>
          </cell>
          <cell r="L115">
            <v>50</v>
          </cell>
        </row>
        <row r="116">
          <cell r="A116" t="str">
            <v>PARACURU-CE</v>
          </cell>
          <cell r="B116" t="str">
            <v>CE</v>
          </cell>
          <cell r="C116" t="str">
            <v>48000.003777/97-31-EP</v>
          </cell>
          <cell r="D116" t="str">
            <v>ESPADA</v>
          </cell>
          <cell r="L116">
            <v>50</v>
          </cell>
        </row>
        <row r="117">
          <cell r="A117" t="str">
            <v>ARARUAMA-RJ</v>
          </cell>
          <cell r="B117" t="str">
            <v>RJ</v>
          </cell>
          <cell r="C117" t="str">
            <v>48000.003899/97-18-ESP</v>
          </cell>
          <cell r="D117" t="str">
            <v>ESPADARTE</v>
          </cell>
          <cell r="L117">
            <v>0.47377999999999998</v>
          </cell>
        </row>
        <row r="118">
          <cell r="A118" t="str">
            <v>ARMACAO DOS BUZIOS-RJ</v>
          </cell>
          <cell r="B118" t="str">
            <v>RJ</v>
          </cell>
          <cell r="C118" t="str">
            <v>48000.003899/97-18-ESP</v>
          </cell>
          <cell r="D118" t="str">
            <v>ESPADARTE</v>
          </cell>
          <cell r="L118">
            <v>16.85406</v>
          </cell>
        </row>
        <row r="119">
          <cell r="A119" t="str">
            <v>ARRAIAL DO CABO-RJ</v>
          </cell>
          <cell r="B119" t="str">
            <v>RJ</v>
          </cell>
          <cell r="C119" t="str">
            <v>48000.003899/97-18-ESP</v>
          </cell>
          <cell r="D119" t="str">
            <v>ESPADARTE</v>
          </cell>
          <cell r="L119">
            <v>0.75016000000000005</v>
          </cell>
        </row>
        <row r="120">
          <cell r="A120" t="str">
            <v>CABO FRIO-RJ</v>
          </cell>
          <cell r="B120" t="str">
            <v>RJ</v>
          </cell>
          <cell r="C120" t="str">
            <v>48000.003899/97-18-ESP</v>
          </cell>
          <cell r="D120" t="str">
            <v>ESPADARTE</v>
          </cell>
          <cell r="L120">
            <v>27.86562</v>
          </cell>
        </row>
        <row r="121">
          <cell r="A121" t="str">
            <v>CAMPOS DOS GOYTACAZES-RJ</v>
          </cell>
          <cell r="B121" t="str">
            <v>RJ</v>
          </cell>
          <cell r="C121" t="str">
            <v>48000.003899/97-18-ESP</v>
          </cell>
          <cell r="D121" t="str">
            <v>ESPADARTE</v>
          </cell>
          <cell r="L121">
            <v>44.494579999999999</v>
          </cell>
        </row>
        <row r="122">
          <cell r="A122" t="str">
            <v>MARICA-RJ</v>
          </cell>
          <cell r="B122" t="str">
            <v>RJ</v>
          </cell>
          <cell r="C122" t="str">
            <v>48000.003899/97-18-ESP</v>
          </cell>
          <cell r="D122" t="str">
            <v>ESPADARTE</v>
          </cell>
          <cell r="L122">
            <v>3.4099699999999999</v>
          </cell>
        </row>
        <row r="123">
          <cell r="A123" t="str">
            <v>NITEROI-RJ</v>
          </cell>
          <cell r="B123" t="str">
            <v>RJ</v>
          </cell>
          <cell r="C123" t="str">
            <v>48000.003899/97-18-ESP</v>
          </cell>
          <cell r="D123" t="str">
            <v>ESPADARTE</v>
          </cell>
          <cell r="L123">
            <v>0.92274999999999996</v>
          </cell>
        </row>
        <row r="124">
          <cell r="A124" t="str">
            <v>QUISSAMA-RJ</v>
          </cell>
          <cell r="B124" t="str">
            <v>RJ</v>
          </cell>
          <cell r="C124" t="str">
            <v>48000.003899/97-18-ESP</v>
          </cell>
          <cell r="D124" t="str">
            <v>ESPADARTE</v>
          </cell>
          <cell r="L124">
            <v>4.1088699999999996</v>
          </cell>
        </row>
        <row r="125">
          <cell r="A125" t="str">
            <v>RIO DE JANEIRO-RJ</v>
          </cell>
          <cell r="B125" t="str">
            <v>RJ</v>
          </cell>
          <cell r="C125" t="str">
            <v>48000.003899/97-18-ESP</v>
          </cell>
          <cell r="D125" t="str">
            <v>ESPADARTE</v>
          </cell>
          <cell r="L125">
            <v>0.92274999999999996</v>
          </cell>
        </row>
        <row r="126">
          <cell r="A126" t="str">
            <v>SAQUAREMA-RJ</v>
          </cell>
          <cell r="B126" t="str">
            <v>RJ</v>
          </cell>
          <cell r="C126" t="str">
            <v>48000.003899/97-18-ESP</v>
          </cell>
          <cell r="D126" t="str">
            <v>ESPADARTE</v>
          </cell>
          <cell r="L126">
            <v>0.19741</v>
          </cell>
        </row>
        <row r="127">
          <cell r="A127" t="str">
            <v>CAMPOS DOS GOYTACAZES-RJ</v>
          </cell>
          <cell r="B127" t="str">
            <v>RJ</v>
          </cell>
          <cell r="C127" t="str">
            <v>48000.003721/97-86-GP</v>
          </cell>
          <cell r="D127" t="str">
            <v>GAROUPA</v>
          </cell>
          <cell r="L127">
            <v>50</v>
          </cell>
        </row>
        <row r="128">
          <cell r="A128" t="str">
            <v>CARAPEBUS-RJ</v>
          </cell>
          <cell r="B128" t="str">
            <v>RJ</v>
          </cell>
          <cell r="C128" t="str">
            <v>48000.003721/97-86-GP</v>
          </cell>
          <cell r="D128" t="str">
            <v>GAROUPA</v>
          </cell>
          <cell r="L128">
            <v>1.6611267323812031</v>
          </cell>
        </row>
        <row r="129">
          <cell r="A129" t="str">
            <v>MACAE-RJ</v>
          </cell>
          <cell r="B129" t="str">
            <v>RJ</v>
          </cell>
          <cell r="C129" t="str">
            <v>48000.003721/97-86-GP</v>
          </cell>
          <cell r="D129" t="str">
            <v>GAROUPA</v>
          </cell>
          <cell r="L129">
            <v>48.338873267618794</v>
          </cell>
        </row>
        <row r="130">
          <cell r="A130" t="str">
            <v>CAMPOS DOS GOYTACAZES-RJ</v>
          </cell>
          <cell r="B130" t="str">
            <v>RJ</v>
          </cell>
          <cell r="C130" t="str">
            <v>48000.003722/97-49-GPN</v>
          </cell>
          <cell r="D130" t="str">
            <v>GAROUPINHA</v>
          </cell>
          <cell r="L130">
            <v>50</v>
          </cell>
        </row>
        <row r="131">
          <cell r="A131" t="str">
            <v>MACAE-RJ</v>
          </cell>
          <cell r="B131" t="str">
            <v>RJ</v>
          </cell>
          <cell r="C131" t="str">
            <v>48000.003722/97-49-GPN</v>
          </cell>
          <cell r="D131" t="str">
            <v>GAROUPINHA</v>
          </cell>
          <cell r="L131">
            <v>50</v>
          </cell>
        </row>
        <row r="132">
          <cell r="A132" t="str">
            <v>ARACAJU-SE</v>
          </cell>
          <cell r="B132" t="str">
            <v>SE</v>
          </cell>
          <cell r="C132" t="str">
            <v>48000.003839/97-96-GA</v>
          </cell>
          <cell r="D132" t="str">
            <v>GUARICEMA</v>
          </cell>
          <cell r="L132">
            <v>59.901439293511075</v>
          </cell>
        </row>
        <row r="133">
          <cell r="A133" t="str">
            <v>ITAPORANGA D'AJUDA-SE</v>
          </cell>
          <cell r="B133" t="str">
            <v>SE</v>
          </cell>
          <cell r="C133" t="str">
            <v>48000.003839/97-96-GA</v>
          </cell>
          <cell r="D133" t="str">
            <v>GUARICEMA</v>
          </cell>
          <cell r="L133">
            <v>40.098560706488932</v>
          </cell>
        </row>
        <row r="134">
          <cell r="A134" t="str">
            <v>CANDEIAS-BA</v>
          </cell>
          <cell r="B134" t="str">
            <v>BA</v>
          </cell>
          <cell r="C134" t="str">
            <v>48000.003659/97-12-I</v>
          </cell>
          <cell r="D134" t="str">
            <v>ITAPARICA</v>
          </cell>
          <cell r="L134">
            <v>12.5</v>
          </cell>
        </row>
        <row r="135">
          <cell r="A135" t="str">
            <v>ITAPARICA-BA</v>
          </cell>
          <cell r="B135" t="str">
            <v>BA</v>
          </cell>
          <cell r="C135" t="str">
            <v>48000.003659/97-12-I</v>
          </cell>
          <cell r="D135" t="str">
            <v>ITAPARICA</v>
          </cell>
          <cell r="L135">
            <v>12.5</v>
          </cell>
        </row>
        <row r="136">
          <cell r="A136" t="str">
            <v>MADRE DE DEUS-BA</v>
          </cell>
          <cell r="B136" t="str">
            <v>BA</v>
          </cell>
          <cell r="C136" t="str">
            <v>48000.003659/97-12-I</v>
          </cell>
          <cell r="D136" t="str">
            <v>ITAPARICA</v>
          </cell>
          <cell r="L136">
            <v>12.5</v>
          </cell>
        </row>
        <row r="137">
          <cell r="A137" t="str">
            <v>SALINAS DA MARGARIDA-BA</v>
          </cell>
          <cell r="B137" t="str">
            <v>BA</v>
          </cell>
          <cell r="C137" t="str">
            <v>48000.003659/97-12-I</v>
          </cell>
          <cell r="D137" t="str">
            <v>ITAPARICA</v>
          </cell>
          <cell r="L137">
            <v>12.5</v>
          </cell>
        </row>
        <row r="138">
          <cell r="A138" t="str">
            <v>SALVADOR-BA</v>
          </cell>
          <cell r="B138" t="str">
            <v>BA</v>
          </cell>
          <cell r="C138" t="str">
            <v>48000.003659/97-12-I</v>
          </cell>
          <cell r="D138" t="str">
            <v>ITAPARICA</v>
          </cell>
          <cell r="L138">
            <v>12.5</v>
          </cell>
        </row>
        <row r="139">
          <cell r="A139" t="str">
            <v>SANTO AMARO-BA</v>
          </cell>
          <cell r="B139" t="str">
            <v>BA</v>
          </cell>
          <cell r="C139" t="str">
            <v>48000.003659/97-12-I</v>
          </cell>
          <cell r="D139" t="str">
            <v>ITAPARICA</v>
          </cell>
          <cell r="L139">
            <v>12.5</v>
          </cell>
        </row>
        <row r="140">
          <cell r="A140" t="str">
            <v>SAO FRANCISCO DO CONDE-BA</v>
          </cell>
          <cell r="B140" t="str">
            <v>BA</v>
          </cell>
          <cell r="C140" t="str">
            <v>48000.003659/97-12-I</v>
          </cell>
          <cell r="D140" t="str">
            <v>ITAPARICA</v>
          </cell>
          <cell r="L140">
            <v>12.5</v>
          </cell>
        </row>
        <row r="141">
          <cell r="A141" t="str">
            <v>SAUBARA-BA</v>
          </cell>
          <cell r="B141" t="str">
            <v>BA</v>
          </cell>
          <cell r="C141" t="str">
            <v>48000.003659/97-12-I</v>
          </cell>
          <cell r="D141" t="str">
            <v>ITAPARICA</v>
          </cell>
          <cell r="L141">
            <v>12.5</v>
          </cell>
        </row>
        <row r="142">
          <cell r="A142" t="str">
            <v>ARMACAO DOS BUZIOS-RJ</v>
          </cell>
          <cell r="B142" t="str">
            <v>RJ</v>
          </cell>
          <cell r="C142" t="str">
            <v>48000.003706/97-92-LI</v>
          </cell>
          <cell r="D142" t="str">
            <v>LINGUADO</v>
          </cell>
          <cell r="L142">
            <v>32.517276179926924</v>
          </cell>
        </row>
        <row r="143">
          <cell r="A143" t="str">
            <v>CABO FRIO-RJ</v>
          </cell>
          <cell r="B143" t="str">
            <v>RJ</v>
          </cell>
          <cell r="C143" t="str">
            <v>48000.003706/97-92-LI</v>
          </cell>
          <cell r="D143" t="str">
            <v>LINGUADO</v>
          </cell>
          <cell r="L143">
            <v>17.482723820073083</v>
          </cell>
        </row>
        <row r="144">
          <cell r="A144" t="str">
            <v>QUISSAMA-RJ</v>
          </cell>
          <cell r="B144" t="str">
            <v>RJ</v>
          </cell>
          <cell r="C144" t="str">
            <v>48000.003706/97-92-LI</v>
          </cell>
          <cell r="D144" t="str">
            <v>LINGUADO</v>
          </cell>
          <cell r="L144">
            <v>50</v>
          </cell>
        </row>
        <row r="145">
          <cell r="A145" t="str">
            <v>CABO FRIO-RJ</v>
          </cell>
          <cell r="B145" t="str">
            <v>RJ</v>
          </cell>
          <cell r="C145" t="str">
            <v>48000.003716/97-46-MLH</v>
          </cell>
          <cell r="D145" t="str">
            <v>MALHADO</v>
          </cell>
          <cell r="L145">
            <v>1.6738477807026437</v>
          </cell>
        </row>
        <row r="146">
          <cell r="A146" t="str">
            <v>CAMPOS DOS GOYTACAZES-RJ</v>
          </cell>
          <cell r="B146" t="str">
            <v>RJ</v>
          </cell>
          <cell r="C146" t="str">
            <v>48000.003716/97-46-MLH</v>
          </cell>
          <cell r="D146" t="str">
            <v>MALHADO</v>
          </cell>
          <cell r="L146">
            <v>50</v>
          </cell>
        </row>
        <row r="147">
          <cell r="A147" t="str">
            <v>CASIMIRO DE ABREU-RJ</v>
          </cell>
          <cell r="B147" t="str">
            <v>RJ</v>
          </cell>
          <cell r="C147" t="str">
            <v>48000.003716/97-46-MLH</v>
          </cell>
          <cell r="D147" t="str">
            <v>MALHADO</v>
          </cell>
          <cell r="L147">
            <v>12.796495600732561</v>
          </cell>
        </row>
        <row r="148">
          <cell r="A148" t="str">
            <v>RIO DAS OSTRAS-RJ</v>
          </cell>
          <cell r="B148" t="str">
            <v>RJ</v>
          </cell>
          <cell r="C148" t="str">
            <v>48000.003716/97-46-MLH</v>
          </cell>
          <cell r="D148" t="str">
            <v>MALHADO</v>
          </cell>
          <cell r="L148">
            <v>35.529656618564793</v>
          </cell>
        </row>
        <row r="149">
          <cell r="A149" t="str">
            <v>ARMACAO DOS BUZIOS-RJ</v>
          </cell>
          <cell r="B149" t="str">
            <v>RJ</v>
          </cell>
          <cell r="C149" t="str">
            <v>48000.003732/97-01-MA</v>
          </cell>
          <cell r="D149" t="str">
            <v>MARIMBÁ</v>
          </cell>
          <cell r="L149">
            <v>6.0537274626056403</v>
          </cell>
        </row>
        <row r="150">
          <cell r="A150" t="str">
            <v>CABO FRIO-RJ</v>
          </cell>
          <cell r="B150" t="str">
            <v>RJ</v>
          </cell>
          <cell r="C150" t="str">
            <v>48000.003732/97-01-MA</v>
          </cell>
          <cell r="D150" t="str">
            <v>MARIMBÁ</v>
          </cell>
          <cell r="L150">
            <v>43.946272537394357</v>
          </cell>
        </row>
        <row r="151">
          <cell r="A151" t="str">
            <v>CAMPOS DOS GOYTACAZES-RJ</v>
          </cell>
          <cell r="B151" t="str">
            <v>RJ</v>
          </cell>
          <cell r="C151" t="str">
            <v>48000.003732/97-01-MA</v>
          </cell>
          <cell r="D151" t="str">
            <v>MARIMBÁ</v>
          </cell>
          <cell r="L151">
            <v>50</v>
          </cell>
        </row>
        <row r="152">
          <cell r="A152" t="str">
            <v>CAMPOS DOS GOYTACAZES-RJ</v>
          </cell>
          <cell r="B152" t="str">
            <v>RJ</v>
          </cell>
          <cell r="C152" t="str">
            <v>48000.003723/97-10-MRL</v>
          </cell>
          <cell r="D152" t="str">
            <v>MARLIM</v>
          </cell>
          <cell r="L152">
            <v>50</v>
          </cell>
        </row>
        <row r="153">
          <cell r="A153" t="str">
            <v>MACAE-RJ</v>
          </cell>
          <cell r="B153" t="str">
            <v>RJ</v>
          </cell>
          <cell r="C153" t="str">
            <v>48000.003723/97-10-MRL</v>
          </cell>
          <cell r="D153" t="str">
            <v>MARLIM</v>
          </cell>
          <cell r="L153">
            <v>20.404509094205633</v>
          </cell>
        </row>
        <row r="154">
          <cell r="A154" t="str">
            <v>RIO DAS OSTRAS-RJ</v>
          </cell>
          <cell r="B154" t="str">
            <v>RJ</v>
          </cell>
          <cell r="C154" t="str">
            <v>48000.003723/97-10-MRL</v>
          </cell>
          <cell r="D154" t="str">
            <v>MARLIM</v>
          </cell>
          <cell r="L154">
            <v>29.595490905794371</v>
          </cell>
        </row>
        <row r="155">
          <cell r="A155" t="str">
            <v>CARAPEBUS-RJ</v>
          </cell>
          <cell r="B155" t="str">
            <v>RJ</v>
          </cell>
          <cell r="C155" t="str">
            <v>48000.003900/97-03-MLL</v>
          </cell>
          <cell r="D155" t="str">
            <v>MARLIM LESTE</v>
          </cell>
          <cell r="L155">
            <v>1.6332599999999999</v>
          </cell>
        </row>
        <row r="156">
          <cell r="A156" t="str">
            <v>MACAE-RJ</v>
          </cell>
          <cell r="B156" t="str">
            <v>RJ</v>
          </cell>
          <cell r="C156" t="str">
            <v>48000.003900/97-03-MLL</v>
          </cell>
          <cell r="D156" t="str">
            <v>MARLIM LESTE</v>
          </cell>
          <cell r="L156">
            <v>20.660219999999999</v>
          </cell>
        </row>
        <row r="157">
          <cell r="A157" t="str">
            <v>RIO DAS OSTRAS-RJ</v>
          </cell>
          <cell r="B157" t="str">
            <v>RJ</v>
          </cell>
          <cell r="C157" t="str">
            <v>48000.003900/97-03-MLL</v>
          </cell>
          <cell r="D157" t="str">
            <v>MARLIM LESTE</v>
          </cell>
          <cell r="L157">
            <v>26.438659999999999</v>
          </cell>
        </row>
        <row r="158">
          <cell r="A158" t="str">
            <v>CASIMIRO DE ABREU-RJ</v>
          </cell>
          <cell r="B158" t="str">
            <v>RJ</v>
          </cell>
          <cell r="C158" t="str">
            <v>48000.003900/97-03-MLL</v>
          </cell>
          <cell r="D158" t="str">
            <v>MARLIM LESTE</v>
          </cell>
          <cell r="L158">
            <v>1.26786</v>
          </cell>
        </row>
        <row r="159">
          <cell r="A159" t="str">
            <v>CAMPOS DOS GOYTACAZES-RJ</v>
          </cell>
          <cell r="B159" t="str">
            <v>RJ</v>
          </cell>
          <cell r="C159" t="str">
            <v>48000.003900/97-03-MLL</v>
          </cell>
          <cell r="D159" t="str">
            <v>MARLIM LESTE</v>
          </cell>
          <cell r="L159">
            <v>50</v>
          </cell>
        </row>
        <row r="160">
          <cell r="A160" t="str">
            <v>ARMACAO DOS BUZIOS-RJ</v>
          </cell>
          <cell r="B160" t="str">
            <v>RJ</v>
          </cell>
          <cell r="C160" t="str">
            <v>48000.003724/97-74-MLS</v>
          </cell>
          <cell r="D160" t="str">
            <v>MARLIM SUL</v>
          </cell>
          <cell r="L160">
            <v>4.413744534477428</v>
          </cell>
        </row>
        <row r="161">
          <cell r="A161" t="str">
            <v>CABO FRIO-RJ</v>
          </cell>
          <cell r="B161" t="str">
            <v>RJ</v>
          </cell>
          <cell r="C161" t="str">
            <v>48000.003724/97-74-MLS</v>
          </cell>
          <cell r="D161" t="str">
            <v>MARLIM SUL</v>
          </cell>
          <cell r="L161">
            <v>28.100850392799753</v>
          </cell>
        </row>
        <row r="162">
          <cell r="A162" t="str">
            <v>CAMPOS DOS GOYTACAZES-RJ</v>
          </cell>
          <cell r="B162" t="str">
            <v>RJ</v>
          </cell>
          <cell r="C162" t="str">
            <v>48000.003724/97-74-MLS</v>
          </cell>
          <cell r="D162" t="str">
            <v>MARLIM SUL</v>
          </cell>
          <cell r="L162">
            <v>50</v>
          </cell>
        </row>
        <row r="163">
          <cell r="A163" t="str">
            <v>CASIMIRO DE ABREU-RJ</v>
          </cell>
          <cell r="B163" t="str">
            <v>RJ</v>
          </cell>
          <cell r="C163" t="str">
            <v>48000.003724/97-74-MLS</v>
          </cell>
          <cell r="D163" t="str">
            <v>MARLIM SUL</v>
          </cell>
          <cell r="L163">
            <v>6.3322333588081055</v>
          </cell>
        </row>
        <row r="164">
          <cell r="A164" t="str">
            <v>RIO DAS OSTRAS-RJ</v>
          </cell>
          <cell r="B164" t="str">
            <v>RJ</v>
          </cell>
          <cell r="C164" t="str">
            <v>48000.003724/97-74-MLS</v>
          </cell>
          <cell r="D164" t="str">
            <v>MARLIM SUL</v>
          </cell>
          <cell r="L164">
            <v>11.153171713914716</v>
          </cell>
        </row>
        <row r="165">
          <cell r="A165" t="str">
            <v>BERTIOGA-SP</v>
          </cell>
          <cell r="B165" t="str">
            <v>SP</v>
          </cell>
          <cell r="C165" t="str">
            <v>48000.003866/97-69-MLZ</v>
          </cell>
          <cell r="D165" t="str">
            <v>MERLUZA</v>
          </cell>
          <cell r="L165">
            <v>51.056904506469536</v>
          </cell>
        </row>
        <row r="166">
          <cell r="A166" t="str">
            <v>CANANEIA-SP</v>
          </cell>
          <cell r="B166" t="str">
            <v>SP</v>
          </cell>
          <cell r="C166" t="str">
            <v>48000.003866/97-69-MLZ</v>
          </cell>
          <cell r="D166" t="str">
            <v>MERLUZA</v>
          </cell>
          <cell r="L166">
            <v>48.943095493530464</v>
          </cell>
        </row>
        <row r="170">
          <cell r="A170" t="str">
            <v>CAMPOS DOS GOYTACAZES-RJ</v>
          </cell>
          <cell r="B170" t="str">
            <v>RJ</v>
          </cell>
          <cell r="C170" t="str">
            <v>48000.003728/97-25-NA</v>
          </cell>
          <cell r="D170" t="str">
            <v>NAMORADO</v>
          </cell>
          <cell r="L170">
            <v>50</v>
          </cell>
        </row>
        <row r="171">
          <cell r="A171" t="str">
            <v>MACAE-RJ</v>
          </cell>
          <cell r="B171" t="str">
            <v>RJ</v>
          </cell>
          <cell r="C171" t="str">
            <v>48000.003728/97-25-NA</v>
          </cell>
          <cell r="D171" t="str">
            <v>NAMORADO</v>
          </cell>
          <cell r="L171">
            <v>3.6929440715591677</v>
          </cell>
        </row>
        <row r="172">
          <cell r="A172" t="str">
            <v>RIO DAS OSTRAS-RJ</v>
          </cell>
          <cell r="B172" t="str">
            <v>RJ</v>
          </cell>
          <cell r="C172" t="str">
            <v>48000.003728/97-25-NA</v>
          </cell>
          <cell r="D172" t="str">
            <v>NAMORADO</v>
          </cell>
          <cell r="L172">
            <v>46.307055928440832</v>
          </cell>
        </row>
        <row r="173">
          <cell r="A173" t="str">
            <v>CAMPOS DOS GOYTACAZES-RJ</v>
          </cell>
          <cell r="B173" t="str">
            <v>RJ</v>
          </cell>
          <cell r="C173" t="str">
            <v>48000.003729/97-98-NEN</v>
          </cell>
          <cell r="D173" t="str">
            <v>NE NAMORADO</v>
          </cell>
          <cell r="L173">
            <v>50</v>
          </cell>
        </row>
        <row r="174">
          <cell r="A174" t="str">
            <v>MACAE-RJ</v>
          </cell>
          <cell r="B174" t="str">
            <v>RJ</v>
          </cell>
          <cell r="C174" t="str">
            <v>48000.003729/97-98-NEN</v>
          </cell>
          <cell r="D174" t="str">
            <v>NE NAMORADO</v>
          </cell>
          <cell r="L174">
            <v>3.0805039599608905</v>
          </cell>
        </row>
        <row r="175">
          <cell r="A175" t="str">
            <v>RIO DAS OSTRAS-RJ</v>
          </cell>
          <cell r="B175" t="str">
            <v>RJ</v>
          </cell>
          <cell r="C175" t="str">
            <v>48000.003729/97-98-NEN</v>
          </cell>
          <cell r="D175" t="str">
            <v>NE NAMORADO</v>
          </cell>
          <cell r="L175">
            <v>46.919496040039107</v>
          </cell>
        </row>
        <row r="176">
          <cell r="A176" t="str">
            <v>ARMACAO DOS BUZIOS-RJ</v>
          </cell>
          <cell r="B176" t="str">
            <v>RJ</v>
          </cell>
          <cell r="C176" t="str">
            <v>48000.003707/97-55-PM</v>
          </cell>
          <cell r="D176" t="str">
            <v>PAMPO</v>
          </cell>
          <cell r="L176">
            <v>20.992709834881325</v>
          </cell>
        </row>
        <row r="177">
          <cell r="A177" t="str">
            <v>CABO FRIO-RJ</v>
          </cell>
          <cell r="B177" t="str">
            <v>RJ</v>
          </cell>
          <cell r="C177" t="str">
            <v>48000.003707/97-55-PM</v>
          </cell>
          <cell r="D177" t="str">
            <v>PAMPO</v>
          </cell>
          <cell r="L177">
            <v>29.007290165118675</v>
          </cell>
        </row>
        <row r="178">
          <cell r="A178" t="str">
            <v>QUISSAMA-RJ</v>
          </cell>
          <cell r="B178" t="str">
            <v>RJ</v>
          </cell>
          <cell r="C178" t="str">
            <v>48000.003707/97-55-PM</v>
          </cell>
          <cell r="D178" t="str">
            <v>PAMPO</v>
          </cell>
          <cell r="L178">
            <v>50</v>
          </cell>
        </row>
        <row r="179">
          <cell r="A179" t="str">
            <v>CAMPOS DOS GOYTACAZES-RJ</v>
          </cell>
          <cell r="B179" t="str">
            <v>RJ</v>
          </cell>
          <cell r="C179" t="str">
            <v>48000.003731/97-30-PA</v>
          </cell>
          <cell r="D179" t="str">
            <v>PARATI</v>
          </cell>
          <cell r="L179">
            <v>50</v>
          </cell>
        </row>
        <row r="180">
          <cell r="A180" t="str">
            <v>CARAPEBUS-RJ</v>
          </cell>
          <cell r="B180" t="str">
            <v>RJ</v>
          </cell>
          <cell r="C180" t="str">
            <v>48000.003731/97-30-PA</v>
          </cell>
          <cell r="D180" t="str">
            <v>PARATI</v>
          </cell>
          <cell r="L180">
            <v>3.0495259530763312</v>
          </cell>
        </row>
        <row r="181">
          <cell r="A181" t="str">
            <v>MACAE-RJ</v>
          </cell>
          <cell r="B181" t="str">
            <v>RJ</v>
          </cell>
          <cell r="C181" t="str">
            <v>48000.003731/97-30-PA</v>
          </cell>
          <cell r="D181" t="str">
            <v>PARATI</v>
          </cell>
          <cell r="L181">
            <v>46.311846588536049</v>
          </cell>
        </row>
        <row r="182">
          <cell r="A182" t="str">
            <v>RIO DAS OSTRAS-RJ</v>
          </cell>
          <cell r="B182" t="str">
            <v>RJ</v>
          </cell>
          <cell r="C182" t="str">
            <v>48000.003731/97-30-PA</v>
          </cell>
          <cell r="D182" t="str">
            <v>PARATI</v>
          </cell>
          <cell r="L182">
            <v>0.63862745838763046</v>
          </cell>
        </row>
        <row r="183">
          <cell r="A183" t="str">
            <v>CAMPOS DOS GOYTACAZES-RJ</v>
          </cell>
          <cell r="B183" t="str">
            <v>RJ</v>
          </cell>
          <cell r="C183" t="str">
            <v>48000.003712/97-95-PG</v>
          </cell>
          <cell r="D183" t="str">
            <v>PARGO</v>
          </cell>
          <cell r="L183">
            <v>50</v>
          </cell>
        </row>
        <row r="184">
          <cell r="A184" t="str">
            <v>CARAPEBUS-RJ</v>
          </cell>
          <cell r="B184" t="str">
            <v>RJ</v>
          </cell>
          <cell r="C184" t="str">
            <v>48000.003712/97-95-PG</v>
          </cell>
          <cell r="D184" t="str">
            <v>PARGO</v>
          </cell>
          <cell r="L184">
            <v>32.747119719615185</v>
          </cell>
        </row>
        <row r="185">
          <cell r="A185" t="str">
            <v>QUISSAMA-RJ</v>
          </cell>
          <cell r="B185" t="str">
            <v>RJ</v>
          </cell>
          <cell r="C185" t="str">
            <v>48000.003712/97-95-PG</v>
          </cell>
          <cell r="D185" t="str">
            <v>PARGO</v>
          </cell>
          <cell r="L185">
            <v>17.252880280384815</v>
          </cell>
        </row>
        <row r="186">
          <cell r="A186" t="str">
            <v>CORURIPE-AL</v>
          </cell>
          <cell r="B186" t="str">
            <v>AL</v>
          </cell>
          <cell r="C186" t="str">
            <v>48000.003840/97-75-PARU</v>
          </cell>
          <cell r="D186" t="str">
            <v>PARU</v>
          </cell>
          <cell r="L186">
            <v>50</v>
          </cell>
        </row>
        <row r="187">
          <cell r="A187" t="str">
            <v>FELIZ DESERTO-AL</v>
          </cell>
          <cell r="B187" t="str">
            <v>AL</v>
          </cell>
          <cell r="C187" t="str">
            <v>48000.003840/97-75-PARU</v>
          </cell>
          <cell r="D187" t="str">
            <v>PARU</v>
          </cell>
          <cell r="L187">
            <v>50</v>
          </cell>
        </row>
        <row r="188">
          <cell r="A188" t="str">
            <v>AREIA BRANCA-RN</v>
          </cell>
          <cell r="B188" t="str">
            <v>RN</v>
          </cell>
          <cell r="C188" t="str">
            <v>48000.003912/97-84-PE</v>
          </cell>
          <cell r="D188" t="str">
            <v>PESCADA</v>
          </cell>
          <cell r="L188">
            <v>73.490700000000004</v>
          </cell>
        </row>
        <row r="189">
          <cell r="A189" t="str">
            <v>PORTO DO MANGUE-RN</v>
          </cell>
          <cell r="B189" t="str">
            <v>RN</v>
          </cell>
          <cell r="C189" t="str">
            <v>48000.003912/97-84-PE</v>
          </cell>
          <cell r="D189" t="str">
            <v>PESCADA</v>
          </cell>
          <cell r="L189">
            <v>26.5093</v>
          </cell>
        </row>
        <row r="190">
          <cell r="A190" t="str">
            <v>CABO FRIO-RJ</v>
          </cell>
          <cell r="B190" t="str">
            <v>RJ</v>
          </cell>
          <cell r="C190" t="str">
            <v>48000.003733/97-65-PU</v>
          </cell>
          <cell r="D190" t="str">
            <v>PIRAÚNA</v>
          </cell>
          <cell r="L190">
            <v>50</v>
          </cell>
        </row>
        <row r="191">
          <cell r="A191" t="str">
            <v>CAMPOS DOS GOYTACAZES-RJ</v>
          </cell>
          <cell r="B191" t="str">
            <v>RJ</v>
          </cell>
          <cell r="C191" t="str">
            <v>48000.003733/97-65-PU</v>
          </cell>
          <cell r="D191" t="str">
            <v>PIRAÚNA</v>
          </cell>
          <cell r="L191">
            <v>50</v>
          </cell>
        </row>
        <row r="192">
          <cell r="A192" t="str">
            <v>PRESIDENTE KENNEDY-ES</v>
          </cell>
          <cell r="B192" t="str">
            <v>ES</v>
          </cell>
          <cell r="C192" t="str">
            <v>48000.003901/97-68-RO</v>
          </cell>
          <cell r="D192" t="str">
            <v>RONCADOR</v>
          </cell>
          <cell r="L192">
            <v>100</v>
          </cell>
        </row>
        <row r="193">
          <cell r="A193" t="str">
            <v>CAMPOS DOS GOYTACAZES-RJ</v>
          </cell>
          <cell r="B193" t="str">
            <v>RJ</v>
          </cell>
          <cell r="C193" t="str">
            <v>48000.003901/97-68-RO</v>
          </cell>
          <cell r="D193" t="str">
            <v>RONCADOR</v>
          </cell>
          <cell r="L193">
            <v>68.216334453724585</v>
          </cell>
        </row>
        <row r="194">
          <cell r="A194" t="str">
            <v>SAO JOAO DA BARRA-RJ</v>
          </cell>
          <cell r="B194" t="str">
            <v>RJ</v>
          </cell>
          <cell r="C194" t="str">
            <v>48000.003901/97-68-RO</v>
          </cell>
          <cell r="D194" t="str">
            <v>RONCADOR</v>
          </cell>
          <cell r="L194">
            <v>31.783665546275408</v>
          </cell>
        </row>
        <row r="195">
          <cell r="A195" t="str">
            <v>CABO FRIO-RJ</v>
          </cell>
          <cell r="B195" t="str">
            <v>RJ</v>
          </cell>
          <cell r="C195" t="str">
            <v>48000.003710/97-60-SA</v>
          </cell>
          <cell r="D195" t="str">
            <v>SALEMA</v>
          </cell>
          <cell r="L195">
            <v>50</v>
          </cell>
        </row>
        <row r="196">
          <cell r="A196" t="str">
            <v>CAMPOS DOS GOYTACAZES-RJ</v>
          </cell>
          <cell r="B196" t="str">
            <v>RJ</v>
          </cell>
          <cell r="C196" t="str">
            <v>48000.003710/97-60-SA</v>
          </cell>
          <cell r="D196" t="str">
            <v>SALEMA</v>
          </cell>
          <cell r="L196">
            <v>50</v>
          </cell>
        </row>
        <row r="197">
          <cell r="A197" t="str">
            <v>PACATUBA-SE</v>
          </cell>
          <cell r="B197" t="str">
            <v>SE</v>
          </cell>
          <cell r="C197" t="str">
            <v>48000.003841/97-38-SG</v>
          </cell>
          <cell r="D197" t="str">
            <v>SALGO</v>
          </cell>
          <cell r="L197">
            <v>93.261831946512828</v>
          </cell>
        </row>
        <row r="198">
          <cell r="A198" t="str">
            <v>PIRAMBU-SE</v>
          </cell>
          <cell r="B198" t="str">
            <v>SE</v>
          </cell>
          <cell r="C198" t="str">
            <v>48000.003841/97-38-SG</v>
          </cell>
          <cell r="D198" t="str">
            <v>SALGO</v>
          </cell>
          <cell r="L198">
            <v>6.7381680534871773</v>
          </cell>
        </row>
        <row r="199">
          <cell r="A199" t="str">
            <v>MACAU-RN</v>
          </cell>
          <cell r="B199" t="str">
            <v>RN</v>
          </cell>
          <cell r="C199" t="str">
            <v>48000.003781/97-16-SER</v>
          </cell>
          <cell r="D199" t="str">
            <v>SERRA</v>
          </cell>
          <cell r="L199">
            <v>90.833100000000002</v>
          </cell>
        </row>
        <row r="200">
          <cell r="A200" t="str">
            <v>PORTO DO MANGUE-RN</v>
          </cell>
          <cell r="B200" t="str">
            <v>RN</v>
          </cell>
          <cell r="C200" t="str">
            <v>48000.003781/97-16-SER</v>
          </cell>
          <cell r="D200" t="str">
            <v xml:space="preserve">SERRA </v>
          </cell>
          <cell r="L200">
            <v>9.1669</v>
          </cell>
        </row>
        <row r="201">
          <cell r="A201" t="str">
            <v>ARMACAO DOS BUZIOS-RJ</v>
          </cell>
          <cell r="B201" t="str">
            <v>RJ</v>
          </cell>
          <cell r="C201" t="str">
            <v>48000.003708/97-18-TR</v>
          </cell>
          <cell r="D201" t="str">
            <v>TRILHA</v>
          </cell>
          <cell r="L201">
            <v>8.3933240935607323</v>
          </cell>
        </row>
        <row r="202">
          <cell r="A202" t="str">
            <v>CABO FRIO-RJ</v>
          </cell>
          <cell r="B202" t="str">
            <v>RJ</v>
          </cell>
          <cell r="C202" t="str">
            <v>48000.003708/97-18-TR</v>
          </cell>
          <cell r="D202" t="str">
            <v>TRILHA</v>
          </cell>
          <cell r="L202">
            <v>41.606675906439264</v>
          </cell>
        </row>
        <row r="203">
          <cell r="A203" t="str">
            <v>QUISSAMA-RJ</v>
          </cell>
          <cell r="B203" t="str">
            <v>RJ</v>
          </cell>
          <cell r="C203" t="str">
            <v>48000.003708/97-18-TR</v>
          </cell>
          <cell r="D203" t="str">
            <v>TRILHA</v>
          </cell>
          <cell r="L203">
            <v>50</v>
          </cell>
        </row>
        <row r="204">
          <cell r="A204" t="str">
            <v>AREIA BRANCA-RN</v>
          </cell>
          <cell r="B204" t="str">
            <v>RN</v>
          </cell>
          <cell r="C204" t="str">
            <v>48000.003782/97-71-UB</v>
          </cell>
          <cell r="D204" t="str">
            <v>UBARANA</v>
          </cell>
          <cell r="L204">
            <v>9.7479999999999993</v>
          </cell>
        </row>
        <row r="205">
          <cell r="A205" t="str">
            <v>GROSSOS-RN</v>
          </cell>
          <cell r="B205" t="str">
            <v>RN</v>
          </cell>
          <cell r="C205" t="str">
            <v>48000.003782/97-71-UB</v>
          </cell>
          <cell r="D205" t="str">
            <v>UBARANA</v>
          </cell>
          <cell r="L205">
            <v>24.511700000000001</v>
          </cell>
        </row>
        <row r="206">
          <cell r="A206" t="str">
            <v>GUAMARE-RN</v>
          </cell>
          <cell r="B206" t="str">
            <v>RN</v>
          </cell>
          <cell r="C206" t="str">
            <v>48000.003782/97-71-UB</v>
          </cell>
          <cell r="D206" t="str">
            <v>UBARANA</v>
          </cell>
          <cell r="L206">
            <v>21.9084</v>
          </cell>
        </row>
        <row r="207">
          <cell r="A207" t="str">
            <v>MACAU-RN</v>
          </cell>
          <cell r="B207" t="str">
            <v>RN</v>
          </cell>
          <cell r="C207" t="str">
            <v>48000.003782/97-71-UB</v>
          </cell>
          <cell r="D207" t="str">
            <v>UBARANA</v>
          </cell>
          <cell r="L207">
            <v>28.0916</v>
          </cell>
        </row>
        <row r="208">
          <cell r="A208" t="str">
            <v>PORTO DO MANGUE-RN</v>
          </cell>
          <cell r="B208" t="str">
            <v>RN</v>
          </cell>
          <cell r="C208" t="str">
            <v>48000.003782/97-71-UB</v>
          </cell>
          <cell r="D208" t="str">
            <v>UBARANA</v>
          </cell>
          <cell r="L208">
            <v>13.517899999999999</v>
          </cell>
        </row>
        <row r="209">
          <cell r="A209" t="str">
            <v>TIBAU-RN</v>
          </cell>
          <cell r="B209" t="str">
            <v>RN</v>
          </cell>
          <cell r="C209" t="str">
            <v>48000.003782/97-71-UB</v>
          </cell>
          <cell r="D209" t="str">
            <v>UBARANA</v>
          </cell>
          <cell r="L209">
            <v>2.2223999999999999</v>
          </cell>
        </row>
        <row r="210">
          <cell r="A210" t="str">
            <v>CAMPOS DOS GOYTACAZES-RJ</v>
          </cell>
          <cell r="B210" t="str">
            <v>RJ</v>
          </cell>
          <cell r="C210" t="str">
            <v>48000.003713/97-58-VM</v>
          </cell>
          <cell r="D210" t="str">
            <v>VERMELHO</v>
          </cell>
          <cell r="L210">
            <v>50</v>
          </cell>
        </row>
        <row r="211">
          <cell r="A211" t="str">
            <v>QUISSAMA-RJ</v>
          </cell>
          <cell r="B211" t="str">
            <v>RJ</v>
          </cell>
          <cell r="C211" t="str">
            <v>48000.003713/97-58-VM</v>
          </cell>
          <cell r="D211" t="str">
            <v>VERMELHO</v>
          </cell>
          <cell r="L211">
            <v>50</v>
          </cell>
        </row>
        <row r="212">
          <cell r="A212" t="str">
            <v>CAMPOS DOS GOYTACAZES-RJ</v>
          </cell>
          <cell r="B212" t="str">
            <v>RJ</v>
          </cell>
          <cell r="C212" t="str">
            <v>48000.003734/97-28-VL</v>
          </cell>
          <cell r="D212" t="str">
            <v>VIOLA</v>
          </cell>
          <cell r="L212">
            <v>50</v>
          </cell>
        </row>
        <row r="213">
          <cell r="A213" t="str">
            <v>CARAPEBUS-RJ</v>
          </cell>
          <cell r="B213" t="str">
            <v>RJ</v>
          </cell>
          <cell r="C213" t="str">
            <v>48000.003734/97-28-VL</v>
          </cell>
          <cell r="D213" t="str">
            <v>VIOLA</v>
          </cell>
          <cell r="L213">
            <v>1.8166</v>
          </cell>
        </row>
        <row r="214">
          <cell r="A214" t="str">
            <v>MACAE-RJ</v>
          </cell>
          <cell r="B214" t="str">
            <v>RJ</v>
          </cell>
          <cell r="C214" t="str">
            <v>48000.003734/97-28-VL</v>
          </cell>
          <cell r="D214" t="str">
            <v>VIOLA</v>
          </cell>
          <cell r="L214">
            <v>36.436100000000003</v>
          </cell>
        </row>
        <row r="215">
          <cell r="A215" t="str">
            <v>RIO DAS OSTRAS-RJ</v>
          </cell>
          <cell r="B215" t="str">
            <v>RJ</v>
          </cell>
          <cell r="C215" t="str">
            <v>48000.003734/97-28-VL</v>
          </cell>
          <cell r="D215" t="str">
            <v>VIOLA</v>
          </cell>
          <cell r="L215">
            <v>11.747299999999999</v>
          </cell>
        </row>
        <row r="216">
          <cell r="A216" t="str">
            <v>CAMPOS DOS GOYTACAZES-RJ</v>
          </cell>
          <cell r="B216" t="str">
            <v>RJ</v>
          </cell>
          <cell r="C216" t="str">
            <v>48000.003704/97-67-VD</v>
          </cell>
          <cell r="D216" t="str">
            <v>VOADOR</v>
          </cell>
          <cell r="L216">
            <v>50</v>
          </cell>
        </row>
        <row r="217">
          <cell r="A217" t="str">
            <v>MACAE-RJ</v>
          </cell>
          <cell r="B217" t="str">
            <v>RJ</v>
          </cell>
          <cell r="C217" t="str">
            <v>48000.003704/97-67-VD</v>
          </cell>
          <cell r="D217" t="str">
            <v>VOADOR</v>
          </cell>
          <cell r="L217">
            <v>45.303131961705795</v>
          </cell>
        </row>
        <row r="218">
          <cell r="A218" t="str">
            <v>RIO DAS OSTRAS-RJ</v>
          </cell>
          <cell r="B218" t="str">
            <v>RJ</v>
          </cell>
          <cell r="C218" t="str">
            <v>48000.003704/97-67-VD</v>
          </cell>
          <cell r="D218" t="str">
            <v>VOADOR</v>
          </cell>
          <cell r="L218">
            <v>4.6968680382942036</v>
          </cell>
        </row>
        <row r="219">
          <cell r="A219" t="str">
            <v>AMONTADA-CE</v>
          </cell>
          <cell r="B219" t="str">
            <v>CE</v>
          </cell>
          <cell r="C219" t="str">
            <v>48000.003778/97-01-XA</v>
          </cell>
          <cell r="D219" t="str">
            <v>XARÉU</v>
          </cell>
          <cell r="L219">
            <v>50</v>
          </cell>
        </row>
        <row r="220">
          <cell r="A220" t="str">
            <v>PARAIPABA-CE</v>
          </cell>
          <cell r="B220" t="str">
            <v>CE</v>
          </cell>
          <cell r="C220" t="str">
            <v>48000.003778/97-01-XA</v>
          </cell>
          <cell r="D220" t="str">
            <v>XARÉU</v>
          </cell>
          <cell r="L220">
            <v>1.034E-2</v>
          </cell>
        </row>
        <row r="221">
          <cell r="A221" t="str">
            <v>TRAIRI-CE</v>
          </cell>
          <cell r="B221" t="str">
            <v>CE</v>
          </cell>
          <cell r="C221" t="str">
            <v>48000.003778/97-01-XA</v>
          </cell>
          <cell r="D221" t="str">
            <v>XARÉU</v>
          </cell>
          <cell r="L221">
            <v>49.989649999999997</v>
          </cell>
        </row>
        <row r="222">
          <cell r="A222" t="str">
            <v>AREIA BRANCA-RN</v>
          </cell>
          <cell r="B222" t="str">
            <v>RN</v>
          </cell>
          <cell r="C222" t="str">
            <v>48000.003907/97-44-DEN</v>
          </cell>
          <cell r="D222" t="str">
            <v>DENTAO</v>
          </cell>
          <cell r="L222">
            <v>100</v>
          </cell>
        </row>
        <row r="223">
          <cell r="A223" t="str">
            <v>PORTO DO MANGUE-RN</v>
          </cell>
          <cell r="B223" t="str">
            <v>RN</v>
          </cell>
          <cell r="C223" t="str">
            <v>48000.003913/97-47-ARB</v>
          </cell>
          <cell r="D223" t="str">
            <v>ARABAIANA</v>
          </cell>
          <cell r="L223">
            <v>100</v>
          </cell>
        </row>
        <row r="224">
          <cell r="A224" t="str">
            <v>ITAPEMIRIM-ES</v>
          </cell>
          <cell r="B224" t="str">
            <v>ES</v>
          </cell>
          <cell r="C224" t="str">
            <v>48000.003560/97-49-JUB</v>
          </cell>
          <cell r="D224" t="str">
            <v>JUBARTE</v>
          </cell>
          <cell r="L224">
            <v>32.304499999999997</v>
          </cell>
        </row>
        <row r="225">
          <cell r="A225" t="str">
            <v>MARATAIZES-ES</v>
          </cell>
          <cell r="B225" t="str">
            <v>ES</v>
          </cell>
          <cell r="C225" t="str">
            <v>48000.003560/97-49-JUB</v>
          </cell>
          <cell r="D225" t="str">
            <v>JUBARTE</v>
          </cell>
          <cell r="L225">
            <v>37.770200000000003</v>
          </cell>
        </row>
        <row r="226">
          <cell r="A226" t="str">
            <v>PIUMA-ES</v>
          </cell>
          <cell r="B226" t="str">
            <v>ES</v>
          </cell>
          <cell r="C226" t="str">
            <v>48000.003560/97-49-JUB</v>
          </cell>
          <cell r="D226" t="str">
            <v>JUBARTE</v>
          </cell>
          <cell r="L226">
            <v>0.32300000000000001</v>
          </cell>
        </row>
        <row r="227">
          <cell r="A227" t="str">
            <v>PRESIDENTE KENNEDY-ES</v>
          </cell>
          <cell r="B227" t="str">
            <v>ES</v>
          </cell>
          <cell r="C227" t="str">
            <v>48000.003560/97-49-JUB</v>
          </cell>
          <cell r="D227" t="str">
            <v>JUBARTE</v>
          </cell>
          <cell r="L227">
            <v>29.6023</v>
          </cell>
        </row>
        <row r="231">
          <cell r="A231" t="str">
            <v>TIBAU-RN</v>
          </cell>
          <cell r="B231" t="str">
            <v>RN</v>
          </cell>
          <cell r="C231" t="str">
            <v>48000.003910/97-59-OUB</v>
          </cell>
          <cell r="D231" t="str">
            <v>OESTE DE UBARANA</v>
          </cell>
          <cell r="L231">
            <v>31.944749999999999</v>
          </cell>
        </row>
        <row r="232">
          <cell r="A232" t="str">
            <v>GROSSOS-RN</v>
          </cell>
          <cell r="B232" t="str">
            <v>RN</v>
          </cell>
          <cell r="C232" t="str">
            <v>48000.003910/97-59-OUB</v>
          </cell>
          <cell r="D232" t="str">
            <v>OESTE DE UBARANA</v>
          </cell>
          <cell r="L232">
            <v>18.055240000000001</v>
          </cell>
        </row>
        <row r="233">
          <cell r="A233" t="str">
            <v>MACAU-RN</v>
          </cell>
          <cell r="B233" t="str">
            <v>RN</v>
          </cell>
          <cell r="C233" t="str">
            <v>48000.003910/97-59-OUB</v>
          </cell>
          <cell r="D233" t="str">
            <v>OESTE DE UBARANA</v>
          </cell>
          <cell r="L233">
            <v>50</v>
          </cell>
        </row>
        <row r="234">
          <cell r="A234" t="str">
            <v>AREIA BRANCA-RN</v>
          </cell>
          <cell r="B234" t="str">
            <v>RN</v>
          </cell>
          <cell r="C234" t="str">
            <v>48000.003906/97-81-CIO</v>
          </cell>
          <cell r="D234" t="str">
            <v>CIOBA</v>
          </cell>
          <cell r="L234">
            <v>8.3335399999999993</v>
          </cell>
        </row>
        <row r="235">
          <cell r="A235" t="str">
            <v>PORTO DO MANGUE-RN</v>
          </cell>
          <cell r="B235" t="str">
            <v>RN</v>
          </cell>
          <cell r="C235" t="str">
            <v>48000.003906/97-81-CIO</v>
          </cell>
          <cell r="D235" t="str">
            <v>CIOBA</v>
          </cell>
          <cell r="L235">
            <v>41.666449999999998</v>
          </cell>
        </row>
        <row r="236">
          <cell r="A236" t="str">
            <v>MACAU-RN</v>
          </cell>
          <cell r="B236" t="str">
            <v>RN</v>
          </cell>
          <cell r="C236" t="str">
            <v>48000.003906/97-81-CIO</v>
          </cell>
          <cell r="D236" t="str">
            <v>CIOBA</v>
          </cell>
          <cell r="L236">
            <v>50</v>
          </cell>
        </row>
        <row r="237">
          <cell r="A237" t="str">
            <v>ARACRUZ-ES</v>
          </cell>
          <cell r="B237" t="str">
            <v>ES</v>
          </cell>
          <cell r="C237" t="str">
            <v>48000.003535/97-00-GLF</v>
          </cell>
          <cell r="D237" t="str">
            <v>GOLFINHO</v>
          </cell>
          <cell r="L237">
            <v>61.580370000000002</v>
          </cell>
        </row>
        <row r="238">
          <cell r="A238" t="str">
            <v>FUNDAO-ES</v>
          </cell>
          <cell r="B238" t="str">
            <v>ES</v>
          </cell>
          <cell r="C238" t="str">
            <v>48000.003535/97-00-GLF</v>
          </cell>
          <cell r="D238" t="str">
            <v>GOLFINHO</v>
          </cell>
          <cell r="L238">
            <v>10.20346</v>
          </cell>
        </row>
        <row r="239">
          <cell r="A239" t="str">
            <v>SERRA-ES</v>
          </cell>
          <cell r="B239" t="str">
            <v>ES</v>
          </cell>
          <cell r="C239" t="str">
            <v>48000.003535/97-00-GLF</v>
          </cell>
          <cell r="D239" t="str">
            <v>GOLFINHO</v>
          </cell>
          <cell r="L239">
            <v>25.972200000000001</v>
          </cell>
        </row>
        <row r="240">
          <cell r="A240" t="str">
            <v>VITORIA-ES</v>
          </cell>
          <cell r="B240" t="str">
            <v>ES</v>
          </cell>
          <cell r="C240" t="str">
            <v>48000.003535/97-00-GLF</v>
          </cell>
          <cell r="D240" t="str">
            <v>GOLFINHO</v>
          </cell>
          <cell r="L240">
            <v>2.2439399999999998</v>
          </cell>
        </row>
        <row r="241">
          <cell r="A241" t="str">
            <v>LINHARES-ES</v>
          </cell>
          <cell r="B241" t="str">
            <v>ES</v>
          </cell>
          <cell r="C241" t="str">
            <v>48000.003903/97-93-PER</v>
          </cell>
          <cell r="D241" t="str">
            <v>PEROA</v>
          </cell>
          <cell r="L241">
            <v>100</v>
          </cell>
        </row>
        <row r="242">
          <cell r="A242" t="str">
            <v>CAIRU-BA</v>
          </cell>
          <cell r="B242" t="str">
            <v>BA</v>
          </cell>
          <cell r="C242" t="str">
            <v>48000.003518/97-82-MNT</v>
          </cell>
          <cell r="D242" t="str">
            <v>MANATI</v>
          </cell>
          <cell r="L242">
            <v>100</v>
          </cell>
        </row>
        <row r="243">
          <cell r="A243" t="str">
            <v>PARATI-RJ</v>
          </cell>
          <cell r="B243" t="str">
            <v>RJ</v>
          </cell>
          <cell r="C243" t="str">
            <v>48610.003888/2000-POL</v>
          </cell>
          <cell r="D243" t="str">
            <v>POLVO</v>
          </cell>
          <cell r="L243">
            <v>47.403790000000001</v>
          </cell>
        </row>
        <row r="244">
          <cell r="A244" t="str">
            <v>ITAGUAI-RJ</v>
          </cell>
          <cell r="B244" t="str">
            <v>RJ</v>
          </cell>
          <cell r="C244" t="str">
            <v>48610.003888/2000-POL</v>
          </cell>
          <cell r="D244" t="str">
            <v>POLVO</v>
          </cell>
          <cell r="L244">
            <v>0.20881</v>
          </cell>
        </row>
        <row r="245">
          <cell r="A245" t="str">
            <v>RIO DE JANEIRO-RJ</v>
          </cell>
          <cell r="B245" t="str">
            <v>RJ</v>
          </cell>
          <cell r="C245" t="str">
            <v>48610.003888/2000-POL</v>
          </cell>
          <cell r="D245" t="str">
            <v>POLVO</v>
          </cell>
          <cell r="L245">
            <v>2.4918</v>
          </cell>
        </row>
        <row r="246">
          <cell r="A246" t="str">
            <v>CARAPEBUS-RJ</v>
          </cell>
          <cell r="B246" t="str">
            <v>RJ</v>
          </cell>
          <cell r="C246" t="str">
            <v>48610.003888/2000-POL</v>
          </cell>
          <cell r="D246" t="str">
            <v>POLVO</v>
          </cell>
          <cell r="L246">
            <v>3.86137</v>
          </cell>
        </row>
        <row r="247">
          <cell r="A247" t="str">
            <v>MANGARATIBA-RJ</v>
          </cell>
          <cell r="B247" t="str">
            <v>RJ</v>
          </cell>
          <cell r="C247" t="str">
            <v>48610.003888/2000-POL</v>
          </cell>
          <cell r="D247" t="str">
            <v>POLVO</v>
          </cell>
          <cell r="L247">
            <v>2.4918</v>
          </cell>
        </row>
        <row r="248">
          <cell r="A248" t="str">
            <v>QUISSAMA-RJ</v>
          </cell>
          <cell r="B248" t="str">
            <v>RJ</v>
          </cell>
          <cell r="C248" t="str">
            <v>48610.003888/2000-POL</v>
          </cell>
          <cell r="D248" t="str">
            <v>POLVO</v>
          </cell>
          <cell r="L248">
            <v>43.542409999999997</v>
          </cell>
        </row>
        <row r="249">
          <cell r="A249" t="str">
            <v>ESTANCIA-SE</v>
          </cell>
          <cell r="B249" t="str">
            <v>SE</v>
          </cell>
          <cell r="C249" t="str">
            <v>48000.003495/97-89-PRM</v>
          </cell>
          <cell r="D249" t="str">
            <v>PIRANEMA</v>
          </cell>
          <cell r="L249">
            <v>49.242600000000003</v>
          </cell>
        </row>
        <row r="250">
          <cell r="A250" t="str">
            <v>ITAPORANGA D'AJUDA-SE</v>
          </cell>
          <cell r="B250" t="str">
            <v>SE</v>
          </cell>
          <cell r="C250" t="str">
            <v>48000.003495/97-89-PRM</v>
          </cell>
          <cell r="D250" t="str">
            <v>PIRANEMA</v>
          </cell>
          <cell r="L250">
            <v>32.212800000000001</v>
          </cell>
        </row>
        <row r="251">
          <cell r="A251" t="str">
            <v>ARACAJU-SE</v>
          </cell>
          <cell r="B251" t="str">
            <v>SE</v>
          </cell>
          <cell r="C251" t="str">
            <v>48000.003495/97-89-PRM</v>
          </cell>
          <cell r="D251" t="str">
            <v>PIRANEMA</v>
          </cell>
          <cell r="L251">
            <v>18.544599999999999</v>
          </cell>
        </row>
        <row r="252">
          <cell r="A252" t="str">
            <v>MACAU-RN</v>
          </cell>
          <cell r="B252" t="str">
            <v>RN</v>
          </cell>
          <cell r="C252" t="str">
            <v>48000.003909/97-70-BIQ</v>
          </cell>
          <cell r="D252" t="str">
            <v>BIQUARA</v>
          </cell>
          <cell r="L252">
            <v>50</v>
          </cell>
        </row>
        <row r="253">
          <cell r="A253" t="str">
            <v>TIBAU-RN</v>
          </cell>
          <cell r="B253" t="str">
            <v>RN</v>
          </cell>
          <cell r="C253" t="str">
            <v>48000.003909/97-70-BIQ</v>
          </cell>
          <cell r="D253" t="str">
            <v>BIQUARA</v>
          </cell>
          <cell r="L253">
            <v>50</v>
          </cell>
        </row>
        <row r="254">
          <cell r="A254" t="str">
            <v>PRESIDENTE KENNEDY-ES</v>
          </cell>
          <cell r="B254" t="str">
            <v>ES</v>
          </cell>
          <cell r="C254" t="str">
            <v>48000.003896/97-20-FR</v>
          </cell>
          <cell r="D254" t="str">
            <v>FRADE</v>
          </cell>
          <cell r="L254">
            <v>100</v>
          </cell>
        </row>
        <row r="255">
          <cell r="A255" t="str">
            <v>SAO JOAO DA BARRA-RJ</v>
          </cell>
          <cell r="B255" t="str">
            <v>RJ</v>
          </cell>
          <cell r="C255" t="str">
            <v>48000.003896/97-20-FR</v>
          </cell>
          <cell r="D255" t="str">
            <v>FRADE</v>
          </cell>
          <cell r="L255">
            <v>80.011520000000004</v>
          </cell>
        </row>
        <row r="256">
          <cell r="A256" t="str">
            <v>CAMPOS DOS GOYTACAZES-RJ</v>
          </cell>
          <cell r="B256" t="str">
            <v>RJ</v>
          </cell>
          <cell r="C256" t="str">
            <v>48000.003896/97-20-FR</v>
          </cell>
          <cell r="D256" t="str">
            <v>FRADE</v>
          </cell>
          <cell r="L256">
            <v>19.98847</v>
          </cell>
        </row>
        <row r="257">
          <cell r="A257" t="str">
            <v>BERTIOGA-SP</v>
          </cell>
          <cell r="B257" t="str">
            <v>SP</v>
          </cell>
          <cell r="C257" t="str">
            <v>48000.003570/97-01-LAG</v>
          </cell>
          <cell r="D257" t="str">
            <v>LAGOSTA</v>
          </cell>
          <cell r="L257">
            <v>50</v>
          </cell>
        </row>
        <row r="258">
          <cell r="A258" t="str">
            <v>CANANEIA-SP</v>
          </cell>
          <cell r="B258" t="str">
            <v>SP</v>
          </cell>
          <cell r="C258" t="str">
            <v>48000.003570/97-01-LAG</v>
          </cell>
          <cell r="D258" t="str">
            <v>LAGOSTA</v>
          </cell>
          <cell r="L258">
            <v>50</v>
          </cell>
        </row>
        <row r="259">
          <cell r="A259" t="str">
            <v>RIO DE JANEIRO-RJ</v>
          </cell>
          <cell r="B259" t="str">
            <v>RJ</v>
          </cell>
          <cell r="C259" t="str">
            <v>48610.003886/2000-TUP</v>
          </cell>
          <cell r="D259" t="str">
            <v>TUPI</v>
          </cell>
          <cell r="L259">
            <v>7.9856299999999996</v>
          </cell>
        </row>
        <row r="260">
          <cell r="A260" t="str">
            <v>NITEROI-RJ</v>
          </cell>
          <cell r="B260" t="str">
            <v>RJ</v>
          </cell>
          <cell r="C260" t="str">
            <v>48610.003886/2000-TUP</v>
          </cell>
          <cell r="D260" t="str">
            <v>TUPI</v>
          </cell>
          <cell r="L260">
            <v>43.079030000000003</v>
          </cell>
        </row>
        <row r="261">
          <cell r="A261" t="str">
            <v>MARICA-RJ</v>
          </cell>
          <cell r="B261" t="str">
            <v>RJ</v>
          </cell>
          <cell r="C261" t="str">
            <v>48610.003886/2000-TUP</v>
          </cell>
          <cell r="D261" t="str">
            <v>TUPI</v>
          </cell>
          <cell r="L261">
            <v>48.935319999999997</v>
          </cell>
        </row>
        <row r="262">
          <cell r="A262" t="str">
            <v>LINHARES-ES</v>
          </cell>
          <cell r="B262" t="str">
            <v>ES</v>
          </cell>
          <cell r="C262" t="str">
            <v>48000.003902/97-21-CAN</v>
          </cell>
          <cell r="D262" t="str">
            <v>CANGOA</v>
          </cell>
          <cell r="L262">
            <v>100</v>
          </cell>
        </row>
        <row r="263">
          <cell r="A263" t="str">
            <v>ARACRUZ-ES</v>
          </cell>
          <cell r="B263" t="str">
            <v>ES</v>
          </cell>
          <cell r="C263" t="str">
            <v>48000.003535/97-00-CMR</v>
          </cell>
          <cell r="D263" t="str">
            <v>CAMARUPIM</v>
          </cell>
          <cell r="L263">
            <v>100</v>
          </cell>
        </row>
        <row r="264">
          <cell r="A264" t="str">
            <v>ITAPEMIRIM-ES</v>
          </cell>
          <cell r="B264" t="str">
            <v>ES</v>
          </cell>
          <cell r="C264" t="str">
            <v>48000.003552/97-11-ABA</v>
          </cell>
          <cell r="D264" t="str">
            <v>ABALONE</v>
          </cell>
          <cell r="L264">
            <v>100</v>
          </cell>
        </row>
        <row r="265">
          <cell r="A265" t="str">
            <v>ANCHIETA-ES</v>
          </cell>
          <cell r="B265" t="str">
            <v>ES</v>
          </cell>
          <cell r="C265" t="str">
            <v>48000.003552/97-11-OST</v>
          </cell>
          <cell r="D265" t="str">
            <v>OSTRA</v>
          </cell>
          <cell r="L265">
            <v>47.294890000000002</v>
          </cell>
        </row>
        <row r="266">
          <cell r="A266" t="str">
            <v>PIUMA-ES</v>
          </cell>
          <cell r="B266" t="str">
            <v>ES</v>
          </cell>
          <cell r="C266" t="str">
            <v>48000.003552/97-11-OST</v>
          </cell>
          <cell r="D266" t="str">
            <v>OSTRA</v>
          </cell>
          <cell r="L266">
            <v>2.7050999999999998</v>
          </cell>
        </row>
        <row r="267">
          <cell r="A267" t="str">
            <v>PRESIDENTE KENNEDY-ES</v>
          </cell>
          <cell r="B267" t="str">
            <v>ES</v>
          </cell>
          <cell r="C267" t="str">
            <v>48000.003552/97-11-OST</v>
          </cell>
          <cell r="D267" t="str">
            <v>OSTRA</v>
          </cell>
          <cell r="L267">
            <v>49.288780000000003</v>
          </cell>
        </row>
        <row r="268">
          <cell r="A268" t="str">
            <v>MARATAIZES-ES</v>
          </cell>
          <cell r="B268" t="str">
            <v>ES</v>
          </cell>
          <cell r="C268" t="str">
            <v>48000.003552/97-11-OST</v>
          </cell>
          <cell r="D268" t="str">
            <v>OSTRA</v>
          </cell>
          <cell r="L268">
            <v>0.71121000000000001</v>
          </cell>
        </row>
        <row r="269">
          <cell r="A269" t="str">
            <v>ANCHIETA-ES</v>
          </cell>
          <cell r="B269" t="str">
            <v>ES</v>
          </cell>
          <cell r="C269" t="str">
            <v>48000.003552/97-11-ARGO</v>
          </cell>
          <cell r="D269" t="str">
            <v>ARGONAUTA</v>
          </cell>
          <cell r="L269">
            <v>16.53547</v>
          </cell>
        </row>
        <row r="270">
          <cell r="A270" t="str">
            <v>PIUMA-ES</v>
          </cell>
          <cell r="B270" t="str">
            <v>ES</v>
          </cell>
          <cell r="C270" t="str">
            <v>48000.003552/97-11-ARGO</v>
          </cell>
          <cell r="D270" t="str">
            <v>ARGONAUTA</v>
          </cell>
          <cell r="L270">
            <v>17.608260000000001</v>
          </cell>
        </row>
        <row r="271">
          <cell r="A271" t="str">
            <v>ITAPEMIRIM-ES</v>
          </cell>
          <cell r="B271" t="str">
            <v>ES</v>
          </cell>
          <cell r="C271" t="str">
            <v>48000.003552/97-11-ARGO</v>
          </cell>
          <cell r="D271" t="str">
            <v>ARGONAUTA</v>
          </cell>
          <cell r="L271">
            <v>15.856249999999999</v>
          </cell>
        </row>
        <row r="272">
          <cell r="A272" t="str">
            <v>MARATAIZES-ES</v>
          </cell>
          <cell r="B272" t="str">
            <v>ES</v>
          </cell>
          <cell r="C272" t="str">
            <v>48000.003552/97-11-ARGO</v>
          </cell>
          <cell r="D272" t="str">
            <v>ARGONAUTA</v>
          </cell>
          <cell r="L272">
            <v>24.065529999999999</v>
          </cell>
        </row>
        <row r="273">
          <cell r="A273" t="str">
            <v>PRESIDENTE KENNEDY-ES</v>
          </cell>
          <cell r="B273" t="str">
            <v>ES</v>
          </cell>
          <cell r="C273" t="str">
            <v>48000.003552/97-11-ARGO</v>
          </cell>
          <cell r="D273" t="str">
            <v>ARGONAUTA</v>
          </cell>
          <cell r="L273">
            <v>25.934460000000001</v>
          </cell>
        </row>
        <row r="274">
          <cell r="A274" t="str">
            <v>ARACRUZ-ES</v>
          </cell>
          <cell r="B274" t="str">
            <v>ES</v>
          </cell>
          <cell r="C274" t="str">
            <v>48610.010724/2001-CMN</v>
          </cell>
          <cell r="D274" t="str">
            <v>CAMARUPIM NORTE</v>
          </cell>
          <cell r="L274">
            <v>100</v>
          </cell>
        </row>
        <row r="275">
          <cell r="A275" t="str">
            <v>IGUAPE-SP</v>
          </cell>
          <cell r="B275" t="str">
            <v>SP</v>
          </cell>
          <cell r="C275" t="str">
            <v>48610.009494/2003-BAN</v>
          </cell>
          <cell r="D275" t="str">
            <v>BAÚNA</v>
          </cell>
          <cell r="L275">
            <v>7.12439</v>
          </cell>
        </row>
        <row r="276">
          <cell r="A276" t="str">
            <v>ILHA COMPRIDA-SP</v>
          </cell>
          <cell r="B276" t="str">
            <v>SP</v>
          </cell>
          <cell r="C276" t="str">
            <v>48610.009494/2003-BAN</v>
          </cell>
          <cell r="D276" t="str">
            <v>BAÚNA</v>
          </cell>
          <cell r="L276">
            <v>92.875600000000006</v>
          </cell>
        </row>
        <row r="277">
          <cell r="A277" t="str">
            <v>MARICA-RJ</v>
          </cell>
          <cell r="B277" t="str">
            <v>RJ</v>
          </cell>
          <cell r="C277" t="str">
            <v>48000.003577/97-41-URG</v>
          </cell>
          <cell r="D277" t="str">
            <v>URUGUÁ</v>
          </cell>
          <cell r="L277">
            <v>100</v>
          </cell>
        </row>
        <row r="278">
          <cell r="A278" t="str">
            <v>ARACRUZ-ES</v>
          </cell>
          <cell r="B278" t="str">
            <v>ES</v>
          </cell>
          <cell r="C278" t="str">
            <v>48000.003535/97-00-CNP</v>
          </cell>
          <cell r="D278" t="str">
            <v>CANAPU</v>
          </cell>
          <cell r="L278">
            <v>52.945300000000003</v>
          </cell>
        </row>
        <row r="279">
          <cell r="A279" t="str">
            <v>FUNDAO-ES</v>
          </cell>
          <cell r="B279" t="str">
            <v>ES</v>
          </cell>
          <cell r="C279" t="str">
            <v>48000.003535/97-00-CNP</v>
          </cell>
          <cell r="D279" t="str">
            <v>CANAPU</v>
          </cell>
          <cell r="L279">
            <v>7.9821999999999997</v>
          </cell>
        </row>
        <row r="280">
          <cell r="A280" t="str">
            <v>SERRA-ES</v>
          </cell>
          <cell r="B280" t="str">
            <v>ES</v>
          </cell>
          <cell r="C280" t="str">
            <v>48000.003535/97-00-CNP</v>
          </cell>
          <cell r="D280" t="str">
            <v>CANAPU</v>
          </cell>
          <cell r="L280">
            <v>39.072490000000002</v>
          </cell>
        </row>
        <row r="288">
          <cell r="A288" t="str">
            <v>MACAE-RJ</v>
          </cell>
          <cell r="B288" t="str">
            <v>RJ</v>
          </cell>
          <cell r="C288" t="str">
            <v>48610.003887/2000-PRG</v>
          </cell>
          <cell r="D288" t="str">
            <v>PEREGRINO</v>
          </cell>
          <cell r="L288">
            <v>0.69840000000000002</v>
          </cell>
        </row>
        <row r="289">
          <cell r="A289" t="str">
            <v>RIO DAS OSTRAS-RJ</v>
          </cell>
          <cell r="B289" t="str">
            <v>RJ</v>
          </cell>
          <cell r="C289" t="str">
            <v>48610.003887/2000-PRG</v>
          </cell>
          <cell r="D289" t="str">
            <v>PEREGRINO</v>
          </cell>
          <cell r="L289">
            <v>5.4626000000000001</v>
          </cell>
        </row>
        <row r="290">
          <cell r="A290" t="str">
            <v>CASIMIRO DE ABREU-RJ</v>
          </cell>
          <cell r="B290" t="str">
            <v>RJ</v>
          </cell>
          <cell r="C290" t="str">
            <v>48610.003887/2000-PRG</v>
          </cell>
          <cell r="D290" t="str">
            <v>PEREGRINO</v>
          </cell>
          <cell r="L290">
            <v>5.8634000000000004</v>
          </cell>
        </row>
        <row r="291">
          <cell r="A291" t="str">
            <v>CABO FRIO-RJ</v>
          </cell>
          <cell r="B291" t="str">
            <v>RJ</v>
          </cell>
          <cell r="C291" t="str">
            <v>48610.003887/2000-PRG</v>
          </cell>
          <cell r="D291" t="str">
            <v>PEREGRINO</v>
          </cell>
          <cell r="L291">
            <v>30.844999999999999</v>
          </cell>
        </row>
        <row r="292">
          <cell r="A292" t="str">
            <v>ARMACAO DOS BUZIOS-RJ</v>
          </cell>
          <cell r="B292" t="str">
            <v>RJ</v>
          </cell>
          <cell r="C292" t="str">
            <v>48610.003887/2000-PRG</v>
          </cell>
          <cell r="D292" t="str">
            <v>PEREGRINO</v>
          </cell>
          <cell r="L292">
            <v>9.9223999999999997</v>
          </cell>
        </row>
        <row r="293">
          <cell r="A293" t="str">
            <v>ARRAIAL DO CABO-RJ</v>
          </cell>
          <cell r="B293" t="str">
            <v>RJ</v>
          </cell>
          <cell r="C293" t="str">
            <v>48610.003887/2000-PRG</v>
          </cell>
          <cell r="D293" t="str">
            <v>PEREGRINO</v>
          </cell>
          <cell r="L293">
            <v>6.6643999999999997</v>
          </cell>
        </row>
        <row r="294">
          <cell r="A294" t="str">
            <v>PARATI-RJ</v>
          </cell>
          <cell r="B294" t="str">
            <v>RJ</v>
          </cell>
          <cell r="C294" t="str">
            <v>48610.003887/2000-PRG</v>
          </cell>
          <cell r="D294" t="str">
            <v>PEREGRINO</v>
          </cell>
          <cell r="L294">
            <v>40.543799999999997</v>
          </cell>
        </row>
        <row r="296">
          <cell r="A296" t="str">
            <v>ARRAIAL DO CABO-RJ</v>
          </cell>
          <cell r="B296" t="str">
            <v>RJ</v>
          </cell>
          <cell r="C296" t="str">
            <v>48610.001369/2008-43-TBAZ</v>
          </cell>
          <cell r="D296" t="str">
            <v>TUBARÃO AZUL</v>
          </cell>
          <cell r="L296">
            <v>100</v>
          </cell>
        </row>
        <row r="297">
          <cell r="A297" t="str">
            <v>MARICA-RJ</v>
          </cell>
          <cell r="B297" t="str">
            <v>RJ</v>
          </cell>
          <cell r="C297" t="str">
            <v>48000.003577/97-41-TBU</v>
          </cell>
          <cell r="D297" t="str">
            <v>TAMBAÚ</v>
          </cell>
          <cell r="L297">
            <v>100</v>
          </cell>
        </row>
        <row r="298">
          <cell r="A298" t="str">
            <v>CABO FRIO-RJ</v>
          </cell>
          <cell r="B298" t="str">
            <v>RJ</v>
          </cell>
          <cell r="C298" t="str">
            <v>48000.003556/97-71-PPT</v>
          </cell>
          <cell r="D298" t="str">
            <v>PAPA-TERRA</v>
          </cell>
          <cell r="L298">
            <v>53.253360000000001</v>
          </cell>
        </row>
        <row r="299">
          <cell r="A299" t="str">
            <v>ARMACAO DOS BUZIOS-RJ</v>
          </cell>
          <cell r="B299" t="str">
            <v>RJ</v>
          </cell>
          <cell r="C299" t="str">
            <v>48000.003556/97-71-PPT</v>
          </cell>
          <cell r="D299" t="str">
            <v>PAPA-TERRA</v>
          </cell>
          <cell r="L299">
            <v>46.746630000000003</v>
          </cell>
        </row>
        <row r="300">
          <cell r="A300" t="str">
            <v>PARATI-RJ</v>
          </cell>
          <cell r="B300" t="str">
            <v>RJ</v>
          </cell>
          <cell r="C300" t="str">
            <v>48610.001367/2008-54-TBMT</v>
          </cell>
          <cell r="D300" t="str">
            <v>TUBARÃO MARTELO</v>
          </cell>
          <cell r="L300">
            <v>50</v>
          </cell>
        </row>
        <row r="301">
          <cell r="A301" t="str">
            <v>MACAE-RJ</v>
          </cell>
          <cell r="B301" t="str">
            <v>RJ</v>
          </cell>
          <cell r="C301" t="str">
            <v>48610.001367/2008-54-TBMT</v>
          </cell>
          <cell r="D301" t="str">
            <v>TUBARÃO MARTELO</v>
          </cell>
          <cell r="L301">
            <v>36.494</v>
          </cell>
        </row>
        <row r="302">
          <cell r="A302" t="str">
            <v>CARAPEBUS-RJ</v>
          </cell>
          <cell r="B302" t="str">
            <v>RJ</v>
          </cell>
          <cell r="C302" t="str">
            <v>48610.001367/2008-54-TBMT</v>
          </cell>
          <cell r="D302" t="str">
            <v>TUBARÃO MARTELO</v>
          </cell>
          <cell r="L302">
            <v>13.505990000000001</v>
          </cell>
        </row>
        <row r="304">
          <cell r="A304" t="str">
            <v>SAQUAREMA-RJ</v>
          </cell>
          <cell r="B304" t="str">
            <v>RJ</v>
          </cell>
          <cell r="C304" t="str">
            <v>48610.012913/2010-05-BUZ</v>
          </cell>
          <cell r="D304" t="str">
            <v>BÚZIOS</v>
          </cell>
          <cell r="L304">
            <v>62.543239999999997</v>
          </cell>
        </row>
        <row r="305">
          <cell r="A305" t="str">
            <v>MARICA-RJ</v>
          </cell>
          <cell r="B305" t="str">
            <v>RJ</v>
          </cell>
          <cell r="C305" t="str">
            <v>48610.012913/2010-05-BUZ</v>
          </cell>
          <cell r="D305" t="str">
            <v>BÚZIOS</v>
          </cell>
          <cell r="L305">
            <v>37.45675</v>
          </cell>
        </row>
        <row r="306">
          <cell r="A306" t="str">
            <v>ARRAIAL DO CABO-RJ</v>
          </cell>
          <cell r="B306" t="str">
            <v>RJ</v>
          </cell>
          <cell r="C306" t="str">
            <v>48610.009156/2005-17-TVD</v>
          </cell>
          <cell r="D306" t="str">
            <v>TARTARUGA VERDE</v>
          </cell>
          <cell r="L306">
            <v>2.2496999999999998</v>
          </cell>
        </row>
        <row r="307">
          <cell r="A307" t="str">
            <v>ARARUAMA-RJ</v>
          </cell>
          <cell r="B307" t="str">
            <v>RJ</v>
          </cell>
          <cell r="C307" t="str">
            <v>48610.009156/2005-17-TVD</v>
          </cell>
          <cell r="D307" t="str">
            <v>TARTARUGA VERDE</v>
          </cell>
          <cell r="L307">
            <v>1.4615100000000001</v>
          </cell>
        </row>
        <row r="308">
          <cell r="A308" t="str">
            <v>CABO FRIO-RJ</v>
          </cell>
          <cell r="B308" t="str">
            <v>RJ</v>
          </cell>
          <cell r="C308" t="str">
            <v>48610.009156/2005-17-TVD</v>
          </cell>
          <cell r="D308" t="str">
            <v>TARTARUGA VERDE</v>
          </cell>
          <cell r="L308">
            <v>5.6347500000000004</v>
          </cell>
        </row>
        <row r="309">
          <cell r="A309" t="str">
            <v>MARICA-RJ</v>
          </cell>
          <cell r="B309" t="str">
            <v>RJ</v>
          </cell>
          <cell r="C309" t="str">
            <v>48610.009156/2005-17-TVD</v>
          </cell>
          <cell r="D309" t="str">
            <v>TARTARUGA VERDE</v>
          </cell>
          <cell r="L309">
            <v>20.643180000000001</v>
          </cell>
        </row>
        <row r="310">
          <cell r="A310" t="str">
            <v>NITEROI-RJ</v>
          </cell>
          <cell r="B310" t="str">
            <v>RJ</v>
          </cell>
          <cell r="C310" t="str">
            <v>48610.009156/2005-17-TVD</v>
          </cell>
          <cell r="D310" t="str">
            <v>TARTARUGA VERDE</v>
          </cell>
          <cell r="L310">
            <v>11.288779999999999</v>
          </cell>
        </row>
        <row r="311">
          <cell r="A311" t="str">
            <v>QUISSAMA-RJ</v>
          </cell>
          <cell r="B311" t="str">
            <v>RJ</v>
          </cell>
          <cell r="C311" t="str">
            <v>48610.009156/2005-17-TVD</v>
          </cell>
          <cell r="D311" t="str">
            <v>TARTARUGA VERDE</v>
          </cell>
          <cell r="L311">
            <v>37.249699999999997</v>
          </cell>
        </row>
        <row r="312">
          <cell r="A312" t="str">
            <v>RIO DE JANEIRO-RJ</v>
          </cell>
          <cell r="B312" t="str">
            <v>RJ</v>
          </cell>
          <cell r="C312" t="str">
            <v>48610.009156/2005-17-TVD</v>
          </cell>
          <cell r="D312" t="str">
            <v>TARTARUGA VERDE</v>
          </cell>
          <cell r="L312">
            <v>20.863389999999999</v>
          </cell>
        </row>
        <row r="313">
          <cell r="A313" t="str">
            <v>SAQUAREMA-RJ</v>
          </cell>
          <cell r="B313" t="str">
            <v>RJ</v>
          </cell>
          <cell r="C313" t="str">
            <v>48610.009156/2005-17-TVD</v>
          </cell>
          <cell r="D313" t="str">
            <v>TARTARUGA VERDE</v>
          </cell>
          <cell r="L313">
            <v>0.60895999999999995</v>
          </cell>
        </row>
        <row r="315">
          <cell r="A315" t="str">
            <v>MARICA-RJ</v>
          </cell>
          <cell r="B315" t="str">
            <v>RJ</v>
          </cell>
          <cell r="C315" t="str">
            <v>48610.012913/2010-05-ITP</v>
          </cell>
          <cell r="D315" t="str">
            <v>ITAPU</v>
          </cell>
          <cell r="L315">
            <v>100</v>
          </cell>
        </row>
        <row r="317">
          <cell r="A317" t="str">
            <v>NITEROI-RJ</v>
          </cell>
          <cell r="B317" t="str">
            <v>RJ</v>
          </cell>
          <cell r="C317" t="str">
            <v>48610.012913/2010-05-STUP</v>
          </cell>
          <cell r="D317" t="str">
            <v>SUL DE TUPI</v>
          </cell>
          <cell r="L317">
            <v>50.518380000000001</v>
          </cell>
        </row>
        <row r="318">
          <cell r="A318" t="str">
            <v>MARICA-RJ</v>
          </cell>
          <cell r="B318" t="str">
            <v>RJ</v>
          </cell>
          <cell r="C318" t="str">
            <v>48610.012913/2010-05-STUP</v>
          </cell>
          <cell r="D318" t="str">
            <v>SUL DE TUPI</v>
          </cell>
          <cell r="L318">
            <v>49.481610000000003</v>
          </cell>
        </row>
        <row r="319">
          <cell r="A319" t="str">
            <v>MARICA-RJ</v>
          </cell>
          <cell r="B319" t="str">
            <v>RJ</v>
          </cell>
          <cell r="C319" t="str">
            <v>48610.012913/2010-05-SEP</v>
          </cell>
          <cell r="D319" t="str">
            <v>SÉPIA</v>
          </cell>
          <cell r="L319">
            <v>95.048019999999994</v>
          </cell>
        </row>
        <row r="320">
          <cell r="A320" t="str">
            <v>SAQUAREMA-RJ</v>
          </cell>
          <cell r="B320" t="str">
            <v>RJ</v>
          </cell>
          <cell r="C320" t="str">
            <v>48610.012913/2010-05-SEP</v>
          </cell>
          <cell r="D320" t="str">
            <v>SÉPIA</v>
          </cell>
          <cell r="L320">
            <v>4.9519700000000002</v>
          </cell>
        </row>
        <row r="321">
          <cell r="A321" t="str">
            <v>MARICA-RJ</v>
          </cell>
          <cell r="B321" t="str">
            <v>RJ</v>
          </cell>
          <cell r="C321" t="str">
            <v>48610.003886/2000A-BBG</v>
          </cell>
          <cell r="D321" t="str">
            <v>BERBIGÃO</v>
          </cell>
          <cell r="L321">
            <v>100</v>
          </cell>
        </row>
        <row r="323">
          <cell r="A323" t="str">
            <v>ITAPEMIRIM-ES</v>
          </cell>
          <cell r="B323" t="str">
            <v>ES</v>
          </cell>
          <cell r="C323" t="str">
            <v>48000.003560/97-49-BLA</v>
          </cell>
          <cell r="D323" t="str">
            <v>BALEIA ANÃ</v>
          </cell>
          <cell r="L323">
            <v>7.81332</v>
          </cell>
        </row>
        <row r="324">
          <cell r="A324" t="str">
            <v>PIUMA-ES</v>
          </cell>
          <cell r="B324" t="str">
            <v>ES</v>
          </cell>
          <cell r="C324" t="str">
            <v>48000.003560/97-49-BLA</v>
          </cell>
          <cell r="D324" t="str">
            <v>BALEIA ANÃ</v>
          </cell>
          <cell r="L324">
            <v>41.983609999999999</v>
          </cell>
        </row>
        <row r="325">
          <cell r="A325" t="str">
            <v>ANCHIETA-ES</v>
          </cell>
          <cell r="B325" t="str">
            <v>ES</v>
          </cell>
          <cell r="C325" t="str">
            <v>48000.003560/97-49-BLA</v>
          </cell>
          <cell r="D325" t="str">
            <v>BALEIA ANÃ</v>
          </cell>
          <cell r="L325">
            <v>0.20305999999999999</v>
          </cell>
        </row>
        <row r="326">
          <cell r="A326" t="str">
            <v>MARATAIZES-ES</v>
          </cell>
          <cell r="B326" t="str">
            <v>ES</v>
          </cell>
          <cell r="C326" t="str">
            <v>48000.003560/97-49-BLA</v>
          </cell>
          <cell r="D326" t="str">
            <v>BALEIA ANÃ</v>
          </cell>
          <cell r="L326">
            <v>49.999989999999997</v>
          </cell>
        </row>
        <row r="327">
          <cell r="A327" t="str">
            <v>ARRAIAL DO CABO-RJ</v>
          </cell>
          <cell r="B327" t="str">
            <v>RJ</v>
          </cell>
          <cell r="C327" t="str">
            <v>48000.003573/97-91-ATL</v>
          </cell>
          <cell r="D327" t="str">
            <v>ATLANTA</v>
          </cell>
          <cell r="L327">
            <v>100</v>
          </cell>
        </row>
        <row r="328">
          <cell r="A328" t="str">
            <v>SAQUAREMA-RJ</v>
          </cell>
          <cell r="B328" t="str">
            <v>RJ</v>
          </cell>
          <cell r="C328" t="str">
            <v>48000.003577/97-41-TMB</v>
          </cell>
          <cell r="D328" t="str">
            <v>TAMBUATÁ</v>
          </cell>
          <cell r="L328">
            <v>100</v>
          </cell>
        </row>
        <row r="329">
          <cell r="A329" t="str">
            <v>MARICA-RJ</v>
          </cell>
          <cell r="B329" t="str">
            <v>RJ</v>
          </cell>
          <cell r="C329" t="str">
            <v>48610.012913/2010-05-ATP</v>
          </cell>
          <cell r="D329" t="str">
            <v>ATAPU</v>
          </cell>
          <cell r="L329">
            <v>21.819400000000002</v>
          </cell>
        </row>
        <row r="330">
          <cell r="A330" t="str">
            <v>SAQUAREMA-RJ</v>
          </cell>
          <cell r="B330" t="str">
            <v>RJ</v>
          </cell>
          <cell r="C330" t="str">
            <v>48610.012913/2010-05-ATP</v>
          </cell>
          <cell r="D330" t="str">
            <v>ATAPU</v>
          </cell>
          <cell r="L330">
            <v>78.180599999999998</v>
          </cell>
        </row>
        <row r="331">
          <cell r="A331" t="str">
            <v>MARICA-RJ</v>
          </cell>
          <cell r="B331" t="str">
            <v>RJ</v>
          </cell>
          <cell r="C331" t="str">
            <v>48610.003886/2000A-OATP</v>
          </cell>
          <cell r="D331" t="str">
            <v>OESTE DE ATAPU</v>
          </cell>
          <cell r="L331">
            <v>96.677300000000002</v>
          </cell>
        </row>
        <row r="332">
          <cell r="A332" t="str">
            <v>SAQUAREMA-RJ</v>
          </cell>
          <cell r="B332" t="str">
            <v>RJ</v>
          </cell>
          <cell r="C332" t="str">
            <v>48610.003886/2000A-OATP</v>
          </cell>
          <cell r="D332" t="str">
            <v>OESTE DE ATAPU</v>
          </cell>
          <cell r="L332">
            <v>3.3227000000000002</v>
          </cell>
        </row>
        <row r="333">
          <cell r="A333" t="str">
            <v>MARICA-RJ</v>
          </cell>
          <cell r="B333" t="str">
            <v>RJ</v>
          </cell>
          <cell r="C333" t="str">
            <v>48610.003886/2000A-SRR</v>
          </cell>
          <cell r="D333" t="str">
            <v>SURURU</v>
          </cell>
          <cell r="L333">
            <v>100</v>
          </cell>
        </row>
        <row r="334">
          <cell r="A334" t="str">
            <v>MARICA-RJ</v>
          </cell>
          <cell r="B334" t="str">
            <v>RJ</v>
          </cell>
          <cell r="C334" t="str">
            <v>48610.010733/2001-SEPL</v>
          </cell>
          <cell r="D334" t="str">
            <v>SÉPIA LESTE</v>
          </cell>
          <cell r="L334">
            <v>52.899500000000003</v>
          </cell>
        </row>
        <row r="335">
          <cell r="A335" t="str">
            <v>SAQUAREMA-RJ</v>
          </cell>
          <cell r="B335" t="str">
            <v>RJ</v>
          </cell>
          <cell r="C335" t="str">
            <v>48610.010733/2001-SEPL</v>
          </cell>
          <cell r="D335" t="str">
            <v>SÉPIA LESTE</v>
          </cell>
          <cell r="L335">
            <v>47.100499999999997</v>
          </cell>
        </row>
        <row r="336">
          <cell r="A336" t="str">
            <v>MARICA-RJ</v>
          </cell>
          <cell r="B336" t="str">
            <v>RJ</v>
          </cell>
          <cell r="C336" t="str">
            <v>48610.012913/2010-05-SBBG</v>
          </cell>
          <cell r="D336" t="str">
            <v>SUL DE BERBIGÃO</v>
          </cell>
          <cell r="L336">
            <v>100</v>
          </cell>
        </row>
        <row r="337">
          <cell r="A337" t="str">
            <v>SAQUAREMA-RJ</v>
          </cell>
          <cell r="B337" t="str">
            <v>RJ</v>
          </cell>
          <cell r="C337" t="str">
            <v>48610.011150/2013-10-MRO</v>
          </cell>
          <cell r="D337" t="str">
            <v>MERO</v>
          </cell>
          <cell r="L337">
            <v>28.605599999999999</v>
          </cell>
        </row>
        <row r="338">
          <cell r="A338" t="str">
            <v>ARARUAMA-RJ</v>
          </cell>
          <cell r="B338" t="str">
            <v>RJ</v>
          </cell>
          <cell r="C338" t="str">
            <v>48610.011150/2013-10-MRO</v>
          </cell>
          <cell r="D338" t="str">
            <v>MERO</v>
          </cell>
          <cell r="L338">
            <v>42.066899999999997</v>
          </cell>
        </row>
        <row r="339">
          <cell r="A339" t="str">
            <v>ARRAIAL DO CABO-RJ</v>
          </cell>
          <cell r="B339" t="str">
            <v>RJ</v>
          </cell>
          <cell r="C339" t="str">
            <v>48610.011150/2013-10-MRO</v>
          </cell>
          <cell r="D339" t="str">
            <v>MERO</v>
          </cell>
          <cell r="L339">
            <v>29.327500000000001</v>
          </cell>
        </row>
        <row r="344">
          <cell r="A344" t="str">
            <v>RIO DE JANEIRO-RJ</v>
          </cell>
          <cell r="B344" t="str">
            <v>RJ</v>
          </cell>
          <cell r="C344" t="str">
            <v>48610.011230/2018-80-TVSW</v>
          </cell>
          <cell r="D344" t="str">
            <v>TARTARUGA VERDE SUDOESTE</v>
          </cell>
          <cell r="L344">
            <v>50</v>
          </cell>
        </row>
        <row r="345">
          <cell r="A345" t="str">
            <v>QUISSAMA-RJ</v>
          </cell>
          <cell r="B345" t="str">
            <v>RJ</v>
          </cell>
          <cell r="C345" t="str">
            <v>48610.011230/2018-80-TVSW</v>
          </cell>
          <cell r="D345" t="str">
            <v>TARTARUGA VERDE SUDOESTE</v>
          </cell>
          <cell r="L345">
            <v>50</v>
          </cell>
        </row>
        <row r="346">
          <cell r="A346" t="str">
            <v>SAQUAREMA-RJ</v>
          </cell>
          <cell r="B346" t="str">
            <v>RJ</v>
          </cell>
          <cell r="C346" t="str">
            <v>48610.220924/2019-97-BUZE</v>
          </cell>
          <cell r="D346" t="str">
            <v>BÚZIOS_ECO</v>
          </cell>
          <cell r="L346">
            <v>62.543239999999997</v>
          </cell>
        </row>
        <row r="347">
          <cell r="A347" t="str">
            <v>MARICA-RJ</v>
          </cell>
          <cell r="B347" t="str">
            <v>RJ</v>
          </cell>
          <cell r="C347" t="str">
            <v>48610.220924/2019-97-BUZE</v>
          </cell>
          <cell r="D347" t="str">
            <v>BÚZIOS_ECO</v>
          </cell>
          <cell r="L347">
            <v>37.45675</v>
          </cell>
        </row>
        <row r="348">
          <cell r="A348" t="str">
            <v>MARICA-RJ</v>
          </cell>
          <cell r="B348" t="str">
            <v>RJ</v>
          </cell>
          <cell r="C348" t="str">
            <v>48610.226558/2021-02-ATPE</v>
          </cell>
          <cell r="D348" t="str">
            <v>ATAPU_ECO</v>
          </cell>
          <cell r="L348">
            <v>21.819400000000002</v>
          </cell>
        </row>
        <row r="349">
          <cell r="A349" t="str">
            <v>SAQUAREMA-RJ</v>
          </cell>
          <cell r="B349" t="str">
            <v>RJ</v>
          </cell>
          <cell r="C349" t="str">
            <v>48610.226558/2021-02-ATPE</v>
          </cell>
          <cell r="D349" t="str">
            <v>ATAPU_ECO</v>
          </cell>
          <cell r="L349">
            <v>78.180599999999998</v>
          </cell>
        </row>
        <row r="350">
          <cell r="A350" t="str">
            <v>MARICA-RJ</v>
          </cell>
          <cell r="B350" t="str">
            <v>RJ</v>
          </cell>
          <cell r="C350" t="str">
            <v>48610.226559/2021-49-SEPE</v>
          </cell>
          <cell r="D350" t="str">
            <v>SÉPIA_ECO</v>
          </cell>
          <cell r="L350">
            <v>95.048019999999994</v>
          </cell>
        </row>
        <row r="351">
          <cell r="A351" t="str">
            <v>SAQUAREMA-RJ</v>
          </cell>
          <cell r="B351" t="str">
            <v>RJ</v>
          </cell>
          <cell r="C351" t="str">
            <v>48610.226559/2021-49-SEPE</v>
          </cell>
          <cell r="D351" t="str">
            <v>SÉPIA_ECO</v>
          </cell>
          <cell r="L351">
            <v>4.9519700000000002</v>
          </cell>
        </row>
        <row r="352">
          <cell r="A352" t="str">
            <v>Retenção de ANC_TUPI</v>
          </cell>
          <cell r="B352" t="str">
            <v>RJ</v>
          </cell>
          <cell r="C352" t="str">
            <v>48610.006369/2011-35-TPU</v>
          </cell>
          <cell r="D352" t="str">
            <v>AnC_TUPI</v>
          </cell>
          <cell r="L352">
            <v>100</v>
          </cell>
        </row>
        <row r="353">
          <cell r="A353" t="str">
            <v>Retenção de AnC_Brava</v>
          </cell>
          <cell r="B353" t="str">
            <v>RJ</v>
          </cell>
          <cell r="C353" t="str">
            <v>48610.003909/2018-03-AnC4</v>
          </cell>
          <cell r="D353" t="str">
            <v>AnC_BRAVA</v>
          </cell>
          <cell r="L353">
            <v>100</v>
          </cell>
        </row>
        <row r="354">
          <cell r="A354" t="str">
            <v>Retenção de AnC_Mero</v>
          </cell>
          <cell r="B354" t="str">
            <v>RJ</v>
          </cell>
          <cell r="C354" t="str">
            <v>48610.014454/2017-62-ANC6</v>
          </cell>
          <cell r="D354" t="str">
            <v>AnC_Mero</v>
          </cell>
          <cell r="L354">
            <v>100</v>
          </cell>
        </row>
        <row r="355">
          <cell r="A355" t="str">
            <v>Retenção de AnC_Norte_Atapu</v>
          </cell>
          <cell r="B355" t="str">
            <v>RJ</v>
          </cell>
          <cell r="C355" t="str">
            <v>48610.003512/2017-22-ANC5</v>
          </cell>
          <cell r="D355" t="str">
            <v>AnC_NORTE_ATAPU</v>
          </cell>
          <cell r="L355">
            <v>100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"/>
    </sheetNames>
    <sheetDataSet>
      <sheetData sheetId="0">
        <row r="329">
          <cell r="A329" t="str">
            <v>MARICA-RJ</v>
          </cell>
        </row>
        <row r="338">
          <cell r="A338" t="str">
            <v>RIO DE JANEIRO-RJ</v>
          </cell>
          <cell r="B338" t="str">
            <v>RJ</v>
          </cell>
          <cell r="C338" t="str">
            <v>48610.012961/2017-61-NESH</v>
          </cell>
          <cell r="D338" t="str">
            <v>NORDESTE DE SAPINHOA</v>
          </cell>
        </row>
        <row r="339">
          <cell r="C339" t="str">
            <v>48610.012961/2017-61-NWSH</v>
          </cell>
          <cell r="D339" t="str">
            <v>NOROESTE DE SAPINHOA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CA8B9-7EE2-416E-BBEA-3EB7DBFF34F8}">
  <dimension ref="A1:E391"/>
  <sheetViews>
    <sheetView showGridLines="0" tabSelected="1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J16" sqref="J16"/>
    </sheetView>
  </sheetViews>
  <sheetFormatPr defaultRowHeight="14.4" x14ac:dyDescent="0.3"/>
  <cols>
    <col min="1" max="1" width="23.88671875" bestFit="1" customWidth="1"/>
    <col min="2" max="2" width="25.6640625" bestFit="1" customWidth="1"/>
    <col min="3" max="3" width="32.6640625" bestFit="1" customWidth="1"/>
    <col min="4" max="4" width="4.109375" bestFit="1" customWidth="1"/>
    <col min="5" max="5" width="24.109375" bestFit="1" customWidth="1"/>
  </cols>
  <sheetData>
    <row r="1" spans="1:5" ht="16.8" x14ac:dyDescent="0.3">
      <c r="A1" s="1"/>
      <c r="B1" s="28" t="s">
        <v>0</v>
      </c>
      <c r="C1" s="29"/>
      <c r="D1" s="29"/>
      <c r="E1" s="29"/>
    </row>
    <row r="2" spans="1:5" x14ac:dyDescent="0.3">
      <c r="A2" s="23"/>
      <c r="B2" s="30"/>
      <c r="C2" s="30"/>
      <c r="D2" s="30"/>
      <c r="E2" s="30"/>
    </row>
    <row r="3" spans="1:5" x14ac:dyDescent="0.3">
      <c r="A3" s="23"/>
      <c r="B3" s="31" t="s">
        <v>46</v>
      </c>
      <c r="C3" s="31"/>
      <c r="D3" s="31"/>
      <c r="E3" s="31"/>
    </row>
    <row r="4" spans="1:5" x14ac:dyDescent="0.3">
      <c r="A4" s="23"/>
      <c r="B4" s="31" t="s">
        <v>47</v>
      </c>
      <c r="C4" s="31"/>
      <c r="D4" s="31"/>
      <c r="E4" s="31"/>
    </row>
    <row r="5" spans="1:5" x14ac:dyDescent="0.3">
      <c r="A5" s="23"/>
      <c r="B5" s="24"/>
      <c r="C5" s="24"/>
      <c r="D5" s="24"/>
      <c r="E5" s="24"/>
    </row>
    <row r="6" spans="1:5" ht="34.5" customHeight="1" x14ac:dyDescent="0.3">
      <c r="A6" s="32" t="s">
        <v>1</v>
      </c>
      <c r="B6" s="33"/>
      <c r="C6" s="33"/>
      <c r="D6" s="33"/>
      <c r="E6" s="33"/>
    </row>
    <row r="7" spans="1:5" x14ac:dyDescent="0.3">
      <c r="A7" s="34" t="s">
        <v>2</v>
      </c>
      <c r="B7" s="36" t="s">
        <v>3</v>
      </c>
      <c r="C7" s="38" t="s">
        <v>4</v>
      </c>
      <c r="D7" s="38" t="s">
        <v>5</v>
      </c>
      <c r="E7" s="41" t="s">
        <v>6</v>
      </c>
    </row>
    <row r="8" spans="1:5" x14ac:dyDescent="0.3">
      <c r="A8" s="35"/>
      <c r="B8" s="37"/>
      <c r="C8" s="39"/>
      <c r="D8" s="40"/>
      <c r="E8" s="42"/>
    </row>
    <row r="9" spans="1:5" x14ac:dyDescent="0.3">
      <c r="A9" s="2" t="str">
        <f>[1]Final!D264</f>
        <v>ABALONE</v>
      </c>
      <c r="B9" s="2" t="str">
        <f>[1]Final!C264</f>
        <v>48000.003552/97-11-ABA</v>
      </c>
      <c r="C9" s="2" t="str">
        <f>[1]Final!A264</f>
        <v>ITAPEMIRIM-ES</v>
      </c>
      <c r="D9" s="2" t="str">
        <f>[1]Final!B264</f>
        <v>ES</v>
      </c>
      <c r="E9" s="2">
        <f>[1]Final!L264</f>
        <v>100</v>
      </c>
    </row>
    <row r="10" spans="1:5" x14ac:dyDescent="0.3">
      <c r="A10" s="5" t="str">
        <f>[1]Final!D8</f>
        <v>AGULHA</v>
      </c>
      <c r="B10" s="5" t="str">
        <f>[1]Final!C8</f>
        <v>48000.003779/97-66-AG</v>
      </c>
      <c r="C10" s="5" t="str">
        <f>[1]Final!A8</f>
        <v>GALINHOS-RN</v>
      </c>
      <c r="D10" s="5" t="str">
        <f>[1]Final!B8</f>
        <v>RN</v>
      </c>
      <c r="E10" s="5">
        <f>[1]Final!L8</f>
        <v>0.31971269477309866</v>
      </c>
    </row>
    <row r="11" spans="1:5" x14ac:dyDescent="0.3">
      <c r="A11" s="5" t="str">
        <f>[1]Final!D9</f>
        <v>AGULHA</v>
      </c>
      <c r="B11" s="5" t="str">
        <f>[1]Final!C9</f>
        <v>48000.003779/97-66-AG</v>
      </c>
      <c r="C11" s="5" t="str">
        <f>[1]Final!A9</f>
        <v>GROSSOS-RN</v>
      </c>
      <c r="D11" s="5" t="str">
        <f>[1]Final!B9</f>
        <v>RN</v>
      </c>
      <c r="E11" s="5">
        <f>[1]Final!L9</f>
        <v>34.443941595805285</v>
      </c>
    </row>
    <row r="12" spans="1:5" x14ac:dyDescent="0.3">
      <c r="A12" s="5" t="str">
        <f>[1]Final!D10</f>
        <v>AGULHA</v>
      </c>
      <c r="B12" s="5" t="str">
        <f>[1]Final!C10</f>
        <v>48000.003779/97-66-AG</v>
      </c>
      <c r="C12" s="5" t="str">
        <f>[1]Final!A10</f>
        <v>GUAMARE-RN</v>
      </c>
      <c r="D12" s="5" t="str">
        <f>[1]Final!B10</f>
        <v>RN</v>
      </c>
      <c r="E12" s="5">
        <f>[1]Final!L10</f>
        <v>49.680287305226898</v>
      </c>
    </row>
    <row r="13" spans="1:5" x14ac:dyDescent="0.3">
      <c r="A13" s="5" t="str">
        <f>[1]Final!D11</f>
        <v>AGULHA</v>
      </c>
      <c r="B13" s="5" t="str">
        <f>[1]Final!C11</f>
        <v>48000.003779/97-66-AG</v>
      </c>
      <c r="C13" s="5" t="str">
        <f>[1]Final!A11</f>
        <v>TIBAU-RN</v>
      </c>
      <c r="D13" s="5" t="str">
        <f>[1]Final!B11</f>
        <v>RN</v>
      </c>
      <c r="E13" s="5">
        <f>[1]Final!L11</f>
        <v>15.556058404194721</v>
      </c>
    </row>
    <row r="14" spans="1:5" x14ac:dyDescent="0.3">
      <c r="A14" s="2" t="str">
        <f>[1]Final!D12</f>
        <v>ALBACORA</v>
      </c>
      <c r="B14" s="2" t="str">
        <f>[1]Final!C12</f>
        <v>48000.003703/97-02-AB</v>
      </c>
      <c r="C14" s="2" t="str">
        <f>[1]Final!A12</f>
        <v>CAMPOS DOS GOYTACAZES-RJ</v>
      </c>
      <c r="D14" s="2" t="str">
        <f>[1]Final!B12</f>
        <v>RJ</v>
      </c>
      <c r="E14" s="2">
        <f>[1]Final!L12</f>
        <v>64.984483253363038</v>
      </c>
    </row>
    <row r="15" spans="1:5" x14ac:dyDescent="0.3">
      <c r="A15" s="2" t="str">
        <f>[1]Final!D13</f>
        <v>ALBACORA</v>
      </c>
      <c r="B15" s="2" t="str">
        <f>[1]Final!C13</f>
        <v>48000.003703/97-02-AB</v>
      </c>
      <c r="C15" s="2" t="str">
        <f>[1]Final!A13</f>
        <v>CARAPEBUS-RJ</v>
      </c>
      <c r="D15" s="2" t="str">
        <f>[1]Final!B13</f>
        <v>RJ</v>
      </c>
      <c r="E15" s="2">
        <f>[1]Final!L13</f>
        <v>3.1528557620540396</v>
      </c>
    </row>
    <row r="16" spans="1:5" x14ac:dyDescent="0.3">
      <c r="A16" s="2" t="str">
        <f>[1]Final!D14</f>
        <v>ALBACORA</v>
      </c>
      <c r="B16" s="2" t="str">
        <f>[1]Final!C14</f>
        <v>48000.003703/97-02-AB</v>
      </c>
      <c r="C16" s="2" t="str">
        <f>[1]Final!A14</f>
        <v>QUISSAMA-RJ</v>
      </c>
      <c r="D16" s="2" t="str">
        <f>[1]Final!B14</f>
        <v>RJ</v>
      </c>
      <c r="E16" s="2">
        <f>[1]Final!L14</f>
        <v>31.862660984582924</v>
      </c>
    </row>
    <row r="17" spans="1:5" x14ac:dyDescent="0.3">
      <c r="A17" s="5" t="str">
        <f>[1]Final!D15</f>
        <v>ALBACORA LESTE</v>
      </c>
      <c r="B17" s="5" t="str">
        <f>[1]Final!C15</f>
        <v>48000.003895/97-67-ABL</v>
      </c>
      <c r="C17" s="5" t="str">
        <f>[1]Final!A15</f>
        <v>CAMPOS DOS GOYTACAZES-RJ</v>
      </c>
      <c r="D17" s="5" t="str">
        <f>[1]Final!B15</f>
        <v>RJ</v>
      </c>
      <c r="E17" s="5">
        <f>[1]Final!L15</f>
        <v>69.434830868128827</v>
      </c>
    </row>
    <row r="18" spans="1:5" x14ac:dyDescent="0.3">
      <c r="A18" s="5" t="str">
        <f>[1]Final!D16</f>
        <v>ALBACORA LESTE</v>
      </c>
      <c r="B18" s="5" t="str">
        <f>[1]Final!C16</f>
        <v>48000.003895/97-67-ABL</v>
      </c>
      <c r="C18" s="5" t="str">
        <f>[1]Final!A16</f>
        <v>QUISSAMA-RJ</v>
      </c>
      <c r="D18" s="5" t="str">
        <f>[1]Final!B16</f>
        <v>RJ</v>
      </c>
      <c r="E18" s="5">
        <f>[1]Final!L16</f>
        <v>30.565169131871166</v>
      </c>
    </row>
    <row r="19" spans="1:5" x14ac:dyDescent="0.3">
      <c r="A19" s="2" t="str">
        <f>[1]Final!D353</f>
        <v>AnC_BRAVA</v>
      </c>
      <c r="B19" s="2" t="str">
        <f>[1]Final!C353</f>
        <v>48610.003909/2018-03-AnC4</v>
      </c>
      <c r="C19" s="2" t="str">
        <f>[1]Final!A353</f>
        <v>Retenção de AnC_Brava</v>
      </c>
      <c r="D19" s="2" t="str">
        <f>[1]Final!B353</f>
        <v>RJ</v>
      </c>
      <c r="E19" s="2">
        <f>[1]Final!L353</f>
        <v>100</v>
      </c>
    </row>
    <row r="20" spans="1:5" x14ac:dyDescent="0.3">
      <c r="A20" s="5" t="str">
        <f>[1]Final!D354</f>
        <v>AnC_Mero</v>
      </c>
      <c r="B20" s="5" t="str">
        <f>[1]Final!C354</f>
        <v>48610.014454/2017-62-ANC6</v>
      </c>
      <c r="C20" s="5" t="str">
        <f>[1]Final!A354</f>
        <v>Retenção de AnC_Mero</v>
      </c>
      <c r="D20" s="5" t="str">
        <f>[1]Final!B354</f>
        <v>RJ</v>
      </c>
      <c r="E20" s="5">
        <f>[1]Final!L354</f>
        <v>100</v>
      </c>
    </row>
    <row r="21" spans="1:5" x14ac:dyDescent="0.3">
      <c r="A21" s="2" t="str">
        <f>[1]Final!D355</f>
        <v>AnC_NORTE_ATAPU</v>
      </c>
      <c r="B21" s="2" t="str">
        <f>[1]Final!C355</f>
        <v>48610.003512/2017-22-ANC5</v>
      </c>
      <c r="C21" s="2" t="str">
        <f>[1]Final!A355</f>
        <v>Retenção de AnC_Norte_Atapu</v>
      </c>
      <c r="D21" s="2" t="str">
        <f>[1]Final!B355</f>
        <v>RJ</v>
      </c>
      <c r="E21" s="2">
        <f>[1]Final!L355</f>
        <v>100</v>
      </c>
    </row>
    <row r="22" spans="1:5" x14ac:dyDescent="0.3">
      <c r="A22" s="5" t="str">
        <f>[1]Final!D352</f>
        <v>AnC_TUPI</v>
      </c>
      <c r="B22" s="5" t="str">
        <f>[1]Final!C352</f>
        <v>48610.006369/2011-35-TPU</v>
      </c>
      <c r="C22" s="5" t="str">
        <f>[1]Final!A352</f>
        <v>Retenção de ANC_TUPI</v>
      </c>
      <c r="D22" s="5" t="str">
        <f>[1]Final!B352</f>
        <v>RJ</v>
      </c>
      <c r="E22" s="5">
        <f>[1]Final!L352</f>
        <v>100</v>
      </c>
    </row>
    <row r="23" spans="1:5" x14ac:dyDescent="0.3">
      <c r="A23" s="2" t="str">
        <f>[1]Final!D17</f>
        <v>ANEQUIM</v>
      </c>
      <c r="B23" s="2" t="str">
        <f>[1]Final!C17</f>
        <v>48000.003730/97-77-ANQ</v>
      </c>
      <c r="C23" s="2" t="str">
        <f>[1]Final!A17</f>
        <v>CAMPOS DOS GOYTACAZES-RJ</v>
      </c>
      <c r="D23" s="2" t="str">
        <f>[1]Final!B17</f>
        <v>RJ</v>
      </c>
      <c r="E23" s="2">
        <f>[1]Final!L17</f>
        <v>50</v>
      </c>
    </row>
    <row r="24" spans="1:5" x14ac:dyDescent="0.3">
      <c r="A24" s="2" t="str">
        <f>[1]Final!D18</f>
        <v>ANEQUIM</v>
      </c>
      <c r="B24" s="2" t="str">
        <f>[1]Final!C18</f>
        <v>48000.003730/97-77-ANQ</v>
      </c>
      <c r="C24" s="2" t="str">
        <f>[1]Final!A18</f>
        <v>MACAE-RJ</v>
      </c>
      <c r="D24" s="2" t="str">
        <f>[1]Final!B18</f>
        <v>RJ</v>
      </c>
      <c r="E24" s="2">
        <f>[1]Final!L18</f>
        <v>47.761528271821838</v>
      </c>
    </row>
    <row r="25" spans="1:5" x14ac:dyDescent="0.3">
      <c r="A25" s="2" t="str">
        <f>[1]Final!D19</f>
        <v>ANEQUIM</v>
      </c>
      <c r="B25" s="2" t="str">
        <f>[1]Final!C19</f>
        <v>48000.003730/97-77-ANQ</v>
      </c>
      <c r="C25" s="2" t="str">
        <f>[1]Final!A19</f>
        <v>RIO DAS OSTRAS-RJ</v>
      </c>
      <c r="D25" s="2" t="str">
        <f>[1]Final!B19</f>
        <v>RJ</v>
      </c>
      <c r="E25" s="2">
        <f>[1]Final!L19</f>
        <v>2.2384717281781579</v>
      </c>
    </row>
    <row r="26" spans="1:5" x14ac:dyDescent="0.3">
      <c r="A26" s="5" t="str">
        <f>[1]Final!D223</f>
        <v>ARABAIANA</v>
      </c>
      <c r="B26" s="5" t="str">
        <f>[1]Final!C223</f>
        <v>48000.003913/97-47-ARB</v>
      </c>
      <c r="C26" s="5" t="str">
        <f>[1]Final!A223</f>
        <v>PORTO DO MANGUE-RN</v>
      </c>
      <c r="D26" s="5" t="str">
        <f>[1]Final!B223</f>
        <v>RN</v>
      </c>
      <c r="E26" s="5">
        <f>[1]Final!L223</f>
        <v>100</v>
      </c>
    </row>
    <row r="27" spans="1:5" x14ac:dyDescent="0.3">
      <c r="A27" s="2" t="str">
        <f>[1]Final!D20</f>
        <v>ARATUM</v>
      </c>
      <c r="B27" s="2" t="str">
        <f>[1]Final!C20</f>
        <v>48000.003780/97-45-ART</v>
      </c>
      <c r="C27" s="2" t="str">
        <f>[1]Final!A20</f>
        <v>MACAU-RN</v>
      </c>
      <c r="D27" s="2" t="str">
        <f>[1]Final!B20</f>
        <v>RN</v>
      </c>
      <c r="E27" s="2">
        <f>[1]Final!L20</f>
        <v>55.110999999999997</v>
      </c>
    </row>
    <row r="28" spans="1:5" x14ac:dyDescent="0.3">
      <c r="A28" s="2" t="str">
        <f>[1]Final!D21</f>
        <v>ARATUM</v>
      </c>
      <c r="B28" s="2" t="str">
        <f>[1]Final!C21</f>
        <v>48000.003780/97-45-ART</v>
      </c>
      <c r="C28" s="2" t="str">
        <f>[1]Final!A21</f>
        <v>PORTO DO MANGUE-RN</v>
      </c>
      <c r="D28" s="2" t="str">
        <f>[1]Final!B21</f>
        <v>RN</v>
      </c>
      <c r="E28" s="2">
        <f>[1]Final!L21</f>
        <v>44.889000000000003</v>
      </c>
    </row>
    <row r="29" spans="1:5" x14ac:dyDescent="0.3">
      <c r="A29" s="5" t="str">
        <f>[1]Final!D269</f>
        <v>ARGONAUTA</v>
      </c>
      <c r="B29" s="5" t="str">
        <f>[1]Final!C269</f>
        <v>48000.003552/97-11-ARGO</v>
      </c>
      <c r="C29" s="5" t="str">
        <f>[1]Final!A269</f>
        <v>ANCHIETA-ES</v>
      </c>
      <c r="D29" s="5" t="str">
        <f>[1]Final!B269</f>
        <v>ES</v>
      </c>
      <c r="E29" s="5">
        <f>[1]Final!L269</f>
        <v>16.53547</v>
      </c>
    </row>
    <row r="30" spans="1:5" x14ac:dyDescent="0.3">
      <c r="A30" s="5" t="str">
        <f>[1]Final!D270</f>
        <v>ARGONAUTA</v>
      </c>
      <c r="B30" s="5" t="str">
        <f>[1]Final!C270</f>
        <v>48000.003552/97-11-ARGO</v>
      </c>
      <c r="C30" s="5" t="str">
        <f>[1]Final!A270</f>
        <v>PIUMA-ES</v>
      </c>
      <c r="D30" s="5" t="str">
        <f>[1]Final!B270</f>
        <v>ES</v>
      </c>
      <c r="E30" s="5">
        <f>[1]Final!L270</f>
        <v>17.608260000000001</v>
      </c>
    </row>
    <row r="31" spans="1:5" x14ac:dyDescent="0.3">
      <c r="A31" s="5" t="str">
        <f>[1]Final!D271</f>
        <v>ARGONAUTA</v>
      </c>
      <c r="B31" s="5" t="str">
        <f>[1]Final!C271</f>
        <v>48000.003552/97-11-ARGO</v>
      </c>
      <c r="C31" s="5" t="str">
        <f>[1]Final!A271</f>
        <v>ITAPEMIRIM-ES</v>
      </c>
      <c r="D31" s="5" t="str">
        <f>[1]Final!B271</f>
        <v>ES</v>
      </c>
      <c r="E31" s="5">
        <f>[1]Final!L271</f>
        <v>15.856249999999999</v>
      </c>
    </row>
    <row r="32" spans="1:5" x14ac:dyDescent="0.3">
      <c r="A32" s="5" t="str">
        <f>[1]Final!D272</f>
        <v>ARGONAUTA</v>
      </c>
      <c r="B32" s="5" t="str">
        <f>[1]Final!C272</f>
        <v>48000.003552/97-11-ARGO</v>
      </c>
      <c r="C32" s="5" t="str">
        <f>[1]Final!A272</f>
        <v>MARATAIZES-ES</v>
      </c>
      <c r="D32" s="5" t="str">
        <f>[1]Final!B272</f>
        <v>ES</v>
      </c>
      <c r="E32" s="5">
        <f>[1]Final!L272</f>
        <v>24.065529999999999</v>
      </c>
    </row>
    <row r="33" spans="1:5" x14ac:dyDescent="0.3">
      <c r="A33" s="5" t="str">
        <f>[1]Final!D273</f>
        <v>ARGONAUTA</v>
      </c>
      <c r="B33" s="5" t="str">
        <f>[1]Final!C273</f>
        <v>48000.003552/97-11-ARGO</v>
      </c>
      <c r="C33" s="5" t="str">
        <f>[1]Final!A273</f>
        <v>PRESIDENTE KENNEDY-ES</v>
      </c>
      <c r="D33" s="5" t="str">
        <f>[1]Final!B273</f>
        <v>ES</v>
      </c>
      <c r="E33" s="5">
        <f>[1]Final!L273</f>
        <v>25.934460000000001</v>
      </c>
    </row>
    <row r="34" spans="1:5" x14ac:dyDescent="0.3">
      <c r="A34" s="2" t="str">
        <f>[1]Final!D329</f>
        <v>ATAPU</v>
      </c>
      <c r="B34" s="2" t="str">
        <f>[1]Final!C329</f>
        <v>48610.012913/2010-05-ATP</v>
      </c>
      <c r="C34" s="2" t="str">
        <f>[1]Final!A329</f>
        <v>MARICA-RJ</v>
      </c>
      <c r="D34" s="2" t="str">
        <f>[1]Final!B329</f>
        <v>RJ</v>
      </c>
      <c r="E34" s="2">
        <f>[1]Final!L329</f>
        <v>21.819400000000002</v>
      </c>
    </row>
    <row r="35" spans="1:5" x14ac:dyDescent="0.3">
      <c r="A35" s="2" t="str">
        <f>[1]Final!D330</f>
        <v>ATAPU</v>
      </c>
      <c r="B35" s="2" t="str">
        <f>[1]Final!C330</f>
        <v>48610.012913/2010-05-ATP</v>
      </c>
      <c r="C35" s="2" t="str">
        <f>[1]Final!A330</f>
        <v>SAQUAREMA-RJ</v>
      </c>
      <c r="D35" s="2" t="str">
        <f>[1]Final!B330</f>
        <v>RJ</v>
      </c>
      <c r="E35" s="2">
        <f>[1]Final!L330</f>
        <v>78.180599999999998</v>
      </c>
    </row>
    <row r="36" spans="1:5" x14ac:dyDescent="0.3">
      <c r="A36" s="5" t="str">
        <f>[1]Final!D348</f>
        <v>ATAPU_ECO</v>
      </c>
      <c r="B36" s="5" t="str">
        <f>[1]Final!C348</f>
        <v>48610.226558/2021-02-ATPE</v>
      </c>
      <c r="C36" s="5" t="str">
        <f>[1]Final!A348</f>
        <v>MARICA-RJ</v>
      </c>
      <c r="D36" s="5" t="str">
        <f>[1]Final!B348</f>
        <v>RJ</v>
      </c>
      <c r="E36" s="5">
        <f>[1]Final!L348</f>
        <v>21.819400000000002</v>
      </c>
    </row>
    <row r="37" spans="1:5" x14ac:dyDescent="0.3">
      <c r="A37" s="5" t="str">
        <f>[1]Final!D349</f>
        <v>ATAPU_ECO</v>
      </c>
      <c r="B37" s="5" t="str">
        <f>[1]Final!C349</f>
        <v>48610.226558/2021-02-ATPE</v>
      </c>
      <c r="C37" s="5" t="str">
        <f>[1]Final!A349</f>
        <v>SAQUAREMA-RJ</v>
      </c>
      <c r="D37" s="5" t="str">
        <f>[1]Final!B349</f>
        <v>RJ</v>
      </c>
      <c r="E37" s="5">
        <f>[1]Final!L349</f>
        <v>78.180599999999998</v>
      </c>
    </row>
    <row r="38" spans="1:5" x14ac:dyDescent="0.3">
      <c r="A38" s="2" t="str">
        <f>[1]Final!D327</f>
        <v>ATLANTA</v>
      </c>
      <c r="B38" s="2" t="str">
        <f>[1]Final!C327</f>
        <v>48000.003573/97-91-ATL</v>
      </c>
      <c r="C38" s="2" t="str">
        <f>[1]Final!A327</f>
        <v>ARRAIAL DO CABO-RJ</v>
      </c>
      <c r="D38" s="2" t="str">
        <f>[1]Final!B327</f>
        <v>RJ</v>
      </c>
      <c r="E38" s="2">
        <f>[1]Final!L327</f>
        <v>100</v>
      </c>
    </row>
    <row r="39" spans="1:5" x14ac:dyDescent="0.3">
      <c r="A39" s="5" t="str">
        <f>[1]Final!D24</f>
        <v>ATUM</v>
      </c>
      <c r="B39" s="5" t="str">
        <f>[1]Final!C24</f>
        <v>48000.003775/97-13-AT</v>
      </c>
      <c r="C39" s="5" t="str">
        <f>[1]Final!A24</f>
        <v>ITAPIPOCA-CE</v>
      </c>
      <c r="D39" s="5" t="str">
        <f>[1]Final!B24</f>
        <v>CE</v>
      </c>
      <c r="E39" s="5">
        <f>[1]Final!L24</f>
        <v>0</v>
      </c>
    </row>
    <row r="40" spans="1:5" x14ac:dyDescent="0.3">
      <c r="A40" s="5" t="str">
        <f>[1]Final!D25</f>
        <v>ATUM</v>
      </c>
      <c r="B40" s="5" t="str">
        <f>[1]Final!C25</f>
        <v>48000.003775/97-13-AT</v>
      </c>
      <c r="C40" s="5" t="str">
        <f>[1]Final!A25</f>
        <v>AMONTADA-CE</v>
      </c>
      <c r="D40" s="5" t="str">
        <f>[1]Final!B25</f>
        <v>CE</v>
      </c>
      <c r="E40" s="5">
        <f>[1]Final!L25</f>
        <v>2.2498999999999998</v>
      </c>
    </row>
    <row r="41" spans="1:5" x14ac:dyDescent="0.3">
      <c r="A41" s="5" t="str">
        <f>[1]Final!D26</f>
        <v>ATUM</v>
      </c>
      <c r="B41" s="5" t="str">
        <f>[1]Final!C26</f>
        <v>48000.003775/97-13-AT</v>
      </c>
      <c r="C41" s="5" t="str">
        <f>[1]Final!A26</f>
        <v>ITAREMA-CE</v>
      </c>
      <c r="D41" s="5" t="str">
        <f>[1]Final!B26</f>
        <v>CE</v>
      </c>
      <c r="E41" s="5">
        <f>[1]Final!L26</f>
        <v>47.750100000000003</v>
      </c>
    </row>
    <row r="42" spans="1:5" x14ac:dyDescent="0.3">
      <c r="A42" s="5" t="str">
        <f>[1]Final!D27</f>
        <v>ATUM</v>
      </c>
      <c r="B42" s="5" t="str">
        <f>[1]Final!C27</f>
        <v>48000.003775/97-13-AT</v>
      </c>
      <c r="C42" s="5" t="str">
        <f>[1]Final!A27</f>
        <v>PARAIPABA-CE</v>
      </c>
      <c r="D42" s="5" t="str">
        <f>[1]Final!B27</f>
        <v>CE</v>
      </c>
      <c r="E42" s="5">
        <f>[1]Final!L27</f>
        <v>2.4011</v>
      </c>
    </row>
    <row r="43" spans="1:5" x14ac:dyDescent="0.3">
      <c r="A43" s="5" t="str">
        <f>[1]Final!D28</f>
        <v>ATUM</v>
      </c>
      <c r="B43" s="5" t="str">
        <f>[1]Final!C28</f>
        <v>48000.003775/97-13-AT</v>
      </c>
      <c r="C43" s="5" t="str">
        <f>[1]Final!A28</f>
        <v>TRAIRI-CE</v>
      </c>
      <c r="D43" s="5" t="str">
        <f>[1]Final!B28</f>
        <v>CE</v>
      </c>
      <c r="E43" s="5">
        <f>[1]Final!L28</f>
        <v>47.5989</v>
      </c>
    </row>
    <row r="44" spans="1:5" x14ac:dyDescent="0.3">
      <c r="A44" s="2" t="str">
        <f>[1]Final!D29</f>
        <v>BADEJO</v>
      </c>
      <c r="B44" s="2" t="str">
        <f>[1]Final!C29</f>
        <v>48000.003705/97-20-BD</v>
      </c>
      <c r="C44" s="2" t="str">
        <f>[1]Final!A29</f>
        <v>ARMACAO DOS BUZIOS-RJ</v>
      </c>
      <c r="D44" s="2" t="str">
        <f>[1]Final!B29</f>
        <v>RJ</v>
      </c>
      <c r="E44" s="2">
        <f>[1]Final!L29</f>
        <v>6.4909678753200142</v>
      </c>
    </row>
    <row r="45" spans="1:5" x14ac:dyDescent="0.3">
      <c r="A45" s="2" t="str">
        <f>[1]Final!D30</f>
        <v>BADEJO</v>
      </c>
      <c r="B45" s="2" t="str">
        <f>[1]Final!C30</f>
        <v>48000.003705/97-20-BD</v>
      </c>
      <c r="C45" s="2" t="str">
        <f>[1]Final!A30</f>
        <v>CABO FRIO-RJ</v>
      </c>
      <c r="D45" s="2" t="str">
        <f>[1]Final!B30</f>
        <v>RJ</v>
      </c>
      <c r="E45" s="2">
        <f>[1]Final!L30</f>
        <v>43.509032124679983</v>
      </c>
    </row>
    <row r="46" spans="1:5" x14ac:dyDescent="0.3">
      <c r="A46" s="2" t="str">
        <f>[1]Final!D31</f>
        <v>BADEJO</v>
      </c>
      <c r="B46" s="2" t="str">
        <f>[1]Final!C31</f>
        <v>48000.003705/97-20-BD</v>
      </c>
      <c r="C46" s="2" t="str">
        <f>[1]Final!A31</f>
        <v>QUISSAMA-RJ</v>
      </c>
      <c r="D46" s="2" t="str">
        <f>[1]Final!B31</f>
        <v>RJ</v>
      </c>
      <c r="E46" s="2">
        <f>[1]Final!L31</f>
        <v>50</v>
      </c>
    </row>
    <row r="47" spans="1:5" x14ac:dyDescent="0.3">
      <c r="A47" s="5" t="str">
        <f>[1]Final!D32</f>
        <v>BAGRE</v>
      </c>
      <c r="B47" s="5" t="str">
        <f>[1]Final!C32</f>
        <v>48000.003726/97-08-BG</v>
      </c>
      <c r="C47" s="5" t="str">
        <f>[1]Final!A32</f>
        <v>CAMPOS DOS GOYTACAZES-RJ</v>
      </c>
      <c r="D47" s="5" t="str">
        <f>[1]Final!B32</f>
        <v>RJ</v>
      </c>
      <c r="E47" s="5">
        <f>[1]Final!L32</f>
        <v>50</v>
      </c>
    </row>
    <row r="48" spans="1:5" x14ac:dyDescent="0.3">
      <c r="A48" s="5" t="str">
        <f>[1]Final!D33</f>
        <v>BAGRE</v>
      </c>
      <c r="B48" s="5" t="str">
        <f>[1]Final!C33</f>
        <v>48000.003726/97-08-BG</v>
      </c>
      <c r="C48" s="5" t="str">
        <f>[1]Final!A33</f>
        <v>MACAE-RJ</v>
      </c>
      <c r="D48" s="5" t="str">
        <f>[1]Final!B33</f>
        <v>RJ</v>
      </c>
      <c r="E48" s="5">
        <f>[1]Final!L33</f>
        <v>29.646102399999435</v>
      </c>
    </row>
    <row r="49" spans="1:5" x14ac:dyDescent="0.3">
      <c r="A49" s="5" t="str">
        <f>[1]Final!D34</f>
        <v>BAGRE</v>
      </c>
      <c r="B49" s="5" t="str">
        <f>[1]Final!C34</f>
        <v>48000.003726/97-08-BG</v>
      </c>
      <c r="C49" s="5" t="str">
        <f>[1]Final!A34</f>
        <v>RIO DAS OSTRAS-RJ</v>
      </c>
      <c r="D49" s="5" t="str">
        <f>[1]Final!B34</f>
        <v>RJ</v>
      </c>
      <c r="E49" s="5">
        <f>[1]Final!L34</f>
        <v>20.353897600000565</v>
      </c>
    </row>
    <row r="50" spans="1:5" x14ac:dyDescent="0.3">
      <c r="A50" s="2" t="str">
        <f>[1]Final!D323</f>
        <v>BALEIA ANÃ</v>
      </c>
      <c r="B50" s="2" t="str">
        <f>[1]Final!C323</f>
        <v>48000.003560/97-49-BLA</v>
      </c>
      <c r="C50" s="2" t="str">
        <f>[1]Final!A323</f>
        <v>ITAPEMIRIM-ES</v>
      </c>
      <c r="D50" s="2" t="str">
        <f>[1]Final!B323</f>
        <v>ES</v>
      </c>
      <c r="E50" s="2">
        <f>[1]Final!L323</f>
        <v>7.81332</v>
      </c>
    </row>
    <row r="51" spans="1:5" x14ac:dyDescent="0.3">
      <c r="A51" s="2" t="str">
        <f>[1]Final!D324</f>
        <v>BALEIA ANÃ</v>
      </c>
      <c r="B51" s="2" t="str">
        <f>[1]Final!C324</f>
        <v>48000.003560/97-49-BLA</v>
      </c>
      <c r="C51" s="2" t="str">
        <f>[1]Final!A324</f>
        <v>PIUMA-ES</v>
      </c>
      <c r="D51" s="2" t="str">
        <f>[1]Final!B324</f>
        <v>ES</v>
      </c>
      <c r="E51" s="2">
        <f>[1]Final!L324</f>
        <v>41.983609999999999</v>
      </c>
    </row>
    <row r="52" spans="1:5" x14ac:dyDescent="0.3">
      <c r="A52" s="2" t="str">
        <f>[1]Final!D325</f>
        <v>BALEIA ANÃ</v>
      </c>
      <c r="B52" s="2" t="str">
        <f>[1]Final!C325</f>
        <v>48000.003560/97-49-BLA</v>
      </c>
      <c r="C52" s="2" t="str">
        <f>[1]Final!A325</f>
        <v>ANCHIETA-ES</v>
      </c>
      <c r="D52" s="2" t="str">
        <f>[1]Final!B325</f>
        <v>ES</v>
      </c>
      <c r="E52" s="2">
        <f>[1]Final!L325</f>
        <v>0.20305999999999999</v>
      </c>
    </row>
    <row r="53" spans="1:5" x14ac:dyDescent="0.3">
      <c r="A53" s="2" t="str">
        <f>[1]Final!D326</f>
        <v>BALEIA ANÃ</v>
      </c>
      <c r="B53" s="2" t="str">
        <f>[1]Final!C326</f>
        <v>48000.003560/97-49-BLA</v>
      </c>
      <c r="C53" s="2" t="str">
        <f>[1]Final!A326</f>
        <v>MARATAIZES-ES</v>
      </c>
      <c r="D53" s="2" t="str">
        <f>[1]Final!B326</f>
        <v>ES</v>
      </c>
      <c r="E53" s="2">
        <f>[1]Final!L326</f>
        <v>49.999989999999997</v>
      </c>
    </row>
    <row r="54" spans="1:5" x14ac:dyDescent="0.3">
      <c r="A54" s="5" t="str">
        <f>[1]Final!D35</f>
        <v>BARRACUDA</v>
      </c>
      <c r="B54" s="5" t="str">
        <f>[1]Final!C35</f>
        <v>48000.003897/97-92-BR</v>
      </c>
      <c r="C54" s="5" t="str">
        <f>[1]Final!A35</f>
        <v>CABO FRIO-RJ</v>
      </c>
      <c r="D54" s="5" t="str">
        <f>[1]Final!B35</f>
        <v>RJ</v>
      </c>
      <c r="E54" s="5">
        <f>[1]Final!L35</f>
        <v>8.6606542698080222</v>
      </c>
    </row>
    <row r="55" spans="1:5" x14ac:dyDescent="0.3">
      <c r="A55" s="5" t="str">
        <f>[1]Final!D36</f>
        <v>BARRACUDA</v>
      </c>
      <c r="B55" s="5" t="str">
        <f>[1]Final!C36</f>
        <v>48000.003897/97-92-BR</v>
      </c>
      <c r="C55" s="5" t="str">
        <f>[1]Final!A36</f>
        <v>CAMPOS DOS GOYTACAZES-RJ</v>
      </c>
      <c r="D55" s="5" t="str">
        <f>[1]Final!B36</f>
        <v>RJ</v>
      </c>
      <c r="E55" s="5">
        <f>[1]Final!L36</f>
        <v>50</v>
      </c>
    </row>
    <row r="56" spans="1:5" x14ac:dyDescent="0.3">
      <c r="A56" s="5" t="str">
        <f>[1]Final!D37</f>
        <v>BARRACUDA</v>
      </c>
      <c r="B56" s="5" t="str">
        <f>[1]Final!C37</f>
        <v>48000.003897/97-92-BR</v>
      </c>
      <c r="C56" s="5" t="str">
        <f>[1]Final!A37</f>
        <v>CASIMIRO DE ABREU-RJ</v>
      </c>
      <c r="D56" s="5" t="str">
        <f>[1]Final!B37</f>
        <v>RJ</v>
      </c>
      <c r="E56" s="5">
        <f>[1]Final!L37</f>
        <v>18.166777565415309</v>
      </c>
    </row>
    <row r="57" spans="1:5" x14ac:dyDescent="0.3">
      <c r="A57" s="5" t="str">
        <f>[1]Final!D38</f>
        <v>BARRACUDA</v>
      </c>
      <c r="B57" s="5" t="str">
        <f>[1]Final!C38</f>
        <v>48000.003897/97-92-BR</v>
      </c>
      <c r="C57" s="5" t="str">
        <f>[1]Final!A38</f>
        <v>RIO DAS OSTRAS-RJ</v>
      </c>
      <c r="D57" s="5" t="str">
        <f>[1]Final!B38</f>
        <v>RJ</v>
      </c>
      <c r="E57" s="5">
        <f>[1]Final!L38</f>
        <v>23.172568164776671</v>
      </c>
    </row>
    <row r="58" spans="1:5" x14ac:dyDescent="0.3">
      <c r="A58" s="2" t="str">
        <f>[1]Final!D275</f>
        <v>BAÚNA</v>
      </c>
      <c r="B58" s="2" t="str">
        <f>[1]Final!C275</f>
        <v>48610.009494/2003-BAN</v>
      </c>
      <c r="C58" s="2" t="str">
        <f>[1]Final!A275</f>
        <v>IGUAPE-SP</v>
      </c>
      <c r="D58" s="2" t="str">
        <f>[1]Final!B275</f>
        <v>SP</v>
      </c>
      <c r="E58" s="2">
        <f>[1]Final!L275</f>
        <v>7.12439</v>
      </c>
    </row>
    <row r="59" spans="1:5" x14ac:dyDescent="0.3">
      <c r="A59" s="2" t="str">
        <f>[1]Final!D276</f>
        <v>BAÚNA</v>
      </c>
      <c r="B59" s="2" t="str">
        <f>[1]Final!C276</f>
        <v>48610.009494/2003-BAN</v>
      </c>
      <c r="C59" s="2" t="str">
        <f>[1]Final!A276</f>
        <v>ILHA COMPRIDA-SP</v>
      </c>
      <c r="D59" s="2" t="str">
        <f>[1]Final!B276</f>
        <v>SP</v>
      </c>
      <c r="E59" s="2">
        <f>[1]Final!L276</f>
        <v>92.875600000000006</v>
      </c>
    </row>
    <row r="60" spans="1:5" x14ac:dyDescent="0.3">
      <c r="A60" s="5" t="str">
        <f>[1]Final!D321</f>
        <v>BERBIGÃO</v>
      </c>
      <c r="B60" s="5" t="str">
        <f>[1]Final!C321</f>
        <v>48610.003886/2000A-BBG</v>
      </c>
      <c r="C60" s="5" t="str">
        <f>[1]Final!A321</f>
        <v>MARICA-RJ</v>
      </c>
      <c r="D60" s="5" t="str">
        <f>[1]Final!B321</f>
        <v>RJ</v>
      </c>
      <c r="E60" s="5">
        <f>[1]Final!L321</f>
        <v>100</v>
      </c>
    </row>
    <row r="61" spans="1:5" x14ac:dyDescent="0.3">
      <c r="A61" s="2" t="str">
        <f>[1]Final!D39</f>
        <v>BICUDO</v>
      </c>
      <c r="B61" s="2" t="str">
        <f>[1]Final!C39</f>
        <v>48000.003717/97-17-BI</v>
      </c>
      <c r="C61" s="2" t="str">
        <f>[1]Final!A39</f>
        <v>ARMACAO DOS BUZIOS-RJ</v>
      </c>
      <c r="D61" s="2" t="str">
        <f>[1]Final!B39</f>
        <v>RJ</v>
      </c>
      <c r="E61" s="2">
        <f>[1]Final!L39</f>
        <v>49.6706</v>
      </c>
    </row>
    <row r="62" spans="1:5" x14ac:dyDescent="0.3">
      <c r="A62" s="2" t="str">
        <f>[1]Final!D40</f>
        <v>BICUDO</v>
      </c>
      <c r="B62" s="2" t="str">
        <f>[1]Final!C40</f>
        <v>48000.003717/97-17-BI</v>
      </c>
      <c r="C62" s="2" t="str">
        <f>[1]Final!A40</f>
        <v>CABO FRIO-RJ</v>
      </c>
      <c r="D62" s="2" t="str">
        <f>[1]Final!B40</f>
        <v>RJ</v>
      </c>
      <c r="E62" s="2">
        <f>[1]Final!L40</f>
        <v>0.32940000000000003</v>
      </c>
    </row>
    <row r="63" spans="1:5" x14ac:dyDescent="0.3">
      <c r="A63" s="2" t="str">
        <f>[1]Final!D41</f>
        <v>BICUDO</v>
      </c>
      <c r="B63" s="2" t="str">
        <f>[1]Final!C41</f>
        <v>48000.003717/97-17-BI</v>
      </c>
      <c r="C63" s="2" t="str">
        <f>[1]Final!A41</f>
        <v>CAMPOS DOS GOYTACAZES-RJ</v>
      </c>
      <c r="D63" s="2" t="str">
        <f>[1]Final!B41</f>
        <v>RJ</v>
      </c>
      <c r="E63" s="2">
        <f>[1]Final!L41</f>
        <v>4.1222000000000003</v>
      </c>
    </row>
    <row r="64" spans="1:5" x14ac:dyDescent="0.3">
      <c r="A64" s="2" t="str">
        <f>[1]Final!D42</f>
        <v>BICUDO</v>
      </c>
      <c r="B64" s="2" t="str">
        <f>[1]Final!C42</f>
        <v>48000.003717/97-17-BI</v>
      </c>
      <c r="C64" s="2" t="str">
        <f>[1]Final!A42</f>
        <v>QUISSAMA-RJ</v>
      </c>
      <c r="D64" s="2" t="str">
        <f>[1]Final!B42</f>
        <v>RJ</v>
      </c>
      <c r="E64" s="2">
        <f>[1]Final!L42</f>
        <v>45.877800000000001</v>
      </c>
    </row>
    <row r="65" spans="1:5" x14ac:dyDescent="0.3">
      <c r="A65" s="5" t="str">
        <f>[1]Final!D43</f>
        <v>BIJUPIRÁ</v>
      </c>
      <c r="B65" s="5" t="str">
        <f>[1]Final!C43</f>
        <v>48000.003709/97-81-BJ</v>
      </c>
      <c r="C65" s="5" t="str">
        <f>[1]Final!A43</f>
        <v>CABO FRIO-RJ</v>
      </c>
      <c r="D65" s="5" t="str">
        <f>[1]Final!B43</f>
        <v>RJ</v>
      </c>
      <c r="E65" s="5">
        <f>[1]Final!L43</f>
        <v>50</v>
      </c>
    </row>
    <row r="66" spans="1:5" x14ac:dyDescent="0.3">
      <c r="A66" s="5" t="str">
        <f>[1]Final!D44</f>
        <v>BIJUPIRÁ</v>
      </c>
      <c r="B66" s="5" t="str">
        <f>[1]Final!C44</f>
        <v>48000.003709/97-81-BJ</v>
      </c>
      <c r="C66" s="5" t="str">
        <f>[1]Final!A44</f>
        <v>CAMPOS DOS GOYTACAZES-RJ</v>
      </c>
      <c r="D66" s="5" t="str">
        <f>[1]Final!B44</f>
        <v>RJ</v>
      </c>
      <c r="E66" s="5">
        <f>[1]Final!L44</f>
        <v>50</v>
      </c>
    </row>
    <row r="67" spans="1:5" x14ac:dyDescent="0.3">
      <c r="A67" s="2" t="str">
        <f>[1]Final!D252</f>
        <v>BIQUARA</v>
      </c>
      <c r="B67" s="2" t="str">
        <f>[1]Final!C252</f>
        <v>48000.003909/97-70-BIQ</v>
      </c>
      <c r="C67" s="2" t="str">
        <f>[1]Final!A252</f>
        <v>MACAU-RN</v>
      </c>
      <c r="D67" s="2" t="str">
        <f>[1]Final!B252</f>
        <v>RN</v>
      </c>
      <c r="E67" s="2">
        <f>[1]Final!L252</f>
        <v>50</v>
      </c>
    </row>
    <row r="68" spans="1:5" x14ac:dyDescent="0.3">
      <c r="A68" s="2" t="str">
        <f>[1]Final!D253</f>
        <v>BIQUARA</v>
      </c>
      <c r="B68" s="2" t="str">
        <f>[1]Final!C253</f>
        <v>48000.003909/97-70-BIQ</v>
      </c>
      <c r="C68" s="2" t="str">
        <f>[1]Final!A253</f>
        <v>TIBAU-RN</v>
      </c>
      <c r="D68" s="2" t="str">
        <f>[1]Final!B253</f>
        <v>RN</v>
      </c>
      <c r="E68" s="2">
        <f>[1]Final!L253</f>
        <v>50</v>
      </c>
    </row>
    <row r="69" spans="1:5" x14ac:dyDescent="0.3">
      <c r="A69" s="5" t="str">
        <f>[1]Final!D45</f>
        <v>BONITO</v>
      </c>
      <c r="B69" s="5" t="str">
        <f>[1]Final!C45</f>
        <v>48000.003718/97-71-BO</v>
      </c>
      <c r="C69" s="5" t="str">
        <f>[1]Final!A45</f>
        <v>ARMACAO DOS BUZIOS-RJ</v>
      </c>
      <c r="D69" s="5" t="str">
        <f>[1]Final!B45</f>
        <v>RJ</v>
      </c>
      <c r="E69" s="5">
        <f>[1]Final!L45</f>
        <v>24.0504</v>
      </c>
    </row>
    <row r="70" spans="1:5" x14ac:dyDescent="0.3">
      <c r="A70" s="5" t="str">
        <f>[1]Final!D46</f>
        <v>BONITO</v>
      </c>
      <c r="B70" s="5" t="str">
        <f>[1]Final!C46</f>
        <v>48000.003718/97-71-BO</v>
      </c>
      <c r="C70" s="5" t="str">
        <f>[1]Final!A46</f>
        <v>CABO FRIO-RJ</v>
      </c>
      <c r="D70" s="5" t="str">
        <f>[1]Final!B46</f>
        <v>RJ</v>
      </c>
      <c r="E70" s="5">
        <f>[1]Final!L46</f>
        <v>25.9496</v>
      </c>
    </row>
    <row r="71" spans="1:5" x14ac:dyDescent="0.3">
      <c r="A71" s="5" t="str">
        <f>[1]Final!D47</f>
        <v>BONITO</v>
      </c>
      <c r="B71" s="5" t="str">
        <f>[1]Final!C47</f>
        <v>48000.003718/97-71-BO</v>
      </c>
      <c r="C71" s="5" t="str">
        <f>[1]Final!A47</f>
        <v>CAMPOS DOS GOYTACAZES-RJ</v>
      </c>
      <c r="D71" s="5" t="str">
        <f>[1]Final!B47</f>
        <v>RJ</v>
      </c>
      <c r="E71" s="5">
        <f>[1]Final!L47</f>
        <v>47.604399999999998</v>
      </c>
    </row>
    <row r="72" spans="1:5" x14ac:dyDescent="0.3">
      <c r="A72" s="5" t="str">
        <f>[1]Final!D48</f>
        <v>BONITO</v>
      </c>
      <c r="B72" s="5" t="str">
        <f>[1]Final!C48</f>
        <v>48000.003718/97-71-BO</v>
      </c>
      <c r="C72" s="5" t="str">
        <f>[1]Final!A48</f>
        <v>QUISSAMA-RJ</v>
      </c>
      <c r="D72" s="5" t="str">
        <f>[1]Final!B48</f>
        <v>RJ</v>
      </c>
      <c r="E72" s="5">
        <f>[1]Final!L48</f>
        <v>2.3956</v>
      </c>
    </row>
    <row r="73" spans="1:5" x14ac:dyDescent="0.3">
      <c r="A73" s="2" t="str">
        <f>[1]Final!D304</f>
        <v>BÚZIOS</v>
      </c>
      <c r="B73" s="2" t="str">
        <f>[1]Final!C304</f>
        <v>48610.012913/2010-05-BUZ</v>
      </c>
      <c r="C73" s="2" t="str">
        <f>[1]Final!A304</f>
        <v>SAQUAREMA-RJ</v>
      </c>
      <c r="D73" s="2" t="str">
        <f>[1]Final!B304</f>
        <v>RJ</v>
      </c>
      <c r="E73" s="2">
        <f>[1]Final!L304</f>
        <v>62.543239999999997</v>
      </c>
    </row>
    <row r="74" spans="1:5" x14ac:dyDescent="0.3">
      <c r="A74" s="2" t="str">
        <f>[1]Final!D305</f>
        <v>BÚZIOS</v>
      </c>
      <c r="B74" s="2" t="str">
        <f>[1]Final!C305</f>
        <v>48610.012913/2010-05-BUZ</v>
      </c>
      <c r="C74" s="2" t="str">
        <f>[1]Final!A305</f>
        <v>MARICA-RJ</v>
      </c>
      <c r="D74" s="2" t="str">
        <f>[1]Final!B305</f>
        <v>RJ</v>
      </c>
      <c r="E74" s="2">
        <f>[1]Final!L305</f>
        <v>37.45675</v>
      </c>
    </row>
    <row r="75" spans="1:5" x14ac:dyDescent="0.3">
      <c r="A75" s="5" t="str">
        <f>[1]Final!D346</f>
        <v>BÚZIOS_ECO</v>
      </c>
      <c r="B75" s="5" t="str">
        <f>[1]Final!C346</f>
        <v>48610.220924/2019-97-BUZE</v>
      </c>
      <c r="C75" s="5" t="str">
        <f>[1]Final!A346</f>
        <v>SAQUAREMA-RJ</v>
      </c>
      <c r="D75" s="5" t="str">
        <f>[1]Final!B346</f>
        <v>RJ</v>
      </c>
      <c r="E75" s="5">
        <f>[1]Final!L346</f>
        <v>62.543239999999997</v>
      </c>
    </row>
    <row r="76" spans="1:5" x14ac:dyDescent="0.3">
      <c r="A76" s="5" t="str">
        <f>[1]Final!D347</f>
        <v>BÚZIOS_ECO</v>
      </c>
      <c r="B76" s="5" t="str">
        <f>[1]Final!C347</f>
        <v>48610.220924/2019-97-BUZE</v>
      </c>
      <c r="C76" s="5" t="str">
        <f>[1]Final!A347</f>
        <v>MARICA-RJ</v>
      </c>
      <c r="D76" s="5" t="str">
        <f>[1]Final!B347</f>
        <v>RJ</v>
      </c>
      <c r="E76" s="5">
        <f>[1]Final!L347</f>
        <v>37.45675</v>
      </c>
    </row>
    <row r="77" spans="1:5" x14ac:dyDescent="0.3">
      <c r="A77" s="2" t="str">
        <f>[1]Final!D49</f>
        <v>CAÇÃO</v>
      </c>
      <c r="B77" s="2" t="str">
        <f>[1]Final!C49</f>
        <v>48000.003735/97-91-CA</v>
      </c>
      <c r="C77" s="2" t="str">
        <f>[1]Final!A49</f>
        <v>LINHARES-ES</v>
      </c>
      <c r="D77" s="2" t="str">
        <f>[1]Final!B49</f>
        <v>ES</v>
      </c>
      <c r="E77" s="2">
        <f>[1]Final!L49</f>
        <v>57.013322737213244</v>
      </c>
    </row>
    <row r="78" spans="1:5" x14ac:dyDescent="0.3">
      <c r="A78" s="2" t="str">
        <f>[1]Final!D50</f>
        <v>CAÇÃO</v>
      </c>
      <c r="B78" s="2" t="str">
        <f>[1]Final!C50</f>
        <v>48000.003735/97-91-CA</v>
      </c>
      <c r="C78" s="2" t="str">
        <f>[1]Final!A50</f>
        <v>SAO MATEUS-ES</v>
      </c>
      <c r="D78" s="2" t="str">
        <f>[1]Final!B50</f>
        <v>ES</v>
      </c>
      <c r="E78" s="2">
        <f>[1]Final!L50</f>
        <v>42.986677262786763</v>
      </c>
    </row>
    <row r="79" spans="1:5" x14ac:dyDescent="0.3">
      <c r="A79" s="5" t="str">
        <f>[1]Final!D51</f>
        <v>CAIOBA</v>
      </c>
      <c r="B79" s="5" t="str">
        <f>[1]Final!C51</f>
        <v>48000.003836/97-06-CB</v>
      </c>
      <c r="C79" s="5" t="str">
        <f>[1]Final!A51</f>
        <v>ARACAJU-SE</v>
      </c>
      <c r="D79" s="5" t="str">
        <f>[1]Final!B51</f>
        <v>SE</v>
      </c>
      <c r="E79" s="5">
        <f>[1]Final!L51</f>
        <v>50</v>
      </c>
    </row>
    <row r="80" spans="1:5" x14ac:dyDescent="0.3">
      <c r="A80" s="5" t="str">
        <f>[1]Final!D52</f>
        <v>CAIOBA</v>
      </c>
      <c r="B80" s="5" t="str">
        <f>[1]Final!C52</f>
        <v>48000.003836/97-06-CB</v>
      </c>
      <c r="C80" s="5" t="str">
        <f>[1]Final!A52</f>
        <v>BARRA DOS COQUEIROS-SE</v>
      </c>
      <c r="D80" s="5" t="str">
        <f>[1]Final!B52</f>
        <v>SE</v>
      </c>
      <c r="E80" s="5">
        <f>[1]Final!L52</f>
        <v>50</v>
      </c>
    </row>
    <row r="81" spans="1:5" x14ac:dyDescent="0.3">
      <c r="A81" s="2" t="str">
        <f>[1]Final!D263</f>
        <v>CAMARUPIM</v>
      </c>
      <c r="B81" s="2" t="str">
        <f>[1]Final!C263</f>
        <v>48000.003535/97-00-CMR</v>
      </c>
      <c r="C81" s="2" t="str">
        <f>[1]Final!A263</f>
        <v>ARACRUZ-ES</v>
      </c>
      <c r="D81" s="2" t="str">
        <f>[1]Final!B263</f>
        <v>ES</v>
      </c>
      <c r="E81" s="2">
        <f>[1]Final!L263</f>
        <v>100</v>
      </c>
    </row>
    <row r="82" spans="1:5" x14ac:dyDescent="0.3">
      <c r="A82" s="5" t="str">
        <f>[1]Final!D274</f>
        <v>CAMARUPIM NORTE</v>
      </c>
      <c r="B82" s="5" t="str">
        <f>[1]Final!C274</f>
        <v>48610.010724/2001-CMN</v>
      </c>
      <c r="C82" s="5" t="str">
        <f>[1]Final!A274</f>
        <v>ARACRUZ-ES</v>
      </c>
      <c r="D82" s="5" t="str">
        <f>[1]Final!B274</f>
        <v>ES</v>
      </c>
      <c r="E82" s="5">
        <f>[1]Final!L274</f>
        <v>100</v>
      </c>
    </row>
    <row r="83" spans="1:5" x14ac:dyDescent="0.3">
      <c r="A83" s="2" t="str">
        <f>[1]Final!D53</f>
        <v>CAMORIM</v>
      </c>
      <c r="B83" s="2" t="str">
        <f>[1]Final!C53</f>
        <v>48000.003837/97-61-CM</v>
      </c>
      <c r="C83" s="2" t="str">
        <f>[1]Final!A53</f>
        <v>ARACAJU-SE</v>
      </c>
      <c r="D83" s="2" t="str">
        <f>[1]Final!B53</f>
        <v>SE</v>
      </c>
      <c r="E83" s="2">
        <f>[1]Final!L53</f>
        <v>60.436900000000001</v>
      </c>
    </row>
    <row r="84" spans="1:5" x14ac:dyDescent="0.3">
      <c r="A84" s="2" t="str">
        <f>[1]Final!D54</f>
        <v>CAMORIM</v>
      </c>
      <c r="B84" s="2" t="str">
        <f>[1]Final!C54</f>
        <v>48000.003837/97-61-CM</v>
      </c>
      <c r="C84" s="2" t="str">
        <f>[1]Final!A54</f>
        <v>BARRA DOS COQUEIROS-SE</v>
      </c>
      <c r="D84" s="2" t="str">
        <f>[1]Final!B54</f>
        <v>SE</v>
      </c>
      <c r="E84" s="2">
        <f>[1]Final!L54</f>
        <v>39.563099999999999</v>
      </c>
    </row>
    <row r="85" spans="1:5" x14ac:dyDescent="0.3">
      <c r="A85" s="5" t="str">
        <f>[1]Final!D278</f>
        <v>CANAPU</v>
      </c>
      <c r="B85" s="5" t="str">
        <f>[1]Final!C278</f>
        <v>48000.003535/97-00-CNP</v>
      </c>
      <c r="C85" s="5" t="str">
        <f>[1]Final!A278</f>
        <v>ARACRUZ-ES</v>
      </c>
      <c r="D85" s="5" t="str">
        <f>[1]Final!B278</f>
        <v>ES</v>
      </c>
      <c r="E85" s="5">
        <f>[1]Final!L278</f>
        <v>52.945300000000003</v>
      </c>
    </row>
    <row r="86" spans="1:5" x14ac:dyDescent="0.3">
      <c r="A86" s="5" t="str">
        <f>[1]Final!D279</f>
        <v>CANAPU</v>
      </c>
      <c r="B86" s="5" t="str">
        <f>[1]Final!C279</f>
        <v>48000.003535/97-00-CNP</v>
      </c>
      <c r="C86" s="5" t="str">
        <f>[1]Final!A279</f>
        <v>FUNDAO-ES</v>
      </c>
      <c r="D86" s="5" t="str">
        <f>[1]Final!B279</f>
        <v>ES</v>
      </c>
      <c r="E86" s="5">
        <f>[1]Final!L279</f>
        <v>7.9821999999999997</v>
      </c>
    </row>
    <row r="87" spans="1:5" x14ac:dyDescent="0.3">
      <c r="A87" s="5" t="str">
        <f>[1]Final!D280</f>
        <v>CANAPU</v>
      </c>
      <c r="B87" s="5" t="str">
        <f>[1]Final!C280</f>
        <v>48000.003535/97-00-CNP</v>
      </c>
      <c r="C87" s="5" t="str">
        <f>[1]Final!A280</f>
        <v>SERRA-ES</v>
      </c>
      <c r="D87" s="5" t="str">
        <f>[1]Final!B280</f>
        <v>ES</v>
      </c>
      <c r="E87" s="5">
        <f>[1]Final!L280</f>
        <v>39.072490000000002</v>
      </c>
    </row>
    <row r="88" spans="1:5" x14ac:dyDescent="0.3">
      <c r="A88" s="2" t="str">
        <f>[1]Final!D55</f>
        <v>CANDEIAS</v>
      </c>
      <c r="B88" s="2" t="str">
        <f>[1]Final!C55</f>
        <v>48000.003638/97-34-C</v>
      </c>
      <c r="C88" s="2" t="str">
        <f>[1]Final!A55</f>
        <v>CANDEIAS-BA</v>
      </c>
      <c r="D88" s="2" t="str">
        <f>[1]Final!B55</f>
        <v>BA</v>
      </c>
      <c r="E88" s="2">
        <f>[1]Final!L55</f>
        <v>12.500000000000004</v>
      </c>
    </row>
    <row r="89" spans="1:5" x14ac:dyDescent="0.3">
      <c r="A89" s="2" t="str">
        <f>[1]Final!D56</f>
        <v>CANDEIAS</v>
      </c>
      <c r="B89" s="2" t="str">
        <f>[1]Final!C56</f>
        <v>48000.003638/97-34-C</v>
      </c>
      <c r="C89" s="2" t="str">
        <f>[1]Final!A56</f>
        <v>ITAPARICA-BA</v>
      </c>
      <c r="D89" s="2" t="str">
        <f>[1]Final!B56</f>
        <v>BA</v>
      </c>
      <c r="E89" s="2">
        <f>[1]Final!L56</f>
        <v>12.500000000000004</v>
      </c>
    </row>
    <row r="90" spans="1:5" x14ac:dyDescent="0.3">
      <c r="A90" s="2" t="str">
        <f>[1]Final!D57</f>
        <v>CANDEIAS</v>
      </c>
      <c r="B90" s="2" t="str">
        <f>[1]Final!C57</f>
        <v>48000.003638/97-34-C</v>
      </c>
      <c r="C90" s="2" t="str">
        <f>[1]Final!A57</f>
        <v>MADRE DE DEUS-BA</v>
      </c>
      <c r="D90" s="2" t="str">
        <f>[1]Final!B57</f>
        <v>BA</v>
      </c>
      <c r="E90" s="2">
        <f>[1]Final!L57</f>
        <v>12.500000000000004</v>
      </c>
    </row>
    <row r="91" spans="1:5" x14ac:dyDescent="0.3">
      <c r="A91" s="2" t="str">
        <f>[1]Final!D58</f>
        <v>CANDEIAS</v>
      </c>
      <c r="B91" s="2" t="str">
        <f>[1]Final!C58</f>
        <v>48000.003638/97-34-C</v>
      </c>
      <c r="C91" s="2" t="str">
        <f>[1]Final!A58</f>
        <v>SALINAS DA MARGARIDA-BA</v>
      </c>
      <c r="D91" s="2" t="str">
        <f>[1]Final!B58</f>
        <v>BA</v>
      </c>
      <c r="E91" s="2">
        <f>[1]Final!L58</f>
        <v>12.500000000000004</v>
      </c>
    </row>
    <row r="92" spans="1:5" x14ac:dyDescent="0.3">
      <c r="A92" s="2" t="str">
        <f>[1]Final!D59</f>
        <v>CANDEIAS</v>
      </c>
      <c r="B92" s="2" t="str">
        <f>[1]Final!C59</f>
        <v>48000.003638/97-34-C</v>
      </c>
      <c r="C92" s="2" t="str">
        <f>[1]Final!A59</f>
        <v>SALVADOR-BA</v>
      </c>
      <c r="D92" s="2" t="str">
        <f>[1]Final!B59</f>
        <v>BA</v>
      </c>
      <c r="E92" s="2">
        <f>[1]Final!L59</f>
        <v>12.500000000000004</v>
      </c>
    </row>
    <row r="93" spans="1:5" x14ac:dyDescent="0.3">
      <c r="A93" s="2" t="str">
        <f>[1]Final!D60</f>
        <v>CANDEIAS</v>
      </c>
      <c r="B93" s="2" t="str">
        <f>[1]Final!C60</f>
        <v>48000.003638/97-34-C</v>
      </c>
      <c r="C93" s="2" t="str">
        <f>[1]Final!A60</f>
        <v>SANTO AMARO-BA</v>
      </c>
      <c r="D93" s="2" t="str">
        <f>[1]Final!B60</f>
        <v>BA</v>
      </c>
      <c r="E93" s="2">
        <f>[1]Final!L60</f>
        <v>12.500000000000004</v>
      </c>
    </row>
    <row r="94" spans="1:5" x14ac:dyDescent="0.3">
      <c r="A94" s="2" t="str">
        <f>[1]Final!D61</f>
        <v>CANDEIAS</v>
      </c>
      <c r="B94" s="2" t="str">
        <f>[1]Final!C61</f>
        <v>48000.003638/97-34-C</v>
      </c>
      <c r="C94" s="2" t="str">
        <f>[1]Final!A61</f>
        <v>SAO FRANCISCO DO CONDE-BA</v>
      </c>
      <c r="D94" s="2" t="str">
        <f>[1]Final!B61</f>
        <v>BA</v>
      </c>
      <c r="E94" s="2">
        <f>[1]Final!L61</f>
        <v>12.500000000000004</v>
      </c>
    </row>
    <row r="95" spans="1:5" x14ac:dyDescent="0.3">
      <c r="A95" s="2" t="str">
        <f>[1]Final!D62</f>
        <v>CANDEIAS</v>
      </c>
      <c r="B95" s="2" t="str">
        <f>[1]Final!C62</f>
        <v>48000.003638/97-34-C</v>
      </c>
      <c r="C95" s="2" t="str">
        <f>[1]Final!A62</f>
        <v>SAUBARA-BA</v>
      </c>
      <c r="D95" s="2" t="str">
        <f>[1]Final!B62</f>
        <v>BA</v>
      </c>
      <c r="E95" s="2">
        <f>[1]Final!L62</f>
        <v>12.500000000000004</v>
      </c>
    </row>
    <row r="96" spans="1:5" x14ac:dyDescent="0.3">
      <c r="A96" s="5" t="str">
        <f>[1]Final!D262</f>
        <v>CANGOA</v>
      </c>
      <c r="B96" s="5" t="str">
        <f>[1]Final!C262</f>
        <v>48000.003902/97-21-CAN</v>
      </c>
      <c r="C96" s="5" t="str">
        <f>[1]Final!A262</f>
        <v>LINHARES-ES</v>
      </c>
      <c r="D96" s="5" t="str">
        <f>[1]Final!B262</f>
        <v>ES</v>
      </c>
      <c r="E96" s="5">
        <f>[1]Final!L262</f>
        <v>100</v>
      </c>
    </row>
    <row r="97" spans="1:5" x14ac:dyDescent="0.3">
      <c r="A97" s="2" t="str">
        <f>[1]Final!D63</f>
        <v>CARAPEBA</v>
      </c>
      <c r="B97" s="2" t="str">
        <f>[1]Final!C63</f>
        <v>48000.003711/97-22-CRP</v>
      </c>
      <c r="C97" s="2" t="str">
        <f>[1]Final!A63</f>
        <v>CAMPOS DOS GOYTACAZES-RJ</v>
      </c>
      <c r="D97" s="2" t="str">
        <f>[1]Final!B63</f>
        <v>RJ</v>
      </c>
      <c r="E97" s="2">
        <f>[1]Final!L63</f>
        <v>50</v>
      </c>
    </row>
    <row r="98" spans="1:5" x14ac:dyDescent="0.3">
      <c r="A98" s="2" t="str">
        <f>[1]Final!D64</f>
        <v>CARAPEBA</v>
      </c>
      <c r="B98" s="2" t="str">
        <f>[1]Final!C64</f>
        <v>48000.003711/97-22-CRP</v>
      </c>
      <c r="C98" s="2" t="str">
        <f>[1]Final!A64</f>
        <v>CARAPEBUS-RJ</v>
      </c>
      <c r="D98" s="2" t="str">
        <f>[1]Final!B64</f>
        <v>RJ</v>
      </c>
      <c r="E98" s="2">
        <f>[1]Final!L64</f>
        <v>34.640106636064935</v>
      </c>
    </row>
    <row r="99" spans="1:5" x14ac:dyDescent="0.3">
      <c r="A99" s="2" t="str">
        <f>[1]Final!D65</f>
        <v>CARAPEBA</v>
      </c>
      <c r="B99" s="2" t="str">
        <f>[1]Final!C65</f>
        <v>48000.003711/97-22-CRP</v>
      </c>
      <c r="C99" s="2" t="str">
        <f>[1]Final!A65</f>
        <v>MACAE-RJ</v>
      </c>
      <c r="D99" s="2" t="str">
        <f>[1]Final!B65</f>
        <v>RJ</v>
      </c>
      <c r="E99" s="2">
        <f>[1]Final!L65</f>
        <v>4.09165708659709</v>
      </c>
    </row>
    <row r="100" spans="1:5" x14ac:dyDescent="0.3">
      <c r="A100" s="2" t="str">
        <f>[1]Final!D66</f>
        <v>CARAPEBA</v>
      </c>
      <c r="B100" s="2" t="str">
        <f>[1]Final!C66</f>
        <v>48000.003711/97-22-CRP</v>
      </c>
      <c r="C100" s="2" t="str">
        <f>[1]Final!A66</f>
        <v>QUISSAMA-RJ</v>
      </c>
      <c r="D100" s="2" t="str">
        <f>[1]Final!B66</f>
        <v>RJ</v>
      </c>
      <c r="E100" s="2">
        <f>[1]Final!L66</f>
        <v>11.268236277337978</v>
      </c>
    </row>
    <row r="101" spans="1:5" x14ac:dyDescent="0.3">
      <c r="A101" s="5" t="str">
        <f>[1]Final!D67</f>
        <v>CARATINGA</v>
      </c>
      <c r="B101" s="5" t="str">
        <f>[1]Final!C67</f>
        <v>48000.003898/97-55-CRT</v>
      </c>
      <c r="C101" s="5" t="str">
        <f>[1]Final!A67</f>
        <v>ARMACAO DOS BUZIOS-RJ</v>
      </c>
      <c r="D101" s="5" t="str">
        <f>[1]Final!B67</f>
        <v>RJ</v>
      </c>
      <c r="E101" s="5">
        <f>[1]Final!L67</f>
        <v>3.3035824193533347</v>
      </c>
    </row>
    <row r="102" spans="1:5" x14ac:dyDescent="0.3">
      <c r="A102" s="5" t="str">
        <f>[1]Final!D68</f>
        <v>CARATINGA</v>
      </c>
      <c r="B102" s="5" t="str">
        <f>[1]Final!C68</f>
        <v>48000.003898/97-55-CRT</v>
      </c>
      <c r="C102" s="5" t="str">
        <f>[1]Final!A68</f>
        <v>CABO FRIO-RJ</v>
      </c>
      <c r="D102" s="5" t="str">
        <f>[1]Final!B68</f>
        <v>RJ</v>
      </c>
      <c r="E102" s="5">
        <f>[1]Final!L68</f>
        <v>45.685575882126152</v>
      </c>
    </row>
    <row r="103" spans="1:5" x14ac:dyDescent="0.3">
      <c r="A103" s="5" t="str">
        <f>[1]Final!D69</f>
        <v>CARATINGA</v>
      </c>
      <c r="B103" s="5" t="str">
        <f>[1]Final!C69</f>
        <v>48000.003898/97-55-CRT</v>
      </c>
      <c r="C103" s="5" t="str">
        <f>[1]Final!A69</f>
        <v>CAMPOS DOS GOYTACAZES-RJ</v>
      </c>
      <c r="D103" s="5" t="str">
        <f>[1]Final!B69</f>
        <v>RJ</v>
      </c>
      <c r="E103" s="5">
        <f>[1]Final!L69</f>
        <v>50</v>
      </c>
    </row>
    <row r="104" spans="1:5" x14ac:dyDescent="0.3">
      <c r="A104" s="5" t="str">
        <f>[1]Final!D70</f>
        <v>CARATINGA</v>
      </c>
      <c r="B104" s="5" t="str">
        <f>[1]Final!C70</f>
        <v>48000.003898/97-55-CRT</v>
      </c>
      <c r="C104" s="5" t="str">
        <f>[1]Final!A70</f>
        <v>CASIMIRO DE ABREU-RJ</v>
      </c>
      <c r="D104" s="5" t="str">
        <f>[1]Final!B70</f>
        <v>RJ</v>
      </c>
      <c r="E104" s="5">
        <f>[1]Final!L70</f>
        <v>1.0108416985205144</v>
      </c>
    </row>
    <row r="105" spans="1:5" x14ac:dyDescent="0.3">
      <c r="A105" s="2" t="str">
        <f>[1]Final!D71</f>
        <v>CARAÚNA</v>
      </c>
      <c r="B105" s="2" t="str">
        <f>[1]Final!C71</f>
        <v>48000.003911/97-11-CAR</v>
      </c>
      <c r="C105" s="2" t="str">
        <f>[1]Final!A71</f>
        <v>ARACATI-CE</v>
      </c>
      <c r="D105" s="2" t="str">
        <f>[1]Final!B71</f>
        <v>CE</v>
      </c>
      <c r="E105" s="2">
        <f>[1]Final!L71</f>
        <v>44.888145822230797</v>
      </c>
    </row>
    <row r="106" spans="1:5" x14ac:dyDescent="0.3">
      <c r="A106" s="2" t="str">
        <f>[1]Final!D72</f>
        <v>CARAÚNA</v>
      </c>
      <c r="B106" s="2" t="str">
        <f>[1]Final!C72</f>
        <v>48000.003911/97-11-CAR</v>
      </c>
      <c r="C106" s="2" t="str">
        <f>[1]Final!A72</f>
        <v>FORTIM-CE</v>
      </c>
      <c r="D106" s="2" t="str">
        <f>[1]Final!B72</f>
        <v>CE</v>
      </c>
      <c r="E106" s="2">
        <f>[1]Final!L72</f>
        <v>5.1118455880012723</v>
      </c>
    </row>
    <row r="107" spans="1:5" x14ac:dyDescent="0.3">
      <c r="A107" s="2" t="str">
        <f>[1]Final!D73</f>
        <v>CARAÚNA</v>
      </c>
      <c r="B107" s="2" t="str">
        <f>[1]Final!C73</f>
        <v>48000.003911/97-11-CAR</v>
      </c>
      <c r="C107" s="2" t="str">
        <f>[1]Final!A73</f>
        <v>ICAPUI-CE</v>
      </c>
      <c r="D107" s="2" t="str">
        <f>[1]Final!B73</f>
        <v>CE</v>
      </c>
      <c r="E107" s="2">
        <f>[1]Final!L73</f>
        <v>50.00000858976793</v>
      </c>
    </row>
    <row r="108" spans="1:5" x14ac:dyDescent="0.3">
      <c r="A108" s="5" t="str">
        <f>[1]Final!D82</f>
        <v>CHERNE</v>
      </c>
      <c r="B108" s="5" t="str">
        <f>[1]Final!C82</f>
        <v>48000.003727/97-62-CH</v>
      </c>
      <c r="C108" s="5" t="str">
        <f>[1]Final!A82</f>
        <v>CAMPOS DOS GOYTACAZES-RJ</v>
      </c>
      <c r="D108" s="5" t="str">
        <f>[1]Final!B82</f>
        <v>RJ</v>
      </c>
      <c r="E108" s="5">
        <f>[1]Final!L82</f>
        <v>50</v>
      </c>
    </row>
    <row r="109" spans="1:5" x14ac:dyDescent="0.3">
      <c r="A109" s="5" t="str">
        <f>[1]Final!D83</f>
        <v>CHERNE</v>
      </c>
      <c r="B109" s="5" t="str">
        <f>[1]Final!C83</f>
        <v>48000.003727/97-62-CH</v>
      </c>
      <c r="C109" s="5" t="str">
        <f>[1]Final!A83</f>
        <v>RIO DAS OSTRAS-RJ</v>
      </c>
      <c r="D109" s="5" t="str">
        <f>[1]Final!B83</f>
        <v>RJ</v>
      </c>
      <c r="E109" s="5">
        <f>[1]Final!L83</f>
        <v>50</v>
      </c>
    </row>
    <row r="110" spans="1:5" x14ac:dyDescent="0.3">
      <c r="A110" s="2" t="str">
        <f>[1]Final!D234</f>
        <v>CIOBA</v>
      </c>
      <c r="B110" s="2" t="str">
        <f>[1]Final!C234</f>
        <v>48000.003906/97-81-CIO</v>
      </c>
      <c r="C110" s="2" t="str">
        <f>[1]Final!A234</f>
        <v>AREIA BRANCA-RN</v>
      </c>
      <c r="D110" s="2" t="str">
        <f>[1]Final!B234</f>
        <v>RN</v>
      </c>
      <c r="E110" s="2">
        <f>[1]Final!L234</f>
        <v>8.3335399999999993</v>
      </c>
    </row>
    <row r="111" spans="1:5" x14ac:dyDescent="0.3">
      <c r="A111" s="2" t="str">
        <f>[1]Final!D235</f>
        <v>CIOBA</v>
      </c>
      <c r="B111" s="2" t="str">
        <f>[1]Final!C235</f>
        <v>48000.003906/97-81-CIO</v>
      </c>
      <c r="C111" s="2" t="str">
        <f>[1]Final!A235</f>
        <v>PORTO DO MANGUE-RN</v>
      </c>
      <c r="D111" s="2" t="str">
        <f>[1]Final!B235</f>
        <v>RN</v>
      </c>
      <c r="E111" s="2">
        <f>[1]Final!L235</f>
        <v>41.666449999999998</v>
      </c>
    </row>
    <row r="112" spans="1:5" x14ac:dyDescent="0.3">
      <c r="A112" s="2" t="str">
        <f>[1]Final!D236</f>
        <v>CIOBA</v>
      </c>
      <c r="B112" s="2" t="str">
        <f>[1]Final!C236</f>
        <v>48000.003906/97-81-CIO</v>
      </c>
      <c r="C112" s="2" t="str">
        <f>[1]Final!A236</f>
        <v>MACAU-RN</v>
      </c>
      <c r="D112" s="2" t="str">
        <f>[1]Final!B236</f>
        <v>RN</v>
      </c>
      <c r="E112" s="2">
        <f>[1]Final!L236</f>
        <v>50</v>
      </c>
    </row>
    <row r="113" spans="1:5" x14ac:dyDescent="0.3">
      <c r="A113" s="5" t="str">
        <f>[1]Final!D84</f>
        <v>CONGRO</v>
      </c>
      <c r="B113" s="5" t="str">
        <f>[1]Final!C84</f>
        <v>48000.003714/97-11-CG</v>
      </c>
      <c r="C113" s="5" t="str">
        <f>[1]Final!A84</f>
        <v>CABO FRIO-RJ</v>
      </c>
      <c r="D113" s="5" t="str">
        <f>[1]Final!B84</f>
        <v>RJ</v>
      </c>
      <c r="E113" s="5">
        <f>[1]Final!L84</f>
        <v>5.2689245726728426</v>
      </c>
    </row>
    <row r="114" spans="1:5" x14ac:dyDescent="0.3">
      <c r="A114" s="5" t="str">
        <f>[1]Final!D85</f>
        <v>CONGRO</v>
      </c>
      <c r="B114" s="5" t="str">
        <f>[1]Final!C85</f>
        <v>48000.003714/97-11-CG</v>
      </c>
      <c r="C114" s="5" t="str">
        <f>[1]Final!A85</f>
        <v>CAMPOS DOS GOYTACAZES-RJ</v>
      </c>
      <c r="D114" s="5" t="str">
        <f>[1]Final!B85</f>
        <v>RJ</v>
      </c>
      <c r="E114" s="5">
        <f>[1]Final!L85</f>
        <v>50</v>
      </c>
    </row>
    <row r="115" spans="1:5" x14ac:dyDescent="0.3">
      <c r="A115" s="5" t="str">
        <f>[1]Final!D86</f>
        <v>CONGRO</v>
      </c>
      <c r="B115" s="5" t="str">
        <f>[1]Final!C86</f>
        <v>48000.003714/97-11-CG</v>
      </c>
      <c r="C115" s="5" t="str">
        <f>[1]Final!A86</f>
        <v>CASIMIRO DE ABREU-RJ</v>
      </c>
      <c r="D115" s="5" t="str">
        <f>[1]Final!B86</f>
        <v>RJ</v>
      </c>
      <c r="E115" s="5">
        <f>[1]Final!L86</f>
        <v>11.512212460773311</v>
      </c>
    </row>
    <row r="116" spans="1:5" x14ac:dyDescent="0.3">
      <c r="A116" s="5" t="str">
        <f>[1]Final!D87</f>
        <v>CONGRO</v>
      </c>
      <c r="B116" s="5" t="str">
        <f>[1]Final!C87</f>
        <v>48000.003714/97-11-CG</v>
      </c>
      <c r="C116" s="5" t="str">
        <f>[1]Final!A87</f>
        <v>RIO DAS OSTRAS-RJ</v>
      </c>
      <c r="D116" s="5" t="str">
        <f>[1]Final!B87</f>
        <v>RJ</v>
      </c>
      <c r="E116" s="5">
        <f>[1]Final!L87</f>
        <v>33.21886296655385</v>
      </c>
    </row>
    <row r="117" spans="1:5" x14ac:dyDescent="0.3">
      <c r="A117" s="2" t="str">
        <f>[1]Final!D88</f>
        <v>CORVINA</v>
      </c>
      <c r="B117" s="2" t="str">
        <f>[1]Final!C88</f>
        <v>48000.003715/97-83-CO</v>
      </c>
      <c r="C117" s="2" t="str">
        <f>[1]Final!A88</f>
        <v>CABO FRIO-RJ</v>
      </c>
      <c r="D117" s="2" t="str">
        <f>[1]Final!B88</f>
        <v>RJ</v>
      </c>
      <c r="E117" s="2">
        <f>[1]Final!L88</f>
        <v>5.9618027482195082</v>
      </c>
    </row>
    <row r="118" spans="1:5" x14ac:dyDescent="0.3">
      <c r="A118" s="2" t="str">
        <f>[1]Final!D89</f>
        <v>CORVINA</v>
      </c>
      <c r="B118" s="2" t="str">
        <f>[1]Final!C89</f>
        <v>48000.003715/97-83-CO</v>
      </c>
      <c r="C118" s="2" t="str">
        <f>[1]Final!A89</f>
        <v>CAMPOS DOS GOYTACAZES-RJ</v>
      </c>
      <c r="D118" s="2" t="str">
        <f>[1]Final!B89</f>
        <v>RJ</v>
      </c>
      <c r="E118" s="2">
        <f>[1]Final!L89</f>
        <v>50</v>
      </c>
    </row>
    <row r="119" spans="1:5" x14ac:dyDescent="0.3">
      <c r="A119" s="2" t="str">
        <f>[1]Final!D90</f>
        <v>CORVINA</v>
      </c>
      <c r="B119" s="2" t="str">
        <f>[1]Final!C90</f>
        <v>48000.003715/97-83-CO</v>
      </c>
      <c r="C119" s="2" t="str">
        <f>[1]Final!A90</f>
        <v>CASIMIRO DE ABREU-RJ</v>
      </c>
      <c r="D119" s="2" t="str">
        <f>[1]Final!B90</f>
        <v>RJ</v>
      </c>
      <c r="E119" s="2">
        <f>[1]Final!L90</f>
        <v>19.785179127984463</v>
      </c>
    </row>
    <row r="120" spans="1:5" x14ac:dyDescent="0.3">
      <c r="A120" s="2" t="str">
        <f>[1]Final!D91</f>
        <v>CORVINA</v>
      </c>
      <c r="B120" s="2" t="str">
        <f>[1]Final!C91</f>
        <v>48000.003715/97-83-CO</v>
      </c>
      <c r="C120" s="2" t="str">
        <f>[1]Final!A91</f>
        <v>RIO DAS OSTRAS-RJ</v>
      </c>
      <c r="D120" s="2" t="str">
        <f>[1]Final!B91</f>
        <v>RJ</v>
      </c>
      <c r="E120" s="2">
        <f>[1]Final!L91</f>
        <v>24.253018123796032</v>
      </c>
    </row>
    <row r="121" spans="1:5" x14ac:dyDescent="0.3">
      <c r="A121" s="5" t="str">
        <f>[1]Final!D92</f>
        <v>CURIMÃ</v>
      </c>
      <c r="B121" s="5" t="str">
        <f>[1]Final!C92</f>
        <v>48000.003776/97-78-CR</v>
      </c>
      <c r="C121" s="5" t="str">
        <f>[1]Final!A92</f>
        <v>AMONTADA-CE</v>
      </c>
      <c r="D121" s="5" t="str">
        <f>[1]Final!B92</f>
        <v>CE</v>
      </c>
      <c r="E121" s="5">
        <f>[1]Final!L92</f>
        <v>17.833600000000001</v>
      </c>
    </row>
    <row r="122" spans="1:5" x14ac:dyDescent="0.3">
      <c r="A122" s="5" t="str">
        <f>[1]Final!D93</f>
        <v>CURIMÃ</v>
      </c>
      <c r="B122" s="5" t="str">
        <f>[1]Final!C93</f>
        <v>48000.003776/97-78-CR</v>
      </c>
      <c r="C122" s="5" t="str">
        <f>[1]Final!A93</f>
        <v>ITAPIPOCA-CE</v>
      </c>
      <c r="D122" s="5" t="str">
        <f>[1]Final!B93</f>
        <v>CE</v>
      </c>
      <c r="E122" s="5">
        <f>[1]Final!L93</f>
        <v>32.166400000000003</v>
      </c>
    </row>
    <row r="123" spans="1:5" x14ac:dyDescent="0.3">
      <c r="A123" s="5" t="str">
        <f>[1]Final!D94</f>
        <v>CURIMÃ</v>
      </c>
      <c r="B123" s="5" t="str">
        <f>[1]Final!C94</f>
        <v>48000.003776/97-78-CR</v>
      </c>
      <c r="C123" s="5" t="str">
        <f>[1]Final!A94</f>
        <v>PARACURU-CE</v>
      </c>
      <c r="D123" s="5" t="str">
        <f>[1]Final!B94</f>
        <v>CE</v>
      </c>
      <c r="E123" s="5">
        <f>[1]Final!L94</f>
        <v>50</v>
      </c>
    </row>
    <row r="124" spans="1:5" x14ac:dyDescent="0.3">
      <c r="A124" s="2" t="str">
        <f>[1]Final!D222</f>
        <v>DENTAO</v>
      </c>
      <c r="B124" s="2" t="str">
        <f>[1]Final!C222</f>
        <v>48000.003907/97-44-DEN</v>
      </c>
      <c r="C124" s="2" t="str">
        <f>[1]Final!A222</f>
        <v>AREIA BRANCA-RN</v>
      </c>
      <c r="D124" s="2" t="str">
        <f>[1]Final!B222</f>
        <v>RN</v>
      </c>
      <c r="E124" s="2">
        <f>[1]Final!L222</f>
        <v>100</v>
      </c>
    </row>
    <row r="125" spans="1:5" x14ac:dyDescent="0.3">
      <c r="A125" s="5" t="str">
        <f>[1]Final!D95</f>
        <v>DOM JOÃO MAR</v>
      </c>
      <c r="B125" s="5" t="str">
        <f>[1]Final!C95</f>
        <v>48000.003645/97-08-DJM</v>
      </c>
      <c r="C125" s="5" t="str">
        <f>[1]Final!A95</f>
        <v>CANDEIAS-BA</v>
      </c>
      <c r="D125" s="5" t="str">
        <f>[1]Final!B95</f>
        <v>BA</v>
      </c>
      <c r="E125" s="5">
        <f>[1]Final!L95</f>
        <v>12.499999999999996</v>
      </c>
    </row>
    <row r="126" spans="1:5" x14ac:dyDescent="0.3">
      <c r="A126" s="5" t="str">
        <f>[1]Final!D96</f>
        <v>DOM JOÃO MAR</v>
      </c>
      <c r="B126" s="5" t="str">
        <f>[1]Final!C96</f>
        <v>48000.003645/97-08-DJM</v>
      </c>
      <c r="C126" s="5" t="str">
        <f>[1]Final!A96</f>
        <v>ITAPARICA-BA</v>
      </c>
      <c r="D126" s="5" t="str">
        <f>[1]Final!B96</f>
        <v>BA</v>
      </c>
      <c r="E126" s="5">
        <f>[1]Final!L96</f>
        <v>12.499999999999996</v>
      </c>
    </row>
    <row r="127" spans="1:5" x14ac:dyDescent="0.3">
      <c r="A127" s="5" t="str">
        <f>[1]Final!D97</f>
        <v>DOM JOÃO MAR</v>
      </c>
      <c r="B127" s="5" t="str">
        <f>[1]Final!C97</f>
        <v>48000.003645/97-08-DJM</v>
      </c>
      <c r="C127" s="5" t="str">
        <f>[1]Final!A97</f>
        <v>MADRE DE DEUS-BA</v>
      </c>
      <c r="D127" s="5" t="str">
        <f>[1]Final!B97</f>
        <v>BA</v>
      </c>
      <c r="E127" s="5">
        <f>[1]Final!L97</f>
        <v>12.499999999999996</v>
      </c>
    </row>
    <row r="128" spans="1:5" x14ac:dyDescent="0.3">
      <c r="A128" s="5" t="str">
        <f>[1]Final!D98</f>
        <v>DOM JOÃO MAR</v>
      </c>
      <c r="B128" s="5" t="str">
        <f>[1]Final!C98</f>
        <v>48000.003645/97-08-DJM</v>
      </c>
      <c r="C128" s="5" t="str">
        <f>[1]Final!A98</f>
        <v>SALINAS DA MARGARIDA-BA</v>
      </c>
      <c r="D128" s="5" t="str">
        <f>[1]Final!B98</f>
        <v>BA</v>
      </c>
      <c r="E128" s="5">
        <f>[1]Final!L98</f>
        <v>12.499999999999996</v>
      </c>
    </row>
    <row r="129" spans="1:5" x14ac:dyDescent="0.3">
      <c r="A129" s="5" t="str">
        <f>[1]Final!D99</f>
        <v>DOM JOÃO MAR</v>
      </c>
      <c r="B129" s="5" t="str">
        <f>[1]Final!C99</f>
        <v>48000.003645/97-08-DJM</v>
      </c>
      <c r="C129" s="5" t="str">
        <f>[1]Final!A99</f>
        <v>SALVADOR-BA</v>
      </c>
      <c r="D129" s="5" t="str">
        <f>[1]Final!B99</f>
        <v>BA</v>
      </c>
      <c r="E129" s="5">
        <f>[1]Final!L99</f>
        <v>12.499999999999996</v>
      </c>
    </row>
    <row r="130" spans="1:5" x14ac:dyDescent="0.3">
      <c r="A130" s="5" t="str">
        <f>[1]Final!D100</f>
        <v>DOM JOÃO MAR</v>
      </c>
      <c r="B130" s="5" t="str">
        <f>[1]Final!C100</f>
        <v>48000.003645/97-08-DJM</v>
      </c>
      <c r="C130" s="5" t="str">
        <f>[1]Final!A100</f>
        <v>SANTO AMARO-BA</v>
      </c>
      <c r="D130" s="5" t="str">
        <f>[1]Final!B100</f>
        <v>BA</v>
      </c>
      <c r="E130" s="5">
        <f>[1]Final!L100</f>
        <v>12.499999999999996</v>
      </c>
    </row>
    <row r="131" spans="1:5" x14ac:dyDescent="0.3">
      <c r="A131" s="5" t="str">
        <f>[1]Final!D101</f>
        <v>DOM JOÃO MAR</v>
      </c>
      <c r="B131" s="5" t="str">
        <f>[1]Final!C101</f>
        <v>48000.003645/97-08-DJM</v>
      </c>
      <c r="C131" s="5" t="str">
        <f>[1]Final!A101</f>
        <v>SAO FRANCISCO DO CONDE-BA</v>
      </c>
      <c r="D131" s="5" t="str">
        <f>[1]Final!B101</f>
        <v>BA</v>
      </c>
      <c r="E131" s="5">
        <f>[1]Final!L101</f>
        <v>12.499999999999996</v>
      </c>
    </row>
    <row r="132" spans="1:5" x14ac:dyDescent="0.3">
      <c r="A132" s="5" t="str">
        <f>[1]Final!D102</f>
        <v>DOM JOÃO MAR</v>
      </c>
      <c r="B132" s="5" t="str">
        <f>[1]Final!C102</f>
        <v>48000.003645/97-08-DJM</v>
      </c>
      <c r="C132" s="5" t="str">
        <f>[1]Final!A102</f>
        <v>SAUBARA-BA</v>
      </c>
      <c r="D132" s="5" t="str">
        <f>[1]Final!B102</f>
        <v>BA</v>
      </c>
      <c r="E132" s="5">
        <f>[1]Final!L102</f>
        <v>12.499999999999996</v>
      </c>
    </row>
    <row r="133" spans="1:5" x14ac:dyDescent="0.3">
      <c r="A133" s="2" t="str">
        <f>[1]Final!D103</f>
        <v>DOURADO</v>
      </c>
      <c r="B133" s="2" t="str">
        <f>[1]Final!C103</f>
        <v>48000.003838/97-23-DO</v>
      </c>
      <c r="C133" s="2" t="str">
        <f>[1]Final!A103</f>
        <v>ARACAJU-SE</v>
      </c>
      <c r="D133" s="2" t="str">
        <f>[1]Final!B103</f>
        <v>SE</v>
      </c>
      <c r="E133" s="2">
        <f>[1]Final!L103</f>
        <v>85.497674894906694</v>
      </c>
    </row>
    <row r="134" spans="1:5" x14ac:dyDescent="0.3">
      <c r="A134" s="2" t="str">
        <f>[1]Final!D104</f>
        <v>DOURADO</v>
      </c>
      <c r="B134" s="2" t="str">
        <f>[1]Final!C104</f>
        <v>48000.003838/97-23-DO</v>
      </c>
      <c r="C134" s="2" t="str">
        <f>[1]Final!A104</f>
        <v>BARRA DOS COQUEIROS-SE</v>
      </c>
      <c r="D134" s="2" t="str">
        <f>[1]Final!B104</f>
        <v>SE</v>
      </c>
      <c r="E134" s="2">
        <f>[1]Final!L104</f>
        <v>11.146601080705777</v>
      </c>
    </row>
    <row r="135" spans="1:5" x14ac:dyDescent="0.3">
      <c r="A135" s="2" t="str">
        <f>[1]Final!D105</f>
        <v>DOURADO</v>
      </c>
      <c r="B135" s="2" t="str">
        <f>[1]Final!C105</f>
        <v>48000.003838/97-23-DO</v>
      </c>
      <c r="C135" s="2" t="str">
        <f>[1]Final!A105</f>
        <v>ITAPORANGA D'AJUDA-SE</v>
      </c>
      <c r="D135" s="2" t="str">
        <f>[1]Final!B105</f>
        <v>SE</v>
      </c>
      <c r="E135" s="2">
        <f>[1]Final!L105</f>
        <v>3.3557240243875284</v>
      </c>
    </row>
    <row r="136" spans="1:5" x14ac:dyDescent="0.3">
      <c r="A136" s="5" t="str">
        <f>[1]Final!D106</f>
        <v>ENCHOVA</v>
      </c>
      <c r="B136" s="5" t="str">
        <f>[1]Final!C106</f>
        <v>48000.003719/97-34-EN</v>
      </c>
      <c r="C136" s="5" t="str">
        <f>[1]Final!A106</f>
        <v>CABO FRIO-RJ</v>
      </c>
      <c r="D136" s="5" t="str">
        <f>[1]Final!B106</f>
        <v>RJ</v>
      </c>
      <c r="E136" s="5">
        <f>[1]Final!L106</f>
        <v>44.9129</v>
      </c>
    </row>
    <row r="137" spans="1:5" x14ac:dyDescent="0.3">
      <c r="A137" s="5" t="str">
        <f>[1]Final!D107</f>
        <v>ENCHOVA</v>
      </c>
      <c r="B137" s="5" t="str">
        <f>[1]Final!C107</f>
        <v>48000.003719/97-34-EN</v>
      </c>
      <c r="C137" s="5" t="str">
        <f>[1]Final!A107</f>
        <v>CAMPOS DOS GOYTACAZES-RJ</v>
      </c>
      <c r="D137" s="5" t="str">
        <f>[1]Final!B107</f>
        <v>RJ</v>
      </c>
      <c r="E137" s="5">
        <f>[1]Final!L107</f>
        <v>49.263399999999997</v>
      </c>
    </row>
    <row r="138" spans="1:5" x14ac:dyDescent="0.3">
      <c r="A138" s="5" t="str">
        <f>[1]Final!D108</f>
        <v>ENCHOVA</v>
      </c>
      <c r="B138" s="5" t="str">
        <f>[1]Final!C108</f>
        <v>48000.003719/97-34-EN</v>
      </c>
      <c r="C138" s="5" t="str">
        <f>[1]Final!A108</f>
        <v>CASIMIRO DE ABREU-RJ</v>
      </c>
      <c r="D138" s="5" t="str">
        <f>[1]Final!B108</f>
        <v>RJ</v>
      </c>
      <c r="E138" s="5">
        <f>[1]Final!L108</f>
        <v>5.0871000000000004</v>
      </c>
    </row>
    <row r="139" spans="1:5" x14ac:dyDescent="0.3">
      <c r="A139" s="5" t="str">
        <f>[1]Final!D109</f>
        <v>ENCHOVA</v>
      </c>
      <c r="B139" s="5" t="str">
        <f>[1]Final!C109</f>
        <v>48000.003719/97-34-EN</v>
      </c>
      <c r="C139" s="5" t="str">
        <f>[1]Final!A109</f>
        <v>QUISSAMA-RJ</v>
      </c>
      <c r="D139" s="5" t="str">
        <f>[1]Final!B109</f>
        <v>RJ</v>
      </c>
      <c r="E139" s="5">
        <f>[1]Final!L109</f>
        <v>0.73660000000000003</v>
      </c>
    </row>
    <row r="140" spans="1:5" x14ac:dyDescent="0.3">
      <c r="A140" s="2" t="str">
        <f>[1]Final!D110</f>
        <v>ENCHOVA OESTE</v>
      </c>
      <c r="B140" s="2" t="str">
        <f>[1]Final!C110</f>
        <v>48000.003720/97-13-ENO</v>
      </c>
      <c r="C140" s="2" t="str">
        <f>[1]Final!A110</f>
        <v>ARMACAO DOS BUZIOS-RJ</v>
      </c>
      <c r="D140" s="2" t="str">
        <f>[1]Final!B110</f>
        <v>RJ</v>
      </c>
      <c r="E140" s="2">
        <f>[1]Final!L110</f>
        <v>3.3845999999999998</v>
      </c>
    </row>
    <row r="141" spans="1:5" x14ac:dyDescent="0.3">
      <c r="A141" s="2" t="str">
        <f>[1]Final!D111</f>
        <v>ENCHOVA OESTE</v>
      </c>
      <c r="B141" s="2" t="str">
        <f>[1]Final!C111</f>
        <v>48000.003720/97-13-ENO</v>
      </c>
      <c r="C141" s="2" t="str">
        <f>[1]Final!A111</f>
        <v>CABO FRIO-RJ</v>
      </c>
      <c r="D141" s="2" t="str">
        <f>[1]Final!B111</f>
        <v>RJ</v>
      </c>
      <c r="E141" s="2">
        <f>[1]Final!L111</f>
        <v>46.615400000000001</v>
      </c>
    </row>
    <row r="142" spans="1:5" x14ac:dyDescent="0.3">
      <c r="A142" s="2" t="str">
        <f>[1]Final!D112</f>
        <v>ENCHOVA OESTE</v>
      </c>
      <c r="B142" s="2" t="str">
        <f>[1]Final!C112</f>
        <v>48000.003720/97-13-ENO</v>
      </c>
      <c r="C142" s="2" t="str">
        <f>[1]Final!A112</f>
        <v>CAMPOS DOS GOYTACAZES-RJ</v>
      </c>
      <c r="D142" s="2" t="str">
        <f>[1]Final!B112</f>
        <v>RJ</v>
      </c>
      <c r="E142" s="2">
        <f>[1]Final!L112</f>
        <v>16.232399999999998</v>
      </c>
    </row>
    <row r="143" spans="1:5" x14ac:dyDescent="0.3">
      <c r="A143" s="2" t="str">
        <f>[1]Final!D113</f>
        <v>ENCHOVA OESTE</v>
      </c>
      <c r="B143" s="2" t="str">
        <f>[1]Final!C113</f>
        <v>48000.003720/97-13-ENO</v>
      </c>
      <c r="C143" s="2" t="str">
        <f>[1]Final!A113</f>
        <v>QUISSAMA-RJ</v>
      </c>
      <c r="D143" s="2" t="str">
        <f>[1]Final!B113</f>
        <v>RJ</v>
      </c>
      <c r="E143" s="2">
        <f>[1]Final!L113</f>
        <v>33.767600000000002</v>
      </c>
    </row>
    <row r="144" spans="1:5" x14ac:dyDescent="0.3">
      <c r="A144" s="5" t="str">
        <f>[1]Final!D114</f>
        <v>ESPADA</v>
      </c>
      <c r="B144" s="5" t="str">
        <f>[1]Final!C114</f>
        <v>48000.003777/97-31-EP</v>
      </c>
      <c r="C144" s="5" t="str">
        <f>[1]Final!A114</f>
        <v>AMONTADA-CE</v>
      </c>
      <c r="D144" s="5" t="str">
        <f>[1]Final!B114</f>
        <v>CE</v>
      </c>
      <c r="E144" s="5">
        <f>[1]Final!L114</f>
        <v>0</v>
      </c>
    </row>
    <row r="145" spans="1:5" x14ac:dyDescent="0.3">
      <c r="A145" s="5" t="str">
        <f>[1]Final!D115</f>
        <v>ESPADA</v>
      </c>
      <c r="B145" s="5" t="str">
        <f>[1]Final!C115</f>
        <v>48000.003777/97-31-EP</v>
      </c>
      <c r="C145" s="5" t="str">
        <f>[1]Final!A115</f>
        <v>ITAPIPOCA-CE</v>
      </c>
      <c r="D145" s="5" t="str">
        <f>[1]Final!B115</f>
        <v>CE</v>
      </c>
      <c r="E145" s="5">
        <f>[1]Final!L115</f>
        <v>50</v>
      </c>
    </row>
    <row r="146" spans="1:5" x14ac:dyDescent="0.3">
      <c r="A146" s="5" t="str">
        <f>[1]Final!D116</f>
        <v>ESPADA</v>
      </c>
      <c r="B146" s="5" t="str">
        <f>[1]Final!C116</f>
        <v>48000.003777/97-31-EP</v>
      </c>
      <c r="C146" s="5" t="str">
        <f>[1]Final!A116</f>
        <v>PARACURU-CE</v>
      </c>
      <c r="D146" s="5" t="str">
        <f>[1]Final!B116</f>
        <v>CE</v>
      </c>
      <c r="E146" s="5">
        <f>[1]Final!L116</f>
        <v>50</v>
      </c>
    </row>
    <row r="147" spans="1:5" x14ac:dyDescent="0.3">
      <c r="A147" s="2" t="str">
        <f>[1]Final!D117</f>
        <v>ESPADARTE</v>
      </c>
      <c r="B147" s="2" t="str">
        <f>[1]Final!C117</f>
        <v>48000.003899/97-18-ESP</v>
      </c>
      <c r="C147" s="2" t="str">
        <f>[1]Final!A117</f>
        <v>ARARUAMA-RJ</v>
      </c>
      <c r="D147" s="2" t="str">
        <f>[1]Final!B117</f>
        <v>RJ</v>
      </c>
      <c r="E147" s="2">
        <f>[1]Final!L117</f>
        <v>0.47377999999999998</v>
      </c>
    </row>
    <row r="148" spans="1:5" x14ac:dyDescent="0.3">
      <c r="A148" s="2" t="str">
        <f>[1]Final!D118</f>
        <v>ESPADARTE</v>
      </c>
      <c r="B148" s="2" t="str">
        <f>[1]Final!C118</f>
        <v>48000.003899/97-18-ESP</v>
      </c>
      <c r="C148" s="2" t="str">
        <f>[1]Final!A118</f>
        <v>ARMACAO DOS BUZIOS-RJ</v>
      </c>
      <c r="D148" s="2" t="str">
        <f>[1]Final!B118</f>
        <v>RJ</v>
      </c>
      <c r="E148" s="2">
        <f>[1]Final!L118</f>
        <v>16.85406</v>
      </c>
    </row>
    <row r="149" spans="1:5" x14ac:dyDescent="0.3">
      <c r="A149" s="2" t="str">
        <f>[1]Final!D119</f>
        <v>ESPADARTE</v>
      </c>
      <c r="B149" s="2" t="str">
        <f>[1]Final!C119</f>
        <v>48000.003899/97-18-ESP</v>
      </c>
      <c r="C149" s="2" t="str">
        <f>[1]Final!A119</f>
        <v>ARRAIAL DO CABO-RJ</v>
      </c>
      <c r="D149" s="2" t="str">
        <f>[1]Final!B119</f>
        <v>RJ</v>
      </c>
      <c r="E149" s="2">
        <f>[1]Final!L119</f>
        <v>0.75016000000000005</v>
      </c>
    </row>
    <row r="150" spans="1:5" x14ac:dyDescent="0.3">
      <c r="A150" s="2" t="str">
        <f>[1]Final!D120</f>
        <v>ESPADARTE</v>
      </c>
      <c r="B150" s="2" t="str">
        <f>[1]Final!C120</f>
        <v>48000.003899/97-18-ESP</v>
      </c>
      <c r="C150" s="2" t="str">
        <f>[1]Final!A120</f>
        <v>CABO FRIO-RJ</v>
      </c>
      <c r="D150" s="2" t="str">
        <f>[1]Final!B120</f>
        <v>RJ</v>
      </c>
      <c r="E150" s="2">
        <f>[1]Final!L120</f>
        <v>27.86562</v>
      </c>
    </row>
    <row r="151" spans="1:5" x14ac:dyDescent="0.3">
      <c r="A151" s="2" t="str">
        <f>[1]Final!D121</f>
        <v>ESPADARTE</v>
      </c>
      <c r="B151" s="2" t="str">
        <f>[1]Final!C121</f>
        <v>48000.003899/97-18-ESP</v>
      </c>
      <c r="C151" s="2" t="str">
        <f>[1]Final!A121</f>
        <v>CAMPOS DOS GOYTACAZES-RJ</v>
      </c>
      <c r="D151" s="2" t="str">
        <f>[1]Final!B121</f>
        <v>RJ</v>
      </c>
      <c r="E151" s="2">
        <f>[1]Final!L121</f>
        <v>44.494579999999999</v>
      </c>
    </row>
    <row r="152" spans="1:5" x14ac:dyDescent="0.3">
      <c r="A152" s="2" t="str">
        <f>[1]Final!D122</f>
        <v>ESPADARTE</v>
      </c>
      <c r="B152" s="2" t="str">
        <f>[1]Final!C122</f>
        <v>48000.003899/97-18-ESP</v>
      </c>
      <c r="C152" s="2" t="str">
        <f>[1]Final!A122</f>
        <v>MARICA-RJ</v>
      </c>
      <c r="D152" s="2" t="str">
        <f>[1]Final!B122</f>
        <v>RJ</v>
      </c>
      <c r="E152" s="2">
        <f>[1]Final!L122</f>
        <v>3.4099699999999999</v>
      </c>
    </row>
    <row r="153" spans="1:5" x14ac:dyDescent="0.3">
      <c r="A153" s="2" t="str">
        <f>[1]Final!D123</f>
        <v>ESPADARTE</v>
      </c>
      <c r="B153" s="2" t="str">
        <f>[1]Final!C123</f>
        <v>48000.003899/97-18-ESP</v>
      </c>
      <c r="C153" s="2" t="str">
        <f>[1]Final!A123</f>
        <v>NITEROI-RJ</v>
      </c>
      <c r="D153" s="2" t="str">
        <f>[1]Final!B123</f>
        <v>RJ</v>
      </c>
      <c r="E153" s="2">
        <f>[1]Final!L123</f>
        <v>0.92274999999999996</v>
      </c>
    </row>
    <row r="154" spans="1:5" x14ac:dyDescent="0.3">
      <c r="A154" s="2" t="str">
        <f>[1]Final!D124</f>
        <v>ESPADARTE</v>
      </c>
      <c r="B154" s="2" t="str">
        <f>[1]Final!C124</f>
        <v>48000.003899/97-18-ESP</v>
      </c>
      <c r="C154" s="2" t="str">
        <f>[1]Final!A124</f>
        <v>QUISSAMA-RJ</v>
      </c>
      <c r="D154" s="2" t="str">
        <f>[1]Final!B124</f>
        <v>RJ</v>
      </c>
      <c r="E154" s="2">
        <f>[1]Final!L124</f>
        <v>4.1088699999999996</v>
      </c>
    </row>
    <row r="155" spans="1:5" x14ac:dyDescent="0.3">
      <c r="A155" s="2" t="str">
        <f>[1]Final!D125</f>
        <v>ESPADARTE</v>
      </c>
      <c r="B155" s="2" t="str">
        <f>[1]Final!C125</f>
        <v>48000.003899/97-18-ESP</v>
      </c>
      <c r="C155" s="2" t="str">
        <f>[1]Final!A125</f>
        <v>RIO DE JANEIRO-RJ</v>
      </c>
      <c r="D155" s="2" t="str">
        <f>[1]Final!B125</f>
        <v>RJ</v>
      </c>
      <c r="E155" s="2">
        <f>[1]Final!L125</f>
        <v>0.92274999999999996</v>
      </c>
    </row>
    <row r="156" spans="1:5" x14ac:dyDescent="0.3">
      <c r="A156" s="2" t="str">
        <f>[1]Final!D126</f>
        <v>ESPADARTE</v>
      </c>
      <c r="B156" s="2" t="str">
        <f>[1]Final!C126</f>
        <v>48000.003899/97-18-ESP</v>
      </c>
      <c r="C156" s="2" t="str">
        <f>[1]Final!A126</f>
        <v>SAQUAREMA-RJ</v>
      </c>
      <c r="D156" s="2" t="str">
        <f>[1]Final!B126</f>
        <v>RJ</v>
      </c>
      <c r="E156" s="2">
        <f>[1]Final!L126</f>
        <v>0.19741</v>
      </c>
    </row>
    <row r="157" spans="1:5" x14ac:dyDescent="0.3">
      <c r="A157" s="5" t="str">
        <f>[1]Final!D254</f>
        <v>FRADE</v>
      </c>
      <c r="B157" s="5" t="str">
        <f>[1]Final!C254</f>
        <v>48000.003896/97-20-FR</v>
      </c>
      <c r="C157" s="5" t="str">
        <f>[1]Final!A254</f>
        <v>PRESIDENTE KENNEDY-ES</v>
      </c>
      <c r="D157" s="5" t="str">
        <f>[1]Final!B254</f>
        <v>ES</v>
      </c>
      <c r="E157" s="5">
        <f>[1]Final!L254</f>
        <v>100</v>
      </c>
    </row>
    <row r="158" spans="1:5" x14ac:dyDescent="0.3">
      <c r="A158" s="5" t="str">
        <f>[1]Final!D255</f>
        <v>FRADE</v>
      </c>
      <c r="B158" s="5" t="str">
        <f>[1]Final!C255</f>
        <v>48000.003896/97-20-FR</v>
      </c>
      <c r="C158" s="5" t="str">
        <f>[1]Final!A255</f>
        <v>SAO JOAO DA BARRA-RJ</v>
      </c>
      <c r="D158" s="5" t="str">
        <f>[1]Final!B255</f>
        <v>RJ</v>
      </c>
      <c r="E158" s="5">
        <f>[1]Final!L255</f>
        <v>80.011520000000004</v>
      </c>
    </row>
    <row r="159" spans="1:5" x14ac:dyDescent="0.3">
      <c r="A159" s="5" t="str">
        <f>[1]Final!D256</f>
        <v>FRADE</v>
      </c>
      <c r="B159" s="5" t="str">
        <f>[1]Final!C256</f>
        <v>48000.003896/97-20-FR</v>
      </c>
      <c r="C159" s="5" t="str">
        <f>[1]Final!A256</f>
        <v>CAMPOS DOS GOYTACAZES-RJ</v>
      </c>
      <c r="D159" s="5" t="str">
        <f>[1]Final!B256</f>
        <v>RJ</v>
      </c>
      <c r="E159" s="5">
        <f>[1]Final!L256</f>
        <v>19.98847</v>
      </c>
    </row>
    <row r="160" spans="1:5" x14ac:dyDescent="0.3">
      <c r="A160" s="2" t="str">
        <f>[1]Final!D127</f>
        <v>GAROUPA</v>
      </c>
      <c r="B160" s="2" t="str">
        <f>[1]Final!C127</f>
        <v>48000.003721/97-86-GP</v>
      </c>
      <c r="C160" s="2" t="str">
        <f>[1]Final!A127</f>
        <v>CAMPOS DOS GOYTACAZES-RJ</v>
      </c>
      <c r="D160" s="2" t="str">
        <f>[1]Final!B127</f>
        <v>RJ</v>
      </c>
      <c r="E160" s="2">
        <f>[1]Final!L127</f>
        <v>50</v>
      </c>
    </row>
    <row r="161" spans="1:5" x14ac:dyDescent="0.3">
      <c r="A161" s="2" t="str">
        <f>[1]Final!D128</f>
        <v>GAROUPA</v>
      </c>
      <c r="B161" s="2" t="str">
        <f>[1]Final!C128</f>
        <v>48000.003721/97-86-GP</v>
      </c>
      <c r="C161" s="2" t="str">
        <f>[1]Final!A128</f>
        <v>CARAPEBUS-RJ</v>
      </c>
      <c r="D161" s="2" t="str">
        <f>[1]Final!B128</f>
        <v>RJ</v>
      </c>
      <c r="E161" s="2">
        <f>[1]Final!L128</f>
        <v>1.6611267323812031</v>
      </c>
    </row>
    <row r="162" spans="1:5" x14ac:dyDescent="0.3">
      <c r="A162" s="2" t="str">
        <f>[1]Final!D129</f>
        <v>GAROUPA</v>
      </c>
      <c r="B162" s="2" t="str">
        <f>[1]Final!C129</f>
        <v>48000.003721/97-86-GP</v>
      </c>
      <c r="C162" s="2" t="str">
        <f>[1]Final!A129</f>
        <v>MACAE-RJ</v>
      </c>
      <c r="D162" s="2" t="str">
        <f>[1]Final!B129</f>
        <v>RJ</v>
      </c>
      <c r="E162" s="2">
        <f>[1]Final!L129</f>
        <v>48.338873267618794</v>
      </c>
    </row>
    <row r="163" spans="1:5" x14ac:dyDescent="0.3">
      <c r="A163" s="5" t="str">
        <f>[1]Final!D130</f>
        <v>GAROUPINHA</v>
      </c>
      <c r="B163" s="5" t="str">
        <f>[1]Final!C130</f>
        <v>48000.003722/97-49-GPN</v>
      </c>
      <c r="C163" s="5" t="str">
        <f>[1]Final!A130</f>
        <v>CAMPOS DOS GOYTACAZES-RJ</v>
      </c>
      <c r="D163" s="5" t="str">
        <f>[1]Final!B130</f>
        <v>RJ</v>
      </c>
      <c r="E163" s="5">
        <f>[1]Final!L130</f>
        <v>50</v>
      </c>
    </row>
    <row r="164" spans="1:5" x14ac:dyDescent="0.3">
      <c r="A164" s="5" t="str">
        <f>[1]Final!D131</f>
        <v>GAROUPINHA</v>
      </c>
      <c r="B164" s="5" t="str">
        <f>[1]Final!C131</f>
        <v>48000.003722/97-49-GPN</v>
      </c>
      <c r="C164" s="5" t="str">
        <f>[1]Final!A131</f>
        <v>MACAE-RJ</v>
      </c>
      <c r="D164" s="5" t="str">
        <f>[1]Final!B131</f>
        <v>RJ</v>
      </c>
      <c r="E164" s="5">
        <f>[1]Final!L131</f>
        <v>50</v>
      </c>
    </row>
    <row r="165" spans="1:5" x14ac:dyDescent="0.3">
      <c r="A165" s="2" t="str">
        <f>[1]Final!D237</f>
        <v>GOLFINHO</v>
      </c>
      <c r="B165" s="2" t="str">
        <f>[1]Final!C237</f>
        <v>48000.003535/97-00-GLF</v>
      </c>
      <c r="C165" s="2" t="str">
        <f>[1]Final!A237</f>
        <v>ARACRUZ-ES</v>
      </c>
      <c r="D165" s="2" t="str">
        <f>[1]Final!B237</f>
        <v>ES</v>
      </c>
      <c r="E165" s="2">
        <f>[1]Final!L237</f>
        <v>61.580370000000002</v>
      </c>
    </row>
    <row r="166" spans="1:5" x14ac:dyDescent="0.3">
      <c r="A166" s="2" t="str">
        <f>[1]Final!D238</f>
        <v>GOLFINHO</v>
      </c>
      <c r="B166" s="2" t="str">
        <f>[1]Final!C238</f>
        <v>48000.003535/97-00-GLF</v>
      </c>
      <c r="C166" s="2" t="str">
        <f>[1]Final!A238</f>
        <v>FUNDAO-ES</v>
      </c>
      <c r="D166" s="2" t="str">
        <f>[1]Final!B238</f>
        <v>ES</v>
      </c>
      <c r="E166" s="2">
        <f>[1]Final!L238</f>
        <v>10.20346</v>
      </c>
    </row>
    <row r="167" spans="1:5" x14ac:dyDescent="0.3">
      <c r="A167" s="2" t="str">
        <f>[1]Final!D239</f>
        <v>GOLFINHO</v>
      </c>
      <c r="B167" s="2" t="str">
        <f>[1]Final!C239</f>
        <v>48000.003535/97-00-GLF</v>
      </c>
      <c r="C167" s="2" t="str">
        <f>[1]Final!A239</f>
        <v>SERRA-ES</v>
      </c>
      <c r="D167" s="2" t="str">
        <f>[1]Final!B239</f>
        <v>ES</v>
      </c>
      <c r="E167" s="2">
        <f>[1]Final!L239</f>
        <v>25.972200000000001</v>
      </c>
    </row>
    <row r="168" spans="1:5" x14ac:dyDescent="0.3">
      <c r="A168" s="2" t="str">
        <f>[1]Final!D240</f>
        <v>GOLFINHO</v>
      </c>
      <c r="B168" s="2" t="str">
        <f>[1]Final!C240</f>
        <v>48000.003535/97-00-GLF</v>
      </c>
      <c r="C168" s="2" t="str">
        <f>[1]Final!A240</f>
        <v>VITORIA-ES</v>
      </c>
      <c r="D168" s="2" t="str">
        <f>[1]Final!B240</f>
        <v>ES</v>
      </c>
      <c r="E168" s="2">
        <f>[1]Final!L240</f>
        <v>2.2439399999999998</v>
      </c>
    </row>
    <row r="169" spans="1:5" x14ac:dyDescent="0.3">
      <c r="A169" s="5" t="str">
        <f>[1]Final!D132</f>
        <v>GUARICEMA</v>
      </c>
      <c r="B169" s="5" t="str">
        <f>[1]Final!C132</f>
        <v>48000.003839/97-96-GA</v>
      </c>
      <c r="C169" s="5" t="str">
        <f>[1]Final!A132</f>
        <v>ARACAJU-SE</v>
      </c>
      <c r="D169" s="5" t="str">
        <f>[1]Final!B132</f>
        <v>SE</v>
      </c>
      <c r="E169" s="5">
        <f>[1]Final!L132</f>
        <v>59.901439293511075</v>
      </c>
    </row>
    <row r="170" spans="1:5" x14ac:dyDescent="0.3">
      <c r="A170" s="5" t="str">
        <f>[1]Final!D133</f>
        <v>GUARICEMA</v>
      </c>
      <c r="B170" s="5" t="str">
        <f>[1]Final!C133</f>
        <v>48000.003839/97-96-GA</v>
      </c>
      <c r="C170" s="5" t="str">
        <f>[1]Final!A133</f>
        <v>ITAPORANGA D'AJUDA-SE</v>
      </c>
      <c r="D170" s="5" t="str">
        <f>[1]Final!B133</f>
        <v>SE</v>
      </c>
      <c r="E170" s="5">
        <f>[1]Final!L133</f>
        <v>40.098560706488932</v>
      </c>
    </row>
    <row r="171" spans="1:5" x14ac:dyDescent="0.3">
      <c r="A171" s="2" t="str">
        <f>[1]Final!D134</f>
        <v>ITAPARICA</v>
      </c>
      <c r="B171" s="2" t="str">
        <f>[1]Final!C134</f>
        <v>48000.003659/97-12-I</v>
      </c>
      <c r="C171" s="2" t="str">
        <f>[1]Final!A134</f>
        <v>CANDEIAS-BA</v>
      </c>
      <c r="D171" s="2" t="str">
        <f>[1]Final!B134</f>
        <v>BA</v>
      </c>
      <c r="E171" s="2">
        <f>[1]Final!L134</f>
        <v>12.5</v>
      </c>
    </row>
    <row r="172" spans="1:5" x14ac:dyDescent="0.3">
      <c r="A172" s="2" t="str">
        <f>[1]Final!D135</f>
        <v>ITAPARICA</v>
      </c>
      <c r="B172" s="2" t="str">
        <f>[1]Final!C135</f>
        <v>48000.003659/97-12-I</v>
      </c>
      <c r="C172" s="2" t="str">
        <f>[1]Final!A135</f>
        <v>ITAPARICA-BA</v>
      </c>
      <c r="D172" s="2" t="str">
        <f>[1]Final!B135</f>
        <v>BA</v>
      </c>
      <c r="E172" s="2">
        <f>[1]Final!L135</f>
        <v>12.5</v>
      </c>
    </row>
    <row r="173" spans="1:5" x14ac:dyDescent="0.3">
      <c r="A173" s="2" t="str">
        <f>[1]Final!D136</f>
        <v>ITAPARICA</v>
      </c>
      <c r="B173" s="2" t="str">
        <f>[1]Final!C136</f>
        <v>48000.003659/97-12-I</v>
      </c>
      <c r="C173" s="2" t="str">
        <f>[1]Final!A136</f>
        <v>MADRE DE DEUS-BA</v>
      </c>
      <c r="D173" s="2" t="str">
        <f>[1]Final!B136</f>
        <v>BA</v>
      </c>
      <c r="E173" s="2">
        <f>[1]Final!L136</f>
        <v>12.5</v>
      </c>
    </row>
    <row r="174" spans="1:5" x14ac:dyDescent="0.3">
      <c r="A174" s="2" t="str">
        <f>[1]Final!D137</f>
        <v>ITAPARICA</v>
      </c>
      <c r="B174" s="2" t="str">
        <f>[1]Final!C137</f>
        <v>48000.003659/97-12-I</v>
      </c>
      <c r="C174" s="2" t="str">
        <f>[1]Final!A137</f>
        <v>SALINAS DA MARGARIDA-BA</v>
      </c>
      <c r="D174" s="2" t="str">
        <f>[1]Final!B137</f>
        <v>BA</v>
      </c>
      <c r="E174" s="2">
        <f>[1]Final!L137</f>
        <v>12.5</v>
      </c>
    </row>
    <row r="175" spans="1:5" x14ac:dyDescent="0.3">
      <c r="A175" s="2" t="str">
        <f>[1]Final!D138</f>
        <v>ITAPARICA</v>
      </c>
      <c r="B175" s="2" t="str">
        <f>[1]Final!C138</f>
        <v>48000.003659/97-12-I</v>
      </c>
      <c r="C175" s="2" t="str">
        <f>[1]Final!A138</f>
        <v>SALVADOR-BA</v>
      </c>
      <c r="D175" s="2" t="str">
        <f>[1]Final!B138</f>
        <v>BA</v>
      </c>
      <c r="E175" s="2">
        <f>[1]Final!L138</f>
        <v>12.5</v>
      </c>
    </row>
    <row r="176" spans="1:5" x14ac:dyDescent="0.3">
      <c r="A176" s="2" t="str">
        <f>[1]Final!D139</f>
        <v>ITAPARICA</v>
      </c>
      <c r="B176" s="2" t="str">
        <f>[1]Final!C139</f>
        <v>48000.003659/97-12-I</v>
      </c>
      <c r="C176" s="2" t="str">
        <f>[1]Final!A139</f>
        <v>SANTO AMARO-BA</v>
      </c>
      <c r="D176" s="2" t="str">
        <f>[1]Final!B139</f>
        <v>BA</v>
      </c>
      <c r="E176" s="2">
        <f>[1]Final!L139</f>
        <v>12.5</v>
      </c>
    </row>
    <row r="177" spans="1:5" x14ac:dyDescent="0.3">
      <c r="A177" s="2" t="str">
        <f>[1]Final!D140</f>
        <v>ITAPARICA</v>
      </c>
      <c r="B177" s="2" t="str">
        <f>[1]Final!C140</f>
        <v>48000.003659/97-12-I</v>
      </c>
      <c r="C177" s="2" t="str">
        <f>[1]Final!A140</f>
        <v>SAO FRANCISCO DO CONDE-BA</v>
      </c>
      <c r="D177" s="2" t="str">
        <f>[1]Final!B140</f>
        <v>BA</v>
      </c>
      <c r="E177" s="2">
        <f>[1]Final!L140</f>
        <v>12.5</v>
      </c>
    </row>
    <row r="178" spans="1:5" x14ac:dyDescent="0.3">
      <c r="A178" s="2" t="str">
        <f>[1]Final!D141</f>
        <v>ITAPARICA</v>
      </c>
      <c r="B178" s="2" t="str">
        <f>[1]Final!C141</f>
        <v>48000.003659/97-12-I</v>
      </c>
      <c r="C178" s="2" t="str">
        <f>[1]Final!A141</f>
        <v>SAUBARA-BA</v>
      </c>
      <c r="D178" s="2" t="str">
        <f>[1]Final!B141</f>
        <v>BA</v>
      </c>
      <c r="E178" s="2">
        <f>[1]Final!L141</f>
        <v>12.5</v>
      </c>
    </row>
    <row r="179" spans="1:5" x14ac:dyDescent="0.3">
      <c r="A179" s="5" t="str">
        <f>[1]Final!D315</f>
        <v>ITAPU</v>
      </c>
      <c r="B179" s="5" t="str">
        <f>[1]Final!C315</f>
        <v>48610.012913/2010-05-ITP</v>
      </c>
      <c r="C179" s="5" t="str">
        <f>[1]Final!A315</f>
        <v>MARICA-RJ</v>
      </c>
      <c r="D179" s="5" t="str">
        <f>[1]Final!B315</f>
        <v>RJ</v>
      </c>
      <c r="E179" s="5">
        <f>[1]Final!L315</f>
        <v>100</v>
      </c>
    </row>
    <row r="180" spans="1:5" x14ac:dyDescent="0.3">
      <c r="A180" s="2" t="str">
        <f>[1]Final!D224</f>
        <v>JUBARTE</v>
      </c>
      <c r="B180" s="2" t="str">
        <f>[1]Final!C224</f>
        <v>48000.003560/97-49-JUB</v>
      </c>
      <c r="C180" s="2" t="str">
        <f>[1]Final!A224</f>
        <v>ITAPEMIRIM-ES</v>
      </c>
      <c r="D180" s="2" t="str">
        <f>[1]Final!B224</f>
        <v>ES</v>
      </c>
      <c r="E180" s="2">
        <f>[1]Final!L224</f>
        <v>32.304499999999997</v>
      </c>
    </row>
    <row r="181" spans="1:5" x14ac:dyDescent="0.3">
      <c r="A181" s="2" t="str">
        <f>[1]Final!D225</f>
        <v>JUBARTE</v>
      </c>
      <c r="B181" s="2" t="str">
        <f>[1]Final!C225</f>
        <v>48000.003560/97-49-JUB</v>
      </c>
      <c r="C181" s="2" t="str">
        <f>[1]Final!A225</f>
        <v>MARATAIZES-ES</v>
      </c>
      <c r="D181" s="2" t="str">
        <f>[1]Final!B225</f>
        <v>ES</v>
      </c>
      <c r="E181" s="2">
        <f>[1]Final!L225</f>
        <v>37.770200000000003</v>
      </c>
    </row>
    <row r="182" spans="1:5" x14ac:dyDescent="0.3">
      <c r="A182" s="2" t="str">
        <f>[1]Final!D226</f>
        <v>JUBARTE</v>
      </c>
      <c r="B182" s="2" t="str">
        <f>[1]Final!C226</f>
        <v>48000.003560/97-49-JUB</v>
      </c>
      <c r="C182" s="2" t="str">
        <f>[1]Final!A226</f>
        <v>PIUMA-ES</v>
      </c>
      <c r="D182" s="2" t="str">
        <f>[1]Final!B226</f>
        <v>ES</v>
      </c>
      <c r="E182" s="2">
        <f>[1]Final!L226</f>
        <v>0.32300000000000001</v>
      </c>
    </row>
    <row r="183" spans="1:5" x14ac:dyDescent="0.3">
      <c r="A183" s="2" t="str">
        <f>[1]Final!D227</f>
        <v>JUBARTE</v>
      </c>
      <c r="B183" s="2" t="str">
        <f>[1]Final!C227</f>
        <v>48000.003560/97-49-JUB</v>
      </c>
      <c r="C183" s="2" t="str">
        <f>[1]Final!A227</f>
        <v>PRESIDENTE KENNEDY-ES</v>
      </c>
      <c r="D183" s="2" t="str">
        <f>[1]Final!B227</f>
        <v>ES</v>
      </c>
      <c r="E183" s="2">
        <f>[1]Final!L227</f>
        <v>29.6023</v>
      </c>
    </row>
    <row r="184" spans="1:5" x14ac:dyDescent="0.3">
      <c r="A184" s="5" t="str">
        <f>[1]Final!D257</f>
        <v>LAGOSTA</v>
      </c>
      <c r="B184" s="5" t="str">
        <f>[1]Final!C257</f>
        <v>48000.003570/97-01-LAG</v>
      </c>
      <c r="C184" s="5" t="str">
        <f>[1]Final!A257</f>
        <v>BERTIOGA-SP</v>
      </c>
      <c r="D184" s="5" t="str">
        <f>[1]Final!B257</f>
        <v>SP</v>
      </c>
      <c r="E184" s="5">
        <f>[1]Final!L257</f>
        <v>50</v>
      </c>
    </row>
    <row r="185" spans="1:5" x14ac:dyDescent="0.3">
      <c r="A185" s="5" t="str">
        <f>[1]Final!D258</f>
        <v>LAGOSTA</v>
      </c>
      <c r="B185" s="5" t="str">
        <f>[1]Final!C258</f>
        <v>48000.003570/97-01-LAG</v>
      </c>
      <c r="C185" s="5" t="str">
        <f>[1]Final!A258</f>
        <v>CANANEIA-SP</v>
      </c>
      <c r="D185" s="5" t="str">
        <f>[1]Final!B258</f>
        <v>SP</v>
      </c>
      <c r="E185" s="5">
        <f>[1]Final!L258</f>
        <v>50</v>
      </c>
    </row>
    <row r="186" spans="1:5" x14ac:dyDescent="0.3">
      <c r="A186" s="8" t="s">
        <v>13</v>
      </c>
      <c r="B186" s="8" t="s">
        <v>44</v>
      </c>
      <c r="C186" s="8" t="s">
        <v>45</v>
      </c>
      <c r="D186" s="9" t="s">
        <v>9</v>
      </c>
      <c r="E186" s="25">
        <v>100</v>
      </c>
    </row>
    <row r="187" spans="1:5" x14ac:dyDescent="0.3">
      <c r="A187" s="5" t="str">
        <f>[1]Final!D142</f>
        <v>LINGUADO</v>
      </c>
      <c r="B187" s="5" t="str">
        <f>[1]Final!C142</f>
        <v>48000.003706/97-92-LI</v>
      </c>
      <c r="C187" s="5" t="str">
        <f>[1]Final!A142</f>
        <v>ARMACAO DOS BUZIOS-RJ</v>
      </c>
      <c r="D187" s="5" t="str">
        <f>[1]Final!B142</f>
        <v>RJ</v>
      </c>
      <c r="E187" s="5">
        <f>[1]Final!L142</f>
        <v>32.517276179926924</v>
      </c>
    </row>
    <row r="188" spans="1:5" x14ac:dyDescent="0.3">
      <c r="A188" s="5" t="str">
        <f>[1]Final!D143</f>
        <v>LINGUADO</v>
      </c>
      <c r="B188" s="5" t="str">
        <f>[1]Final!C143</f>
        <v>48000.003706/97-92-LI</v>
      </c>
      <c r="C188" s="5" t="str">
        <f>[1]Final!A143</f>
        <v>CABO FRIO-RJ</v>
      </c>
      <c r="D188" s="5" t="str">
        <f>[1]Final!B143</f>
        <v>RJ</v>
      </c>
      <c r="E188" s="5">
        <f>[1]Final!L143</f>
        <v>17.482723820073083</v>
      </c>
    </row>
    <row r="189" spans="1:5" x14ac:dyDescent="0.3">
      <c r="A189" s="5" t="str">
        <f>[1]Final!D144</f>
        <v>LINGUADO</v>
      </c>
      <c r="B189" s="5" t="str">
        <f>[1]Final!C144</f>
        <v>48000.003706/97-92-LI</v>
      </c>
      <c r="C189" s="5" t="str">
        <f>[1]Final!A144</f>
        <v>QUISSAMA-RJ</v>
      </c>
      <c r="D189" s="5" t="str">
        <f>[1]Final!B144</f>
        <v>RJ</v>
      </c>
      <c r="E189" s="5">
        <f>[1]Final!L144</f>
        <v>50</v>
      </c>
    </row>
    <row r="190" spans="1:5" x14ac:dyDescent="0.3">
      <c r="A190" s="2" t="str">
        <f>[1]Final!D145</f>
        <v>MALHADO</v>
      </c>
      <c r="B190" s="2" t="str">
        <f>[1]Final!C145</f>
        <v>48000.003716/97-46-MLH</v>
      </c>
      <c r="C190" s="2" t="str">
        <f>[1]Final!A145</f>
        <v>CABO FRIO-RJ</v>
      </c>
      <c r="D190" s="2" t="str">
        <f>[1]Final!B145</f>
        <v>RJ</v>
      </c>
      <c r="E190" s="2">
        <f>[1]Final!L145</f>
        <v>1.6738477807026437</v>
      </c>
    </row>
    <row r="191" spans="1:5" x14ac:dyDescent="0.3">
      <c r="A191" s="2" t="str">
        <f>[1]Final!D146</f>
        <v>MALHADO</v>
      </c>
      <c r="B191" s="2" t="str">
        <f>[1]Final!C146</f>
        <v>48000.003716/97-46-MLH</v>
      </c>
      <c r="C191" s="2" t="str">
        <f>[1]Final!A146</f>
        <v>CAMPOS DOS GOYTACAZES-RJ</v>
      </c>
      <c r="D191" s="2" t="str">
        <f>[1]Final!B146</f>
        <v>RJ</v>
      </c>
      <c r="E191" s="2">
        <f>[1]Final!L146</f>
        <v>50</v>
      </c>
    </row>
    <row r="192" spans="1:5" x14ac:dyDescent="0.3">
      <c r="A192" s="2" t="str">
        <f>[1]Final!D147</f>
        <v>MALHADO</v>
      </c>
      <c r="B192" s="2" t="str">
        <f>[1]Final!C147</f>
        <v>48000.003716/97-46-MLH</v>
      </c>
      <c r="C192" s="2" t="str">
        <f>[1]Final!A147</f>
        <v>CASIMIRO DE ABREU-RJ</v>
      </c>
      <c r="D192" s="2" t="str">
        <f>[1]Final!B147</f>
        <v>RJ</v>
      </c>
      <c r="E192" s="2">
        <f>[1]Final!L147</f>
        <v>12.796495600732561</v>
      </c>
    </row>
    <row r="193" spans="1:5" x14ac:dyDescent="0.3">
      <c r="A193" s="2" t="str">
        <f>[1]Final!D148</f>
        <v>MALHADO</v>
      </c>
      <c r="B193" s="2" t="str">
        <f>[1]Final!C148</f>
        <v>48000.003716/97-46-MLH</v>
      </c>
      <c r="C193" s="2" t="str">
        <f>[1]Final!A148</f>
        <v>RIO DAS OSTRAS-RJ</v>
      </c>
      <c r="D193" s="2" t="str">
        <f>[1]Final!B148</f>
        <v>RJ</v>
      </c>
      <c r="E193" s="2">
        <f>[1]Final!L148</f>
        <v>35.529656618564793</v>
      </c>
    </row>
    <row r="194" spans="1:5" x14ac:dyDescent="0.3">
      <c r="A194" s="5" t="str">
        <f>[1]Final!D242</f>
        <v>MANATI</v>
      </c>
      <c r="B194" s="5" t="str">
        <f>[1]Final!C242</f>
        <v>48000.003518/97-82-MNT</v>
      </c>
      <c r="C194" s="5" t="str">
        <f>[1]Final!A242</f>
        <v>CAIRU-BA</v>
      </c>
      <c r="D194" s="5" t="str">
        <f>[1]Final!B242</f>
        <v>BA</v>
      </c>
      <c r="E194" s="5">
        <f>[1]Final!L242</f>
        <v>100</v>
      </c>
    </row>
    <row r="195" spans="1:5" x14ac:dyDescent="0.3">
      <c r="A195" s="2" t="str">
        <f>[1]Final!D149</f>
        <v>MARIMBÁ</v>
      </c>
      <c r="B195" s="2" t="str">
        <f>[1]Final!C149</f>
        <v>48000.003732/97-01-MA</v>
      </c>
      <c r="C195" s="2" t="str">
        <f>[1]Final!A149</f>
        <v>ARMACAO DOS BUZIOS-RJ</v>
      </c>
      <c r="D195" s="2" t="str">
        <f>[1]Final!B149</f>
        <v>RJ</v>
      </c>
      <c r="E195" s="2">
        <f>[1]Final!L149</f>
        <v>6.0537274626056403</v>
      </c>
    </row>
    <row r="196" spans="1:5" x14ac:dyDescent="0.3">
      <c r="A196" s="2" t="str">
        <f>[1]Final!D150</f>
        <v>MARIMBÁ</v>
      </c>
      <c r="B196" s="2" t="str">
        <f>[1]Final!C150</f>
        <v>48000.003732/97-01-MA</v>
      </c>
      <c r="C196" s="2" t="str">
        <f>[1]Final!A150</f>
        <v>CABO FRIO-RJ</v>
      </c>
      <c r="D196" s="2" t="str">
        <f>[1]Final!B150</f>
        <v>RJ</v>
      </c>
      <c r="E196" s="2">
        <f>[1]Final!L150</f>
        <v>43.946272537394357</v>
      </c>
    </row>
    <row r="197" spans="1:5" x14ac:dyDescent="0.3">
      <c r="A197" s="2" t="str">
        <f>[1]Final!D151</f>
        <v>MARIMBÁ</v>
      </c>
      <c r="B197" s="2" t="str">
        <f>[1]Final!C151</f>
        <v>48000.003732/97-01-MA</v>
      </c>
      <c r="C197" s="2" t="str">
        <f>[1]Final!A151</f>
        <v>CAMPOS DOS GOYTACAZES-RJ</v>
      </c>
      <c r="D197" s="2" t="str">
        <f>[1]Final!B151</f>
        <v>RJ</v>
      </c>
      <c r="E197" s="2">
        <f>[1]Final!L151</f>
        <v>50</v>
      </c>
    </row>
    <row r="198" spans="1:5" x14ac:dyDescent="0.3">
      <c r="A198" s="5" t="str">
        <f>[1]Final!D152</f>
        <v>MARLIM</v>
      </c>
      <c r="B198" s="5" t="str">
        <f>[1]Final!C152</f>
        <v>48000.003723/97-10-MRL</v>
      </c>
      <c r="C198" s="5" t="str">
        <f>[1]Final!A152</f>
        <v>CAMPOS DOS GOYTACAZES-RJ</v>
      </c>
      <c r="D198" s="5" t="str">
        <f>[1]Final!B152</f>
        <v>RJ</v>
      </c>
      <c r="E198" s="5">
        <f>[1]Final!L152</f>
        <v>50</v>
      </c>
    </row>
    <row r="199" spans="1:5" x14ac:dyDescent="0.3">
      <c r="A199" s="5" t="str">
        <f>[1]Final!D153</f>
        <v>MARLIM</v>
      </c>
      <c r="B199" s="5" t="str">
        <f>[1]Final!C153</f>
        <v>48000.003723/97-10-MRL</v>
      </c>
      <c r="C199" s="5" t="str">
        <f>[1]Final!A153</f>
        <v>MACAE-RJ</v>
      </c>
      <c r="D199" s="5" t="str">
        <f>[1]Final!B153</f>
        <v>RJ</v>
      </c>
      <c r="E199" s="5">
        <f>[1]Final!L153</f>
        <v>20.404509094205633</v>
      </c>
    </row>
    <row r="200" spans="1:5" x14ac:dyDescent="0.3">
      <c r="A200" s="5" t="str">
        <f>[1]Final!D154</f>
        <v>MARLIM</v>
      </c>
      <c r="B200" s="5" t="str">
        <f>[1]Final!C154</f>
        <v>48000.003723/97-10-MRL</v>
      </c>
      <c r="C200" s="5" t="str">
        <f>[1]Final!A154</f>
        <v>RIO DAS OSTRAS-RJ</v>
      </c>
      <c r="D200" s="5" t="str">
        <f>[1]Final!B154</f>
        <v>RJ</v>
      </c>
      <c r="E200" s="5">
        <f>[1]Final!L154</f>
        <v>29.595490905794371</v>
      </c>
    </row>
    <row r="201" spans="1:5" x14ac:dyDescent="0.3">
      <c r="A201" s="2" t="str">
        <f>[1]Final!D155</f>
        <v>MARLIM LESTE</v>
      </c>
      <c r="B201" s="2" t="str">
        <f>[1]Final!C155</f>
        <v>48000.003900/97-03-MLL</v>
      </c>
      <c r="C201" s="2" t="str">
        <f>[1]Final!A155</f>
        <v>CARAPEBUS-RJ</v>
      </c>
      <c r="D201" s="2" t="str">
        <f>[1]Final!B155</f>
        <v>RJ</v>
      </c>
      <c r="E201" s="2">
        <f>[1]Final!L155</f>
        <v>1.6332599999999999</v>
      </c>
    </row>
    <row r="202" spans="1:5" x14ac:dyDescent="0.3">
      <c r="A202" s="2" t="str">
        <f>[1]Final!D156</f>
        <v>MARLIM LESTE</v>
      </c>
      <c r="B202" s="2" t="str">
        <f>[1]Final!C156</f>
        <v>48000.003900/97-03-MLL</v>
      </c>
      <c r="C202" s="2" t="str">
        <f>[1]Final!A156</f>
        <v>MACAE-RJ</v>
      </c>
      <c r="D202" s="2" t="str">
        <f>[1]Final!B156</f>
        <v>RJ</v>
      </c>
      <c r="E202" s="2">
        <f>[1]Final!L156</f>
        <v>20.660219999999999</v>
      </c>
    </row>
    <row r="203" spans="1:5" x14ac:dyDescent="0.3">
      <c r="A203" s="2" t="str">
        <f>[1]Final!D157</f>
        <v>MARLIM LESTE</v>
      </c>
      <c r="B203" s="2" t="str">
        <f>[1]Final!C157</f>
        <v>48000.003900/97-03-MLL</v>
      </c>
      <c r="C203" s="2" t="str">
        <f>[1]Final!A157</f>
        <v>RIO DAS OSTRAS-RJ</v>
      </c>
      <c r="D203" s="2" t="str">
        <f>[1]Final!B157</f>
        <v>RJ</v>
      </c>
      <c r="E203" s="2">
        <f>[1]Final!L157</f>
        <v>26.438659999999999</v>
      </c>
    </row>
    <row r="204" spans="1:5" x14ac:dyDescent="0.3">
      <c r="A204" s="2" t="str">
        <f>[1]Final!D158</f>
        <v>MARLIM LESTE</v>
      </c>
      <c r="B204" s="2" t="str">
        <f>[1]Final!C158</f>
        <v>48000.003900/97-03-MLL</v>
      </c>
      <c r="C204" s="2" t="str">
        <f>[1]Final!A158</f>
        <v>CASIMIRO DE ABREU-RJ</v>
      </c>
      <c r="D204" s="2" t="str">
        <f>[1]Final!B158</f>
        <v>RJ</v>
      </c>
      <c r="E204" s="2">
        <f>[1]Final!L158</f>
        <v>1.26786</v>
      </c>
    </row>
    <row r="205" spans="1:5" x14ac:dyDescent="0.3">
      <c r="A205" s="2" t="str">
        <f>[1]Final!D159</f>
        <v>MARLIM LESTE</v>
      </c>
      <c r="B205" s="2" t="str">
        <f>[1]Final!C159</f>
        <v>48000.003900/97-03-MLL</v>
      </c>
      <c r="C205" s="2" t="str">
        <f>[1]Final!A159</f>
        <v>CAMPOS DOS GOYTACAZES-RJ</v>
      </c>
      <c r="D205" s="2" t="str">
        <f>[1]Final!B159</f>
        <v>RJ</v>
      </c>
      <c r="E205" s="2">
        <f>[1]Final!L159</f>
        <v>50</v>
      </c>
    </row>
    <row r="206" spans="1:5" x14ac:dyDescent="0.3">
      <c r="A206" s="5" t="str">
        <f>[1]Final!D160</f>
        <v>MARLIM SUL</v>
      </c>
      <c r="B206" s="5" t="str">
        <f>[1]Final!C160</f>
        <v>48000.003724/97-74-MLS</v>
      </c>
      <c r="C206" s="5" t="str">
        <f>[1]Final!A160</f>
        <v>ARMACAO DOS BUZIOS-RJ</v>
      </c>
      <c r="D206" s="5" t="str">
        <f>[1]Final!B160</f>
        <v>RJ</v>
      </c>
      <c r="E206" s="5">
        <f>[1]Final!L160</f>
        <v>4.413744534477428</v>
      </c>
    </row>
    <row r="207" spans="1:5" x14ac:dyDescent="0.3">
      <c r="A207" s="5" t="str">
        <f>[1]Final!D161</f>
        <v>MARLIM SUL</v>
      </c>
      <c r="B207" s="5" t="str">
        <f>[1]Final!C161</f>
        <v>48000.003724/97-74-MLS</v>
      </c>
      <c r="C207" s="5" t="str">
        <f>[1]Final!A161</f>
        <v>CABO FRIO-RJ</v>
      </c>
      <c r="D207" s="5" t="str">
        <f>[1]Final!B161</f>
        <v>RJ</v>
      </c>
      <c r="E207" s="5">
        <f>[1]Final!L161</f>
        <v>28.100850392799753</v>
      </c>
    </row>
    <row r="208" spans="1:5" x14ac:dyDescent="0.3">
      <c r="A208" s="5" t="str">
        <f>[1]Final!D162</f>
        <v>MARLIM SUL</v>
      </c>
      <c r="B208" s="5" t="str">
        <f>[1]Final!C162</f>
        <v>48000.003724/97-74-MLS</v>
      </c>
      <c r="C208" s="5" t="str">
        <f>[1]Final!A162</f>
        <v>CAMPOS DOS GOYTACAZES-RJ</v>
      </c>
      <c r="D208" s="5" t="str">
        <f>[1]Final!B162</f>
        <v>RJ</v>
      </c>
      <c r="E208" s="5">
        <f>[1]Final!L162</f>
        <v>50</v>
      </c>
    </row>
    <row r="209" spans="1:5" x14ac:dyDescent="0.3">
      <c r="A209" s="5" t="str">
        <f>[1]Final!D163</f>
        <v>MARLIM SUL</v>
      </c>
      <c r="B209" s="5" t="str">
        <f>[1]Final!C163</f>
        <v>48000.003724/97-74-MLS</v>
      </c>
      <c r="C209" s="5" t="str">
        <f>[1]Final!A163</f>
        <v>CASIMIRO DE ABREU-RJ</v>
      </c>
      <c r="D209" s="5" t="str">
        <f>[1]Final!B163</f>
        <v>RJ</v>
      </c>
      <c r="E209" s="5">
        <f>[1]Final!L163</f>
        <v>6.3322333588081055</v>
      </c>
    </row>
    <row r="210" spans="1:5" x14ac:dyDescent="0.3">
      <c r="A210" s="5" t="str">
        <f>[1]Final!D164</f>
        <v>MARLIM SUL</v>
      </c>
      <c r="B210" s="5" t="str">
        <f>[1]Final!C164</f>
        <v>48000.003724/97-74-MLS</v>
      </c>
      <c r="C210" s="5" t="str">
        <f>[1]Final!A164</f>
        <v>RIO DAS OSTRAS-RJ</v>
      </c>
      <c r="D210" s="5" t="str">
        <f>[1]Final!B164</f>
        <v>RJ</v>
      </c>
      <c r="E210" s="5">
        <f>[1]Final!L164</f>
        <v>11.153171713914716</v>
      </c>
    </row>
    <row r="211" spans="1:5" x14ac:dyDescent="0.3">
      <c r="A211" s="2" t="str">
        <f>[1]Final!D165</f>
        <v>MERLUZA</v>
      </c>
      <c r="B211" s="2" t="str">
        <f>[1]Final!C165</f>
        <v>48000.003866/97-69-MLZ</v>
      </c>
      <c r="C211" s="2" t="str">
        <f>[1]Final!A165</f>
        <v>BERTIOGA-SP</v>
      </c>
      <c r="D211" s="2" t="str">
        <f>[1]Final!B165</f>
        <v>SP</v>
      </c>
      <c r="E211" s="2">
        <f>[1]Final!L165</f>
        <v>51.056904506469536</v>
      </c>
    </row>
    <row r="212" spans="1:5" x14ac:dyDescent="0.3">
      <c r="A212" s="2" t="str">
        <f>[1]Final!D166</f>
        <v>MERLUZA</v>
      </c>
      <c r="B212" s="2" t="str">
        <f>[1]Final!C166</f>
        <v>48000.003866/97-69-MLZ</v>
      </c>
      <c r="C212" s="2" t="str">
        <f>[1]Final!A166</f>
        <v>CANANEIA-SP</v>
      </c>
      <c r="D212" s="2" t="str">
        <f>[1]Final!B166</f>
        <v>SP</v>
      </c>
      <c r="E212" s="2">
        <f>[1]Final!L166</f>
        <v>48.943095493530464</v>
      </c>
    </row>
    <row r="213" spans="1:5" x14ac:dyDescent="0.3">
      <c r="A213" s="5" t="str">
        <f>[1]Final!D337</f>
        <v>MERO</v>
      </c>
      <c r="B213" s="5" t="str">
        <f>[1]Final!C337</f>
        <v>48610.011150/2013-10-MRO</v>
      </c>
      <c r="C213" s="5" t="str">
        <f>[1]Final!A337</f>
        <v>SAQUAREMA-RJ</v>
      </c>
      <c r="D213" s="5" t="str">
        <f>[1]Final!B337</f>
        <v>RJ</v>
      </c>
      <c r="E213" s="5">
        <f>[1]Final!L337</f>
        <v>28.605599999999999</v>
      </c>
    </row>
    <row r="214" spans="1:5" x14ac:dyDescent="0.3">
      <c r="A214" s="5" t="str">
        <f>[1]Final!D338</f>
        <v>MERO</v>
      </c>
      <c r="B214" s="5" t="str">
        <f>[1]Final!C338</f>
        <v>48610.011150/2013-10-MRO</v>
      </c>
      <c r="C214" s="5" t="str">
        <f>[1]Final!A338</f>
        <v>ARARUAMA-RJ</v>
      </c>
      <c r="D214" s="5" t="str">
        <f>[1]Final!B338</f>
        <v>RJ</v>
      </c>
      <c r="E214" s="5">
        <f>[1]Final!L338</f>
        <v>42.066899999999997</v>
      </c>
    </row>
    <row r="215" spans="1:5" x14ac:dyDescent="0.3">
      <c r="A215" s="5" t="str">
        <f>[1]Final!D339</f>
        <v>MERO</v>
      </c>
      <c r="B215" s="5" t="str">
        <f>[1]Final!C339</f>
        <v>48610.011150/2013-10-MRO</v>
      </c>
      <c r="C215" s="5" t="str">
        <f>[1]Final!A339</f>
        <v>ARRAIAL DO CABO-RJ</v>
      </c>
      <c r="D215" s="5" t="str">
        <f>[1]Final!B339</f>
        <v>RJ</v>
      </c>
      <c r="E215" s="5">
        <f>[1]Final!L339</f>
        <v>29.327500000000001</v>
      </c>
    </row>
    <row r="216" spans="1:5" x14ac:dyDescent="0.3">
      <c r="A216" s="2" t="s">
        <v>16</v>
      </c>
      <c r="B216" s="2" t="s">
        <v>17</v>
      </c>
      <c r="C216" s="2" t="s">
        <v>20</v>
      </c>
      <c r="D216" s="3" t="s">
        <v>9</v>
      </c>
      <c r="E216" s="4">
        <v>8.4558</v>
      </c>
    </row>
    <row r="217" spans="1:5" x14ac:dyDescent="0.3">
      <c r="A217" s="2" t="s">
        <v>16</v>
      </c>
      <c r="B217" s="2" t="s">
        <v>17</v>
      </c>
      <c r="C217" s="2" t="s">
        <v>18</v>
      </c>
      <c r="D217" s="3" t="s">
        <v>9</v>
      </c>
      <c r="E217" s="4">
        <v>26.284700000000001</v>
      </c>
    </row>
    <row r="218" spans="1:5" x14ac:dyDescent="0.3">
      <c r="A218" s="8" t="s">
        <v>16</v>
      </c>
      <c r="B218" s="8" t="s">
        <v>17</v>
      </c>
      <c r="C218" s="8" t="s">
        <v>20</v>
      </c>
      <c r="D218" s="9" t="s">
        <v>9</v>
      </c>
      <c r="E218" s="25">
        <v>8.4558</v>
      </c>
    </row>
    <row r="219" spans="1:5" x14ac:dyDescent="0.3">
      <c r="A219" s="8" t="s">
        <v>16</v>
      </c>
      <c r="B219" s="8" t="s">
        <v>17</v>
      </c>
      <c r="C219" s="8" t="s">
        <v>18</v>
      </c>
      <c r="D219" s="9" t="s">
        <v>9</v>
      </c>
      <c r="E219" s="25">
        <v>26.284700000000001</v>
      </c>
    </row>
    <row r="220" spans="1:5" x14ac:dyDescent="0.3">
      <c r="A220" s="8" t="s">
        <v>16</v>
      </c>
      <c r="B220" s="8" t="s">
        <v>17</v>
      </c>
      <c r="C220" s="8" t="s">
        <v>45</v>
      </c>
      <c r="D220" s="9" t="s">
        <v>9</v>
      </c>
      <c r="E220" s="25">
        <v>15.259499999999999</v>
      </c>
    </row>
    <row r="221" spans="1:5" x14ac:dyDescent="0.3">
      <c r="A221" s="8" t="s">
        <v>16</v>
      </c>
      <c r="B221" s="8" t="s">
        <v>17</v>
      </c>
      <c r="C221" s="8" t="s">
        <v>19</v>
      </c>
      <c r="D221" s="9" t="s">
        <v>9</v>
      </c>
      <c r="E221" s="25">
        <v>15.4009</v>
      </c>
    </row>
    <row r="222" spans="1:5" x14ac:dyDescent="0.3">
      <c r="A222" s="8" t="s">
        <v>16</v>
      </c>
      <c r="B222" s="8" t="s">
        <v>17</v>
      </c>
      <c r="C222" s="8" t="s">
        <v>8</v>
      </c>
      <c r="D222" s="9" t="s">
        <v>9</v>
      </c>
      <c r="E222" s="25">
        <v>34.5991</v>
      </c>
    </row>
    <row r="223" spans="1:5" x14ac:dyDescent="0.3">
      <c r="A223" s="2" t="s">
        <v>16</v>
      </c>
      <c r="B223" s="2" t="s">
        <v>17</v>
      </c>
      <c r="C223" s="2" t="s">
        <v>8</v>
      </c>
      <c r="D223" s="3" t="s">
        <v>9</v>
      </c>
      <c r="E223" s="4">
        <v>34.5991</v>
      </c>
    </row>
    <row r="224" spans="1:5" x14ac:dyDescent="0.3">
      <c r="A224" s="2" t="s">
        <v>16</v>
      </c>
      <c r="B224" s="2" t="s">
        <v>17</v>
      </c>
      <c r="C224" s="2" t="s">
        <v>19</v>
      </c>
      <c r="D224" s="3" t="s">
        <v>9</v>
      </c>
      <c r="E224" s="4">
        <v>15.4009</v>
      </c>
    </row>
    <row r="225" spans="1:5" x14ac:dyDescent="0.3">
      <c r="A225" s="5" t="str">
        <f>[1]Final!D170</f>
        <v>NAMORADO</v>
      </c>
      <c r="B225" s="5" t="str">
        <f>[1]Final!C170</f>
        <v>48000.003728/97-25-NA</v>
      </c>
      <c r="C225" s="5" t="str">
        <f>[1]Final!A170</f>
        <v>CAMPOS DOS GOYTACAZES-RJ</v>
      </c>
      <c r="D225" s="5" t="str">
        <f>[1]Final!B170</f>
        <v>RJ</v>
      </c>
      <c r="E225" s="5">
        <f>[1]Final!L170</f>
        <v>50</v>
      </c>
    </row>
    <row r="226" spans="1:5" x14ac:dyDescent="0.3">
      <c r="A226" s="5" t="str">
        <f>[1]Final!D171</f>
        <v>NAMORADO</v>
      </c>
      <c r="B226" s="5" t="str">
        <f>[1]Final!C171</f>
        <v>48000.003728/97-25-NA</v>
      </c>
      <c r="C226" s="5" t="str">
        <f>[1]Final!A171</f>
        <v>MACAE-RJ</v>
      </c>
      <c r="D226" s="5" t="str">
        <f>[1]Final!B171</f>
        <v>RJ</v>
      </c>
      <c r="E226" s="5">
        <f>[1]Final!L171</f>
        <v>3.6929440715591677</v>
      </c>
    </row>
    <row r="227" spans="1:5" x14ac:dyDescent="0.3">
      <c r="A227" s="5" t="str">
        <f>[1]Final!D172</f>
        <v>NAMORADO</v>
      </c>
      <c r="B227" s="5" t="str">
        <f>[1]Final!C172</f>
        <v>48000.003728/97-25-NA</v>
      </c>
      <c r="C227" s="5" t="str">
        <f>[1]Final!A172</f>
        <v>RIO DAS OSTRAS-RJ</v>
      </c>
      <c r="D227" s="5" t="str">
        <f>[1]Final!B172</f>
        <v>RJ</v>
      </c>
      <c r="E227" s="5">
        <f>[1]Final!L172</f>
        <v>46.307055928440832</v>
      </c>
    </row>
    <row r="228" spans="1:5" x14ac:dyDescent="0.3">
      <c r="A228" s="2" t="str">
        <f>[1]Final!D173</f>
        <v>NE NAMORADO</v>
      </c>
      <c r="B228" s="2" t="str">
        <f>[1]Final!C173</f>
        <v>48000.003729/97-98-NEN</v>
      </c>
      <c r="C228" s="2" t="str">
        <f>[1]Final!A173</f>
        <v>CAMPOS DOS GOYTACAZES-RJ</v>
      </c>
      <c r="D228" s="2" t="str">
        <f>[1]Final!B173</f>
        <v>RJ</v>
      </c>
      <c r="E228" s="2">
        <f>[1]Final!L173</f>
        <v>50</v>
      </c>
    </row>
    <row r="229" spans="1:5" x14ac:dyDescent="0.3">
      <c r="A229" s="2" t="str">
        <f>[1]Final!D174</f>
        <v>NE NAMORADO</v>
      </c>
      <c r="B229" s="2" t="str">
        <f>[1]Final!C174</f>
        <v>48000.003729/97-98-NEN</v>
      </c>
      <c r="C229" s="2" t="str">
        <f>[1]Final!A174</f>
        <v>MACAE-RJ</v>
      </c>
      <c r="D229" s="2" t="str">
        <f>[1]Final!B174</f>
        <v>RJ</v>
      </c>
      <c r="E229" s="2">
        <f>[1]Final!L174</f>
        <v>3.0805039599608905</v>
      </c>
    </row>
    <row r="230" spans="1:5" x14ac:dyDescent="0.3">
      <c r="A230" s="2" t="str">
        <f>[1]Final!D175</f>
        <v>NE NAMORADO</v>
      </c>
      <c r="B230" s="2" t="str">
        <f>[1]Final!C175</f>
        <v>48000.003729/97-98-NEN</v>
      </c>
      <c r="C230" s="2" t="str">
        <f>[1]Final!A175</f>
        <v>RIO DAS OSTRAS-RJ</v>
      </c>
      <c r="D230" s="2" t="str">
        <f>[1]Final!B175</f>
        <v>RJ</v>
      </c>
      <c r="E230" s="2">
        <f>[1]Final!L175</f>
        <v>46.919496040039107</v>
      </c>
    </row>
    <row r="231" spans="1:5" x14ac:dyDescent="0.3">
      <c r="A231" s="8" t="s">
        <v>27</v>
      </c>
      <c r="B231" s="8" t="s">
        <v>28</v>
      </c>
      <c r="C231" s="8" t="s">
        <v>45</v>
      </c>
      <c r="D231" s="9" t="s">
        <v>9</v>
      </c>
      <c r="E231" s="25">
        <v>100</v>
      </c>
    </row>
    <row r="232" spans="1:5" x14ac:dyDescent="0.3">
      <c r="A232" s="8" t="s">
        <v>27</v>
      </c>
      <c r="B232" s="8" t="s">
        <v>28</v>
      </c>
      <c r="C232" s="8" t="s">
        <v>10</v>
      </c>
      <c r="D232" s="9" t="s">
        <v>7</v>
      </c>
      <c r="E232" s="25">
        <v>100</v>
      </c>
    </row>
    <row r="233" spans="1:5" x14ac:dyDescent="0.3">
      <c r="A233" s="5" t="str">
        <f>[2]Final!$D338</f>
        <v>NORDESTE DE SAPINHOA</v>
      </c>
      <c r="B233" s="5" t="str">
        <f>[2]Final!$C338</f>
        <v>48610.012961/2017-61-NESH</v>
      </c>
      <c r="C233" s="5" t="str">
        <f>[2]Final!$A338</f>
        <v>RIO DE JANEIRO-RJ</v>
      </c>
      <c r="D233" s="6" t="str">
        <f>[2]Final!$B338</f>
        <v>RJ</v>
      </c>
      <c r="E233" s="7">
        <v>100</v>
      </c>
    </row>
    <row r="234" spans="1:5" x14ac:dyDescent="0.3">
      <c r="A234" s="8" t="str">
        <f>[2]Final!$D339</f>
        <v>NOROESTE DE SAPINHOA</v>
      </c>
      <c r="B234" s="8" t="str">
        <f>[2]Final!$C339</f>
        <v>48610.012961/2017-61-NWSH</v>
      </c>
      <c r="C234" s="8" t="s">
        <v>14</v>
      </c>
      <c r="D234" s="9" t="s">
        <v>9</v>
      </c>
      <c r="E234" s="10">
        <v>50</v>
      </c>
    </row>
    <row r="235" spans="1:5" x14ac:dyDescent="0.3">
      <c r="A235" s="8" t="s">
        <v>29</v>
      </c>
      <c r="B235" s="8" t="s">
        <v>30</v>
      </c>
      <c r="C235" s="8" t="s">
        <v>15</v>
      </c>
      <c r="D235" s="9" t="s">
        <v>9</v>
      </c>
      <c r="E235" s="10">
        <v>50</v>
      </c>
    </row>
    <row r="236" spans="1:5" x14ac:dyDescent="0.3">
      <c r="A236" s="8" t="s">
        <v>29</v>
      </c>
      <c r="B236" s="8" t="s">
        <v>30</v>
      </c>
      <c r="C236" s="8" t="s">
        <v>45</v>
      </c>
      <c r="D236" s="9" t="s">
        <v>9</v>
      </c>
      <c r="E236" s="25">
        <v>100</v>
      </c>
    </row>
    <row r="237" spans="1:5" x14ac:dyDescent="0.3">
      <c r="A237" s="2" t="str">
        <f>[1]Final!D331</f>
        <v>OESTE DE ATAPU</v>
      </c>
      <c r="B237" s="2" t="str">
        <f>[1]Final!C331</f>
        <v>48610.003886/2000A-OATP</v>
      </c>
      <c r="C237" s="2" t="str">
        <f>[1]Final!A331</f>
        <v>MARICA-RJ</v>
      </c>
      <c r="D237" s="2" t="str">
        <f>[1]Final!B331</f>
        <v>RJ</v>
      </c>
      <c r="E237" s="2">
        <f>[1]Final!L331</f>
        <v>96.677300000000002</v>
      </c>
    </row>
    <row r="238" spans="1:5" x14ac:dyDescent="0.3">
      <c r="A238" s="2" t="str">
        <f>[1]Final!D332</f>
        <v>OESTE DE ATAPU</v>
      </c>
      <c r="B238" s="2" t="str">
        <f>[1]Final!C332</f>
        <v>48610.003886/2000A-OATP</v>
      </c>
      <c r="C238" s="2" t="str">
        <f>[1]Final!A332</f>
        <v>SAQUAREMA-RJ</v>
      </c>
      <c r="D238" s="2" t="str">
        <f>[1]Final!B332</f>
        <v>RJ</v>
      </c>
      <c r="E238" s="2">
        <f>[1]Final!L332</f>
        <v>3.3227000000000002</v>
      </c>
    </row>
    <row r="239" spans="1:5" x14ac:dyDescent="0.3">
      <c r="A239" s="5" t="str">
        <f>[1]Final!D231</f>
        <v>OESTE DE UBARANA</v>
      </c>
      <c r="B239" s="5" t="str">
        <f>[1]Final!C231</f>
        <v>48000.003910/97-59-OUB</v>
      </c>
      <c r="C239" s="5" t="str">
        <f>[1]Final!A231</f>
        <v>TIBAU-RN</v>
      </c>
      <c r="D239" s="5" t="str">
        <f>[1]Final!B231</f>
        <v>RN</v>
      </c>
      <c r="E239" s="5">
        <f>[1]Final!L231</f>
        <v>31.944749999999999</v>
      </c>
    </row>
    <row r="240" spans="1:5" x14ac:dyDescent="0.3">
      <c r="A240" s="5" t="str">
        <f>[1]Final!D232</f>
        <v>OESTE DE UBARANA</v>
      </c>
      <c r="B240" s="5" t="str">
        <f>[1]Final!C232</f>
        <v>48000.003910/97-59-OUB</v>
      </c>
      <c r="C240" s="5" t="str">
        <f>[1]Final!A232</f>
        <v>GROSSOS-RN</v>
      </c>
      <c r="D240" s="5" t="str">
        <f>[1]Final!B232</f>
        <v>RN</v>
      </c>
      <c r="E240" s="5">
        <f>[1]Final!L232</f>
        <v>18.055240000000001</v>
      </c>
    </row>
    <row r="241" spans="1:5" x14ac:dyDescent="0.3">
      <c r="A241" s="5" t="str">
        <f>[1]Final!D233</f>
        <v>OESTE DE UBARANA</v>
      </c>
      <c r="B241" s="5" t="str">
        <f>[1]Final!C233</f>
        <v>48000.003910/97-59-OUB</v>
      </c>
      <c r="C241" s="5" t="str">
        <f>[1]Final!A233</f>
        <v>MACAU-RN</v>
      </c>
      <c r="D241" s="5" t="str">
        <f>[1]Final!B233</f>
        <v>RN</v>
      </c>
      <c r="E241" s="5">
        <f>[1]Final!L233</f>
        <v>50</v>
      </c>
    </row>
    <row r="242" spans="1:5" x14ac:dyDescent="0.3">
      <c r="A242" s="2" t="str">
        <f>[1]Final!D265</f>
        <v>OSTRA</v>
      </c>
      <c r="B242" s="2" t="str">
        <f>[1]Final!C265</f>
        <v>48000.003552/97-11-OST</v>
      </c>
      <c r="C242" s="2" t="str">
        <f>[1]Final!A265</f>
        <v>ANCHIETA-ES</v>
      </c>
      <c r="D242" s="2" t="str">
        <f>[1]Final!B265</f>
        <v>ES</v>
      </c>
      <c r="E242" s="2">
        <f>[1]Final!L265</f>
        <v>47.294890000000002</v>
      </c>
    </row>
    <row r="243" spans="1:5" x14ac:dyDescent="0.3">
      <c r="A243" s="2" t="str">
        <f>[1]Final!D266</f>
        <v>OSTRA</v>
      </c>
      <c r="B243" s="2" t="str">
        <f>[1]Final!C266</f>
        <v>48000.003552/97-11-OST</v>
      </c>
      <c r="C243" s="2" t="str">
        <f>[1]Final!A266</f>
        <v>PIUMA-ES</v>
      </c>
      <c r="D243" s="2" t="str">
        <f>[1]Final!B266</f>
        <v>ES</v>
      </c>
      <c r="E243" s="2">
        <f>[1]Final!L266</f>
        <v>2.7050999999999998</v>
      </c>
    </row>
    <row r="244" spans="1:5" x14ac:dyDescent="0.3">
      <c r="A244" s="2" t="str">
        <f>[1]Final!D267</f>
        <v>OSTRA</v>
      </c>
      <c r="B244" s="2" t="str">
        <f>[1]Final!C267</f>
        <v>48000.003552/97-11-OST</v>
      </c>
      <c r="C244" s="2" t="str">
        <f>[1]Final!A267</f>
        <v>PRESIDENTE KENNEDY-ES</v>
      </c>
      <c r="D244" s="2" t="str">
        <f>[1]Final!B267</f>
        <v>ES</v>
      </c>
      <c r="E244" s="2">
        <f>[1]Final!L267</f>
        <v>49.288780000000003</v>
      </c>
    </row>
    <row r="245" spans="1:5" x14ac:dyDescent="0.3">
      <c r="A245" s="2" t="str">
        <f>[1]Final!D268</f>
        <v>OSTRA</v>
      </c>
      <c r="B245" s="2" t="str">
        <f>[1]Final!C268</f>
        <v>48000.003552/97-11-OST</v>
      </c>
      <c r="C245" s="2" t="str">
        <f>[1]Final!A268</f>
        <v>MARATAIZES-ES</v>
      </c>
      <c r="D245" s="2" t="str">
        <f>[1]Final!B268</f>
        <v>ES</v>
      </c>
      <c r="E245" s="2">
        <f>[1]Final!L268</f>
        <v>0.71121000000000001</v>
      </c>
    </row>
    <row r="246" spans="1:5" x14ac:dyDescent="0.3">
      <c r="A246" s="5" t="str">
        <f>[1]Final!D176</f>
        <v>PAMPO</v>
      </c>
      <c r="B246" s="5" t="str">
        <f>[1]Final!C176</f>
        <v>48000.003707/97-55-PM</v>
      </c>
      <c r="C246" s="5" t="str">
        <f>[1]Final!A176</f>
        <v>ARMACAO DOS BUZIOS-RJ</v>
      </c>
      <c r="D246" s="5" t="str">
        <f>[1]Final!B176</f>
        <v>RJ</v>
      </c>
      <c r="E246" s="5">
        <f>[1]Final!L176</f>
        <v>20.992709834881325</v>
      </c>
    </row>
    <row r="247" spans="1:5" x14ac:dyDescent="0.3">
      <c r="A247" s="5" t="str">
        <f>[1]Final!D177</f>
        <v>PAMPO</v>
      </c>
      <c r="B247" s="5" t="str">
        <f>[1]Final!C177</f>
        <v>48000.003707/97-55-PM</v>
      </c>
      <c r="C247" s="5" t="str">
        <f>[1]Final!A177</f>
        <v>CABO FRIO-RJ</v>
      </c>
      <c r="D247" s="5" t="str">
        <f>[1]Final!B177</f>
        <v>RJ</v>
      </c>
      <c r="E247" s="5">
        <f>[1]Final!L177</f>
        <v>29.007290165118675</v>
      </c>
    </row>
    <row r="248" spans="1:5" x14ac:dyDescent="0.3">
      <c r="A248" s="5" t="str">
        <f>[1]Final!D178</f>
        <v>PAMPO</v>
      </c>
      <c r="B248" s="5" t="str">
        <f>[1]Final!C178</f>
        <v>48000.003707/97-55-PM</v>
      </c>
      <c r="C248" s="5" t="str">
        <f>[1]Final!A178</f>
        <v>QUISSAMA-RJ</v>
      </c>
      <c r="D248" s="5" t="str">
        <f>[1]Final!B178</f>
        <v>RJ</v>
      </c>
      <c r="E248" s="5">
        <f>[1]Final!L178</f>
        <v>50</v>
      </c>
    </row>
    <row r="249" spans="1:5" x14ac:dyDescent="0.3">
      <c r="A249" s="2" t="str">
        <f>[1]Final!D298</f>
        <v>PAPA-TERRA</v>
      </c>
      <c r="B249" s="2" t="str">
        <f>[1]Final!C298</f>
        <v>48000.003556/97-71-PPT</v>
      </c>
      <c r="C249" s="2" t="str">
        <f>[1]Final!A298</f>
        <v>CABO FRIO-RJ</v>
      </c>
      <c r="D249" s="2" t="str">
        <f>[1]Final!B298</f>
        <v>RJ</v>
      </c>
      <c r="E249" s="2">
        <f>[1]Final!L298</f>
        <v>53.253360000000001</v>
      </c>
    </row>
    <row r="250" spans="1:5" x14ac:dyDescent="0.3">
      <c r="A250" s="2" t="str">
        <f>[1]Final!D299</f>
        <v>PAPA-TERRA</v>
      </c>
      <c r="B250" s="2" t="str">
        <f>[1]Final!C299</f>
        <v>48000.003556/97-71-PPT</v>
      </c>
      <c r="C250" s="2" t="str">
        <f>[1]Final!A299</f>
        <v>ARMACAO DOS BUZIOS-RJ</v>
      </c>
      <c r="D250" s="2" t="str">
        <f>[1]Final!B299</f>
        <v>RJ</v>
      </c>
      <c r="E250" s="2">
        <f>[1]Final!L299</f>
        <v>46.746630000000003</v>
      </c>
    </row>
    <row r="251" spans="1:5" x14ac:dyDescent="0.3">
      <c r="A251" s="5" t="str">
        <f>[1]Final!D179</f>
        <v>PARATI</v>
      </c>
      <c r="B251" s="5" t="str">
        <f>[1]Final!C179</f>
        <v>48000.003731/97-30-PA</v>
      </c>
      <c r="C251" s="5" t="str">
        <f>[1]Final!A179</f>
        <v>CAMPOS DOS GOYTACAZES-RJ</v>
      </c>
      <c r="D251" s="5" t="str">
        <f>[1]Final!B179</f>
        <v>RJ</v>
      </c>
      <c r="E251" s="5">
        <f>[1]Final!L179</f>
        <v>50</v>
      </c>
    </row>
    <row r="252" spans="1:5" x14ac:dyDescent="0.3">
      <c r="A252" s="5" t="str">
        <f>[1]Final!D180</f>
        <v>PARATI</v>
      </c>
      <c r="B252" s="5" t="str">
        <f>[1]Final!C180</f>
        <v>48000.003731/97-30-PA</v>
      </c>
      <c r="C252" s="5" t="str">
        <f>[1]Final!A180</f>
        <v>CARAPEBUS-RJ</v>
      </c>
      <c r="D252" s="5" t="str">
        <f>[1]Final!B180</f>
        <v>RJ</v>
      </c>
      <c r="E252" s="5">
        <f>[1]Final!L180</f>
        <v>3.0495259530763312</v>
      </c>
    </row>
    <row r="253" spans="1:5" x14ac:dyDescent="0.3">
      <c r="A253" s="5" t="str">
        <f>[1]Final!D181</f>
        <v>PARATI</v>
      </c>
      <c r="B253" s="5" t="str">
        <f>[1]Final!C181</f>
        <v>48000.003731/97-30-PA</v>
      </c>
      <c r="C253" s="5" t="str">
        <f>[1]Final!A181</f>
        <v>MACAE-RJ</v>
      </c>
      <c r="D253" s="5" t="str">
        <f>[1]Final!B181</f>
        <v>RJ</v>
      </c>
      <c r="E253" s="5">
        <f>[1]Final!L181</f>
        <v>46.311846588536049</v>
      </c>
    </row>
    <row r="254" spans="1:5" x14ac:dyDescent="0.3">
      <c r="A254" s="5" t="str">
        <f>[1]Final!D182</f>
        <v>PARATI</v>
      </c>
      <c r="B254" s="5" t="str">
        <f>[1]Final!C182</f>
        <v>48000.003731/97-30-PA</v>
      </c>
      <c r="C254" s="5" t="str">
        <f>[1]Final!A182</f>
        <v>RIO DAS OSTRAS-RJ</v>
      </c>
      <c r="D254" s="5" t="str">
        <f>[1]Final!B182</f>
        <v>RJ</v>
      </c>
      <c r="E254" s="5">
        <f>[1]Final!L182</f>
        <v>0.63862745838763046</v>
      </c>
    </row>
    <row r="255" spans="1:5" x14ac:dyDescent="0.3">
      <c r="A255" s="2" t="str">
        <f>[1]Final!D183</f>
        <v>PARGO</v>
      </c>
      <c r="B255" s="2" t="str">
        <f>[1]Final!C183</f>
        <v>48000.003712/97-95-PG</v>
      </c>
      <c r="C255" s="2" t="str">
        <f>[1]Final!A183</f>
        <v>CAMPOS DOS GOYTACAZES-RJ</v>
      </c>
      <c r="D255" s="2" t="str">
        <f>[1]Final!B183</f>
        <v>RJ</v>
      </c>
      <c r="E255" s="2">
        <f>[1]Final!L183</f>
        <v>50</v>
      </c>
    </row>
    <row r="256" spans="1:5" x14ac:dyDescent="0.3">
      <c r="A256" s="2" t="str">
        <f>[1]Final!D184</f>
        <v>PARGO</v>
      </c>
      <c r="B256" s="2" t="str">
        <f>[1]Final!C184</f>
        <v>48000.003712/97-95-PG</v>
      </c>
      <c r="C256" s="2" t="str">
        <f>[1]Final!A184</f>
        <v>CARAPEBUS-RJ</v>
      </c>
      <c r="D256" s="2" t="str">
        <f>[1]Final!B184</f>
        <v>RJ</v>
      </c>
      <c r="E256" s="2">
        <f>[1]Final!L184</f>
        <v>32.747119719615185</v>
      </c>
    </row>
    <row r="257" spans="1:5" x14ac:dyDescent="0.3">
      <c r="A257" s="2" t="str">
        <f>[1]Final!D185</f>
        <v>PARGO</v>
      </c>
      <c r="B257" s="2" t="str">
        <f>[1]Final!C185</f>
        <v>48000.003712/97-95-PG</v>
      </c>
      <c r="C257" s="2" t="str">
        <f>[1]Final!A185</f>
        <v>QUISSAMA-RJ</v>
      </c>
      <c r="D257" s="2" t="str">
        <f>[1]Final!B185</f>
        <v>RJ</v>
      </c>
      <c r="E257" s="2">
        <f>[1]Final!L185</f>
        <v>17.252880280384815</v>
      </c>
    </row>
    <row r="258" spans="1:5" x14ac:dyDescent="0.3">
      <c r="A258" s="5" t="str">
        <f>[1]Final!D186</f>
        <v>PARU</v>
      </c>
      <c r="B258" s="5" t="str">
        <f>[1]Final!C186</f>
        <v>48000.003840/97-75-PARU</v>
      </c>
      <c r="C258" s="5" t="str">
        <f>[1]Final!A186</f>
        <v>CORURIPE-AL</v>
      </c>
      <c r="D258" s="5" t="str">
        <f>[1]Final!B186</f>
        <v>AL</v>
      </c>
      <c r="E258" s="5">
        <f>[1]Final!L186</f>
        <v>50</v>
      </c>
    </row>
    <row r="259" spans="1:5" x14ac:dyDescent="0.3">
      <c r="A259" s="5" t="str">
        <f>[1]Final!D187</f>
        <v>PARU</v>
      </c>
      <c r="B259" s="5" t="str">
        <f>[1]Final!C187</f>
        <v>48000.003840/97-75-PARU</v>
      </c>
      <c r="C259" s="5" t="str">
        <f>[1]Final!A187</f>
        <v>FELIZ DESERTO-AL</v>
      </c>
      <c r="D259" s="5" t="str">
        <f>[1]Final!B187</f>
        <v>AL</v>
      </c>
      <c r="E259" s="5">
        <f>[1]Final!L187</f>
        <v>50</v>
      </c>
    </row>
    <row r="260" spans="1:5" x14ac:dyDescent="0.3">
      <c r="A260" s="2" t="str">
        <f>[1]Final!D288</f>
        <v>PEREGRINO</v>
      </c>
      <c r="B260" s="2" t="str">
        <f>[1]Final!C288</f>
        <v>48610.003887/2000-PRG</v>
      </c>
      <c r="C260" s="2" t="str">
        <f>[1]Final!A288</f>
        <v>MACAE-RJ</v>
      </c>
      <c r="D260" s="2" t="str">
        <f>[1]Final!B288</f>
        <v>RJ</v>
      </c>
      <c r="E260" s="2">
        <f>[1]Final!L288</f>
        <v>0.69840000000000002</v>
      </c>
    </row>
    <row r="261" spans="1:5" x14ac:dyDescent="0.3">
      <c r="A261" s="2" t="str">
        <f>[1]Final!D289</f>
        <v>PEREGRINO</v>
      </c>
      <c r="B261" s="2" t="str">
        <f>[1]Final!C289</f>
        <v>48610.003887/2000-PRG</v>
      </c>
      <c r="C261" s="2" t="str">
        <f>[1]Final!A289</f>
        <v>RIO DAS OSTRAS-RJ</v>
      </c>
      <c r="D261" s="2" t="str">
        <f>[1]Final!B289</f>
        <v>RJ</v>
      </c>
      <c r="E261" s="2">
        <f>[1]Final!L289</f>
        <v>5.4626000000000001</v>
      </c>
    </row>
    <row r="262" spans="1:5" x14ac:dyDescent="0.3">
      <c r="A262" s="2" t="str">
        <f>[1]Final!D290</f>
        <v>PEREGRINO</v>
      </c>
      <c r="B262" s="2" t="str">
        <f>[1]Final!C290</f>
        <v>48610.003887/2000-PRG</v>
      </c>
      <c r="C262" s="2" t="str">
        <f>[1]Final!A290</f>
        <v>CASIMIRO DE ABREU-RJ</v>
      </c>
      <c r="D262" s="2" t="str">
        <f>[1]Final!B290</f>
        <v>RJ</v>
      </c>
      <c r="E262" s="2">
        <f>[1]Final!L290</f>
        <v>5.8634000000000004</v>
      </c>
    </row>
    <row r="263" spans="1:5" x14ac:dyDescent="0.3">
      <c r="A263" s="2" t="str">
        <f>[1]Final!D291</f>
        <v>PEREGRINO</v>
      </c>
      <c r="B263" s="2" t="str">
        <f>[1]Final!C291</f>
        <v>48610.003887/2000-PRG</v>
      </c>
      <c r="C263" s="2" t="str">
        <f>[1]Final!A291</f>
        <v>CABO FRIO-RJ</v>
      </c>
      <c r="D263" s="2" t="str">
        <f>[1]Final!B291</f>
        <v>RJ</v>
      </c>
      <c r="E263" s="2">
        <f>[1]Final!L291</f>
        <v>30.844999999999999</v>
      </c>
    </row>
    <row r="264" spans="1:5" x14ac:dyDescent="0.3">
      <c r="A264" s="2" t="str">
        <f>[1]Final!D292</f>
        <v>PEREGRINO</v>
      </c>
      <c r="B264" s="2" t="str">
        <f>[1]Final!C292</f>
        <v>48610.003887/2000-PRG</v>
      </c>
      <c r="C264" s="2" t="str">
        <f>[1]Final!A292</f>
        <v>ARMACAO DOS BUZIOS-RJ</v>
      </c>
      <c r="D264" s="2" t="str">
        <f>[1]Final!B292</f>
        <v>RJ</v>
      </c>
      <c r="E264" s="2">
        <f>[1]Final!L292</f>
        <v>9.9223999999999997</v>
      </c>
    </row>
    <row r="265" spans="1:5" x14ac:dyDescent="0.3">
      <c r="A265" s="2" t="str">
        <f>[1]Final!D293</f>
        <v>PEREGRINO</v>
      </c>
      <c r="B265" s="2" t="str">
        <f>[1]Final!C293</f>
        <v>48610.003887/2000-PRG</v>
      </c>
      <c r="C265" s="2" t="str">
        <f>[1]Final!A293</f>
        <v>ARRAIAL DO CABO-RJ</v>
      </c>
      <c r="D265" s="2" t="str">
        <f>[1]Final!B293</f>
        <v>RJ</v>
      </c>
      <c r="E265" s="2">
        <f>[1]Final!L293</f>
        <v>6.6643999999999997</v>
      </c>
    </row>
    <row r="266" spans="1:5" x14ac:dyDescent="0.3">
      <c r="A266" s="2" t="str">
        <f>[1]Final!D294</f>
        <v>PEREGRINO</v>
      </c>
      <c r="B266" s="2" t="str">
        <f>[1]Final!C294</f>
        <v>48610.003887/2000-PRG</v>
      </c>
      <c r="C266" s="2" t="str">
        <f>[1]Final!A294</f>
        <v>PARATI-RJ</v>
      </c>
      <c r="D266" s="2" t="str">
        <f>[1]Final!B294</f>
        <v>RJ</v>
      </c>
      <c r="E266" s="2">
        <f>[1]Final!L294</f>
        <v>40.543799999999997</v>
      </c>
    </row>
    <row r="267" spans="1:5" x14ac:dyDescent="0.3">
      <c r="A267" s="5" t="str">
        <f>[1]Final!D241</f>
        <v>PEROA</v>
      </c>
      <c r="B267" s="5" t="str">
        <f>[1]Final!C241</f>
        <v>48000.003903/97-93-PER</v>
      </c>
      <c r="C267" s="5" t="str">
        <f>[1]Final!A241</f>
        <v>LINHARES-ES</v>
      </c>
      <c r="D267" s="5" t="str">
        <f>[1]Final!B241</f>
        <v>ES</v>
      </c>
      <c r="E267" s="5">
        <f>[1]Final!L241</f>
        <v>100</v>
      </c>
    </row>
    <row r="268" spans="1:5" x14ac:dyDescent="0.3">
      <c r="A268" s="2" t="str">
        <f>[1]Final!D188</f>
        <v>PESCADA</v>
      </c>
      <c r="B268" s="2" t="str">
        <f>[1]Final!C188</f>
        <v>48000.003912/97-84-PE</v>
      </c>
      <c r="C268" s="2" t="str">
        <f>[1]Final!A188</f>
        <v>AREIA BRANCA-RN</v>
      </c>
      <c r="D268" s="2" t="str">
        <f>[1]Final!B188</f>
        <v>RN</v>
      </c>
      <c r="E268" s="2">
        <f>[1]Final!L188</f>
        <v>73.490700000000004</v>
      </c>
    </row>
    <row r="269" spans="1:5" x14ac:dyDescent="0.3">
      <c r="A269" s="2" t="str">
        <f>[1]Final!D189</f>
        <v>PESCADA</v>
      </c>
      <c r="B269" s="2" t="str">
        <f>[1]Final!C189</f>
        <v>48000.003912/97-84-PE</v>
      </c>
      <c r="C269" s="2" t="str">
        <f>[1]Final!A189</f>
        <v>PORTO DO MANGUE-RN</v>
      </c>
      <c r="D269" s="2" t="str">
        <f>[1]Final!B189</f>
        <v>RN</v>
      </c>
      <c r="E269" s="2">
        <f>[1]Final!L189</f>
        <v>26.5093</v>
      </c>
    </row>
    <row r="270" spans="1:5" x14ac:dyDescent="0.3">
      <c r="A270" s="5" t="str">
        <f>[1]Final!D249</f>
        <v>PIRANEMA</v>
      </c>
      <c r="B270" s="5" t="str">
        <f>[1]Final!C249</f>
        <v>48000.003495/97-89-PRM</v>
      </c>
      <c r="C270" s="5" t="str">
        <f>[1]Final!A249</f>
        <v>ESTANCIA-SE</v>
      </c>
      <c r="D270" s="5" t="str">
        <f>[1]Final!B249</f>
        <v>SE</v>
      </c>
      <c r="E270" s="5">
        <f>[1]Final!L249</f>
        <v>49.242600000000003</v>
      </c>
    </row>
    <row r="271" spans="1:5" x14ac:dyDescent="0.3">
      <c r="A271" s="5" t="str">
        <f>[1]Final!D250</f>
        <v>PIRANEMA</v>
      </c>
      <c r="B271" s="5" t="str">
        <f>[1]Final!C250</f>
        <v>48000.003495/97-89-PRM</v>
      </c>
      <c r="C271" s="5" t="str">
        <f>[1]Final!A250</f>
        <v>ITAPORANGA D'AJUDA-SE</v>
      </c>
      <c r="D271" s="5" t="str">
        <f>[1]Final!B250</f>
        <v>SE</v>
      </c>
      <c r="E271" s="5">
        <f>[1]Final!L250</f>
        <v>32.212800000000001</v>
      </c>
    </row>
    <row r="272" spans="1:5" x14ac:dyDescent="0.3">
      <c r="A272" s="5" t="str">
        <f>[1]Final!D251</f>
        <v>PIRANEMA</v>
      </c>
      <c r="B272" s="5" t="str">
        <f>[1]Final!C251</f>
        <v>48000.003495/97-89-PRM</v>
      </c>
      <c r="C272" s="5" t="str">
        <f>[1]Final!A251</f>
        <v>ARACAJU-SE</v>
      </c>
      <c r="D272" s="5" t="str">
        <f>[1]Final!B251</f>
        <v>SE</v>
      </c>
      <c r="E272" s="5">
        <f>[1]Final!L251</f>
        <v>18.544599999999999</v>
      </c>
    </row>
    <row r="273" spans="1:5" x14ac:dyDescent="0.3">
      <c r="A273" s="2" t="str">
        <f>[1]Final!D190</f>
        <v>PIRAÚNA</v>
      </c>
      <c r="B273" s="2" t="str">
        <f>[1]Final!C190</f>
        <v>48000.003733/97-65-PU</v>
      </c>
      <c r="C273" s="2" t="str">
        <f>[1]Final!A190</f>
        <v>CABO FRIO-RJ</v>
      </c>
      <c r="D273" s="2" t="str">
        <f>[1]Final!B190</f>
        <v>RJ</v>
      </c>
      <c r="E273" s="2">
        <f>[1]Final!L190</f>
        <v>50</v>
      </c>
    </row>
    <row r="274" spans="1:5" x14ac:dyDescent="0.3">
      <c r="A274" s="2" t="str">
        <f>[1]Final!D191</f>
        <v>PIRAÚNA</v>
      </c>
      <c r="B274" s="2" t="str">
        <f>[1]Final!C191</f>
        <v>48000.003733/97-65-PU</v>
      </c>
      <c r="C274" s="2" t="str">
        <f>[1]Final!A191</f>
        <v>CAMPOS DOS GOYTACAZES-RJ</v>
      </c>
      <c r="D274" s="2" t="str">
        <f>[1]Final!B191</f>
        <v>RJ</v>
      </c>
      <c r="E274" s="2">
        <f>[1]Final!L191</f>
        <v>50</v>
      </c>
    </row>
    <row r="275" spans="1:5" x14ac:dyDescent="0.3">
      <c r="A275" s="5" t="str">
        <f>[1]Final!D243</f>
        <v>POLVO</v>
      </c>
      <c r="B275" s="5" t="str">
        <f>[1]Final!C243</f>
        <v>48610.003888/2000-POL</v>
      </c>
      <c r="C275" s="5" t="str">
        <f>[1]Final!A243</f>
        <v>PARATI-RJ</v>
      </c>
      <c r="D275" s="5" t="str">
        <f>[1]Final!B243</f>
        <v>RJ</v>
      </c>
      <c r="E275" s="5">
        <f>[1]Final!L243</f>
        <v>47.403790000000001</v>
      </c>
    </row>
    <row r="276" spans="1:5" x14ac:dyDescent="0.3">
      <c r="A276" s="5" t="str">
        <f>[1]Final!D244</f>
        <v>POLVO</v>
      </c>
      <c r="B276" s="5" t="str">
        <f>[1]Final!C244</f>
        <v>48610.003888/2000-POL</v>
      </c>
      <c r="C276" s="5" t="str">
        <f>[1]Final!A244</f>
        <v>ITAGUAI-RJ</v>
      </c>
      <c r="D276" s="5" t="str">
        <f>[1]Final!B244</f>
        <v>RJ</v>
      </c>
      <c r="E276" s="5">
        <f>[1]Final!L244</f>
        <v>0.20881</v>
      </c>
    </row>
    <row r="277" spans="1:5" x14ac:dyDescent="0.3">
      <c r="A277" s="5" t="str">
        <f>[1]Final!D245</f>
        <v>POLVO</v>
      </c>
      <c r="B277" s="5" t="str">
        <f>[1]Final!C245</f>
        <v>48610.003888/2000-POL</v>
      </c>
      <c r="C277" s="5" t="str">
        <f>[1]Final!A245</f>
        <v>RIO DE JANEIRO-RJ</v>
      </c>
      <c r="D277" s="5" t="str">
        <f>[1]Final!B245</f>
        <v>RJ</v>
      </c>
      <c r="E277" s="5">
        <f>[1]Final!L245</f>
        <v>2.4918</v>
      </c>
    </row>
    <row r="278" spans="1:5" x14ac:dyDescent="0.3">
      <c r="A278" s="5" t="str">
        <f>[1]Final!D246</f>
        <v>POLVO</v>
      </c>
      <c r="B278" s="5" t="str">
        <f>[1]Final!C246</f>
        <v>48610.003888/2000-POL</v>
      </c>
      <c r="C278" s="5" t="str">
        <f>[1]Final!A246</f>
        <v>CARAPEBUS-RJ</v>
      </c>
      <c r="D278" s="5" t="str">
        <f>[1]Final!B246</f>
        <v>RJ</v>
      </c>
      <c r="E278" s="5">
        <f>[1]Final!L246</f>
        <v>3.86137</v>
      </c>
    </row>
    <row r="279" spans="1:5" x14ac:dyDescent="0.3">
      <c r="A279" s="5" t="str">
        <f>[1]Final!D247</f>
        <v>POLVO</v>
      </c>
      <c r="B279" s="5" t="str">
        <f>[1]Final!C247</f>
        <v>48610.003888/2000-POL</v>
      </c>
      <c r="C279" s="5" t="str">
        <f>[1]Final!A247</f>
        <v>MANGARATIBA-RJ</v>
      </c>
      <c r="D279" s="5" t="str">
        <f>[1]Final!B247</f>
        <v>RJ</v>
      </c>
      <c r="E279" s="5">
        <f>[1]Final!L247</f>
        <v>2.4918</v>
      </c>
    </row>
    <row r="280" spans="1:5" x14ac:dyDescent="0.3">
      <c r="A280" s="5" t="str">
        <f>[1]Final!D248</f>
        <v>POLVO</v>
      </c>
      <c r="B280" s="5" t="str">
        <f>[1]Final!C248</f>
        <v>48610.003888/2000-POL</v>
      </c>
      <c r="C280" s="5" t="str">
        <f>[1]Final!A248</f>
        <v>QUISSAMA-RJ</v>
      </c>
      <c r="D280" s="5" t="str">
        <f>[1]Final!B248</f>
        <v>RJ</v>
      </c>
      <c r="E280" s="5">
        <f>[1]Final!L248</f>
        <v>43.542409999999997</v>
      </c>
    </row>
    <row r="281" spans="1:5" x14ac:dyDescent="0.3">
      <c r="A281" s="2" t="str">
        <f>[1]Final!D192</f>
        <v>RONCADOR</v>
      </c>
      <c r="B281" s="2" t="str">
        <f>[1]Final!C192</f>
        <v>48000.003901/97-68-RO</v>
      </c>
      <c r="C281" s="2" t="str">
        <f>[1]Final!A192</f>
        <v>PRESIDENTE KENNEDY-ES</v>
      </c>
      <c r="D281" s="2" t="str">
        <f>[1]Final!B192</f>
        <v>ES</v>
      </c>
      <c r="E281" s="2">
        <f>[1]Final!L192</f>
        <v>100</v>
      </c>
    </row>
    <row r="282" spans="1:5" x14ac:dyDescent="0.3">
      <c r="A282" s="2" t="str">
        <f>[1]Final!D193</f>
        <v>RONCADOR</v>
      </c>
      <c r="B282" s="2" t="str">
        <f>[1]Final!C193</f>
        <v>48000.003901/97-68-RO</v>
      </c>
      <c r="C282" s="2" t="str">
        <f>[1]Final!A193</f>
        <v>CAMPOS DOS GOYTACAZES-RJ</v>
      </c>
      <c r="D282" s="2" t="str">
        <f>[1]Final!B193</f>
        <v>RJ</v>
      </c>
      <c r="E282" s="2">
        <f>[1]Final!L193</f>
        <v>68.216334453724585</v>
      </c>
    </row>
    <row r="283" spans="1:5" x14ac:dyDescent="0.3">
      <c r="A283" s="2" t="str">
        <f>[1]Final!D194</f>
        <v>RONCADOR</v>
      </c>
      <c r="B283" s="2" t="str">
        <f>[1]Final!C194</f>
        <v>48000.003901/97-68-RO</v>
      </c>
      <c r="C283" s="2" t="str">
        <f>[1]Final!A194</f>
        <v>SAO JOAO DA BARRA-RJ</v>
      </c>
      <c r="D283" s="2" t="str">
        <f>[1]Final!B194</f>
        <v>RJ</v>
      </c>
      <c r="E283" s="2">
        <f>[1]Final!L194</f>
        <v>31.783665546275408</v>
      </c>
    </row>
    <row r="284" spans="1:5" x14ac:dyDescent="0.3">
      <c r="A284" s="5" t="str">
        <f>[1]Final!D195</f>
        <v>SALEMA</v>
      </c>
      <c r="B284" s="5" t="str">
        <f>[1]Final!C195</f>
        <v>48000.003710/97-60-SA</v>
      </c>
      <c r="C284" s="5" t="str">
        <f>[1]Final!A195</f>
        <v>CABO FRIO-RJ</v>
      </c>
      <c r="D284" s="5" t="str">
        <f>[1]Final!B195</f>
        <v>RJ</v>
      </c>
      <c r="E284" s="5">
        <f>[1]Final!L195</f>
        <v>50</v>
      </c>
    </row>
    <row r="285" spans="1:5" x14ac:dyDescent="0.3">
      <c r="A285" s="5" t="str">
        <f>[1]Final!D196</f>
        <v>SALEMA</v>
      </c>
      <c r="B285" s="5" t="str">
        <f>[1]Final!C196</f>
        <v>48000.003710/97-60-SA</v>
      </c>
      <c r="C285" s="5" t="str">
        <f>[1]Final!A196</f>
        <v>CAMPOS DOS GOYTACAZES-RJ</v>
      </c>
      <c r="D285" s="5" t="str">
        <f>[1]Final!B196</f>
        <v>RJ</v>
      </c>
      <c r="E285" s="5">
        <f>[1]Final!L196</f>
        <v>50</v>
      </c>
    </row>
    <row r="286" spans="1:5" x14ac:dyDescent="0.3">
      <c r="A286" s="2" t="str">
        <f>[1]Final!D197</f>
        <v>SALGO</v>
      </c>
      <c r="B286" s="2" t="str">
        <f>[1]Final!C197</f>
        <v>48000.003841/97-38-SG</v>
      </c>
      <c r="C286" s="2" t="str">
        <f>[1]Final!A197</f>
        <v>PACATUBA-SE</v>
      </c>
      <c r="D286" s="2" t="str">
        <f>[1]Final!B197</f>
        <v>SE</v>
      </c>
      <c r="E286" s="2">
        <f>[1]Final!L197</f>
        <v>93.261831946512828</v>
      </c>
    </row>
    <row r="287" spans="1:5" x14ac:dyDescent="0.3">
      <c r="A287" s="2" t="str">
        <f>[1]Final!D198</f>
        <v>SALGO</v>
      </c>
      <c r="B287" s="2" t="str">
        <f>[1]Final!C198</f>
        <v>48000.003841/97-38-SG</v>
      </c>
      <c r="C287" s="2" t="str">
        <f>[1]Final!A198</f>
        <v>PIRAMBU-SE</v>
      </c>
      <c r="D287" s="2" t="str">
        <f>[1]Final!B198</f>
        <v>SE</v>
      </c>
      <c r="E287" s="2">
        <f>[1]Final!L198</f>
        <v>6.7381680534871773</v>
      </c>
    </row>
    <row r="288" spans="1:5" x14ac:dyDescent="0.3">
      <c r="A288" s="5" t="s">
        <v>23</v>
      </c>
      <c r="B288" s="5" t="s">
        <v>24</v>
      </c>
      <c r="C288" s="5" t="s">
        <v>10</v>
      </c>
      <c r="D288" s="6" t="s">
        <v>7</v>
      </c>
      <c r="E288" s="7">
        <v>100</v>
      </c>
    </row>
    <row r="289" spans="1:5" x14ac:dyDescent="0.3">
      <c r="A289" s="8" t="s">
        <v>23</v>
      </c>
      <c r="B289" s="8" t="s">
        <v>24</v>
      </c>
      <c r="C289" s="8" t="s">
        <v>14</v>
      </c>
      <c r="D289" s="9" t="s">
        <v>9</v>
      </c>
      <c r="E289" s="25">
        <v>50</v>
      </c>
    </row>
    <row r="290" spans="1:5" x14ac:dyDescent="0.3">
      <c r="A290" s="8" t="s">
        <v>23</v>
      </c>
      <c r="B290" s="8" t="s">
        <v>24</v>
      </c>
      <c r="C290" s="8" t="s">
        <v>15</v>
      </c>
      <c r="D290" s="9" t="s">
        <v>9</v>
      </c>
      <c r="E290" s="25">
        <v>50</v>
      </c>
    </row>
    <row r="291" spans="1:5" x14ac:dyDescent="0.3">
      <c r="A291" s="2" t="str">
        <f>[1]Final!D319</f>
        <v>SÉPIA</v>
      </c>
      <c r="B291" s="2" t="str">
        <f>[1]Final!C319</f>
        <v>48610.012913/2010-05-SEP</v>
      </c>
      <c r="C291" s="2" t="str">
        <f>[1]Final!A319</f>
        <v>MARICA-RJ</v>
      </c>
      <c r="D291" s="2" t="str">
        <f>[1]Final!B319</f>
        <v>RJ</v>
      </c>
      <c r="E291" s="2">
        <f>[1]Final!L319</f>
        <v>95.048019999999994</v>
      </c>
    </row>
    <row r="292" spans="1:5" x14ac:dyDescent="0.3">
      <c r="A292" s="2" t="str">
        <f>[1]Final!D320</f>
        <v>SÉPIA</v>
      </c>
      <c r="B292" s="2" t="str">
        <f>[1]Final!C320</f>
        <v>48610.012913/2010-05-SEP</v>
      </c>
      <c r="C292" s="2" t="str">
        <f>[1]Final!A320</f>
        <v>SAQUAREMA-RJ</v>
      </c>
      <c r="D292" s="2" t="str">
        <f>[1]Final!B320</f>
        <v>RJ</v>
      </c>
      <c r="E292" s="2">
        <f>[1]Final!L320</f>
        <v>4.9519700000000002</v>
      </c>
    </row>
    <row r="293" spans="1:5" x14ac:dyDescent="0.3">
      <c r="A293" s="5" t="str">
        <f>[1]Final!D334</f>
        <v>SÉPIA LESTE</v>
      </c>
      <c r="B293" s="5" t="str">
        <f>[1]Final!C334</f>
        <v>48610.010733/2001-SEPL</v>
      </c>
      <c r="C293" s="5" t="str">
        <f>[1]Final!A334</f>
        <v>MARICA-RJ</v>
      </c>
      <c r="D293" s="5" t="str">
        <f>[1]Final!B334</f>
        <v>RJ</v>
      </c>
      <c r="E293" s="5">
        <f>[1]Final!L334</f>
        <v>52.899500000000003</v>
      </c>
    </row>
    <row r="294" spans="1:5" x14ac:dyDescent="0.3">
      <c r="A294" s="5" t="str">
        <f>[1]Final!D335</f>
        <v>SÉPIA LESTE</v>
      </c>
      <c r="B294" s="5" t="str">
        <f>[1]Final!C335</f>
        <v>48610.010733/2001-SEPL</v>
      </c>
      <c r="C294" s="5" t="str">
        <f>[1]Final!A335</f>
        <v>SAQUAREMA-RJ</v>
      </c>
      <c r="D294" s="5" t="str">
        <f>[1]Final!B335</f>
        <v>RJ</v>
      </c>
      <c r="E294" s="5">
        <f>[1]Final!L335</f>
        <v>47.100499999999997</v>
      </c>
    </row>
    <row r="295" spans="1:5" x14ac:dyDescent="0.3">
      <c r="A295" s="2" t="str">
        <f>[1]Final!D350</f>
        <v>SÉPIA_ECO</v>
      </c>
      <c r="B295" s="2" t="str">
        <f>[1]Final!C350</f>
        <v>48610.226559/2021-49-SEPE</v>
      </c>
      <c r="C295" s="2" t="str">
        <f>[1]Final!A350</f>
        <v>MARICA-RJ</v>
      </c>
      <c r="D295" s="2" t="str">
        <f>[1]Final!B350</f>
        <v>RJ</v>
      </c>
      <c r="E295" s="2">
        <f>[1]Final!L350</f>
        <v>95.048019999999994</v>
      </c>
    </row>
    <row r="296" spans="1:5" x14ac:dyDescent="0.3">
      <c r="A296" s="2" t="str">
        <f>[1]Final!D351</f>
        <v>SÉPIA_ECO</v>
      </c>
      <c r="B296" s="2" t="str">
        <f>[1]Final!C351</f>
        <v>48610.226559/2021-49-SEPE</v>
      </c>
      <c r="C296" s="2" t="str">
        <f>[1]Final!A351</f>
        <v>SAQUAREMA-RJ</v>
      </c>
      <c r="D296" s="2" t="str">
        <f>[1]Final!B351</f>
        <v>RJ</v>
      </c>
      <c r="E296" s="2">
        <f>[1]Final!L351</f>
        <v>4.9519700000000002</v>
      </c>
    </row>
    <row r="297" spans="1:5" x14ac:dyDescent="0.3">
      <c r="A297" s="5" t="str">
        <f>[1]Final!D199</f>
        <v>SERRA</v>
      </c>
      <c r="B297" s="5" t="str">
        <f>[1]Final!C199</f>
        <v>48000.003781/97-16-SER</v>
      </c>
      <c r="C297" s="5" t="str">
        <f>[1]Final!A199</f>
        <v>MACAU-RN</v>
      </c>
      <c r="D297" s="5" t="str">
        <f>[1]Final!B199</f>
        <v>RN</v>
      </c>
      <c r="E297" s="5">
        <f>[1]Final!L199</f>
        <v>90.833100000000002</v>
      </c>
    </row>
    <row r="298" spans="1:5" x14ac:dyDescent="0.3">
      <c r="A298" s="5" t="str">
        <f>[1]Final!D200</f>
        <v xml:space="preserve">SERRA </v>
      </c>
      <c r="B298" s="5" t="str">
        <f>[1]Final!C200</f>
        <v>48000.003781/97-16-SER</v>
      </c>
      <c r="C298" s="5" t="str">
        <f>[1]Final!A200</f>
        <v>PORTO DO MANGUE-RN</v>
      </c>
      <c r="D298" s="5" t="str">
        <f>[1]Final!B200</f>
        <v>RN</v>
      </c>
      <c r="E298" s="5">
        <f>[1]Final!L200</f>
        <v>9.1669</v>
      </c>
    </row>
    <row r="299" spans="1:5" x14ac:dyDescent="0.3">
      <c r="A299" s="8" t="s">
        <v>31</v>
      </c>
      <c r="B299" s="8" t="s">
        <v>32</v>
      </c>
      <c r="C299" s="8" t="s">
        <v>45</v>
      </c>
      <c r="D299" s="9" t="s">
        <v>9</v>
      </c>
      <c r="E299" s="25">
        <v>100</v>
      </c>
    </row>
    <row r="300" spans="1:5" x14ac:dyDescent="0.3">
      <c r="A300" s="5" t="str">
        <f>[1]Final!D336</f>
        <v>SUL DE BERBIGÃO</v>
      </c>
      <c r="B300" s="5" t="str">
        <f>[1]Final!C336</f>
        <v>48610.012913/2010-05-SBBG</v>
      </c>
      <c r="C300" s="5" t="str">
        <f>[1]Final!A336</f>
        <v>MARICA-RJ</v>
      </c>
      <c r="D300" s="5" t="str">
        <f>[1]Final!B336</f>
        <v>RJ</v>
      </c>
      <c r="E300" s="5">
        <f>[1]Final!L336</f>
        <v>100</v>
      </c>
    </row>
    <row r="301" spans="1:5" x14ac:dyDescent="0.3">
      <c r="A301" s="8" t="s">
        <v>25</v>
      </c>
      <c r="B301" s="8" t="s">
        <v>26</v>
      </c>
      <c r="C301" s="8" t="s">
        <v>45</v>
      </c>
      <c r="D301" s="9" t="s">
        <v>9</v>
      </c>
      <c r="E301" s="25">
        <v>100</v>
      </c>
    </row>
    <row r="302" spans="1:5" x14ac:dyDescent="0.3">
      <c r="A302" s="5" t="str">
        <f>[1]Final!D317</f>
        <v>SUL DE TUPI</v>
      </c>
      <c r="B302" s="5" t="str">
        <f>[1]Final!C317</f>
        <v>48610.012913/2010-05-STUP</v>
      </c>
      <c r="C302" s="5" t="str">
        <f>[1]Final!A317</f>
        <v>NITEROI-RJ</v>
      </c>
      <c r="D302" s="5" t="str">
        <f>[1]Final!B317</f>
        <v>RJ</v>
      </c>
      <c r="E302" s="5">
        <f>[1]Final!L317</f>
        <v>50.518380000000001</v>
      </c>
    </row>
    <row r="303" spans="1:5" x14ac:dyDescent="0.3">
      <c r="A303" s="5" t="str">
        <f>[1]Final!D318</f>
        <v>SUL DE TUPI</v>
      </c>
      <c r="B303" s="5" t="str">
        <f>[1]Final!C318</f>
        <v>48610.012913/2010-05-STUP</v>
      </c>
      <c r="C303" s="5" t="str">
        <f>[1]Final!A318</f>
        <v>MARICA-RJ</v>
      </c>
      <c r="D303" s="5" t="str">
        <f>[1]Final!B318</f>
        <v>RJ</v>
      </c>
      <c r="E303" s="5">
        <f>[1]Final!L318</f>
        <v>49.481610000000003</v>
      </c>
    </row>
    <row r="304" spans="1:5" x14ac:dyDescent="0.3">
      <c r="A304" s="2" t="str">
        <f>[1]Final!D333</f>
        <v>SURURU</v>
      </c>
      <c r="B304" s="2" t="str">
        <f>[1]Final!C333</f>
        <v>48610.003886/2000A-SRR</v>
      </c>
      <c r="C304" s="2" t="str">
        <f>[1]Final!A333</f>
        <v>MARICA-RJ</v>
      </c>
      <c r="D304" s="2" t="str">
        <f>[1]Final!B333</f>
        <v>RJ</v>
      </c>
      <c r="E304" s="2">
        <f>[1]Final!L333</f>
        <v>100</v>
      </c>
    </row>
    <row r="305" spans="1:5" x14ac:dyDescent="0.3">
      <c r="A305" s="5" t="str">
        <f>[1]Final!D297</f>
        <v>TAMBAÚ</v>
      </c>
      <c r="B305" s="5" t="str">
        <f>[1]Final!C297</f>
        <v>48000.003577/97-41-TBU</v>
      </c>
      <c r="C305" s="5" t="str">
        <f>[1]Final!A297</f>
        <v>MARICA-RJ</v>
      </c>
      <c r="D305" s="5" t="str">
        <f>[1]Final!B297</f>
        <v>RJ</v>
      </c>
      <c r="E305" s="5">
        <f>[1]Final!L297</f>
        <v>100</v>
      </c>
    </row>
    <row r="306" spans="1:5" x14ac:dyDescent="0.3">
      <c r="A306" s="2" t="str">
        <f>[1]Final!D328</f>
        <v>TAMBUATÁ</v>
      </c>
      <c r="B306" s="2" t="str">
        <f>[1]Final!C328</f>
        <v>48000.003577/97-41-TMB</v>
      </c>
      <c r="C306" s="2" t="str">
        <f>[1]Final!A328</f>
        <v>SAQUAREMA-RJ</v>
      </c>
      <c r="D306" s="2" t="str">
        <f>[1]Final!B328</f>
        <v>RJ</v>
      </c>
      <c r="E306" s="2">
        <f>[1]Final!L328</f>
        <v>100</v>
      </c>
    </row>
    <row r="307" spans="1:5" x14ac:dyDescent="0.3">
      <c r="A307" s="5" t="str">
        <f>[1]Final!D23</f>
        <v>TARTARUGA</v>
      </c>
      <c r="B307" s="5" t="str">
        <f>[1]Final!C23</f>
        <v>48000.003835/97-35-TTG</v>
      </c>
      <c r="C307" s="5" t="str">
        <f>[1]Final!A23</f>
        <v>PIRAMBU-SE</v>
      </c>
      <c r="D307" s="5" t="str">
        <f>[1]Final!B23</f>
        <v>SE</v>
      </c>
      <c r="E307" s="5">
        <f>[1]Final!L23</f>
        <v>100</v>
      </c>
    </row>
    <row r="308" spans="1:5" x14ac:dyDescent="0.3">
      <c r="A308" s="2" t="str">
        <f>[1]Final!D306</f>
        <v>TARTARUGA VERDE</v>
      </c>
      <c r="B308" s="2" t="str">
        <f>[1]Final!C306</f>
        <v>48610.009156/2005-17-TVD</v>
      </c>
      <c r="C308" s="2" t="str">
        <f>[1]Final!A306</f>
        <v>ARRAIAL DO CABO-RJ</v>
      </c>
      <c r="D308" s="2" t="str">
        <f>[1]Final!B306</f>
        <v>RJ</v>
      </c>
      <c r="E308" s="2">
        <f>[1]Final!L306</f>
        <v>2.2496999999999998</v>
      </c>
    </row>
    <row r="309" spans="1:5" x14ac:dyDescent="0.3">
      <c r="A309" s="2" t="str">
        <f>[1]Final!D307</f>
        <v>TARTARUGA VERDE</v>
      </c>
      <c r="B309" s="2" t="str">
        <f>[1]Final!C307</f>
        <v>48610.009156/2005-17-TVD</v>
      </c>
      <c r="C309" s="2" t="str">
        <f>[1]Final!A307</f>
        <v>ARARUAMA-RJ</v>
      </c>
      <c r="D309" s="2" t="str">
        <f>[1]Final!B307</f>
        <v>RJ</v>
      </c>
      <c r="E309" s="2">
        <f>[1]Final!L307</f>
        <v>1.4615100000000001</v>
      </c>
    </row>
    <row r="310" spans="1:5" x14ac:dyDescent="0.3">
      <c r="A310" s="2" t="str">
        <f>[1]Final!D308</f>
        <v>TARTARUGA VERDE</v>
      </c>
      <c r="B310" s="2" t="str">
        <f>[1]Final!C308</f>
        <v>48610.009156/2005-17-TVD</v>
      </c>
      <c r="C310" s="2" t="str">
        <f>[1]Final!A308</f>
        <v>CABO FRIO-RJ</v>
      </c>
      <c r="D310" s="2" t="str">
        <f>[1]Final!B308</f>
        <v>RJ</v>
      </c>
      <c r="E310" s="2">
        <f>[1]Final!L308</f>
        <v>5.6347500000000004</v>
      </c>
    </row>
    <row r="311" spans="1:5" x14ac:dyDescent="0.3">
      <c r="A311" s="2" t="str">
        <f>[1]Final!D309</f>
        <v>TARTARUGA VERDE</v>
      </c>
      <c r="B311" s="2" t="str">
        <f>[1]Final!C309</f>
        <v>48610.009156/2005-17-TVD</v>
      </c>
      <c r="C311" s="2" t="str">
        <f>[1]Final!A309</f>
        <v>MARICA-RJ</v>
      </c>
      <c r="D311" s="2" t="str">
        <f>[1]Final!B309</f>
        <v>RJ</v>
      </c>
      <c r="E311" s="2">
        <f>[1]Final!L309</f>
        <v>20.643180000000001</v>
      </c>
    </row>
    <row r="312" spans="1:5" x14ac:dyDescent="0.3">
      <c r="A312" s="2" t="str">
        <f>[1]Final!D310</f>
        <v>TARTARUGA VERDE</v>
      </c>
      <c r="B312" s="2" t="str">
        <f>[1]Final!C310</f>
        <v>48610.009156/2005-17-TVD</v>
      </c>
      <c r="C312" s="2" t="str">
        <f>[1]Final!A310</f>
        <v>NITEROI-RJ</v>
      </c>
      <c r="D312" s="2" t="str">
        <f>[1]Final!B310</f>
        <v>RJ</v>
      </c>
      <c r="E312" s="2">
        <f>[1]Final!L310</f>
        <v>11.288779999999999</v>
      </c>
    </row>
    <row r="313" spans="1:5" x14ac:dyDescent="0.3">
      <c r="A313" s="2" t="str">
        <f>[1]Final!D311</f>
        <v>TARTARUGA VERDE</v>
      </c>
      <c r="B313" s="2" t="str">
        <f>[1]Final!C311</f>
        <v>48610.009156/2005-17-TVD</v>
      </c>
      <c r="C313" s="2" t="str">
        <f>[1]Final!A311</f>
        <v>QUISSAMA-RJ</v>
      </c>
      <c r="D313" s="2" t="str">
        <f>[1]Final!B311</f>
        <v>RJ</v>
      </c>
      <c r="E313" s="2">
        <f>[1]Final!L311</f>
        <v>37.249699999999997</v>
      </c>
    </row>
    <row r="314" spans="1:5" x14ac:dyDescent="0.3">
      <c r="A314" s="2" t="str">
        <f>[1]Final!D312</f>
        <v>TARTARUGA VERDE</v>
      </c>
      <c r="B314" s="2" t="str">
        <f>[1]Final!C312</f>
        <v>48610.009156/2005-17-TVD</v>
      </c>
      <c r="C314" s="2" t="str">
        <f>[1]Final!A312</f>
        <v>RIO DE JANEIRO-RJ</v>
      </c>
      <c r="D314" s="2" t="str">
        <f>[1]Final!B312</f>
        <v>RJ</v>
      </c>
      <c r="E314" s="2">
        <f>[1]Final!L312</f>
        <v>20.863389999999999</v>
      </c>
    </row>
    <row r="315" spans="1:5" x14ac:dyDescent="0.3">
      <c r="A315" s="2" t="str">
        <f>[1]Final!D313</f>
        <v>TARTARUGA VERDE</v>
      </c>
      <c r="B315" s="2" t="str">
        <f>[1]Final!C313</f>
        <v>48610.009156/2005-17-TVD</v>
      </c>
      <c r="C315" s="2" t="str">
        <f>[1]Final!A313</f>
        <v>SAQUAREMA-RJ</v>
      </c>
      <c r="D315" s="2" t="str">
        <f>[1]Final!B313</f>
        <v>RJ</v>
      </c>
      <c r="E315" s="2">
        <f>[1]Final!L313</f>
        <v>0.60895999999999995</v>
      </c>
    </row>
    <row r="316" spans="1:5" x14ac:dyDescent="0.3">
      <c r="A316" s="5" t="str">
        <f>[1]Final!D344</f>
        <v>TARTARUGA VERDE SUDOESTE</v>
      </c>
      <c r="B316" s="5" t="str">
        <f>[1]Final!C344</f>
        <v>48610.011230/2018-80-TVSW</v>
      </c>
      <c r="C316" s="5" t="str">
        <f>[1]Final!A344</f>
        <v>RIO DE JANEIRO-RJ</v>
      </c>
      <c r="D316" s="5" t="str">
        <f>[1]Final!B344</f>
        <v>RJ</v>
      </c>
      <c r="E316" s="5">
        <f>[1]Final!L344</f>
        <v>50</v>
      </c>
    </row>
    <row r="317" spans="1:5" x14ac:dyDescent="0.3">
      <c r="A317" s="5" t="str">
        <f>[1]Final!D345</f>
        <v>TARTARUGA VERDE SUDOESTE</v>
      </c>
      <c r="B317" s="5" t="str">
        <f>[1]Final!C345</f>
        <v>48610.011230/2018-80-TVSW</v>
      </c>
      <c r="C317" s="5" t="str">
        <f>[1]Final!A345</f>
        <v>QUISSAMA-RJ</v>
      </c>
      <c r="D317" s="5" t="str">
        <f>[1]Final!B345</f>
        <v>RJ</v>
      </c>
      <c r="E317" s="5">
        <f>[1]Final!L345</f>
        <v>50</v>
      </c>
    </row>
    <row r="318" spans="1:5" x14ac:dyDescent="0.3">
      <c r="A318" s="2" t="str">
        <f>[1]Final!D22</f>
        <v>TATUI</v>
      </c>
      <c r="B318" s="2" t="str">
        <f>[1]Final!C22</f>
        <v>48000.003834/97-72-TTI</v>
      </c>
      <c r="C318" s="2" t="str">
        <f>[1]Final!A22</f>
        <v>ARACAJU-SE</v>
      </c>
      <c r="D318" s="2" t="str">
        <f>[1]Final!B22</f>
        <v>SE</v>
      </c>
      <c r="E318" s="2">
        <f>[1]Final!L22</f>
        <v>100</v>
      </c>
    </row>
    <row r="319" spans="1:5" x14ac:dyDescent="0.3">
      <c r="A319" s="5" t="str">
        <f>[1]Final!D201</f>
        <v>TRILHA</v>
      </c>
      <c r="B319" s="5" t="str">
        <f>[1]Final!C201</f>
        <v>48000.003708/97-18-TR</v>
      </c>
      <c r="C319" s="5" t="str">
        <f>[1]Final!A201</f>
        <v>ARMACAO DOS BUZIOS-RJ</v>
      </c>
      <c r="D319" s="5" t="str">
        <f>[1]Final!B201</f>
        <v>RJ</v>
      </c>
      <c r="E319" s="5">
        <f>[1]Final!L201</f>
        <v>8.3933240935607323</v>
      </c>
    </row>
    <row r="320" spans="1:5" x14ac:dyDescent="0.3">
      <c r="A320" s="5" t="str">
        <f>[1]Final!D202</f>
        <v>TRILHA</v>
      </c>
      <c r="B320" s="5" t="str">
        <f>[1]Final!C202</f>
        <v>48000.003708/97-18-TR</v>
      </c>
      <c r="C320" s="5" t="str">
        <f>[1]Final!A202</f>
        <v>CABO FRIO-RJ</v>
      </c>
      <c r="D320" s="5" t="str">
        <f>[1]Final!B202</f>
        <v>RJ</v>
      </c>
      <c r="E320" s="5">
        <f>[1]Final!L202</f>
        <v>41.606675906439264</v>
      </c>
    </row>
    <row r="321" spans="1:5" x14ac:dyDescent="0.3">
      <c r="A321" s="5" t="str">
        <f>[1]Final!D203</f>
        <v>TRILHA</v>
      </c>
      <c r="B321" s="5" t="str">
        <f>[1]Final!C203</f>
        <v>48000.003708/97-18-TR</v>
      </c>
      <c r="C321" s="5" t="str">
        <f>[1]Final!A203</f>
        <v>QUISSAMA-RJ</v>
      </c>
      <c r="D321" s="5" t="str">
        <f>[1]Final!B203</f>
        <v>RJ</v>
      </c>
      <c r="E321" s="5">
        <f>[1]Final!L203</f>
        <v>50</v>
      </c>
    </row>
    <row r="322" spans="1:5" x14ac:dyDescent="0.3">
      <c r="A322" s="2" t="str">
        <f>[1]Final!D296</f>
        <v>TUBARÃO AZUL</v>
      </c>
      <c r="B322" s="2" t="str">
        <f>[1]Final!C296</f>
        <v>48610.001369/2008-43-TBAZ</v>
      </c>
      <c r="C322" s="2" t="str">
        <f>[1]Final!A296</f>
        <v>ARRAIAL DO CABO-RJ</v>
      </c>
      <c r="D322" s="2" t="str">
        <f>[1]Final!B296</f>
        <v>RJ</v>
      </c>
      <c r="E322" s="2">
        <f>[1]Final!L296</f>
        <v>100</v>
      </c>
    </row>
    <row r="323" spans="1:5" x14ac:dyDescent="0.3">
      <c r="A323" s="5" t="str">
        <f>[1]Final!D300</f>
        <v>TUBARÃO MARTELO</v>
      </c>
      <c r="B323" s="5" t="str">
        <f>[1]Final!C300</f>
        <v>48610.001367/2008-54-TBMT</v>
      </c>
      <c r="C323" s="5" t="str">
        <f>[1]Final!A300</f>
        <v>PARATI-RJ</v>
      </c>
      <c r="D323" s="5" t="str">
        <f>[1]Final!B300</f>
        <v>RJ</v>
      </c>
      <c r="E323" s="5">
        <f>[1]Final!L300</f>
        <v>50</v>
      </c>
    </row>
    <row r="324" spans="1:5" x14ac:dyDescent="0.3">
      <c r="A324" s="5" t="str">
        <f>[1]Final!D301</f>
        <v>TUBARÃO MARTELO</v>
      </c>
      <c r="B324" s="5" t="str">
        <f>[1]Final!C301</f>
        <v>48610.001367/2008-54-TBMT</v>
      </c>
      <c r="C324" s="5" t="str">
        <f>[1]Final!A301</f>
        <v>MACAE-RJ</v>
      </c>
      <c r="D324" s="5" t="str">
        <f>[1]Final!B301</f>
        <v>RJ</v>
      </c>
      <c r="E324" s="5">
        <f>[1]Final!L301</f>
        <v>36.494</v>
      </c>
    </row>
    <row r="325" spans="1:5" x14ac:dyDescent="0.3">
      <c r="A325" s="5" t="str">
        <f>[1]Final!D302</f>
        <v>TUBARÃO MARTELO</v>
      </c>
      <c r="B325" s="5" t="str">
        <f>[1]Final!C302</f>
        <v>48610.001367/2008-54-TBMT</v>
      </c>
      <c r="C325" s="5" t="str">
        <f>[1]Final!A302</f>
        <v>CARAPEBUS-RJ</v>
      </c>
      <c r="D325" s="5" t="str">
        <f>[1]Final!B302</f>
        <v>RJ</v>
      </c>
      <c r="E325" s="5">
        <f>[1]Final!L302</f>
        <v>13.505990000000001</v>
      </c>
    </row>
    <row r="326" spans="1:5" x14ac:dyDescent="0.3">
      <c r="A326" s="2" t="str">
        <f>[1]Final!D259</f>
        <v>TUPI</v>
      </c>
      <c r="B326" s="2" t="str">
        <f>[1]Final!C259</f>
        <v>48610.003886/2000-TUP</v>
      </c>
      <c r="C326" s="2" t="str">
        <f>[1]Final!A259</f>
        <v>RIO DE JANEIRO-RJ</v>
      </c>
      <c r="D326" s="2" t="str">
        <f>[1]Final!B259</f>
        <v>RJ</v>
      </c>
      <c r="E326" s="2">
        <f>[1]Final!L259</f>
        <v>7.9856299999999996</v>
      </c>
    </row>
    <row r="327" spans="1:5" x14ac:dyDescent="0.3">
      <c r="A327" s="2" t="str">
        <f>[1]Final!D260</f>
        <v>TUPI</v>
      </c>
      <c r="B327" s="2" t="str">
        <f>[1]Final!C260</f>
        <v>48610.003886/2000-TUP</v>
      </c>
      <c r="C327" s="2" t="str">
        <f>[1]Final!A260</f>
        <v>NITEROI-RJ</v>
      </c>
      <c r="D327" s="2" t="str">
        <f>[1]Final!B260</f>
        <v>RJ</v>
      </c>
      <c r="E327" s="2">
        <f>[1]Final!L260</f>
        <v>43.079030000000003</v>
      </c>
    </row>
    <row r="328" spans="1:5" x14ac:dyDescent="0.3">
      <c r="A328" s="2" t="str">
        <f>[1]Final!D261</f>
        <v>TUPI</v>
      </c>
      <c r="B328" s="2" t="str">
        <f>[1]Final!C261</f>
        <v>48610.003886/2000-TUP</v>
      </c>
      <c r="C328" s="2" t="str">
        <f>[1]Final!A261</f>
        <v>MARICA-RJ</v>
      </c>
      <c r="D328" s="2" t="str">
        <f>[1]Final!B261</f>
        <v>RJ</v>
      </c>
      <c r="E328" s="2">
        <f>[1]Final!L261</f>
        <v>48.935319999999997</v>
      </c>
    </row>
    <row r="329" spans="1:5" x14ac:dyDescent="0.3">
      <c r="A329" s="5" t="str">
        <f>[1]Final!D204</f>
        <v>UBARANA</v>
      </c>
      <c r="B329" s="5" t="str">
        <f>[1]Final!C204</f>
        <v>48000.003782/97-71-UB</v>
      </c>
      <c r="C329" s="5" t="str">
        <f>[1]Final!A204</f>
        <v>AREIA BRANCA-RN</v>
      </c>
      <c r="D329" s="5" t="str">
        <f>[1]Final!B204</f>
        <v>RN</v>
      </c>
      <c r="E329" s="5">
        <f>[1]Final!L204</f>
        <v>9.7479999999999993</v>
      </c>
    </row>
    <row r="330" spans="1:5" x14ac:dyDescent="0.3">
      <c r="A330" s="5" t="str">
        <f>[1]Final!D205</f>
        <v>UBARANA</v>
      </c>
      <c r="B330" s="5" t="str">
        <f>[1]Final!C205</f>
        <v>48000.003782/97-71-UB</v>
      </c>
      <c r="C330" s="5" t="str">
        <f>[1]Final!A205</f>
        <v>GROSSOS-RN</v>
      </c>
      <c r="D330" s="5" t="str">
        <f>[1]Final!B205</f>
        <v>RN</v>
      </c>
      <c r="E330" s="5">
        <f>[1]Final!L205</f>
        <v>24.511700000000001</v>
      </c>
    </row>
    <row r="331" spans="1:5" x14ac:dyDescent="0.3">
      <c r="A331" s="5" t="str">
        <f>[1]Final!D206</f>
        <v>UBARANA</v>
      </c>
      <c r="B331" s="5" t="str">
        <f>[1]Final!C206</f>
        <v>48000.003782/97-71-UB</v>
      </c>
      <c r="C331" s="5" t="str">
        <f>[1]Final!A206</f>
        <v>GUAMARE-RN</v>
      </c>
      <c r="D331" s="5" t="str">
        <f>[1]Final!B206</f>
        <v>RN</v>
      </c>
      <c r="E331" s="5">
        <f>[1]Final!L206</f>
        <v>21.9084</v>
      </c>
    </row>
    <row r="332" spans="1:5" x14ac:dyDescent="0.3">
      <c r="A332" s="5" t="str">
        <f>[1]Final!D207</f>
        <v>UBARANA</v>
      </c>
      <c r="B332" s="5" t="str">
        <f>[1]Final!C207</f>
        <v>48000.003782/97-71-UB</v>
      </c>
      <c r="C332" s="5" t="str">
        <f>[1]Final!A207</f>
        <v>MACAU-RN</v>
      </c>
      <c r="D332" s="5" t="str">
        <f>[1]Final!B207</f>
        <v>RN</v>
      </c>
      <c r="E332" s="5">
        <f>[1]Final!L207</f>
        <v>28.0916</v>
      </c>
    </row>
    <row r="333" spans="1:5" x14ac:dyDescent="0.3">
      <c r="A333" s="5" t="str">
        <f>[1]Final!D208</f>
        <v>UBARANA</v>
      </c>
      <c r="B333" s="5" t="str">
        <f>[1]Final!C208</f>
        <v>48000.003782/97-71-UB</v>
      </c>
      <c r="C333" s="5" t="str">
        <f>[1]Final!A208</f>
        <v>PORTO DO MANGUE-RN</v>
      </c>
      <c r="D333" s="5" t="str">
        <f>[1]Final!B208</f>
        <v>RN</v>
      </c>
      <c r="E333" s="5">
        <f>[1]Final!L208</f>
        <v>13.517899999999999</v>
      </c>
    </row>
    <row r="334" spans="1:5" x14ac:dyDescent="0.3">
      <c r="A334" s="5" t="str">
        <f>[1]Final!D209</f>
        <v>UBARANA</v>
      </c>
      <c r="B334" s="5" t="str">
        <f>[1]Final!C209</f>
        <v>48000.003782/97-71-UB</v>
      </c>
      <c r="C334" s="5" t="str">
        <f>[1]Final!A209</f>
        <v>TIBAU-RN</v>
      </c>
      <c r="D334" s="5" t="str">
        <f>[1]Final!B209</f>
        <v>RN</v>
      </c>
      <c r="E334" s="5">
        <f>[1]Final!L209</f>
        <v>2.2223999999999999</v>
      </c>
    </row>
    <row r="335" spans="1:5" x14ac:dyDescent="0.3">
      <c r="A335" s="2" t="str">
        <f>[1]Final!D277</f>
        <v>URUGUÁ</v>
      </c>
      <c r="B335" s="2" t="str">
        <f>[1]Final!C277</f>
        <v>48000.003577/97-41-URG</v>
      </c>
      <c r="C335" s="2" t="str">
        <f>[1]Final!A277</f>
        <v>MARICA-RJ</v>
      </c>
      <c r="D335" s="2" t="str">
        <f>[1]Final!B277</f>
        <v>RJ</v>
      </c>
      <c r="E335" s="2">
        <f>[1]Final!L277</f>
        <v>100</v>
      </c>
    </row>
    <row r="336" spans="1:5" x14ac:dyDescent="0.3">
      <c r="A336" s="5" t="str">
        <f>[1]Final!D210</f>
        <v>VERMELHO</v>
      </c>
      <c r="B336" s="5" t="str">
        <f>[1]Final!C210</f>
        <v>48000.003713/97-58-VM</v>
      </c>
      <c r="C336" s="5" t="str">
        <f>[1]Final!A210</f>
        <v>CAMPOS DOS GOYTACAZES-RJ</v>
      </c>
      <c r="D336" s="5" t="str">
        <f>[1]Final!B210</f>
        <v>RJ</v>
      </c>
      <c r="E336" s="5">
        <f>[1]Final!L210</f>
        <v>50</v>
      </c>
    </row>
    <row r="337" spans="1:5" x14ac:dyDescent="0.3">
      <c r="A337" s="5" t="str">
        <f>[1]Final!D211</f>
        <v>VERMELHO</v>
      </c>
      <c r="B337" s="5" t="str">
        <f>[1]Final!C211</f>
        <v>48000.003713/97-58-VM</v>
      </c>
      <c r="C337" s="5" t="str">
        <f>[1]Final!A211</f>
        <v>QUISSAMA-RJ</v>
      </c>
      <c r="D337" s="5" t="str">
        <f>[1]Final!B211</f>
        <v>RJ</v>
      </c>
      <c r="E337" s="5">
        <f>[1]Final!L211</f>
        <v>50</v>
      </c>
    </row>
    <row r="338" spans="1:5" x14ac:dyDescent="0.3">
      <c r="A338" s="2" t="str">
        <f>[1]Final!D212</f>
        <v>VIOLA</v>
      </c>
      <c r="B338" s="2" t="str">
        <f>[1]Final!C212</f>
        <v>48000.003734/97-28-VL</v>
      </c>
      <c r="C338" s="2" t="str">
        <f>[1]Final!A212</f>
        <v>CAMPOS DOS GOYTACAZES-RJ</v>
      </c>
      <c r="D338" s="2" t="str">
        <f>[1]Final!B212</f>
        <v>RJ</v>
      </c>
      <c r="E338" s="2">
        <f>[1]Final!L212</f>
        <v>50</v>
      </c>
    </row>
    <row r="339" spans="1:5" x14ac:dyDescent="0.3">
      <c r="A339" s="2" t="str">
        <f>[1]Final!D213</f>
        <v>VIOLA</v>
      </c>
      <c r="B339" s="2" t="str">
        <f>[1]Final!C213</f>
        <v>48000.003734/97-28-VL</v>
      </c>
      <c r="C339" s="2" t="str">
        <f>[1]Final!A213</f>
        <v>CARAPEBUS-RJ</v>
      </c>
      <c r="D339" s="2" t="str">
        <f>[1]Final!B213</f>
        <v>RJ</v>
      </c>
      <c r="E339" s="2">
        <f>[1]Final!L213</f>
        <v>1.8166</v>
      </c>
    </row>
    <row r="340" spans="1:5" x14ac:dyDescent="0.3">
      <c r="A340" s="2" t="str">
        <f>[1]Final!D214</f>
        <v>VIOLA</v>
      </c>
      <c r="B340" s="2" t="str">
        <f>[1]Final!C214</f>
        <v>48000.003734/97-28-VL</v>
      </c>
      <c r="C340" s="2" t="str">
        <f>[1]Final!A214</f>
        <v>MACAE-RJ</v>
      </c>
      <c r="D340" s="2" t="str">
        <f>[1]Final!B214</f>
        <v>RJ</v>
      </c>
      <c r="E340" s="2">
        <f>[1]Final!L214</f>
        <v>36.436100000000003</v>
      </c>
    </row>
    <row r="341" spans="1:5" x14ac:dyDescent="0.3">
      <c r="A341" s="2" t="str">
        <f>[1]Final!D215</f>
        <v>VIOLA</v>
      </c>
      <c r="B341" s="2" t="str">
        <f>[1]Final!C215</f>
        <v>48000.003734/97-28-VL</v>
      </c>
      <c r="C341" s="2" t="str">
        <f>[1]Final!A215</f>
        <v>RIO DAS OSTRAS-RJ</v>
      </c>
      <c r="D341" s="2" t="str">
        <f>[1]Final!B215</f>
        <v>RJ</v>
      </c>
      <c r="E341" s="2">
        <f>[1]Final!L215</f>
        <v>11.747299999999999</v>
      </c>
    </row>
    <row r="342" spans="1:5" x14ac:dyDescent="0.3">
      <c r="A342" s="5" t="str">
        <f>[1]Final!D216</f>
        <v>VOADOR</v>
      </c>
      <c r="B342" s="5" t="str">
        <f>[1]Final!C216</f>
        <v>48000.003704/97-67-VD</v>
      </c>
      <c r="C342" s="5" t="str">
        <f>[1]Final!A216</f>
        <v>CAMPOS DOS GOYTACAZES-RJ</v>
      </c>
      <c r="D342" s="5" t="str">
        <f>[1]Final!B216</f>
        <v>RJ</v>
      </c>
      <c r="E342" s="5">
        <f>[1]Final!L216</f>
        <v>50</v>
      </c>
    </row>
    <row r="343" spans="1:5" x14ac:dyDescent="0.3">
      <c r="A343" s="5" t="str">
        <f>[1]Final!D217</f>
        <v>VOADOR</v>
      </c>
      <c r="B343" s="5" t="str">
        <f>[1]Final!C217</f>
        <v>48000.003704/97-67-VD</v>
      </c>
      <c r="C343" s="5" t="str">
        <f>[1]Final!A217</f>
        <v>MACAE-RJ</v>
      </c>
      <c r="D343" s="5" t="str">
        <f>[1]Final!B217</f>
        <v>RJ</v>
      </c>
      <c r="E343" s="5">
        <f>[1]Final!L217</f>
        <v>45.303131961705795</v>
      </c>
    </row>
    <row r="344" spans="1:5" x14ac:dyDescent="0.3">
      <c r="A344" s="5" t="str">
        <f>[1]Final!D218</f>
        <v>VOADOR</v>
      </c>
      <c r="B344" s="5" t="str">
        <f>[1]Final!C218</f>
        <v>48000.003704/97-67-VD</v>
      </c>
      <c r="C344" s="5" t="str">
        <f>[1]Final!A218</f>
        <v>RIO DAS OSTRAS-RJ</v>
      </c>
      <c r="D344" s="5" t="str">
        <f>[1]Final!B218</f>
        <v>RJ</v>
      </c>
      <c r="E344" s="5">
        <f>[1]Final!L218</f>
        <v>4.6968680382942036</v>
      </c>
    </row>
    <row r="345" spans="1:5" x14ac:dyDescent="0.3">
      <c r="A345" s="2" t="str">
        <f>[1]Final!D219</f>
        <v>XARÉU</v>
      </c>
      <c r="B345" s="2" t="str">
        <f>[1]Final!C219</f>
        <v>48000.003778/97-01-XA</v>
      </c>
      <c r="C345" s="2" t="str">
        <f>[1]Final!A219</f>
        <v>AMONTADA-CE</v>
      </c>
      <c r="D345" s="2" t="str">
        <f>[1]Final!B219</f>
        <v>CE</v>
      </c>
      <c r="E345" s="2">
        <f>[1]Final!L219</f>
        <v>50</v>
      </c>
    </row>
    <row r="346" spans="1:5" x14ac:dyDescent="0.3">
      <c r="A346" s="2" t="str">
        <f>[1]Final!D220</f>
        <v>XARÉU</v>
      </c>
      <c r="B346" s="2" t="str">
        <f>[1]Final!C220</f>
        <v>48000.003778/97-01-XA</v>
      </c>
      <c r="C346" s="2" t="str">
        <f>[1]Final!A220</f>
        <v>PARAIPABA-CE</v>
      </c>
      <c r="D346" s="2" t="str">
        <f>[1]Final!B220</f>
        <v>CE</v>
      </c>
      <c r="E346" s="2">
        <f>[1]Final!L220</f>
        <v>1.034E-2</v>
      </c>
    </row>
    <row r="347" spans="1:5" x14ac:dyDescent="0.3">
      <c r="A347" s="2" t="str">
        <f>[1]Final!D221</f>
        <v>XARÉU</v>
      </c>
      <c r="B347" s="2" t="str">
        <f>[1]Final!C221</f>
        <v>48000.003778/97-01-XA</v>
      </c>
      <c r="C347" s="2" t="str">
        <f>[1]Final!A221</f>
        <v>TRAIRI-CE</v>
      </c>
      <c r="D347" s="2" t="str">
        <f>[1]Final!B221</f>
        <v>CE</v>
      </c>
      <c r="E347" s="2">
        <f>[1]Final!L221</f>
        <v>49.989649999999997</v>
      </c>
    </row>
    <row r="348" spans="1:5" x14ac:dyDescent="0.3">
      <c r="A348" s="13" t="s">
        <v>33</v>
      </c>
      <c r="B348" s="14"/>
      <c r="C348" s="14"/>
      <c r="D348" s="14"/>
      <c r="E348" s="14"/>
    </row>
    <row r="350" spans="1:5" x14ac:dyDescent="0.3">
      <c r="D350" s="11"/>
      <c r="E350" s="12"/>
    </row>
    <row r="351" spans="1:5" ht="22.5" customHeight="1" x14ac:dyDescent="0.3">
      <c r="A351" s="32" t="s">
        <v>34</v>
      </c>
      <c r="B351" s="33"/>
      <c r="C351" s="33"/>
      <c r="D351" s="33"/>
      <c r="E351" s="33"/>
    </row>
    <row r="352" spans="1:5" x14ac:dyDescent="0.3">
      <c r="A352" s="34" t="s">
        <v>2</v>
      </c>
      <c r="B352" s="36" t="s">
        <v>3</v>
      </c>
      <c r="C352" s="43" t="s">
        <v>35</v>
      </c>
      <c r="D352" s="44"/>
      <c r="E352" s="41" t="s">
        <v>6</v>
      </c>
    </row>
    <row r="353" spans="1:5" x14ac:dyDescent="0.3">
      <c r="A353" s="35"/>
      <c r="B353" s="37"/>
      <c r="C353" s="45"/>
      <c r="D353" s="46"/>
      <c r="E353" s="42"/>
    </row>
    <row r="354" spans="1:5" x14ac:dyDescent="0.3">
      <c r="A354" s="15" t="s">
        <v>11</v>
      </c>
      <c r="B354" s="15" t="s">
        <v>12</v>
      </c>
      <c r="C354" s="26" t="s">
        <v>36</v>
      </c>
      <c r="D354" s="27"/>
      <c r="E354" s="16">
        <v>2.6749999999999999E-3</v>
      </c>
    </row>
    <row r="355" spans="1:5" x14ac:dyDescent="0.3">
      <c r="A355" s="15" t="s">
        <v>11</v>
      </c>
      <c r="B355" s="15" t="s">
        <v>12</v>
      </c>
      <c r="C355" s="26" t="s">
        <v>37</v>
      </c>
      <c r="D355" s="27"/>
      <c r="E355" s="16">
        <v>0.99732500000000002</v>
      </c>
    </row>
    <row r="356" spans="1:5" x14ac:dyDescent="0.3">
      <c r="A356" s="17" t="s">
        <v>21</v>
      </c>
      <c r="B356" s="17" t="s">
        <v>22</v>
      </c>
      <c r="C356" s="47" t="s">
        <v>36</v>
      </c>
      <c r="D356" s="48"/>
      <c r="E356" s="18">
        <v>0.13372600000000001</v>
      </c>
    </row>
    <row r="357" spans="1:5" x14ac:dyDescent="0.3">
      <c r="A357" s="17" t="s">
        <v>21</v>
      </c>
      <c r="B357" s="17" t="s">
        <v>22</v>
      </c>
      <c r="C357" s="47" t="s">
        <v>37</v>
      </c>
      <c r="D357" s="48"/>
      <c r="E357" s="18">
        <v>0.86627399999999999</v>
      </c>
    </row>
    <row r="358" spans="1:5" x14ac:dyDescent="0.3">
      <c r="A358" s="19" t="s">
        <v>23</v>
      </c>
      <c r="B358" s="19" t="s">
        <v>24</v>
      </c>
      <c r="C358" s="49" t="s">
        <v>38</v>
      </c>
      <c r="D358" s="50"/>
      <c r="E358" s="20">
        <v>0.99822</v>
      </c>
    </row>
    <row r="359" spans="1:5" x14ac:dyDescent="0.3">
      <c r="A359" s="19" t="s">
        <v>23</v>
      </c>
      <c r="B359" s="19" t="s">
        <v>24</v>
      </c>
      <c r="C359" s="49" t="s">
        <v>37</v>
      </c>
      <c r="D359" s="50"/>
      <c r="E359" s="20">
        <v>1.7799999999999999E-3</v>
      </c>
    </row>
    <row r="360" spans="1:5" x14ac:dyDescent="0.3">
      <c r="A360" s="17" t="s">
        <v>39</v>
      </c>
      <c r="B360" s="17" t="s">
        <v>40</v>
      </c>
      <c r="C360" s="47" t="s">
        <v>38</v>
      </c>
      <c r="D360" s="48"/>
      <c r="E360" s="18">
        <v>0.65839000000000003</v>
      </c>
    </row>
    <row r="361" spans="1:5" x14ac:dyDescent="0.3">
      <c r="A361" s="17" t="s">
        <v>39</v>
      </c>
      <c r="B361" s="17" t="s">
        <v>41</v>
      </c>
      <c r="C361" s="47" t="s">
        <v>37</v>
      </c>
      <c r="D361" s="48"/>
      <c r="E361" s="18">
        <v>0.34161000000000002</v>
      </c>
    </row>
    <row r="362" spans="1:5" x14ac:dyDescent="0.3">
      <c r="A362" s="21"/>
      <c r="B362" s="21"/>
      <c r="E362" s="21"/>
    </row>
    <row r="363" spans="1:5" x14ac:dyDescent="0.3">
      <c r="A363" s="22" t="s">
        <v>42</v>
      </c>
      <c r="B363" s="21"/>
      <c r="E363" s="21"/>
    </row>
    <row r="364" spans="1:5" x14ac:dyDescent="0.3">
      <c r="A364" s="21"/>
      <c r="B364" s="21"/>
      <c r="E364" s="21"/>
    </row>
    <row r="365" spans="1:5" x14ac:dyDescent="0.3">
      <c r="A365" s="22" t="s">
        <v>43</v>
      </c>
      <c r="B365" s="21"/>
      <c r="E365" s="21"/>
    </row>
    <row r="391" ht="27" customHeight="1" x14ac:dyDescent="0.3"/>
  </sheetData>
  <mergeCells count="23">
    <mergeCell ref="C361:D361"/>
    <mergeCell ref="C355:D355"/>
    <mergeCell ref="C356:D356"/>
    <mergeCell ref="C357:D357"/>
    <mergeCell ref="C358:D358"/>
    <mergeCell ref="C359:D359"/>
    <mergeCell ref="C360:D360"/>
    <mergeCell ref="C354:D354"/>
    <mergeCell ref="B1:E1"/>
    <mergeCell ref="B2:E2"/>
    <mergeCell ref="B3:E3"/>
    <mergeCell ref="B4:E4"/>
    <mergeCell ref="A6:E6"/>
    <mergeCell ref="A7:A8"/>
    <mergeCell ref="B7:B8"/>
    <mergeCell ref="C7:C8"/>
    <mergeCell ref="D7:D8"/>
    <mergeCell ref="E7:E8"/>
    <mergeCell ref="A351:E351"/>
    <mergeCell ref="A352:A353"/>
    <mergeCell ref="B352:B353"/>
    <mergeCell ref="C352:D353"/>
    <mergeCell ref="E352:E353"/>
  </mergeCells>
  <conditionalFormatting sqref="F9:F339">
    <cfRule type="cellIs" dxfId="0" priority="5" operator="equal">
      <formula>1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Confrontação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Santos de Mesquita</dc:creator>
  <cp:lastModifiedBy>Joao Mateus Ferreira dos Santos Costa</cp:lastModifiedBy>
  <dcterms:created xsi:type="dcterms:W3CDTF">2022-06-23T12:33:16Z</dcterms:created>
  <dcterms:modified xsi:type="dcterms:W3CDTF">2023-03-20T16:52:52Z</dcterms:modified>
</cp:coreProperties>
</file>