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dist_roy\5publica\2023\e23_04\"/>
    </mc:Choice>
  </mc:AlternateContent>
  <xr:revisionPtr revIDLastSave="0" documentId="13_ncr:1_{460E3382-B676-4EFA-BE2A-5452C089F5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mentação" sheetId="2" r:id="rId1"/>
  </sheets>
  <externalReferences>
    <externalReference r:id="rId2"/>
  </externalReferenc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2" l="1"/>
  <c r="F52" i="2"/>
  <c r="E52" i="2"/>
  <c r="D52" i="2"/>
  <c r="C52" i="2"/>
  <c r="B52" i="2"/>
  <c r="A52" i="2"/>
  <c r="G51" i="2"/>
  <c r="F51" i="2"/>
  <c r="E51" i="2"/>
  <c r="D51" i="2"/>
  <c r="C51" i="2"/>
  <c r="B51" i="2"/>
  <c r="A51" i="2"/>
  <c r="G50" i="2"/>
  <c r="F50" i="2"/>
  <c r="E50" i="2"/>
  <c r="D50" i="2"/>
  <c r="C50" i="2"/>
  <c r="B50" i="2"/>
  <c r="A50" i="2"/>
  <c r="G49" i="2"/>
  <c r="F49" i="2"/>
  <c r="E49" i="2"/>
  <c r="D49" i="2"/>
  <c r="C49" i="2"/>
  <c r="B49" i="2"/>
  <c r="A49" i="2"/>
  <c r="G48" i="2"/>
  <c r="F48" i="2"/>
  <c r="E48" i="2"/>
  <c r="D48" i="2"/>
  <c r="C48" i="2"/>
  <c r="B48" i="2"/>
  <c r="A48" i="2"/>
  <c r="G47" i="2"/>
  <c r="F47" i="2"/>
  <c r="E47" i="2"/>
  <c r="D47" i="2"/>
  <c r="C47" i="2"/>
  <c r="B47" i="2"/>
  <c r="A47" i="2"/>
  <c r="G46" i="2"/>
  <c r="F46" i="2"/>
  <c r="E46" i="2"/>
  <c r="D46" i="2"/>
  <c r="C46" i="2"/>
  <c r="B46" i="2"/>
  <c r="A46" i="2"/>
  <c r="G45" i="2"/>
  <c r="F45" i="2"/>
  <c r="E45" i="2"/>
  <c r="D45" i="2"/>
  <c r="C45" i="2"/>
  <c r="B45" i="2"/>
  <c r="A45" i="2"/>
  <c r="G44" i="2"/>
  <c r="F44" i="2"/>
  <c r="E44" i="2"/>
  <c r="D44" i="2"/>
  <c r="C44" i="2"/>
  <c r="B44" i="2"/>
  <c r="A44" i="2"/>
  <c r="G43" i="2"/>
  <c r="F43" i="2"/>
  <c r="E43" i="2"/>
  <c r="D43" i="2"/>
  <c r="C43" i="2"/>
  <c r="B43" i="2"/>
  <c r="A43" i="2"/>
  <c r="G42" i="2"/>
  <c r="F42" i="2"/>
  <c r="E42" i="2"/>
  <c r="D42" i="2"/>
  <c r="C42" i="2"/>
  <c r="B42" i="2"/>
  <c r="A42" i="2"/>
  <c r="G41" i="2"/>
  <c r="F41" i="2"/>
  <c r="E41" i="2"/>
  <c r="D41" i="2"/>
  <c r="C41" i="2"/>
  <c r="B41" i="2"/>
  <c r="A41" i="2"/>
  <c r="G40" i="2"/>
  <c r="F40" i="2"/>
  <c r="E40" i="2"/>
  <c r="D40" i="2"/>
  <c r="C40" i="2"/>
  <c r="B40" i="2"/>
  <c r="A40" i="2"/>
  <c r="G39" i="2"/>
  <c r="F39" i="2"/>
  <c r="E39" i="2"/>
  <c r="D39" i="2"/>
  <c r="C39" i="2"/>
  <c r="B39" i="2"/>
  <c r="A39" i="2"/>
  <c r="G38" i="2"/>
  <c r="F38" i="2"/>
  <c r="E38" i="2"/>
  <c r="D38" i="2"/>
  <c r="C38" i="2"/>
  <c r="B38" i="2"/>
  <c r="A38" i="2"/>
  <c r="G37" i="2"/>
  <c r="F37" i="2"/>
  <c r="E37" i="2"/>
  <c r="D37" i="2"/>
  <c r="C37" i="2"/>
  <c r="B37" i="2"/>
  <c r="A37" i="2"/>
  <c r="G36" i="2"/>
  <c r="F36" i="2"/>
  <c r="E36" i="2"/>
  <c r="D36" i="2"/>
  <c r="C36" i="2"/>
  <c r="B36" i="2"/>
  <c r="A36" i="2"/>
  <c r="G35" i="2"/>
  <c r="F35" i="2"/>
  <c r="E35" i="2"/>
  <c r="D35" i="2"/>
  <c r="C35" i="2"/>
  <c r="B35" i="2"/>
  <c r="A35" i="2"/>
  <c r="G34" i="2"/>
  <c r="F34" i="2"/>
  <c r="E34" i="2"/>
  <c r="D34" i="2"/>
  <c r="C34" i="2"/>
  <c r="B34" i="2"/>
  <c r="A34" i="2"/>
  <c r="G33" i="2"/>
  <c r="F33" i="2"/>
  <c r="E33" i="2"/>
  <c r="D33" i="2"/>
  <c r="C33" i="2"/>
  <c r="B33" i="2"/>
  <c r="A33" i="2"/>
  <c r="G32" i="2"/>
  <c r="F32" i="2"/>
  <c r="E32" i="2"/>
  <c r="D32" i="2"/>
  <c r="C32" i="2"/>
  <c r="B32" i="2"/>
  <c r="A32" i="2"/>
  <c r="G31" i="2"/>
  <c r="F31" i="2"/>
  <c r="E31" i="2"/>
  <c r="D31" i="2"/>
  <c r="C31" i="2"/>
  <c r="B31" i="2"/>
  <c r="A31" i="2"/>
  <c r="G30" i="2"/>
  <c r="F30" i="2"/>
  <c r="E30" i="2"/>
  <c r="D30" i="2"/>
  <c r="C30" i="2"/>
  <c r="B30" i="2"/>
  <c r="A30" i="2"/>
  <c r="G29" i="2"/>
  <c r="F29" i="2"/>
  <c r="E29" i="2"/>
  <c r="D29" i="2"/>
  <c r="C29" i="2"/>
  <c r="B29" i="2"/>
  <c r="A29" i="2"/>
  <c r="G28" i="2"/>
  <c r="F28" i="2"/>
  <c r="E28" i="2"/>
  <c r="D28" i="2"/>
  <c r="C28" i="2"/>
  <c r="B28" i="2"/>
  <c r="A28" i="2"/>
  <c r="G27" i="2"/>
  <c r="F27" i="2"/>
  <c r="E27" i="2"/>
  <c r="D27" i="2"/>
  <c r="C27" i="2"/>
  <c r="B27" i="2"/>
  <c r="A27" i="2"/>
  <c r="G26" i="2"/>
  <c r="F26" i="2"/>
  <c r="E26" i="2"/>
  <c r="D26" i="2"/>
  <c r="C26" i="2"/>
  <c r="B26" i="2"/>
  <c r="A26" i="2"/>
  <c r="G25" i="2"/>
  <c r="F25" i="2"/>
  <c r="E25" i="2"/>
  <c r="D25" i="2"/>
  <c r="C25" i="2"/>
  <c r="B25" i="2"/>
  <c r="A25" i="2"/>
  <c r="G24" i="2"/>
  <c r="F24" i="2"/>
  <c r="E24" i="2"/>
  <c r="D24" i="2"/>
  <c r="C24" i="2"/>
  <c r="B24" i="2"/>
  <c r="A24" i="2"/>
  <c r="G23" i="2"/>
  <c r="F23" i="2"/>
  <c r="E23" i="2"/>
  <c r="D23" i="2"/>
  <c r="C23" i="2"/>
  <c r="B23" i="2"/>
  <c r="A23" i="2"/>
  <c r="G22" i="2"/>
  <c r="F22" i="2"/>
  <c r="E22" i="2"/>
  <c r="D22" i="2"/>
  <c r="C22" i="2"/>
  <c r="B22" i="2"/>
  <c r="A22" i="2"/>
  <c r="G21" i="2"/>
  <c r="F21" i="2"/>
  <c r="E21" i="2"/>
  <c r="D21" i="2"/>
  <c r="C21" i="2"/>
  <c r="B21" i="2"/>
  <c r="A21" i="2"/>
  <c r="G20" i="2"/>
  <c r="F20" i="2"/>
  <c r="E20" i="2"/>
  <c r="D20" i="2"/>
  <c r="C20" i="2"/>
  <c r="B20" i="2"/>
  <c r="A20" i="2"/>
  <c r="G19" i="2"/>
  <c r="F19" i="2"/>
  <c r="E19" i="2"/>
  <c r="D19" i="2"/>
  <c r="C19" i="2"/>
  <c r="B19" i="2"/>
  <c r="A19" i="2"/>
  <c r="G18" i="2"/>
  <c r="F18" i="2"/>
  <c r="E18" i="2"/>
  <c r="D18" i="2"/>
  <c r="C18" i="2"/>
  <c r="B18" i="2"/>
  <c r="A18" i="2"/>
  <c r="G17" i="2"/>
  <c r="F17" i="2"/>
  <c r="E17" i="2"/>
  <c r="D17" i="2"/>
  <c r="C17" i="2"/>
  <c r="B17" i="2"/>
  <c r="A17" i="2"/>
  <c r="G16" i="2"/>
  <c r="F16" i="2"/>
  <c r="E16" i="2"/>
  <c r="D16" i="2"/>
  <c r="C16" i="2"/>
  <c r="B16" i="2"/>
  <c r="A16" i="2"/>
  <c r="G15" i="2"/>
  <c r="F15" i="2"/>
  <c r="E15" i="2"/>
  <c r="D15" i="2"/>
  <c r="C15" i="2"/>
  <c r="B15" i="2"/>
  <c r="A15" i="2"/>
  <c r="G14" i="2"/>
  <c r="G683" i="2" s="1"/>
  <c r="F14" i="2"/>
  <c r="E14" i="2"/>
  <c r="D14" i="2"/>
  <c r="C14" i="2"/>
  <c r="B14" i="2"/>
  <c r="A14" i="2"/>
  <c r="G13" i="2"/>
  <c r="F13" i="2"/>
  <c r="F683" i="2" s="1"/>
  <c r="E13" i="2"/>
  <c r="D13" i="2"/>
  <c r="C13" i="2"/>
  <c r="B13" i="2"/>
  <c r="A13" i="2"/>
  <c r="G12" i="2"/>
  <c r="F12" i="2"/>
  <c r="E12" i="2"/>
  <c r="E683" i="2" s="1"/>
  <c r="D12" i="2"/>
  <c r="C12" i="2"/>
  <c r="B12" i="2"/>
  <c r="A12" i="2"/>
  <c r="G11" i="2"/>
  <c r="F11" i="2"/>
  <c r="E11" i="2"/>
  <c r="D11" i="2"/>
  <c r="D683" i="2" s="1"/>
  <c r="C11" i="2"/>
  <c r="B11" i="2"/>
  <c r="A11" i="2"/>
</calcChain>
</file>

<file path=xl/sharedStrings.xml><?xml version="1.0" encoding="utf-8"?>
<sst xmlns="http://schemas.openxmlformats.org/spreadsheetml/2006/main" count="1906" uniqueCount="853">
  <si>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</si>
  <si>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</si>
  <si>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</si>
  <si>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</si>
  <si>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</si>
  <si>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</si>
  <si>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</si>
  <si>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</si>
  <si>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</si>
  <si>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</si>
  <si>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</si>
  <si>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</si>
  <si>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</si>
  <si>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Abril de 2023</t>
  </si>
  <si>
    <t>Estação Coletora Canto do Amaro E</t>
  </si>
  <si>
    <t>RN</t>
  </si>
  <si>
    <t>MOSSORÓ-RN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</si>
  <si>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</si>
  <si>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</si>
  <si>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</si>
  <si>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</si>
  <si>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</si>
  <si>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</si>
  <si>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</si>
  <si>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</si>
  <si>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</si>
  <si>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</si>
  <si>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</si>
  <si>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SERRA DO MEL-RN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</si>
  <si>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</si>
  <si>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</si>
  <si>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</si>
  <si>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</si>
  <si>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</si>
  <si>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</si>
  <si>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</si>
  <si>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</si>
  <si>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</si>
  <si>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</si>
  <si>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</si>
  <si>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</si>
  <si>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</si>
  <si>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</si>
  <si>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</si>
  <si>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</si>
  <si>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</si>
  <si>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</si>
  <si>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</si>
  <si>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</si>
  <si>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</si>
  <si>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</si>
  <si>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</si>
  <si>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</si>
  <si>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</si>
  <si>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</si>
  <si>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</si>
  <si>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</si>
  <si>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</si>
  <si>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</si>
  <si>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</si>
  <si>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</si>
  <si>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</si>
  <si>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</si>
  <si>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</si>
  <si>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</si>
  <si>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</si>
  <si>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</si>
  <si>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</si>
  <si>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</si>
  <si>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</si>
  <si>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</si>
  <si>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</si>
  <si>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</si>
  <si>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</si>
  <si>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</si>
  <si>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</si>
  <si>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</si>
  <si>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</si>
  <si>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</si>
  <si>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</si>
  <si>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</si>
  <si>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</si>
  <si>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</si>
  <si>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</si>
  <si>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</si>
  <si>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</si>
  <si>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</si>
  <si>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</si>
  <si>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</si>
  <si>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</si>
  <si>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</si>
  <si>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</si>
  <si>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</si>
  <si>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</si>
  <si>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</si>
  <si>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</si>
  <si>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</si>
  <si>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</si>
  <si>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</si>
  <si>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</si>
  <si>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</si>
  <si>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</si>
  <si>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</si>
  <si>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</si>
  <si>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</si>
  <si>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</si>
  <si>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</si>
  <si>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</si>
  <si>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</si>
  <si>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</si>
  <si>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</si>
  <si>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</si>
  <si>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</si>
  <si>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</si>
  <si>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</si>
  <si>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</si>
  <si>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</si>
  <si>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</si>
  <si>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</si>
  <si>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</si>
  <si>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</si>
  <si>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</si>
  <si>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</si>
  <si>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</si>
  <si>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</si>
  <si>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</si>
  <si>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</si>
  <si>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</si>
  <si>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</si>
  <si>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</si>
  <si>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</si>
  <si>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</si>
  <si>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</si>
  <si>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</si>
  <si>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</si>
  <si>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</si>
  <si>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</si>
  <si>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</si>
  <si>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</si>
  <si>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</si>
  <si>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</si>
  <si>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</si>
  <si>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</si>
  <si>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</si>
  <si>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</si>
  <si>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</si>
  <si>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</si>
  <si>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</si>
  <si>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</si>
  <si>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</si>
  <si>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</si>
  <si>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</si>
  <si>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</si>
  <si>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</si>
  <si>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</si>
  <si>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</si>
  <si>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</si>
  <si>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</si>
  <si>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</si>
  <si>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</si>
  <si>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</si>
  <si>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</si>
  <si>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</si>
  <si>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</si>
  <si>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</si>
  <si>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</si>
  <si>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</si>
  <si>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</si>
  <si>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</si>
  <si>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</si>
  <si>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</si>
  <si>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</si>
  <si>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</si>
  <si>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</si>
  <si>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</si>
  <si>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</si>
  <si>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</si>
  <si>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</si>
  <si>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</si>
  <si>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</si>
  <si>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</si>
  <si>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</si>
  <si>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</si>
  <si>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</si>
  <si>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</si>
  <si>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</si>
  <si>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</si>
  <si>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</si>
  <si>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</si>
  <si>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</si>
  <si>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ALTO DO RODRIGUES-RN</t>
  </si>
  <si>
    <t>Estação Coletora Juazeiro A</t>
  </si>
  <si>
    <t>UPANEMA-RN</t>
  </si>
  <si>
    <t>Estação Coletora Oiticica A (JAN)</t>
  </si>
  <si>
    <t>APODI-RN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</si>
  <si>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</si>
  <si>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</si>
  <si>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</si>
  <si>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</si>
  <si>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</si>
  <si>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</si>
  <si>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</si>
  <si>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</si>
  <si>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</si>
  <si>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</si>
  <si>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</si>
  <si>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</si>
  <si>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</si>
  <si>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</si>
  <si>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</si>
  <si>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</si>
  <si>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</si>
  <si>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</si>
  <si>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</si>
  <si>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</si>
  <si>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</si>
  <si>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</si>
  <si>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</si>
  <si>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</si>
  <si>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</si>
  <si>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</si>
  <si>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</si>
  <si>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</si>
  <si>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</si>
  <si>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</si>
  <si>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</si>
  <si>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</si>
  <si>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</si>
  <si>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</si>
  <si>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</si>
  <si>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</si>
  <si>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</si>
  <si>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</si>
  <si>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</si>
  <si>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</si>
  <si>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</si>
  <si>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</si>
  <si>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</si>
  <si>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</si>
  <si>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</si>
  <si>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</si>
  <si>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</si>
  <si>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</si>
  <si>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</si>
  <si>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</si>
  <si>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</si>
  <si>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</si>
  <si>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</si>
  <si>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</si>
  <si>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</si>
  <si>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</si>
  <si>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</si>
  <si>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</si>
  <si>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</si>
  <si>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</si>
  <si>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</si>
  <si>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</si>
  <si>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</si>
  <si>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</si>
  <si>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</si>
  <si>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</si>
  <si>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</si>
  <si>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</si>
  <si>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</si>
  <si>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</si>
  <si>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</si>
  <si>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</si>
  <si>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</si>
  <si>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</si>
  <si>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</si>
  <si>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</si>
  <si>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</si>
  <si>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</si>
  <si>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</si>
  <si>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</si>
  <si>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</si>
  <si>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</si>
  <si>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</si>
  <si>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</si>
  <si>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</si>
  <si>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</si>
  <si>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</si>
  <si>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</si>
  <si>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</si>
  <si>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</si>
  <si>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</si>
  <si>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AM</t>
  </si>
  <si>
    <t>COARI-AM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</si>
  <si>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</si>
  <si>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</si>
  <si>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</si>
  <si>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</si>
  <si>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</si>
  <si>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</si>
  <si>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</si>
  <si>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</si>
  <si>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</si>
  <si>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</si>
  <si>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</si>
  <si>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</si>
  <si>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</si>
  <si>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</si>
  <si>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</si>
  <si>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</si>
  <si>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</si>
  <si>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</si>
  <si>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</si>
  <si>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</si>
  <si>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</si>
  <si>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</si>
  <si>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</si>
  <si>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</si>
  <si>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</si>
  <si>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</si>
  <si>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</si>
  <si>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</si>
  <si>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</si>
  <si>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</si>
  <si>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AÇU-RN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</si>
  <si>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</si>
  <si>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</si>
  <si>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</si>
  <si>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</si>
  <si>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</si>
  <si>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</si>
  <si>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</si>
  <si>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</si>
  <si>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</si>
  <si>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</si>
  <si>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CB-6 (Canabrava)</t>
  </si>
  <si>
    <t>Ponto de Coleta A-22 (Aratu)</t>
  </si>
  <si>
    <t>Ponto de Coleta SDS-11 (São Domingos)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</si>
  <si>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</si>
  <si>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</si>
  <si>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</si>
  <si>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</si>
  <si>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</si>
  <si>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</si>
  <si>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</si>
  <si>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</si>
  <si>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</si>
  <si>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</si>
  <si>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</si>
  <si>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</si>
  <si>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</si>
  <si>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</si>
  <si>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Área do Poço DJ-41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</si>
  <si>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</si>
  <si>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</si>
  <si>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</si>
  <si>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</si>
  <si>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Estação Coletora de Fazenda Belém 5</t>
  </si>
  <si>
    <t>Estação Coletora de Fazenda Belém 1</t>
  </si>
  <si>
    <t>Estação Coletora de Icapuí</t>
  </si>
  <si>
    <t>Estação Coletora de Fazenda Belém 2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</si>
  <si>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</si>
  <si>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</si>
  <si>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</si>
  <si>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</si>
  <si>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</si>
  <si>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</si>
  <si>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</si>
  <si>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</si>
  <si>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</si>
  <si>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</si>
  <si>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</si>
  <si>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</si>
  <si>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</si>
  <si>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</si>
  <si>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</si>
  <si>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</si>
  <si>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</si>
  <si>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</si>
  <si>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</si>
  <si>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</si>
  <si>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</si>
  <si>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</si>
  <si>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</si>
  <si>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</si>
  <si>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</si>
  <si>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</si>
  <si>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</si>
  <si>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</si>
  <si>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</si>
  <si>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</si>
  <si>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</si>
  <si>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</si>
  <si>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</si>
  <si>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</si>
  <si>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</si>
  <si>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</si>
  <si>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</si>
  <si>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</si>
  <si>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</si>
  <si>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</si>
  <si>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</si>
  <si>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</si>
  <si>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GOVERNADOR DIX-SEPT ROSADO-RN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</si>
  <si>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</si>
  <si>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</si>
  <si>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</si>
  <si>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</si>
  <si>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</si>
  <si>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</si>
  <si>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</si>
  <si>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</si>
  <si>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</si>
  <si>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</si>
  <si>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</si>
  <si>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</si>
  <si>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</si>
  <si>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</si>
  <si>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</si>
  <si>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</si>
  <si>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PENDÊNCIAS-RN</t>
  </si>
  <si>
    <t>Ponto de Coleta GMS-01</t>
  </si>
  <si>
    <t>MACAU-RN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</si>
  <si>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</si>
  <si>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</si>
  <si>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</si>
  <si>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</si>
  <si>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</si>
  <si>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</si>
  <si>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</si>
  <si>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</si>
  <si>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</si>
  <si>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</si>
  <si>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</si>
  <si>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</si>
  <si>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</si>
  <si>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</si>
  <si>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</si>
  <si>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</si>
  <si>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</si>
  <si>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</si>
  <si>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</si>
  <si>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</si>
  <si>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</si>
  <si>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</si>
  <si>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</si>
  <si>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</si>
  <si>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</si>
  <si>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</si>
  <si>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</si>
  <si>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</si>
  <si>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</si>
  <si>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</si>
  <si>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</si>
  <si>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</si>
  <si>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</si>
  <si>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</si>
  <si>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</si>
  <si>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</si>
  <si>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</si>
  <si>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</si>
  <si>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</si>
  <si>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</si>
  <si>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</si>
  <si>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</si>
  <si>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</si>
  <si>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</si>
  <si>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</si>
  <si>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</si>
  <si>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</si>
  <si>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</si>
  <si>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</si>
  <si>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</si>
  <si>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</si>
  <si>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</si>
  <si>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</si>
  <si>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</si>
  <si>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</si>
  <si>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</si>
  <si>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</si>
  <si>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</si>
  <si>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</si>
  <si>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</si>
  <si>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</si>
  <si>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</si>
  <si>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</si>
  <si>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</si>
  <si>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</si>
  <si>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</si>
  <si>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</si>
  <si>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</si>
  <si>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</si>
  <si>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</si>
  <si>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</si>
  <si>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</si>
  <si>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</si>
  <si>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</si>
  <si>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</si>
  <si>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</si>
  <si>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</si>
  <si>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</si>
  <si>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</si>
  <si>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</si>
  <si>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</si>
  <si>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</si>
  <si>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</si>
  <si>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</si>
  <si>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</si>
  <si>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</si>
  <si>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</si>
  <si>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</si>
  <si>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</si>
  <si>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</si>
  <si>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</si>
  <si>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</si>
  <si>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</si>
  <si>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</si>
  <si>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</si>
  <si>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</si>
  <si>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</si>
  <si>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</si>
  <si>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</si>
  <si>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</si>
  <si>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</si>
  <si>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</si>
  <si>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</si>
  <si>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</si>
  <si>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</si>
  <si>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</si>
  <si>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</si>
  <si>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</si>
  <si>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</si>
  <si>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</si>
  <si>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</si>
  <si>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</si>
  <si>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</si>
  <si>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</si>
  <si>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</si>
  <si>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</si>
  <si>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</si>
  <si>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</si>
  <si>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</si>
  <si>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</si>
  <si>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</si>
  <si>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</si>
  <si>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</si>
  <si>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</si>
  <si>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</si>
  <si>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</si>
  <si>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</si>
  <si>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</si>
  <si>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</si>
  <si>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</si>
  <si>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</si>
  <si>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</si>
  <si>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</si>
  <si>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</si>
  <si>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</si>
  <si>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</si>
  <si>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</si>
  <si>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</si>
  <si>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</si>
  <si>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</si>
  <si>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</si>
  <si>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</si>
  <si>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</si>
  <si>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</si>
  <si>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</si>
  <si>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</si>
  <si>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</si>
  <si>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</si>
  <si>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</si>
  <si>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</si>
  <si>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</si>
  <si>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</si>
  <si>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</si>
  <si>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</si>
  <si>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</si>
  <si>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</si>
  <si>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</si>
  <si>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</si>
  <si>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</si>
  <si>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</si>
  <si>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</si>
  <si>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</si>
  <si>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</si>
  <si>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</si>
  <si>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</si>
  <si>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</si>
  <si>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</si>
  <si>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</si>
  <si>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</si>
  <si>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</si>
  <si>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</si>
  <si>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</si>
  <si>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</si>
  <si>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</si>
  <si>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</si>
  <si>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</si>
  <si>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</si>
  <si>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</si>
  <si>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</si>
  <si>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</si>
  <si>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</si>
  <si>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</si>
  <si>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</si>
  <si>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</si>
  <si>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</si>
  <si>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</si>
  <si>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</si>
  <si>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</si>
  <si>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</si>
  <si>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</si>
  <si>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</si>
  <si>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</si>
  <si>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</si>
  <si>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</si>
  <si>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</si>
  <si>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</si>
  <si>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</si>
  <si>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</si>
  <si>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</si>
  <si>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</si>
  <si>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</si>
  <si>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</si>
  <si>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</si>
  <si>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</si>
  <si>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</si>
  <si>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</si>
  <si>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</si>
  <si>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</si>
  <si>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</si>
  <si>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</si>
  <si>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</si>
  <si>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</si>
  <si>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</si>
  <si>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</si>
  <si>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</si>
  <si>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</si>
  <si>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</si>
  <si>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</si>
  <si>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</si>
  <si>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</si>
  <si>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</si>
  <si>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</si>
  <si>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</si>
  <si>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</si>
  <si>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</si>
  <si>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</si>
  <si>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</si>
  <si>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</si>
  <si>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</si>
  <si>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</si>
  <si>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</si>
  <si>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</si>
  <si>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</si>
  <si>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</si>
  <si>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</si>
  <si>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</si>
  <si>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</si>
  <si>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</si>
  <si>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</si>
  <si>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</si>
  <si>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</si>
  <si>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</si>
  <si>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</si>
  <si>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</si>
  <si>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</si>
  <si>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</si>
  <si>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</si>
  <si>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</si>
  <si>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</si>
  <si>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</si>
  <si>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</si>
  <si>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</si>
  <si>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</si>
  <si>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</si>
  <si>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</si>
  <si>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</si>
  <si>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</si>
  <si>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</si>
  <si>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</si>
  <si>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</si>
  <si>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</si>
  <si>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</si>
  <si>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</si>
  <si>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</si>
  <si>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</si>
  <si>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</si>
  <si>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</si>
  <si>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</si>
  <si>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</si>
  <si>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</si>
  <si>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</si>
  <si>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</si>
  <si>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</si>
  <si>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</si>
  <si>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</si>
  <si>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</si>
  <si>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</si>
  <si>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</si>
  <si>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</si>
  <si>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</si>
  <si>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</si>
  <si>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</si>
  <si>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</si>
  <si>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</si>
  <si>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</si>
  <si>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</si>
  <si>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</si>
  <si>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</si>
  <si>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</si>
  <si>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</si>
  <si>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</si>
  <si>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</si>
  <si>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</si>
  <si>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</si>
  <si>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</si>
  <si>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</si>
  <si>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</si>
  <si>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</si>
  <si>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</si>
  <si>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</si>
  <si>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</si>
  <si>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</si>
  <si>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</si>
  <si>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</si>
  <si>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</si>
  <si>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</si>
  <si>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</si>
  <si>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</si>
  <si>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</si>
  <si>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</si>
  <si>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</si>
  <si>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</si>
  <si>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</si>
  <si>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</si>
  <si>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</si>
  <si>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</si>
  <si>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</si>
  <si>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</si>
  <si>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</si>
  <si>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</si>
  <si>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</si>
  <si>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</si>
  <si>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</si>
  <si>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</si>
  <si>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</si>
  <si>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</si>
  <si>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</si>
  <si>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</si>
  <si>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</si>
  <si>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</si>
  <si>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</si>
  <si>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</si>
  <si>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</si>
  <si>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</si>
  <si>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</si>
  <si>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</si>
  <si>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</si>
  <si>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</si>
  <si>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</si>
  <si>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</si>
  <si>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</si>
  <si>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</si>
  <si>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</si>
  <si>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</si>
  <si>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</si>
  <si>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</si>
  <si>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</si>
  <si>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</si>
  <si>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</si>
  <si>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</si>
  <si>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</si>
  <si>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</si>
  <si>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</si>
  <si>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</si>
  <si>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</si>
  <si>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</si>
  <si>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</si>
  <si>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</si>
  <si>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</si>
  <si>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</si>
  <si>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</si>
  <si>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</si>
  <si>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</si>
  <si>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</si>
  <si>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</si>
  <si>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</si>
  <si>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</si>
  <si>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</si>
  <si>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</si>
  <si>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</si>
  <si>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</si>
  <si>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GUAMARÉ-RN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</si>
  <si>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</si>
  <si>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</si>
  <si>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</si>
  <si>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</si>
  <si>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</si>
  <si>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</si>
  <si>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</si>
  <si>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</si>
  <si>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</si>
  <si>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</si>
  <si>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</si>
  <si>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</si>
  <si>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</si>
  <si>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</si>
  <si>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</si>
  <si>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</si>
  <si>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</si>
  <si>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</si>
  <si>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</si>
  <si>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</si>
  <si>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</si>
  <si>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</si>
  <si>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</si>
  <si>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</si>
  <si>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</si>
  <si>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</si>
  <si>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</si>
  <si>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</si>
  <si>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</si>
  <si>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</si>
  <si>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</si>
  <si>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</si>
  <si>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</si>
  <si>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</si>
  <si>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</si>
  <si>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Decisâo Judicial - Zona de Influência</t>
  </si>
  <si>
    <t>SALESOPOLIS-SP</t>
  </si>
  <si>
    <t>XANGRI-LA-RS</t>
  </si>
  <si>
    <t>Porto do Açu</t>
  </si>
  <si>
    <t>SÃO JOÃO DA BARRA-RJ</t>
  </si>
  <si>
    <t>Instalação Arraial do Cabo</t>
  </si>
  <si>
    <t>ARRAIAL DO CABO-RJ</t>
  </si>
  <si>
    <t>Instalação Marataízes</t>
  </si>
  <si>
    <t>ARMACAO DOS BUZIOS-RJ</t>
  </si>
  <si>
    <t>Instalação Saquarema</t>
  </si>
  <si>
    <t>SAQUAREMA-RJ</t>
  </si>
  <si>
    <t>Instalação de Cabo Frio</t>
  </si>
  <si>
    <t>CABO FRIO-RJ</t>
  </si>
  <si>
    <t>Instalação de Marataízes</t>
  </si>
  <si>
    <t>MARATAIZES-ES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</si>
  <si>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</si>
  <si>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</si>
  <si>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</si>
  <si>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</si>
  <si>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</si>
  <si>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</si>
  <si>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</si>
  <si>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</si>
  <si>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</si>
  <si>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</si>
  <si>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</si>
  <si>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</si>
  <si>
    <t>Instalação de Ilhabela</t>
  </si>
  <si>
    <t>ILHABELA-SP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</si>
</sst>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4" fontId="0" fillId="0" borderId="1" xfId="0" applyNumberFormat="1" applyBorder="1"/>
    <xf numFmtId="49" fontId="0" fillId="3" borderId="1" xfId="0" applyNumberFormat="1" applyFill="1" applyBorder="1"/>
    <xf numFmtId="0" fontId="1" fillId="3" borderId="1" xfId="1" applyFill="1" applyBorder="1"/>
    <xf numFmtId="4" fontId="0" fillId="3" borderId="1" xfId="0" applyNumberFormat="1" applyFill="1" applyBorder="1"/>
    <xf numFmtId="49" fontId="0" fillId="4" borderId="1" xfId="0" applyNumberFormat="1" applyFill="1" applyBorder="1"/>
    <xf numFmtId="0" fontId="1" fillId="4" borderId="1" xfId="1" applyFill="1" applyBorder="1"/>
    <xf numFmtId="4" fontId="0" fillId="4" borderId="1" xfId="0" applyNumberFormat="1" applyFill="1" applyBorder="1"/>
    <xf numFmtId="0" fontId="0" fillId="4" borderId="0" xfId="0" applyFill="1"/>
    <xf numFmtId="4" fontId="10" fillId="0" borderId="1" xfId="0" applyNumberFormat="1" applyFont="1" applyBorder="1" applyAlignment="1">
      <alignment vertical="top"/>
    </xf>
    <xf numFmtId="49" fontId="1" fillId="0" borderId="0" xfId="1" applyNumberFormat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INSTALACOES\2023\02_2023\(b)%20Movimenta&#231;&#227;o%20SIGEP_02_2023_com_PE%20e%20UPGN.xlsx" TargetMode="External"/><Relationship Id="rId1" Type="http://schemas.openxmlformats.org/officeDocument/2006/relationships/externalLinkPath" Target="/Auditoria%20e%20Distribuicao%20dos%20Royalties/BANCOINSTALACOES/2023/02_2023/(b)%20Movimenta&#231;&#227;o%20SIGEP_02_2023_com_PE%20e%20UP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GEP"/>
    </sheetNames>
    <sheetDataSet>
      <sheetData sheetId="0">
        <row r="7">
          <cell r="B7" t="str">
            <v>Polo Arara</v>
          </cell>
          <cell r="D7" t="str">
            <v>AM</v>
          </cell>
          <cell r="E7" t="str">
            <v>COARI-AM</v>
          </cell>
          <cell r="H7">
            <v>55111.637530000022</v>
          </cell>
          <cell r="I7">
            <v>198322035.90000004</v>
          </cell>
          <cell r="J7">
            <v>0</v>
          </cell>
          <cell r="K7">
            <v>0</v>
          </cell>
        </row>
        <row r="8">
          <cell r="B8" t="str">
            <v>Estação Coleta de Livramento</v>
          </cell>
          <cell r="D8" t="str">
            <v>RN</v>
          </cell>
          <cell r="E8" t="str">
            <v>CARAÚBAS-RN</v>
          </cell>
          <cell r="H8">
            <v>2209.6750000000002</v>
          </cell>
          <cell r="I8">
            <v>2640564</v>
          </cell>
          <cell r="J8">
            <v>0</v>
          </cell>
          <cell r="K8">
            <v>0</v>
          </cell>
        </row>
        <row r="9">
          <cell r="B9" t="str">
            <v>Estação Coletora de Upanema</v>
          </cell>
          <cell r="D9" t="str">
            <v>RN</v>
          </cell>
          <cell r="E9" t="str">
            <v>UPANEMA-RN</v>
          </cell>
          <cell r="H9">
            <v>654.53700000000015</v>
          </cell>
          <cell r="I9">
            <v>187017</v>
          </cell>
          <cell r="J9">
            <v>0</v>
          </cell>
          <cell r="K9">
            <v>0</v>
          </cell>
        </row>
        <row r="10">
          <cell r="B10" t="str">
            <v>Estação Coletora de Lorena</v>
          </cell>
          <cell r="D10" t="str">
            <v>RN</v>
          </cell>
          <cell r="E10" t="str">
            <v>GOVERNADOR DIX-SEPT ROSADO-RN</v>
          </cell>
          <cell r="H10">
            <v>4541.3310000000001</v>
          </cell>
          <cell r="I10">
            <v>5138797</v>
          </cell>
          <cell r="J10">
            <v>0</v>
          </cell>
          <cell r="K10">
            <v>0</v>
          </cell>
        </row>
        <row r="11">
          <cell r="B11" t="str">
            <v>Estação Coletora Central de Leste de Poço Xavier</v>
          </cell>
          <cell r="D11" t="str">
            <v>RN</v>
          </cell>
          <cell r="E11" t="str">
            <v>FELIPE GUERRA-RN</v>
          </cell>
          <cell r="H11">
            <v>5150.4260000000004</v>
          </cell>
          <cell r="I11">
            <v>3115165</v>
          </cell>
          <cell r="J11">
            <v>0</v>
          </cell>
          <cell r="K11">
            <v>0</v>
          </cell>
        </row>
        <row r="12">
          <cell r="B12" t="str">
            <v>Ponto de Coleta de Brejinho</v>
          </cell>
          <cell r="D12" t="str">
            <v>RN</v>
          </cell>
          <cell r="E12" t="str">
            <v>UPANEMA-RN</v>
          </cell>
          <cell r="H12">
            <v>3372.4350000000004</v>
          </cell>
          <cell r="I12">
            <v>2303046</v>
          </cell>
          <cell r="J12">
            <v>0</v>
          </cell>
          <cell r="K12">
            <v>0</v>
          </cell>
        </row>
        <row r="13">
          <cell r="B13" t="str">
            <v>Ponto de Coleta de Boa Esperança</v>
          </cell>
          <cell r="D13" t="str">
            <v>RN</v>
          </cell>
          <cell r="E13" t="str">
            <v>FELIPE GUERRA-RN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Estação de Coleta de Janduí</v>
          </cell>
          <cell r="D14" t="str">
            <v>RN</v>
          </cell>
          <cell r="E14" t="str">
            <v>AÇU-RN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Estação Coletora de Riacho da Forquilha</v>
          </cell>
          <cell r="D15" t="str">
            <v>RN</v>
          </cell>
          <cell r="E15" t="str">
            <v>APODI-RN</v>
          </cell>
          <cell r="H15">
            <v>8435.1209999999974</v>
          </cell>
          <cell r="I15">
            <v>2495585</v>
          </cell>
          <cell r="J15">
            <v>0</v>
          </cell>
          <cell r="K15">
            <v>0</v>
          </cell>
        </row>
        <row r="16">
          <cell r="B16" t="str">
            <v>Estação Coletora Rio Panon A</v>
          </cell>
          <cell r="D16" t="str">
            <v>RN</v>
          </cell>
          <cell r="E16" t="str">
            <v>AÇU-RN</v>
          </cell>
          <cell r="H16">
            <v>2028.6456800000003</v>
          </cell>
          <cell r="I16">
            <v>5272.3200000000033</v>
          </cell>
          <cell r="J16">
            <v>0</v>
          </cell>
          <cell r="K16">
            <v>0</v>
          </cell>
        </row>
        <row r="17">
          <cell r="B17" t="str">
            <v>Estação Coletora de Estreito B</v>
          </cell>
          <cell r="D17" t="str">
            <v>RN</v>
          </cell>
          <cell r="E17" t="str">
            <v>CARNAUBAIS-RN</v>
          </cell>
          <cell r="H17">
            <v>19504.536330000024</v>
          </cell>
          <cell r="I17">
            <v>45591.33999999996</v>
          </cell>
          <cell r="J17">
            <v>0</v>
          </cell>
          <cell r="K17">
            <v>0</v>
          </cell>
        </row>
        <row r="18">
          <cell r="B18" t="str">
            <v>Estação Coletora Três Marias/Fazenda Malaquias</v>
          </cell>
          <cell r="D18" t="str">
            <v>RN</v>
          </cell>
          <cell r="E18" t="str">
            <v>GOVERNADOR DIX-SEPT ROSADO-RN</v>
          </cell>
          <cell r="H18">
            <v>444.63599999999997</v>
          </cell>
          <cell r="I18">
            <v>2552</v>
          </cell>
          <cell r="J18">
            <v>0</v>
          </cell>
          <cell r="K18">
            <v>0</v>
          </cell>
        </row>
        <row r="19">
          <cell r="B19" t="str">
            <v>Estação Coletora Estreito A</v>
          </cell>
          <cell r="D19" t="str">
            <v>RN</v>
          </cell>
          <cell r="E19" t="str">
            <v>ALTO DO RODRIGUES-RN</v>
          </cell>
          <cell r="H19">
            <v>3288.7182100000018</v>
          </cell>
          <cell r="I19">
            <v>8223.5899999999983</v>
          </cell>
          <cell r="J19">
            <v>0</v>
          </cell>
          <cell r="K19">
            <v>0</v>
          </cell>
        </row>
        <row r="20">
          <cell r="B20" t="str">
            <v>Estação Coletora Estreito R</v>
          </cell>
          <cell r="D20" t="str">
            <v>RN</v>
          </cell>
          <cell r="E20" t="str">
            <v>ALTO DO RODRIGUES-RN</v>
          </cell>
          <cell r="H20">
            <v>53.094210000000004</v>
          </cell>
          <cell r="I20">
            <v>138.04000000000002</v>
          </cell>
          <cell r="J20">
            <v>0</v>
          </cell>
          <cell r="K20">
            <v>0</v>
          </cell>
        </row>
        <row r="21">
          <cell r="B21" t="str">
            <v>Estação Coletora B de Alto do Rodrigues</v>
          </cell>
          <cell r="D21" t="str">
            <v>RN</v>
          </cell>
          <cell r="E21" t="str">
            <v>ALTO DO RODRIGUES-RN</v>
          </cell>
          <cell r="H21">
            <v>3262.9206199999994</v>
          </cell>
          <cell r="I21">
            <v>12600.05</v>
          </cell>
          <cell r="J21">
            <v>0</v>
          </cell>
          <cell r="K21">
            <v>0</v>
          </cell>
        </row>
        <row r="22">
          <cell r="B22" t="str">
            <v>Estação Coletora A de Alto do Rodrigues</v>
          </cell>
          <cell r="D22" t="str">
            <v>RN</v>
          </cell>
          <cell r="E22" t="str">
            <v>ALTO DO RODRIGUES-RN</v>
          </cell>
          <cell r="H22">
            <v>6612.6178100000016</v>
          </cell>
          <cell r="I22">
            <v>25791.020000000004</v>
          </cell>
          <cell r="J22">
            <v>0</v>
          </cell>
          <cell r="K22">
            <v>0</v>
          </cell>
        </row>
        <row r="23">
          <cell r="B23" t="str">
            <v>Estação Coletora de Rio Mossoró</v>
          </cell>
          <cell r="D23" t="str">
            <v>RN</v>
          </cell>
          <cell r="E23" t="str">
            <v>GOVERNADOR DIX-SEPT ROSADO-RN</v>
          </cell>
          <cell r="H23">
            <v>80.114999999999995</v>
          </cell>
          <cell r="I23">
            <v>6645</v>
          </cell>
          <cell r="J23">
            <v>0</v>
          </cell>
          <cell r="K23">
            <v>0</v>
          </cell>
        </row>
        <row r="24">
          <cell r="B24" t="str">
            <v>Estação Central de Monte Alegre</v>
          </cell>
          <cell r="D24" t="str">
            <v>RN</v>
          </cell>
          <cell r="E24" t="str">
            <v>PENDÊNCIAS-RN</v>
          </cell>
          <cell r="H24">
            <v>1644.9553100000005</v>
          </cell>
          <cell r="I24">
            <v>17354.87</v>
          </cell>
          <cell r="J24">
            <v>0</v>
          </cell>
          <cell r="K24">
            <v>0</v>
          </cell>
        </row>
        <row r="25">
          <cell r="B25" t="str">
            <v>Estação Coletora de Fazenda Curral</v>
          </cell>
          <cell r="D25" t="str">
            <v>RN</v>
          </cell>
          <cell r="E25" t="str">
            <v>MOSSORÓ-RN</v>
          </cell>
          <cell r="H25">
            <v>113.551</v>
          </cell>
          <cell r="I25">
            <v>5110</v>
          </cell>
          <cell r="J25">
            <v>0</v>
          </cell>
          <cell r="K25">
            <v>0</v>
          </cell>
        </row>
        <row r="26">
          <cell r="B26" t="str">
            <v>Estação Coletora de Serraria</v>
          </cell>
          <cell r="D26" t="str">
            <v>RN</v>
          </cell>
          <cell r="E26" t="str">
            <v>SERRA DO MEL-RN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B27" t="str">
            <v>Estação Coletora Central de Fazenda Pocinho</v>
          </cell>
          <cell r="D27" t="str">
            <v>RN</v>
          </cell>
          <cell r="E27" t="str">
            <v>PENDÊNCIAS-RN</v>
          </cell>
          <cell r="H27">
            <v>3939.6937099999996</v>
          </cell>
          <cell r="I27">
            <v>330320.95999999996</v>
          </cell>
          <cell r="J27">
            <v>0</v>
          </cell>
          <cell r="K27">
            <v>0</v>
          </cell>
        </row>
        <row r="28">
          <cell r="B28" t="str">
            <v>Estação Coletora de Barrinha</v>
          </cell>
          <cell r="D28" t="str">
            <v>RN</v>
          </cell>
          <cell r="E28" t="str">
            <v>MOSSORÓ-RN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B29" t="str">
            <v>Estação Coletora Porto Carão A</v>
          </cell>
          <cell r="D29" t="str">
            <v>RN</v>
          </cell>
          <cell r="E29" t="str">
            <v>CARNAUBAIS-RN</v>
          </cell>
          <cell r="H29">
            <v>129.81299999999999</v>
          </cell>
          <cell r="I29">
            <v>528</v>
          </cell>
          <cell r="J29">
            <v>0</v>
          </cell>
          <cell r="K29">
            <v>0</v>
          </cell>
        </row>
        <row r="30">
          <cell r="B30" t="str">
            <v>Estação Coletora Palmeira A</v>
          </cell>
          <cell r="D30" t="str">
            <v>RN</v>
          </cell>
          <cell r="E30" t="str">
            <v>MACAU-RN</v>
          </cell>
          <cell r="H30">
            <v>770.15061000000026</v>
          </cell>
          <cell r="I30">
            <v>20883.36</v>
          </cell>
          <cell r="J30">
            <v>0</v>
          </cell>
          <cell r="K30">
            <v>0</v>
          </cell>
        </row>
        <row r="31">
          <cell r="B31" t="str">
            <v>Estação Coletora Lagoa de Aroeira A</v>
          </cell>
          <cell r="D31" t="str">
            <v>RN</v>
          </cell>
          <cell r="E31" t="str">
            <v>PENDÊNCIAS-RN</v>
          </cell>
          <cell r="H31">
            <v>39.603999999999999</v>
          </cell>
          <cell r="I31">
            <v>198</v>
          </cell>
          <cell r="J31">
            <v>0</v>
          </cell>
          <cell r="K31">
            <v>0</v>
          </cell>
        </row>
        <row r="32">
          <cell r="B32" t="str">
            <v>Estação Coletora de Poço Verde</v>
          </cell>
          <cell r="D32" t="str">
            <v>RN</v>
          </cell>
          <cell r="E32" t="str">
            <v>MOSSORÓ-RN</v>
          </cell>
          <cell r="H32">
            <v>15.982279999999999</v>
          </cell>
          <cell r="I32">
            <v>233.33999999999997</v>
          </cell>
          <cell r="J32">
            <v>0</v>
          </cell>
          <cell r="K32">
            <v>0</v>
          </cell>
        </row>
        <row r="33">
          <cell r="B33" t="str">
            <v>Estação Coletora de Pajeú</v>
          </cell>
          <cell r="D33" t="str">
            <v>RN</v>
          </cell>
          <cell r="E33" t="str">
            <v>MOSSORÓ-RN</v>
          </cell>
          <cell r="H33">
            <v>655.66300000000012</v>
          </cell>
          <cell r="I33">
            <v>7517</v>
          </cell>
          <cell r="J33">
            <v>0</v>
          </cell>
          <cell r="K33">
            <v>0</v>
          </cell>
        </row>
        <row r="34">
          <cell r="B34" t="str">
            <v>Estação Coletora (do campo) de Guamaré (em Macau)</v>
          </cell>
          <cell r="D34" t="str">
            <v>RN</v>
          </cell>
          <cell r="E34" t="str">
            <v>MACAU-RN</v>
          </cell>
          <cell r="H34">
            <v>4390.731319999999</v>
          </cell>
          <cell r="I34">
            <v>0</v>
          </cell>
          <cell r="J34">
            <v>0</v>
          </cell>
          <cell r="K34">
            <v>0</v>
          </cell>
        </row>
        <row r="35">
          <cell r="B35" t="str">
            <v>Estação Coletora Alto da Pedra D</v>
          </cell>
          <cell r="D35" t="str">
            <v>RN</v>
          </cell>
          <cell r="E35" t="str">
            <v>MOSSORÓ-RN</v>
          </cell>
          <cell r="H35">
            <v>403.07997999999998</v>
          </cell>
          <cell r="I35">
            <v>397.51</v>
          </cell>
          <cell r="J35">
            <v>0</v>
          </cell>
          <cell r="K35">
            <v>0</v>
          </cell>
        </row>
        <row r="36">
          <cell r="B36" t="str">
            <v>Estação Coletora Alto da Pedra A</v>
          </cell>
          <cell r="D36" t="str">
            <v>RN</v>
          </cell>
          <cell r="E36" t="str">
            <v>MOSSORÓ-RN</v>
          </cell>
          <cell r="H36">
            <v>2449.7767599999993</v>
          </cell>
          <cell r="I36">
            <v>702.91000000000008</v>
          </cell>
          <cell r="J36">
            <v>0</v>
          </cell>
          <cell r="K36">
            <v>0</v>
          </cell>
        </row>
        <row r="37">
          <cell r="B37" t="str">
            <v>Estação Coletora Conceição B</v>
          </cell>
          <cell r="D37" t="str">
            <v>RN</v>
          </cell>
          <cell r="E37" t="str">
            <v>MACAU-RN</v>
          </cell>
          <cell r="H37">
            <v>2332.9160000000002</v>
          </cell>
          <cell r="I37">
            <v>13521</v>
          </cell>
          <cell r="J37">
            <v>0</v>
          </cell>
          <cell r="K37">
            <v>0</v>
          </cell>
        </row>
        <row r="38">
          <cell r="B38" t="str">
            <v>UTPF de Guamaré</v>
          </cell>
          <cell r="D38" t="str">
            <v>RN</v>
          </cell>
          <cell r="E38" t="str">
            <v>GUAMARÉ-RN</v>
          </cell>
          <cell r="H38">
            <v>110652.38482000001</v>
          </cell>
          <cell r="I38">
            <v>18659231.359999999</v>
          </cell>
          <cell r="J38">
            <v>10942.62818</v>
          </cell>
          <cell r="K38">
            <v>3142109</v>
          </cell>
        </row>
        <row r="39">
          <cell r="B39" t="str">
            <v>Estação Coletora Cajazeiras C</v>
          </cell>
          <cell r="D39" t="str">
            <v>RN</v>
          </cell>
          <cell r="E39" t="str">
            <v>MOSSORÓ-RN</v>
          </cell>
          <cell r="H39">
            <v>1122.3235299999999</v>
          </cell>
          <cell r="I39">
            <v>1448.18</v>
          </cell>
          <cell r="J39">
            <v>0</v>
          </cell>
          <cell r="K39">
            <v>0</v>
          </cell>
        </row>
        <row r="40">
          <cell r="B40" t="str">
            <v>Est. Coletora/Sist. Produção/Escoamento de Mossoró</v>
          </cell>
          <cell r="D40" t="str">
            <v>RN</v>
          </cell>
          <cell r="E40" t="str">
            <v>MOSSORÓ-RN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B41" t="str">
            <v>Estação Coletora Alto da Pedra B</v>
          </cell>
          <cell r="D41" t="str">
            <v>RN</v>
          </cell>
          <cell r="E41" t="str">
            <v>MOSSORÓ-RN</v>
          </cell>
          <cell r="H41">
            <v>1944.4177599999998</v>
          </cell>
          <cell r="I41">
            <v>2077.0500000000002</v>
          </cell>
          <cell r="J41">
            <v>0</v>
          </cell>
          <cell r="K41">
            <v>0</v>
          </cell>
        </row>
        <row r="42">
          <cell r="B42" t="str">
            <v>Satélite Coletora de Salina Cristal A</v>
          </cell>
          <cell r="D42" t="str">
            <v>RN</v>
          </cell>
          <cell r="E42" t="str">
            <v>MACAU-RN</v>
          </cell>
          <cell r="H42">
            <v>1955.472</v>
          </cell>
          <cell r="I42">
            <v>319003</v>
          </cell>
          <cell r="J42">
            <v>0</v>
          </cell>
          <cell r="K42">
            <v>0</v>
          </cell>
        </row>
        <row r="43">
          <cell r="B43" t="str">
            <v>Estação Coletora Conceição A</v>
          </cell>
          <cell r="D43" t="str">
            <v>RN</v>
          </cell>
          <cell r="E43" t="str">
            <v>MACAU-RN</v>
          </cell>
          <cell r="H43">
            <v>1339.8519999999999</v>
          </cell>
          <cell r="I43">
            <v>16409</v>
          </cell>
          <cell r="J43">
            <v>0</v>
          </cell>
          <cell r="K43">
            <v>0</v>
          </cell>
        </row>
        <row r="44">
          <cell r="B44" t="str">
            <v>Satélite Coletora de Salina Cristal B</v>
          </cell>
          <cell r="D44" t="str">
            <v>RN</v>
          </cell>
          <cell r="E44" t="str">
            <v>MACAU-RN</v>
          </cell>
          <cell r="H44">
            <v>57.010999999999996</v>
          </cell>
          <cell r="I44">
            <v>603</v>
          </cell>
          <cell r="J44">
            <v>0</v>
          </cell>
          <cell r="K44">
            <v>0</v>
          </cell>
        </row>
        <row r="45">
          <cell r="B45" t="str">
            <v>Estação Coletora Canto do Amaro F</v>
          </cell>
          <cell r="D45" t="str">
            <v>RN</v>
          </cell>
          <cell r="E45" t="str">
            <v>MOSSORÓ-RN</v>
          </cell>
          <cell r="H45">
            <v>5152.6189700000004</v>
          </cell>
          <cell r="I45">
            <v>8754.7000000000007</v>
          </cell>
          <cell r="J45">
            <v>0</v>
          </cell>
          <cell r="K45">
            <v>0</v>
          </cell>
        </row>
        <row r="46">
          <cell r="B46" t="str">
            <v>Estação Coletora Canto do Amaro H</v>
          </cell>
          <cell r="D46" t="str">
            <v>RN</v>
          </cell>
          <cell r="E46" t="str">
            <v>MOSSORÓ-RN</v>
          </cell>
          <cell r="H46">
            <v>1926.8674800000006</v>
          </cell>
          <cell r="I46">
            <v>1900.58</v>
          </cell>
          <cell r="J46">
            <v>0</v>
          </cell>
          <cell r="K46">
            <v>0</v>
          </cell>
        </row>
        <row r="47">
          <cell r="B47" t="str">
            <v>Estação Coletora Central de Canto do Amaro</v>
          </cell>
          <cell r="D47" t="str">
            <v>RN</v>
          </cell>
          <cell r="E47" t="str">
            <v>MOSSORÓ-RN</v>
          </cell>
          <cell r="H47">
            <v>32620.544579999998</v>
          </cell>
          <cell r="I47">
            <v>2242.6799999999998</v>
          </cell>
          <cell r="J47">
            <v>0</v>
          </cell>
          <cell r="K47">
            <v>0</v>
          </cell>
        </row>
        <row r="48">
          <cell r="B48" t="str">
            <v>Estação Coletora de Macau</v>
          </cell>
          <cell r="D48" t="str">
            <v>RN</v>
          </cell>
          <cell r="E48" t="str">
            <v>MACAU-RN</v>
          </cell>
          <cell r="H48">
            <v>10192.209999999999</v>
          </cell>
          <cell r="I48">
            <v>459755.63399999996</v>
          </cell>
          <cell r="J48">
            <v>0</v>
          </cell>
          <cell r="K4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H1523"/>
  <sheetViews>
    <sheetView showGridLines="0" tabSelected="1" zoomScale="80" zoomScaleNormal="80" workbookViewId="0">
      <pane xSplit="2" ySplit="10" topLeftCell="C656" activePane="bottomRight" state="frozen"/>
      <selection pane="topRight" activeCell="C1" sqref="C1"/>
      <selection pane="bottomLeft" activeCell="A11" sqref="A11"/>
      <selection pane="bottomRight" activeCell="J665" sqref="J665"/>
    </sheetView>
  </sheetViews>
  <sheetFormatPr defaultColWidth="9.109375" defaultRowHeight="14.4" x14ac:dyDescent="0.3"/>
  <cols>
    <col min="1" max="1" width="55.33203125" bestFit="1" customWidth="1"/>
    <col min="2" max="2" width="4.33203125" bestFit="1" customWidth="1"/>
    <col min="3" max="3" width="35.6640625" bestFit="1" customWidth="1"/>
    <col min="4" max="4" width="18.109375" bestFit="1" customWidth="1"/>
    <col min="5" max="5" width="23.44140625" bestFit="1" customWidth="1"/>
    <col min="6" max="6" width="20" bestFit="1" customWidth="1"/>
    <col min="7" max="7" width="22.88671875" bestFit="1" customWidth="1"/>
    <col min="8" max="8" width="22.109375" bestFit="1" customWidth="1"/>
  </cols>
  <sheetData>
    <row r="1" spans="1:8" ht="17.399999999999999" x14ac:dyDescent="0.35">
      <c r="A1" s="2"/>
      <c r="B1" s="2"/>
      <c r="C1" s="24" t="s">
        <v>0</v>
      </c>
      <c r="D1" s="25"/>
      <c r="E1" s="25"/>
      <c r="F1" s="25"/>
      <c r="G1" s="25"/>
      <c r="H1" s="1"/>
    </row>
    <row r="2" spans="1:8" ht="17.399999999999999" x14ac:dyDescent="0.35">
      <c r="A2" s="2"/>
      <c r="B2" s="2"/>
      <c r="C2" s="24" t="s">
        <v>1</v>
      </c>
      <c r="D2" s="24"/>
      <c r="E2" s="24"/>
      <c r="F2" s="24"/>
      <c r="G2" s="24"/>
      <c r="H2" s="1"/>
    </row>
    <row r="3" spans="1:8" ht="17.399999999999999" x14ac:dyDescent="0.35">
      <c r="A3" s="2"/>
      <c r="B3" s="2"/>
      <c r="C3" s="7"/>
      <c r="D3" s="7"/>
      <c r="E3" s="7"/>
      <c r="F3" s="7"/>
      <c r="G3" s="7"/>
      <c r="H3" s="1"/>
    </row>
    <row r="4" spans="1:8" x14ac:dyDescent="0.3">
      <c r="A4" s="2"/>
      <c r="B4" s="2"/>
      <c r="C4" s="26" t="s">
        <v>13</v>
      </c>
      <c r="D4" s="26"/>
      <c r="E4" s="26"/>
      <c r="F4" s="26"/>
      <c r="G4" s="26"/>
      <c r="H4" s="1" t="s">
        <v>2</v>
      </c>
    </row>
    <row r="5" spans="1:8" x14ac:dyDescent="0.3">
      <c r="A5" s="2"/>
      <c r="B5" s="2"/>
      <c r="C5" s="3"/>
      <c r="D5" s="3"/>
      <c r="E5" s="3"/>
      <c r="F5" s="3"/>
      <c r="G5" s="3"/>
      <c r="H5" s="1"/>
    </row>
    <row r="6" spans="1:8" ht="39.75" customHeight="1" x14ac:dyDescent="0.3">
      <c r="A6" s="27" t="s">
        <v>3</v>
      </c>
      <c r="B6" s="27"/>
      <c r="C6" s="27"/>
      <c r="D6" s="27"/>
      <c r="E6" s="27"/>
      <c r="F6" s="27"/>
      <c r="G6" s="27"/>
      <c r="H6" s="1"/>
    </row>
    <row r="7" spans="1:8" x14ac:dyDescent="0.3">
      <c r="A7" s="2"/>
      <c r="B7" s="2"/>
      <c r="C7" s="2"/>
      <c r="D7" s="2"/>
      <c r="E7" s="4"/>
      <c r="F7" s="5"/>
      <c r="G7" s="5"/>
      <c r="H7" s="1"/>
    </row>
    <row r="8" spans="1:8" x14ac:dyDescent="0.3">
      <c r="A8" s="28" t="s">
        <v>4</v>
      </c>
      <c r="B8" s="28" t="s">
        <v>5</v>
      </c>
      <c r="C8" s="28" t="s">
        <v>6</v>
      </c>
      <c r="D8" s="31" t="s">
        <v>7</v>
      </c>
      <c r="E8" s="32"/>
      <c r="F8" s="32"/>
      <c r="G8" s="33"/>
      <c r="H8" s="1"/>
    </row>
    <row r="9" spans="1:8" x14ac:dyDescent="0.3">
      <c r="A9" s="29"/>
      <c r="B9" s="30"/>
      <c r="C9" s="29"/>
      <c r="D9" s="31" t="s">
        <v>8</v>
      </c>
      <c r="E9" s="34"/>
      <c r="F9" s="31" t="s">
        <v>9</v>
      </c>
      <c r="G9" s="34"/>
      <c r="H9" s="1"/>
    </row>
    <row r="10" spans="1:8" x14ac:dyDescent="0.3">
      <c r="A10" s="29"/>
      <c r="B10" s="30"/>
      <c r="C10" s="29"/>
      <c r="D10" s="8" t="s">
        <v>10</v>
      </c>
      <c r="E10" s="8" t="s">
        <v>11</v>
      </c>
      <c r="F10" s="8" t="s">
        <v>10</v>
      </c>
      <c r="G10" s="8" t="s">
        <v>11</v>
      </c>
      <c r="H10" s="1"/>
    </row>
    <row r="11" spans="1:8" x14ac:dyDescent="0.3">
      <c r="A11" s="20" t="str">
        <f>[1]SIGEP!B7</f>
        <v>Polo Arara</v>
      </c>
      <c r="B11" s="10" t="str">
        <f>[1]SIGEP!D7</f>
        <v>AM</v>
      </c>
      <c r="C11" s="10" t="str">
        <f>[1]SIGEP!E7</f>
        <v>COARI-AM</v>
      </c>
      <c r="D11" s="11">
        <f>[1]SIGEP!H7</f>
        <v>55111.637530000022</v>
      </c>
      <c r="E11" s="11">
        <f>[1]SIGEP!I7</f>
        <v>198322035.90000004</v>
      </c>
      <c r="F11" s="11">
        <f>[1]SIGEP!J7</f>
        <v>0</v>
      </c>
      <c r="G11" s="11">
        <f>[1]SIGEP!K7</f>
        <v>0</v>
      </c>
      <c r="H11" s="6"/>
    </row>
    <row r="12" spans="1:8" x14ac:dyDescent="0.3">
      <c r="A12" s="9" t="str">
        <f>[1]SIGEP!B8</f>
        <v>Estação Coleta de Livramento</v>
      </c>
      <c r="B12" s="10" t="str">
        <f>[1]SIGEP!D8</f>
        <v>RN</v>
      </c>
      <c r="C12" s="10" t="str">
        <f>[1]SIGEP!E8</f>
        <v>CARAÚBAS-RN</v>
      </c>
      <c r="D12" s="11">
        <f>[1]SIGEP!H8</f>
        <v>2209.6750000000002</v>
      </c>
      <c r="E12" s="11">
        <f>[1]SIGEP!I8</f>
        <v>2640564</v>
      </c>
      <c r="F12" s="11">
        <f>[1]SIGEP!J8</f>
        <v>0</v>
      </c>
      <c r="G12" s="11">
        <f>[1]SIGEP!K8</f>
        <v>0</v>
      </c>
    </row>
    <row r="13" spans="1:8" x14ac:dyDescent="0.3">
      <c r="A13" s="9" t="str">
        <f>[1]SIGEP!B9</f>
        <v>Estação Coletora de Upanema</v>
      </c>
      <c r="B13" s="10" t="str">
        <f>[1]SIGEP!D9</f>
        <v>RN</v>
      </c>
      <c r="C13" s="10" t="str">
        <f>[1]SIGEP!E9</f>
        <v>UPANEMA-RN</v>
      </c>
      <c r="D13" s="11">
        <f>[1]SIGEP!H9</f>
        <v>654.53700000000015</v>
      </c>
      <c r="E13" s="11">
        <f>[1]SIGEP!I9</f>
        <v>187017</v>
      </c>
      <c r="F13" s="11">
        <f>[1]SIGEP!J9</f>
        <v>0</v>
      </c>
      <c r="G13" s="11">
        <f>[1]SIGEP!K9</f>
        <v>0</v>
      </c>
    </row>
    <row r="14" spans="1:8" x14ac:dyDescent="0.3">
      <c r="A14" s="9" t="str">
        <f>[1]SIGEP!B10</f>
        <v>Estação Coletora de Lorena</v>
      </c>
      <c r="B14" s="10" t="str">
        <f>[1]SIGEP!D10</f>
        <v>RN</v>
      </c>
      <c r="C14" s="10" t="str">
        <f>[1]SIGEP!E10</f>
        <v>GOVERNADOR DIX-SEPT ROSADO-RN</v>
      </c>
      <c r="D14" s="11">
        <f>[1]SIGEP!H10</f>
        <v>4541.3310000000001</v>
      </c>
      <c r="E14" s="11">
        <f>[1]SIGEP!I10</f>
        <v>5138797</v>
      </c>
      <c r="F14" s="11">
        <f>[1]SIGEP!J10</f>
        <v>0</v>
      </c>
      <c r="G14" s="11">
        <f>[1]SIGEP!K10</f>
        <v>0</v>
      </c>
    </row>
    <row r="15" spans="1:8" x14ac:dyDescent="0.3">
      <c r="A15" s="9" t="str">
        <f>[1]SIGEP!B11</f>
        <v>Estação Coletora Central de Leste de Poço Xavier</v>
      </c>
      <c r="B15" s="10" t="str">
        <f>[1]SIGEP!D11</f>
        <v>RN</v>
      </c>
      <c r="C15" s="10" t="str">
        <f>[1]SIGEP!E11</f>
        <v>FELIPE GUERRA-RN</v>
      </c>
      <c r="D15" s="11">
        <f>[1]SIGEP!H11</f>
        <v>5150.4260000000004</v>
      </c>
      <c r="E15" s="11">
        <f>[1]SIGEP!I11</f>
        <v>3115165</v>
      </c>
      <c r="F15" s="11">
        <f>[1]SIGEP!J11</f>
        <v>0</v>
      </c>
      <c r="G15" s="11">
        <f>[1]SIGEP!K11</f>
        <v>0</v>
      </c>
    </row>
    <row r="16" spans="1:8" x14ac:dyDescent="0.3">
      <c r="A16" s="9" t="str">
        <f>[1]SIGEP!B12</f>
        <v>Ponto de Coleta de Brejinho</v>
      </c>
      <c r="B16" s="10" t="str">
        <f>[1]SIGEP!D12</f>
        <v>RN</v>
      </c>
      <c r="C16" s="10" t="str">
        <f>[1]SIGEP!E12</f>
        <v>UPANEMA-RN</v>
      </c>
      <c r="D16" s="11">
        <f>[1]SIGEP!H12</f>
        <v>3372.4350000000004</v>
      </c>
      <c r="E16" s="11">
        <f>[1]SIGEP!I12</f>
        <v>2303046</v>
      </c>
      <c r="F16" s="11">
        <f>[1]SIGEP!J12</f>
        <v>0</v>
      </c>
      <c r="G16" s="11">
        <f>[1]SIGEP!K12</f>
        <v>0</v>
      </c>
    </row>
    <row r="17" spans="1:7" x14ac:dyDescent="0.3">
      <c r="A17" s="9" t="str">
        <f>[1]SIGEP!B13</f>
        <v>Ponto de Coleta de Boa Esperança</v>
      </c>
      <c r="B17" s="10" t="str">
        <f>[1]SIGEP!D13</f>
        <v>RN</v>
      </c>
      <c r="C17" s="10" t="str">
        <f>[1]SIGEP!E13</f>
        <v>FELIPE GUERRA-RN</v>
      </c>
      <c r="D17" s="11">
        <f>[1]SIGEP!H13</f>
        <v>0</v>
      </c>
      <c r="E17" s="11">
        <f>[1]SIGEP!I13</f>
        <v>0</v>
      </c>
      <c r="F17" s="11">
        <f>[1]SIGEP!J13</f>
        <v>0</v>
      </c>
      <c r="G17" s="11">
        <f>[1]SIGEP!K13</f>
        <v>0</v>
      </c>
    </row>
    <row r="18" spans="1:7" x14ac:dyDescent="0.3">
      <c r="A18" s="9" t="str">
        <f>[1]SIGEP!B14</f>
        <v>Estação de Coleta de Janduí</v>
      </c>
      <c r="B18" s="10" t="str">
        <f>[1]SIGEP!D14</f>
        <v>RN</v>
      </c>
      <c r="C18" s="10" t="str">
        <f>[1]SIGEP!E14</f>
        <v>AÇU-RN</v>
      </c>
      <c r="D18" s="11">
        <f>[1]SIGEP!H14</f>
        <v>0</v>
      </c>
      <c r="E18" s="11">
        <f>[1]SIGEP!I14</f>
        <v>0</v>
      </c>
      <c r="F18" s="11">
        <f>[1]SIGEP!J14</f>
        <v>0</v>
      </c>
      <c r="G18" s="11">
        <f>[1]SIGEP!K14</f>
        <v>0</v>
      </c>
    </row>
    <row r="19" spans="1:7" x14ac:dyDescent="0.3">
      <c r="A19" s="9" t="str">
        <f>[1]SIGEP!B15</f>
        <v>Estação Coletora de Riacho da Forquilha</v>
      </c>
      <c r="B19" s="10" t="str">
        <f>[1]SIGEP!D15</f>
        <v>RN</v>
      </c>
      <c r="C19" s="10" t="str">
        <f>[1]SIGEP!E15</f>
        <v>APODI-RN</v>
      </c>
      <c r="D19" s="11">
        <f>[1]SIGEP!H15</f>
        <v>8435.1209999999974</v>
      </c>
      <c r="E19" s="11">
        <f>[1]SIGEP!I15</f>
        <v>2495585</v>
      </c>
      <c r="F19" s="11">
        <f>[1]SIGEP!J15</f>
        <v>0</v>
      </c>
      <c r="G19" s="11">
        <f>[1]SIGEP!K15</f>
        <v>0</v>
      </c>
    </row>
    <row r="20" spans="1:7" x14ac:dyDescent="0.3">
      <c r="A20" s="9" t="str">
        <f>[1]SIGEP!B16</f>
        <v>Estação Coletora Rio Panon A</v>
      </c>
      <c r="B20" s="10" t="str">
        <f>[1]SIGEP!D16</f>
        <v>RN</v>
      </c>
      <c r="C20" s="10" t="str">
        <f>[1]SIGEP!E16</f>
        <v>AÇU-RN</v>
      </c>
      <c r="D20" s="11">
        <f>[1]SIGEP!H16</f>
        <v>2028.6456800000003</v>
      </c>
      <c r="E20" s="11">
        <f>[1]SIGEP!I16</f>
        <v>5272.3200000000033</v>
      </c>
      <c r="F20" s="11">
        <f>[1]SIGEP!J16</f>
        <v>0</v>
      </c>
      <c r="G20" s="11">
        <f>[1]SIGEP!K16</f>
        <v>0</v>
      </c>
    </row>
    <row r="21" spans="1:7" x14ac:dyDescent="0.3">
      <c r="A21" s="9" t="str">
        <f>[1]SIGEP!B17</f>
        <v>Estação Coletora de Estreito B</v>
      </c>
      <c r="B21" s="10" t="str">
        <f>[1]SIGEP!D17</f>
        <v>RN</v>
      </c>
      <c r="C21" s="10" t="str">
        <f>[1]SIGEP!E17</f>
        <v>CARNAUBAIS-RN</v>
      </c>
      <c r="D21" s="11">
        <f>[1]SIGEP!H17</f>
        <v>19504.536330000024</v>
      </c>
      <c r="E21" s="11">
        <f>[1]SIGEP!I17</f>
        <v>45591.33999999996</v>
      </c>
      <c r="F21" s="11">
        <f>[1]SIGEP!J17</f>
        <v>0</v>
      </c>
      <c r="G21" s="11">
        <f>[1]SIGEP!K17</f>
        <v>0</v>
      </c>
    </row>
    <row r="22" spans="1:7" x14ac:dyDescent="0.3">
      <c r="A22" s="9" t="str">
        <f>[1]SIGEP!B18</f>
        <v>Estação Coletora Três Marias/Fazenda Malaquias</v>
      </c>
      <c r="B22" s="10" t="str">
        <f>[1]SIGEP!D18</f>
        <v>RN</v>
      </c>
      <c r="C22" s="10" t="str">
        <f>[1]SIGEP!E18</f>
        <v>GOVERNADOR DIX-SEPT ROSADO-RN</v>
      </c>
      <c r="D22" s="11">
        <f>[1]SIGEP!H18</f>
        <v>444.63599999999997</v>
      </c>
      <c r="E22" s="11">
        <f>[1]SIGEP!I18</f>
        <v>2552</v>
      </c>
      <c r="F22" s="11">
        <f>[1]SIGEP!J18</f>
        <v>0</v>
      </c>
      <c r="G22" s="11">
        <f>[1]SIGEP!K18</f>
        <v>0</v>
      </c>
    </row>
    <row r="23" spans="1:7" x14ac:dyDescent="0.3">
      <c r="A23" s="9" t="str">
        <f>[1]SIGEP!B19</f>
        <v>Estação Coletora Estreito A</v>
      </c>
      <c r="B23" s="10" t="str">
        <f>[1]SIGEP!D19</f>
        <v>RN</v>
      </c>
      <c r="C23" s="10" t="str">
        <f>[1]SIGEP!E19</f>
        <v>ALTO DO RODRIGUES-RN</v>
      </c>
      <c r="D23" s="11">
        <f>[1]SIGEP!H19</f>
        <v>3288.7182100000018</v>
      </c>
      <c r="E23" s="11">
        <f>[1]SIGEP!I19</f>
        <v>8223.5899999999983</v>
      </c>
      <c r="F23" s="11">
        <f>[1]SIGEP!J19</f>
        <v>0</v>
      </c>
      <c r="G23" s="11">
        <f>[1]SIGEP!K19</f>
        <v>0</v>
      </c>
    </row>
    <row r="24" spans="1:7" x14ac:dyDescent="0.3">
      <c r="A24" s="9" t="str">
        <f>[1]SIGEP!B20</f>
        <v>Estação Coletora Estreito R</v>
      </c>
      <c r="B24" s="10" t="str">
        <f>[1]SIGEP!D20</f>
        <v>RN</v>
      </c>
      <c r="C24" s="10" t="str">
        <f>[1]SIGEP!E20</f>
        <v>ALTO DO RODRIGUES-RN</v>
      </c>
      <c r="D24" s="11">
        <f>[1]SIGEP!H20</f>
        <v>53.094210000000004</v>
      </c>
      <c r="E24" s="11">
        <f>[1]SIGEP!I20</f>
        <v>138.04000000000002</v>
      </c>
      <c r="F24" s="11">
        <f>[1]SIGEP!J20</f>
        <v>0</v>
      </c>
      <c r="G24" s="11">
        <f>[1]SIGEP!K20</f>
        <v>0</v>
      </c>
    </row>
    <row r="25" spans="1:7" x14ac:dyDescent="0.3">
      <c r="A25" s="9" t="str">
        <f>[1]SIGEP!B21</f>
        <v>Estação Coletora B de Alto do Rodrigues</v>
      </c>
      <c r="B25" s="10" t="str">
        <f>[1]SIGEP!D21</f>
        <v>RN</v>
      </c>
      <c r="C25" s="10" t="str">
        <f>[1]SIGEP!E21</f>
        <v>ALTO DO RODRIGUES-RN</v>
      </c>
      <c r="D25" s="11">
        <f>[1]SIGEP!H21</f>
        <v>3262.9206199999994</v>
      </c>
      <c r="E25" s="11">
        <f>[1]SIGEP!I21</f>
        <v>12600.05</v>
      </c>
      <c r="F25" s="11">
        <f>[1]SIGEP!J21</f>
        <v>0</v>
      </c>
      <c r="G25" s="11">
        <f>[1]SIGEP!K21</f>
        <v>0</v>
      </c>
    </row>
    <row r="26" spans="1:7" x14ac:dyDescent="0.3">
      <c r="A26" s="9" t="str">
        <f>[1]SIGEP!B22</f>
        <v>Estação Coletora A de Alto do Rodrigues</v>
      </c>
      <c r="B26" s="10" t="str">
        <f>[1]SIGEP!D22</f>
        <v>RN</v>
      </c>
      <c r="C26" s="10" t="str">
        <f>[1]SIGEP!E22</f>
        <v>ALTO DO RODRIGUES-RN</v>
      </c>
      <c r="D26" s="11">
        <f>[1]SIGEP!H22</f>
        <v>6612.6178100000016</v>
      </c>
      <c r="E26" s="11">
        <f>[1]SIGEP!I22</f>
        <v>25791.020000000004</v>
      </c>
      <c r="F26" s="11">
        <f>[1]SIGEP!J22</f>
        <v>0</v>
      </c>
      <c r="G26" s="11">
        <f>[1]SIGEP!K22</f>
        <v>0</v>
      </c>
    </row>
    <row r="27" spans="1:7" x14ac:dyDescent="0.3">
      <c r="A27" s="9" t="str">
        <f>[1]SIGEP!B23</f>
        <v>Estação Coletora de Rio Mossoró</v>
      </c>
      <c r="B27" s="10" t="str">
        <f>[1]SIGEP!D23</f>
        <v>RN</v>
      </c>
      <c r="C27" s="10" t="str">
        <f>[1]SIGEP!E23</f>
        <v>GOVERNADOR DIX-SEPT ROSADO-RN</v>
      </c>
      <c r="D27" s="11">
        <f>[1]SIGEP!H23</f>
        <v>80.114999999999995</v>
      </c>
      <c r="E27" s="11">
        <f>[1]SIGEP!I23</f>
        <v>6645</v>
      </c>
      <c r="F27" s="11">
        <f>[1]SIGEP!J23</f>
        <v>0</v>
      </c>
      <c r="G27" s="11">
        <f>[1]SIGEP!K23</f>
        <v>0</v>
      </c>
    </row>
    <row r="28" spans="1:7" x14ac:dyDescent="0.3">
      <c r="A28" s="9" t="str">
        <f>[1]SIGEP!B24</f>
        <v>Estação Central de Monte Alegre</v>
      </c>
      <c r="B28" s="10" t="str">
        <f>[1]SIGEP!D24</f>
        <v>RN</v>
      </c>
      <c r="C28" s="10" t="str">
        <f>[1]SIGEP!E24</f>
        <v>PENDÊNCIAS-RN</v>
      </c>
      <c r="D28" s="11">
        <f>[1]SIGEP!H24</f>
        <v>1644.9553100000005</v>
      </c>
      <c r="E28" s="11">
        <f>[1]SIGEP!I24</f>
        <v>17354.87</v>
      </c>
      <c r="F28" s="11">
        <f>[1]SIGEP!J24</f>
        <v>0</v>
      </c>
      <c r="G28" s="11">
        <f>[1]SIGEP!K24</f>
        <v>0</v>
      </c>
    </row>
    <row r="29" spans="1:7" x14ac:dyDescent="0.3">
      <c r="A29" s="9" t="str">
        <f>[1]SIGEP!B25</f>
        <v>Estação Coletora de Fazenda Curral</v>
      </c>
      <c r="B29" s="10" t="str">
        <f>[1]SIGEP!D25</f>
        <v>RN</v>
      </c>
      <c r="C29" s="10" t="str">
        <f>[1]SIGEP!E25</f>
        <v>MOSSORÓ-RN</v>
      </c>
      <c r="D29" s="11">
        <f>[1]SIGEP!H25</f>
        <v>113.551</v>
      </c>
      <c r="E29" s="11">
        <f>[1]SIGEP!I25</f>
        <v>5110</v>
      </c>
      <c r="F29" s="11">
        <f>[1]SIGEP!J25</f>
        <v>0</v>
      </c>
      <c r="G29" s="11">
        <f>[1]SIGEP!K25</f>
        <v>0</v>
      </c>
    </row>
    <row r="30" spans="1:7" x14ac:dyDescent="0.3">
      <c r="A30" s="9" t="str">
        <f>[1]SIGEP!B26</f>
        <v>Estação Coletora de Serraria</v>
      </c>
      <c r="B30" s="10" t="str">
        <f>[1]SIGEP!D26</f>
        <v>RN</v>
      </c>
      <c r="C30" s="10" t="str">
        <f>[1]SIGEP!E26</f>
        <v>SERRA DO MEL-RN</v>
      </c>
      <c r="D30" s="11">
        <f>[1]SIGEP!H26</f>
        <v>0</v>
      </c>
      <c r="E30" s="11">
        <f>[1]SIGEP!I26</f>
        <v>0</v>
      </c>
      <c r="F30" s="11">
        <f>[1]SIGEP!J26</f>
        <v>0</v>
      </c>
      <c r="G30" s="11">
        <f>[1]SIGEP!K26</f>
        <v>0</v>
      </c>
    </row>
    <row r="31" spans="1:7" x14ac:dyDescent="0.3">
      <c r="A31" s="9" t="str">
        <f>[1]SIGEP!B27</f>
        <v>Estação Coletora Central de Fazenda Pocinho</v>
      </c>
      <c r="B31" s="10" t="str">
        <f>[1]SIGEP!D27</f>
        <v>RN</v>
      </c>
      <c r="C31" s="10" t="str">
        <f>[1]SIGEP!E27</f>
        <v>PENDÊNCIAS-RN</v>
      </c>
      <c r="D31" s="11">
        <f>[1]SIGEP!H27</f>
        <v>3939.6937099999996</v>
      </c>
      <c r="E31" s="11">
        <f>[1]SIGEP!I27</f>
        <v>330320.95999999996</v>
      </c>
      <c r="F31" s="11">
        <f>[1]SIGEP!J27</f>
        <v>0</v>
      </c>
      <c r="G31" s="11">
        <f>[1]SIGEP!K27</f>
        <v>0</v>
      </c>
    </row>
    <row r="32" spans="1:7" x14ac:dyDescent="0.3">
      <c r="A32" s="9" t="str">
        <f>[1]SIGEP!B28</f>
        <v>Estação Coletora de Barrinha</v>
      </c>
      <c r="B32" s="10" t="str">
        <f>[1]SIGEP!D28</f>
        <v>RN</v>
      </c>
      <c r="C32" s="10" t="str">
        <f>[1]SIGEP!E28</f>
        <v>MOSSORÓ-RN</v>
      </c>
      <c r="D32" s="11">
        <f>[1]SIGEP!H28</f>
        <v>0</v>
      </c>
      <c r="E32" s="11">
        <f>[1]SIGEP!I28</f>
        <v>0</v>
      </c>
      <c r="F32" s="11">
        <f>[1]SIGEP!J28</f>
        <v>0</v>
      </c>
      <c r="G32" s="11">
        <f>[1]SIGEP!K28</f>
        <v>0</v>
      </c>
    </row>
    <row r="33" spans="1:7" x14ac:dyDescent="0.3">
      <c r="A33" s="9" t="str">
        <f>[1]SIGEP!B29</f>
        <v>Estação Coletora Porto Carão A</v>
      </c>
      <c r="B33" s="10" t="str">
        <f>[1]SIGEP!D29</f>
        <v>RN</v>
      </c>
      <c r="C33" s="10" t="str">
        <f>[1]SIGEP!E29</f>
        <v>CARNAUBAIS-RN</v>
      </c>
      <c r="D33" s="11">
        <f>[1]SIGEP!H29</f>
        <v>129.81299999999999</v>
      </c>
      <c r="E33" s="11">
        <f>[1]SIGEP!I29</f>
        <v>528</v>
      </c>
      <c r="F33" s="11">
        <f>[1]SIGEP!J29</f>
        <v>0</v>
      </c>
      <c r="G33" s="11">
        <f>[1]SIGEP!K29</f>
        <v>0</v>
      </c>
    </row>
    <row r="34" spans="1:7" x14ac:dyDescent="0.3">
      <c r="A34" s="9" t="str">
        <f>[1]SIGEP!B30</f>
        <v>Estação Coletora Palmeira A</v>
      </c>
      <c r="B34" s="10" t="str">
        <f>[1]SIGEP!D30</f>
        <v>RN</v>
      </c>
      <c r="C34" s="10" t="str">
        <f>[1]SIGEP!E30</f>
        <v>MACAU-RN</v>
      </c>
      <c r="D34" s="11">
        <f>[1]SIGEP!H30</f>
        <v>770.15061000000026</v>
      </c>
      <c r="E34" s="11">
        <f>[1]SIGEP!I30</f>
        <v>20883.36</v>
      </c>
      <c r="F34" s="11">
        <f>[1]SIGEP!J30</f>
        <v>0</v>
      </c>
      <c r="G34" s="11">
        <f>[1]SIGEP!K30</f>
        <v>0</v>
      </c>
    </row>
    <row r="35" spans="1:7" x14ac:dyDescent="0.3">
      <c r="A35" s="9" t="str">
        <f>[1]SIGEP!B31</f>
        <v>Estação Coletora Lagoa de Aroeira A</v>
      </c>
      <c r="B35" s="10" t="str">
        <f>[1]SIGEP!D31</f>
        <v>RN</v>
      </c>
      <c r="C35" s="10" t="str">
        <f>[1]SIGEP!E31</f>
        <v>PENDÊNCIAS-RN</v>
      </c>
      <c r="D35" s="11">
        <f>[1]SIGEP!H31</f>
        <v>39.603999999999999</v>
      </c>
      <c r="E35" s="11">
        <f>[1]SIGEP!I31</f>
        <v>198</v>
      </c>
      <c r="F35" s="11">
        <f>[1]SIGEP!J31</f>
        <v>0</v>
      </c>
      <c r="G35" s="11">
        <f>[1]SIGEP!K31</f>
        <v>0</v>
      </c>
    </row>
    <row r="36" spans="1:7" x14ac:dyDescent="0.3">
      <c r="A36" s="9" t="str">
        <f>[1]SIGEP!B32</f>
        <v>Estação Coletora de Poço Verde</v>
      </c>
      <c r="B36" s="10" t="str">
        <f>[1]SIGEP!D32</f>
        <v>RN</v>
      </c>
      <c r="C36" s="10" t="str">
        <f>[1]SIGEP!E32</f>
        <v>MOSSORÓ-RN</v>
      </c>
      <c r="D36" s="11">
        <f>[1]SIGEP!H32</f>
        <v>15.982279999999999</v>
      </c>
      <c r="E36" s="11">
        <f>[1]SIGEP!I32</f>
        <v>233.33999999999997</v>
      </c>
      <c r="F36" s="11">
        <f>[1]SIGEP!J32</f>
        <v>0</v>
      </c>
      <c r="G36" s="11">
        <f>[1]SIGEP!K32</f>
        <v>0</v>
      </c>
    </row>
    <row r="37" spans="1:7" x14ac:dyDescent="0.3">
      <c r="A37" s="9" t="str">
        <f>[1]SIGEP!B33</f>
        <v>Estação Coletora de Pajeú</v>
      </c>
      <c r="B37" s="10" t="str">
        <f>[1]SIGEP!D33</f>
        <v>RN</v>
      </c>
      <c r="C37" s="10" t="str">
        <f>[1]SIGEP!E33</f>
        <v>MOSSORÓ-RN</v>
      </c>
      <c r="D37" s="11">
        <f>[1]SIGEP!H33</f>
        <v>655.66300000000012</v>
      </c>
      <c r="E37" s="11">
        <f>[1]SIGEP!I33</f>
        <v>7517</v>
      </c>
      <c r="F37" s="11">
        <f>[1]SIGEP!J33</f>
        <v>0</v>
      </c>
      <c r="G37" s="11">
        <f>[1]SIGEP!K33</f>
        <v>0</v>
      </c>
    </row>
    <row r="38" spans="1:7" x14ac:dyDescent="0.3">
      <c r="A38" s="9" t="str">
        <f>[1]SIGEP!B34</f>
        <v>Estação Coletora (do campo) de Guamaré (em Macau)</v>
      </c>
      <c r="B38" s="10" t="str">
        <f>[1]SIGEP!D34</f>
        <v>RN</v>
      </c>
      <c r="C38" s="10" t="str">
        <f>[1]SIGEP!E34</f>
        <v>MACAU-RN</v>
      </c>
      <c r="D38" s="11">
        <f>[1]SIGEP!H34</f>
        <v>4390.731319999999</v>
      </c>
      <c r="E38" s="11">
        <f>[1]SIGEP!I34</f>
        <v>0</v>
      </c>
      <c r="F38" s="11">
        <f>[1]SIGEP!J34</f>
        <v>0</v>
      </c>
      <c r="G38" s="11">
        <f>[1]SIGEP!K34</f>
        <v>0</v>
      </c>
    </row>
    <row r="39" spans="1:7" x14ac:dyDescent="0.3">
      <c r="A39" s="9" t="str">
        <f>[1]SIGEP!B35</f>
        <v>Estação Coletora Alto da Pedra D</v>
      </c>
      <c r="B39" s="10" t="str">
        <f>[1]SIGEP!D35</f>
        <v>RN</v>
      </c>
      <c r="C39" s="10" t="str">
        <f>[1]SIGEP!E35</f>
        <v>MOSSORÓ-RN</v>
      </c>
      <c r="D39" s="11">
        <f>[1]SIGEP!H35</f>
        <v>403.07997999999998</v>
      </c>
      <c r="E39" s="11">
        <f>[1]SIGEP!I35</f>
        <v>397.51</v>
      </c>
      <c r="F39" s="11">
        <f>[1]SIGEP!J35</f>
        <v>0</v>
      </c>
      <c r="G39" s="11">
        <f>[1]SIGEP!K35</f>
        <v>0</v>
      </c>
    </row>
    <row r="40" spans="1:7" x14ac:dyDescent="0.3">
      <c r="A40" s="9" t="str">
        <f>[1]SIGEP!B36</f>
        <v>Estação Coletora Alto da Pedra A</v>
      </c>
      <c r="B40" s="10" t="str">
        <f>[1]SIGEP!D36</f>
        <v>RN</v>
      </c>
      <c r="C40" s="10" t="str">
        <f>[1]SIGEP!E36</f>
        <v>MOSSORÓ-RN</v>
      </c>
      <c r="D40" s="11">
        <f>[1]SIGEP!H36</f>
        <v>2449.7767599999993</v>
      </c>
      <c r="E40" s="11">
        <f>[1]SIGEP!I36</f>
        <v>702.91000000000008</v>
      </c>
      <c r="F40" s="11">
        <f>[1]SIGEP!J36</f>
        <v>0</v>
      </c>
      <c r="G40" s="11">
        <f>[1]SIGEP!K36</f>
        <v>0</v>
      </c>
    </row>
    <row r="41" spans="1:7" x14ac:dyDescent="0.3">
      <c r="A41" s="9" t="str">
        <f>[1]SIGEP!B37</f>
        <v>Estação Coletora Conceição B</v>
      </c>
      <c r="B41" s="10" t="str">
        <f>[1]SIGEP!D37</f>
        <v>RN</v>
      </c>
      <c r="C41" s="10" t="str">
        <f>[1]SIGEP!E37</f>
        <v>MACAU-RN</v>
      </c>
      <c r="D41" s="11">
        <f>[1]SIGEP!H37</f>
        <v>2332.9160000000002</v>
      </c>
      <c r="E41" s="11">
        <f>[1]SIGEP!I37</f>
        <v>13521</v>
      </c>
      <c r="F41" s="11">
        <f>[1]SIGEP!J37</f>
        <v>0</v>
      </c>
      <c r="G41" s="11">
        <f>[1]SIGEP!K37</f>
        <v>0</v>
      </c>
    </row>
    <row r="42" spans="1:7" x14ac:dyDescent="0.3">
      <c r="A42" s="9" t="str">
        <f>[1]SIGEP!B38</f>
        <v>UTPF de Guamaré</v>
      </c>
      <c r="B42" s="10" t="str">
        <f>[1]SIGEP!D38</f>
        <v>RN</v>
      </c>
      <c r="C42" s="10" t="str">
        <f>[1]SIGEP!E38</f>
        <v>GUAMARÉ-RN</v>
      </c>
      <c r="D42" s="11">
        <f>[1]SIGEP!H38</f>
        <v>110652.38482000001</v>
      </c>
      <c r="E42" s="11">
        <f>[1]SIGEP!I38</f>
        <v>18659231.359999999</v>
      </c>
      <c r="F42" s="11">
        <f>[1]SIGEP!J38</f>
        <v>10942.62818</v>
      </c>
      <c r="G42" s="11">
        <f>[1]SIGEP!K38</f>
        <v>3142109</v>
      </c>
    </row>
    <row r="43" spans="1:7" x14ac:dyDescent="0.3">
      <c r="A43" s="9" t="str">
        <f>[1]SIGEP!B39</f>
        <v>Estação Coletora Cajazeiras C</v>
      </c>
      <c r="B43" s="10" t="str">
        <f>[1]SIGEP!D39</f>
        <v>RN</v>
      </c>
      <c r="C43" s="10" t="str">
        <f>[1]SIGEP!E39</f>
        <v>MOSSORÓ-RN</v>
      </c>
      <c r="D43" s="11">
        <f>[1]SIGEP!H39</f>
        <v>1122.3235299999999</v>
      </c>
      <c r="E43" s="11">
        <f>[1]SIGEP!I39</f>
        <v>1448.18</v>
      </c>
      <c r="F43" s="11">
        <f>[1]SIGEP!J39</f>
        <v>0</v>
      </c>
      <c r="G43" s="11">
        <f>[1]SIGEP!K39</f>
        <v>0</v>
      </c>
    </row>
    <row r="44" spans="1:7" x14ac:dyDescent="0.3">
      <c r="A44" s="9" t="str">
        <f>[1]SIGEP!B40</f>
        <v>Est. Coletora/Sist. Produção/Escoamento de Mossoró</v>
      </c>
      <c r="B44" s="10" t="str">
        <f>[1]SIGEP!D40</f>
        <v>RN</v>
      </c>
      <c r="C44" s="10" t="str">
        <f>[1]SIGEP!E40</f>
        <v>MOSSORÓ-RN</v>
      </c>
      <c r="D44" s="11">
        <f>[1]SIGEP!H40</f>
        <v>0</v>
      </c>
      <c r="E44" s="11">
        <f>[1]SIGEP!I40</f>
        <v>0</v>
      </c>
      <c r="F44" s="11">
        <f>[1]SIGEP!J40</f>
        <v>0</v>
      </c>
      <c r="G44" s="11">
        <f>[1]SIGEP!K40</f>
        <v>0</v>
      </c>
    </row>
    <row r="45" spans="1:7" x14ac:dyDescent="0.3">
      <c r="A45" s="9" t="str">
        <f>[1]SIGEP!B41</f>
        <v>Estação Coletora Alto da Pedra B</v>
      </c>
      <c r="B45" s="10" t="str">
        <f>[1]SIGEP!D41</f>
        <v>RN</v>
      </c>
      <c r="C45" s="10" t="str">
        <f>[1]SIGEP!E41</f>
        <v>MOSSORÓ-RN</v>
      </c>
      <c r="D45" s="11">
        <f>[1]SIGEP!H41</f>
        <v>1944.4177599999998</v>
      </c>
      <c r="E45" s="11">
        <f>[1]SIGEP!I41</f>
        <v>2077.0500000000002</v>
      </c>
      <c r="F45" s="11">
        <f>[1]SIGEP!J41</f>
        <v>0</v>
      </c>
      <c r="G45" s="11">
        <f>[1]SIGEP!K41</f>
        <v>0</v>
      </c>
    </row>
    <row r="46" spans="1:7" x14ac:dyDescent="0.3">
      <c r="A46" s="9" t="str">
        <f>[1]SIGEP!B42</f>
        <v>Satélite Coletora de Salina Cristal A</v>
      </c>
      <c r="B46" s="10" t="str">
        <f>[1]SIGEP!D42</f>
        <v>RN</v>
      </c>
      <c r="C46" s="10" t="str">
        <f>[1]SIGEP!E42</f>
        <v>MACAU-RN</v>
      </c>
      <c r="D46" s="11">
        <f>[1]SIGEP!H42</f>
        <v>1955.472</v>
      </c>
      <c r="E46" s="11">
        <f>[1]SIGEP!I42</f>
        <v>319003</v>
      </c>
      <c r="F46" s="11">
        <f>[1]SIGEP!J42</f>
        <v>0</v>
      </c>
      <c r="G46" s="11">
        <f>[1]SIGEP!K42</f>
        <v>0</v>
      </c>
    </row>
    <row r="47" spans="1:7" x14ac:dyDescent="0.3">
      <c r="A47" s="9" t="str">
        <f>[1]SIGEP!B43</f>
        <v>Estação Coletora Conceição A</v>
      </c>
      <c r="B47" s="10" t="str">
        <f>[1]SIGEP!D43</f>
        <v>RN</v>
      </c>
      <c r="C47" s="10" t="str">
        <f>[1]SIGEP!E43</f>
        <v>MACAU-RN</v>
      </c>
      <c r="D47" s="11">
        <f>[1]SIGEP!H43</f>
        <v>1339.8519999999999</v>
      </c>
      <c r="E47" s="11">
        <f>[1]SIGEP!I43</f>
        <v>16409</v>
      </c>
      <c r="F47" s="11">
        <f>[1]SIGEP!J43</f>
        <v>0</v>
      </c>
      <c r="G47" s="11">
        <f>[1]SIGEP!K43</f>
        <v>0</v>
      </c>
    </row>
    <row r="48" spans="1:7" x14ac:dyDescent="0.3">
      <c r="A48" s="9" t="str">
        <f>[1]SIGEP!B44</f>
        <v>Satélite Coletora de Salina Cristal B</v>
      </c>
      <c r="B48" s="10" t="str">
        <f>[1]SIGEP!D44</f>
        <v>RN</v>
      </c>
      <c r="C48" s="10" t="str">
        <f>[1]SIGEP!E44</f>
        <v>MACAU-RN</v>
      </c>
      <c r="D48" s="11">
        <f>[1]SIGEP!H44</f>
        <v>57.010999999999996</v>
      </c>
      <c r="E48" s="11">
        <f>[1]SIGEP!I44</f>
        <v>603</v>
      </c>
      <c r="F48" s="11">
        <f>[1]SIGEP!J44</f>
        <v>0</v>
      </c>
      <c r="G48" s="11">
        <f>[1]SIGEP!K44</f>
        <v>0</v>
      </c>
    </row>
    <row r="49" spans="1:7" x14ac:dyDescent="0.3">
      <c r="A49" s="9" t="str">
        <f>[1]SIGEP!B45</f>
        <v>Estação Coletora Canto do Amaro F</v>
      </c>
      <c r="B49" s="10" t="str">
        <f>[1]SIGEP!D45</f>
        <v>RN</v>
      </c>
      <c r="C49" s="10" t="str">
        <f>[1]SIGEP!E45</f>
        <v>MOSSORÓ-RN</v>
      </c>
      <c r="D49" s="11">
        <f>[1]SIGEP!H45</f>
        <v>5152.6189700000004</v>
      </c>
      <c r="E49" s="11">
        <f>[1]SIGEP!I45</f>
        <v>8754.7000000000007</v>
      </c>
      <c r="F49" s="11">
        <f>[1]SIGEP!J45</f>
        <v>0</v>
      </c>
      <c r="G49" s="11">
        <f>[1]SIGEP!K45</f>
        <v>0</v>
      </c>
    </row>
    <row r="50" spans="1:7" x14ac:dyDescent="0.3">
      <c r="A50" s="9" t="str">
        <f>[1]SIGEP!B46</f>
        <v>Estação Coletora Canto do Amaro H</v>
      </c>
      <c r="B50" s="10" t="str">
        <f>[1]SIGEP!D46</f>
        <v>RN</v>
      </c>
      <c r="C50" s="10" t="str">
        <f>[1]SIGEP!E46</f>
        <v>MOSSORÓ-RN</v>
      </c>
      <c r="D50" s="11">
        <f>[1]SIGEP!H46</f>
        <v>1926.8674800000006</v>
      </c>
      <c r="E50" s="11">
        <f>[1]SIGEP!I46</f>
        <v>1900.58</v>
      </c>
      <c r="F50" s="11">
        <f>[1]SIGEP!J46</f>
        <v>0</v>
      </c>
      <c r="G50" s="11">
        <f>[1]SIGEP!K46</f>
        <v>0</v>
      </c>
    </row>
    <row r="51" spans="1:7" x14ac:dyDescent="0.3">
      <c r="A51" s="9" t="str">
        <f>[1]SIGEP!B47</f>
        <v>Estação Coletora Central de Canto do Amaro</v>
      </c>
      <c r="B51" s="10" t="str">
        <f>[1]SIGEP!D47</f>
        <v>RN</v>
      </c>
      <c r="C51" s="10" t="str">
        <f>[1]SIGEP!E47</f>
        <v>MOSSORÓ-RN</v>
      </c>
      <c r="D51" s="11">
        <f>[1]SIGEP!H47</f>
        <v>32620.544579999998</v>
      </c>
      <c r="E51" s="11">
        <f>[1]SIGEP!I47</f>
        <v>2242.6799999999998</v>
      </c>
      <c r="F51" s="11">
        <f>[1]SIGEP!J47</f>
        <v>0</v>
      </c>
      <c r="G51" s="11">
        <f>[1]SIGEP!K47</f>
        <v>0</v>
      </c>
    </row>
    <row r="52" spans="1:7" x14ac:dyDescent="0.3">
      <c r="A52" s="9" t="str">
        <f>[1]SIGEP!B48</f>
        <v>Estação Coletora de Macau</v>
      </c>
      <c r="B52" s="10" t="str">
        <f>[1]SIGEP!D48</f>
        <v>RN</v>
      </c>
      <c r="C52" s="10" t="str">
        <f>[1]SIGEP!E48</f>
        <v>MACAU-RN</v>
      </c>
      <c r="D52" s="11">
        <f>[1]SIGEP!H48</f>
        <v>10192.209999999999</v>
      </c>
      <c r="E52" s="11">
        <f>[1]SIGEP!I48</f>
        <v>459755.63399999996</v>
      </c>
      <c r="F52" s="11">
        <f>[1]SIGEP!J48</f>
        <v>0</v>
      </c>
      <c r="G52" s="11">
        <f>[1]SIGEP!K48</f>
        <v>0</v>
      </c>
    </row>
    <row r="53" spans="1:7" x14ac:dyDescent="0.3">
      <c r="A53" s="9" t="s">
        <v>14</v>
      </c>
      <c r="B53" s="10" t="s">
        <v>15</v>
      </c>
      <c r="C53" s="10" t="s">
        <v>16</v>
      </c>
      <c r="D53" s="11">
        <v>3316.5446200000001</v>
      </c>
      <c r="E53" s="11">
        <v>3446.05</v>
      </c>
      <c r="F53" s="11">
        <v>0</v>
      </c>
      <c r="G53" s="11">
        <v>0</v>
      </c>
    </row>
    <row r="54" spans="1:7" x14ac:dyDescent="0.3">
      <c r="A54" s="9" t="s">
        <v>17</v>
      </c>
      <c r="B54" s="10" t="s">
        <v>15</v>
      </c>
      <c r="C54" s="10" t="s">
        <v>16</v>
      </c>
      <c r="D54" s="11">
        <v>338.99099999999999</v>
      </c>
      <c r="E54" s="11">
        <v>334.3</v>
      </c>
      <c r="F54" s="11">
        <v>0</v>
      </c>
      <c r="G54" s="11">
        <v>0</v>
      </c>
    </row>
    <row r="55" spans="1:7" x14ac:dyDescent="0.3">
      <c r="A55" s="9" t="s">
        <v>18</v>
      </c>
      <c r="B55" s="10" t="s">
        <v>15</v>
      </c>
      <c r="C55" s="10" t="s">
        <v>19</v>
      </c>
      <c r="D55" s="11">
        <v>1845.7706900000001</v>
      </c>
      <c r="E55" s="11">
        <v>12117.890000000001</v>
      </c>
      <c r="F55" s="11">
        <v>0</v>
      </c>
      <c r="G55" s="11">
        <v>0</v>
      </c>
    </row>
    <row r="56" spans="1:7" x14ac:dyDescent="0.3">
      <c r="A56" s="9" t="s">
        <v>20</v>
      </c>
      <c r="B56" s="10" t="s">
        <v>15</v>
      </c>
      <c r="C56" s="10" t="s">
        <v>16</v>
      </c>
      <c r="D56" s="11">
        <v>1190.6727500000002</v>
      </c>
      <c r="E56" s="11">
        <v>1174.4100000000001</v>
      </c>
      <c r="F56" s="11">
        <v>0</v>
      </c>
      <c r="G56" s="11">
        <v>0</v>
      </c>
    </row>
    <row r="57" spans="1:7" x14ac:dyDescent="0.3">
      <c r="A57" s="9" t="s">
        <v>21</v>
      </c>
      <c r="B57" s="10" t="s">
        <v>15</v>
      </c>
      <c r="C57" s="10" t="s">
        <v>16</v>
      </c>
      <c r="D57" s="11">
        <v>1738.76999</v>
      </c>
      <c r="E57" s="11">
        <v>1714.99</v>
      </c>
      <c r="F57" s="11">
        <v>0</v>
      </c>
      <c r="G57" s="11">
        <v>0</v>
      </c>
    </row>
    <row r="58" spans="1:7" x14ac:dyDescent="0.3">
      <c r="A58" s="9" t="s">
        <v>22</v>
      </c>
      <c r="B58" s="10" t="s">
        <v>15</v>
      </c>
      <c r="C58" s="10" t="s">
        <v>19</v>
      </c>
      <c r="D58" s="11">
        <v>2452.1693599999999</v>
      </c>
      <c r="E58" s="11">
        <v>5942.3000000000011</v>
      </c>
      <c r="F58" s="11">
        <v>0</v>
      </c>
      <c r="G58" s="11">
        <v>0</v>
      </c>
    </row>
    <row r="59" spans="1:7" x14ac:dyDescent="0.3">
      <c r="A59" s="9" t="s">
        <v>23</v>
      </c>
      <c r="B59" s="10" t="s">
        <v>15</v>
      </c>
      <c r="C59" s="10" t="s">
        <v>19</v>
      </c>
      <c r="D59" s="11">
        <v>528.44372999999996</v>
      </c>
      <c r="E59" s="11">
        <v>521.19000000000005</v>
      </c>
      <c r="F59" s="11">
        <v>0</v>
      </c>
      <c r="G59" s="11">
        <v>0</v>
      </c>
    </row>
    <row r="60" spans="1:7" x14ac:dyDescent="0.3">
      <c r="A60" s="9" t="s">
        <v>24</v>
      </c>
      <c r="B60" s="10" t="s">
        <v>15</v>
      </c>
      <c r="C60" s="10" t="s">
        <v>19</v>
      </c>
      <c r="D60" s="11">
        <v>4204.1482599999999</v>
      </c>
      <c r="E60" s="11">
        <v>18283.859999999993</v>
      </c>
      <c r="F60" s="11">
        <v>0</v>
      </c>
      <c r="G60" s="11">
        <v>0</v>
      </c>
    </row>
    <row r="61" spans="1:7" x14ac:dyDescent="0.3">
      <c r="A61" s="9" t="s">
        <v>25</v>
      </c>
      <c r="B61" s="10" t="s">
        <v>15</v>
      </c>
      <c r="C61" s="10" t="s">
        <v>19</v>
      </c>
      <c r="D61" s="11">
        <v>1595.7092899999998</v>
      </c>
      <c r="E61" s="11">
        <v>416206.08000000007</v>
      </c>
      <c r="F61" s="11">
        <v>0</v>
      </c>
      <c r="G61" s="11">
        <v>0</v>
      </c>
    </row>
    <row r="62" spans="1:7" x14ac:dyDescent="0.3">
      <c r="A62" s="9" t="s">
        <v>26</v>
      </c>
      <c r="B62" s="10" t="s">
        <v>15</v>
      </c>
      <c r="C62" s="10" t="s">
        <v>19</v>
      </c>
      <c r="D62" s="11">
        <v>5.51464</v>
      </c>
      <c r="E62" s="11">
        <v>117.46</v>
      </c>
      <c r="F62" s="11">
        <v>0</v>
      </c>
      <c r="G62" s="11">
        <v>0</v>
      </c>
    </row>
    <row r="63" spans="1:7" x14ac:dyDescent="0.3">
      <c r="A63" s="9" t="s">
        <v>27</v>
      </c>
      <c r="B63" s="10" t="s">
        <v>15</v>
      </c>
      <c r="C63" s="10" t="s">
        <v>28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3">
      <c r="A64" s="9" t="s">
        <v>29</v>
      </c>
      <c r="B64" s="10" t="s">
        <v>15</v>
      </c>
      <c r="C64" s="10" t="s">
        <v>19</v>
      </c>
      <c r="D64" s="11">
        <v>1015.1133000000001</v>
      </c>
      <c r="E64" s="11">
        <v>22501.080000000009</v>
      </c>
      <c r="F64" s="11">
        <v>0</v>
      </c>
      <c r="G64" s="11">
        <v>0</v>
      </c>
    </row>
    <row r="65" spans="1:7" x14ac:dyDescent="0.3">
      <c r="A65" s="9" t="s">
        <v>30</v>
      </c>
      <c r="B65" s="10" t="s">
        <v>31</v>
      </c>
      <c r="C65" s="10" t="s">
        <v>32</v>
      </c>
      <c r="D65" s="11">
        <v>1428.4459999999999</v>
      </c>
      <c r="E65" s="11">
        <v>11423</v>
      </c>
      <c r="F65" s="11">
        <v>0</v>
      </c>
      <c r="G65" s="11">
        <v>0</v>
      </c>
    </row>
    <row r="66" spans="1:7" x14ac:dyDescent="0.3">
      <c r="A66" s="9" t="s">
        <v>33</v>
      </c>
      <c r="B66" s="10" t="s">
        <v>31</v>
      </c>
      <c r="C66" s="10" t="s">
        <v>34</v>
      </c>
      <c r="D66" s="11">
        <v>221.203</v>
      </c>
      <c r="E66" s="11">
        <v>1769</v>
      </c>
      <c r="F66" s="11">
        <v>0</v>
      </c>
      <c r="G66" s="11">
        <v>0</v>
      </c>
    </row>
    <row r="67" spans="1:7" x14ac:dyDescent="0.3">
      <c r="A67" s="9" t="s">
        <v>35</v>
      </c>
      <c r="B67" s="10" t="s">
        <v>31</v>
      </c>
      <c r="C67" s="10" t="s">
        <v>34</v>
      </c>
      <c r="D67" s="11">
        <v>11.305</v>
      </c>
      <c r="E67" s="11">
        <v>91</v>
      </c>
      <c r="F67" s="11">
        <v>0</v>
      </c>
      <c r="G67" s="11">
        <v>0</v>
      </c>
    </row>
    <row r="68" spans="1:7" x14ac:dyDescent="0.3">
      <c r="A68" s="9" t="s">
        <v>36</v>
      </c>
      <c r="B68" s="10" t="s">
        <v>31</v>
      </c>
      <c r="C68" s="10" t="s">
        <v>34</v>
      </c>
      <c r="D68" s="11">
        <v>117.215</v>
      </c>
      <c r="E68" s="11">
        <v>938</v>
      </c>
      <c r="F68" s="11">
        <v>0</v>
      </c>
      <c r="G68" s="11">
        <v>0</v>
      </c>
    </row>
    <row r="69" spans="1:7" x14ac:dyDescent="0.3">
      <c r="A69" s="9" t="s">
        <v>37</v>
      </c>
      <c r="B69" s="10" t="s">
        <v>38</v>
      </c>
      <c r="C69" s="10" t="s">
        <v>39</v>
      </c>
      <c r="D69" s="11">
        <v>15.295999999999999</v>
      </c>
      <c r="E69" s="11">
        <v>1.22</v>
      </c>
      <c r="F69" s="11">
        <v>0</v>
      </c>
      <c r="G69" s="11">
        <v>0</v>
      </c>
    </row>
    <row r="70" spans="1:7" x14ac:dyDescent="0.3">
      <c r="A70" s="9" t="s">
        <v>40</v>
      </c>
      <c r="B70" s="10" t="s">
        <v>38</v>
      </c>
      <c r="C70" s="10" t="s">
        <v>41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3">
      <c r="A71" s="9" t="s">
        <v>42</v>
      </c>
      <c r="B71" s="10" t="s">
        <v>38</v>
      </c>
      <c r="C71" s="10" t="s">
        <v>41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3">
      <c r="A72" s="9" t="s">
        <v>43</v>
      </c>
      <c r="B72" s="10" t="s">
        <v>38</v>
      </c>
      <c r="C72" s="10" t="s">
        <v>44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3">
      <c r="A73" s="9" t="s">
        <v>45</v>
      </c>
      <c r="B73" s="10" t="s">
        <v>38</v>
      </c>
      <c r="C73" s="10" t="s">
        <v>46</v>
      </c>
      <c r="D73" s="11">
        <v>12.578999999999999</v>
      </c>
      <c r="E73" s="11">
        <v>6.3E-2</v>
      </c>
      <c r="F73" s="11">
        <v>0</v>
      </c>
      <c r="G73" s="11">
        <v>0</v>
      </c>
    </row>
    <row r="74" spans="1:7" x14ac:dyDescent="0.3">
      <c r="A74" s="9" t="s">
        <v>47</v>
      </c>
      <c r="B74" s="10" t="s">
        <v>38</v>
      </c>
      <c r="C74" s="10" t="s">
        <v>48</v>
      </c>
      <c r="D74" s="11">
        <v>930.67499999999995</v>
      </c>
      <c r="E74" s="11">
        <v>26.440000000000005</v>
      </c>
      <c r="F74" s="11">
        <v>0</v>
      </c>
      <c r="G74" s="11">
        <v>0</v>
      </c>
    </row>
    <row r="75" spans="1:7" x14ac:dyDescent="0.3">
      <c r="A75" s="9" t="s">
        <v>49</v>
      </c>
      <c r="B75" s="10" t="s">
        <v>38</v>
      </c>
      <c r="C75" s="10" t="s">
        <v>46</v>
      </c>
      <c r="D75" s="11">
        <v>277.483</v>
      </c>
      <c r="E75" s="11">
        <v>0.68300000000000016</v>
      </c>
      <c r="F75" s="11">
        <v>0</v>
      </c>
      <c r="G75" s="11">
        <v>0</v>
      </c>
    </row>
    <row r="76" spans="1:7" x14ac:dyDescent="0.3">
      <c r="A76" s="9" t="s">
        <v>50</v>
      </c>
      <c r="B76" s="10" t="s">
        <v>38</v>
      </c>
      <c r="C76" s="10" t="s">
        <v>51</v>
      </c>
      <c r="D76" s="11">
        <v>2426.2429999999999</v>
      </c>
      <c r="E76" s="11">
        <v>73.572000000000031</v>
      </c>
      <c r="F76" s="11">
        <v>0</v>
      </c>
      <c r="G76" s="11">
        <v>0</v>
      </c>
    </row>
    <row r="77" spans="1:7" x14ac:dyDescent="0.3">
      <c r="A77" s="9" t="s">
        <v>52</v>
      </c>
      <c r="B77" s="10" t="s">
        <v>38</v>
      </c>
      <c r="C77" s="10" t="s">
        <v>53</v>
      </c>
      <c r="D77" s="11">
        <v>1048.19</v>
      </c>
      <c r="E77" s="11">
        <v>14.882000000000001</v>
      </c>
      <c r="F77" s="11">
        <v>0</v>
      </c>
      <c r="G77" s="11">
        <v>0</v>
      </c>
    </row>
    <row r="78" spans="1:7" x14ac:dyDescent="0.3">
      <c r="A78" s="9" t="s">
        <v>54</v>
      </c>
      <c r="B78" s="10" t="s">
        <v>38</v>
      </c>
      <c r="C78" s="10" t="s">
        <v>55</v>
      </c>
      <c r="D78" s="11">
        <v>33.652000000000001</v>
      </c>
      <c r="E78" s="11">
        <v>1.601</v>
      </c>
      <c r="F78" s="11">
        <v>0</v>
      </c>
      <c r="G78" s="11">
        <v>0</v>
      </c>
    </row>
    <row r="79" spans="1:7" x14ac:dyDescent="0.3">
      <c r="A79" s="9" t="s">
        <v>56</v>
      </c>
      <c r="B79" s="10" t="s">
        <v>38</v>
      </c>
      <c r="C79" s="10" t="s">
        <v>51</v>
      </c>
      <c r="D79" s="11">
        <v>643.47399999999993</v>
      </c>
      <c r="E79" s="11">
        <v>0</v>
      </c>
      <c r="F79" s="11">
        <v>0</v>
      </c>
      <c r="G79" s="11">
        <v>0</v>
      </c>
    </row>
    <row r="80" spans="1:7" x14ac:dyDescent="0.3">
      <c r="A80" s="9" t="s">
        <v>57</v>
      </c>
      <c r="B80" s="10" t="s">
        <v>38</v>
      </c>
      <c r="C80" s="10" t="s">
        <v>46</v>
      </c>
      <c r="D80" s="11">
        <v>318.49399999999997</v>
      </c>
      <c r="E80" s="11">
        <v>1.153</v>
      </c>
      <c r="F80" s="11">
        <v>0</v>
      </c>
      <c r="G80" s="11">
        <v>0</v>
      </c>
    </row>
    <row r="81" spans="1:7" x14ac:dyDescent="0.3">
      <c r="A81" s="9" t="s">
        <v>58</v>
      </c>
      <c r="B81" s="10" t="s">
        <v>38</v>
      </c>
      <c r="C81" s="10" t="s">
        <v>59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3">
      <c r="A82" s="9" t="s">
        <v>60</v>
      </c>
      <c r="B82" s="10" t="s">
        <v>38</v>
      </c>
      <c r="C82" s="10" t="s">
        <v>59</v>
      </c>
      <c r="D82" s="11">
        <v>1358.6309999999999</v>
      </c>
      <c r="E82" s="11">
        <v>4.2469999999999999</v>
      </c>
      <c r="F82" s="11">
        <v>0</v>
      </c>
      <c r="G82" s="11">
        <v>0</v>
      </c>
    </row>
    <row r="83" spans="1:7" x14ac:dyDescent="0.3">
      <c r="A83" s="9" t="s">
        <v>61</v>
      </c>
      <c r="B83" s="10" t="s">
        <v>38</v>
      </c>
      <c r="C83" s="10" t="s">
        <v>59</v>
      </c>
      <c r="D83" s="11">
        <v>1787.2079999999999</v>
      </c>
      <c r="E83" s="11">
        <v>21.956000000000003</v>
      </c>
      <c r="F83" s="11">
        <v>0</v>
      </c>
      <c r="G83" s="11">
        <v>0</v>
      </c>
    </row>
    <row r="84" spans="1:7" x14ac:dyDescent="0.3">
      <c r="A84" s="9" t="s">
        <v>62</v>
      </c>
      <c r="B84" s="10" t="s">
        <v>38</v>
      </c>
      <c r="C84" s="10" t="s">
        <v>59</v>
      </c>
      <c r="D84" s="11">
        <v>349.84099999999995</v>
      </c>
      <c r="E84" s="11">
        <v>24.115000000000002</v>
      </c>
      <c r="F84" s="11">
        <v>0</v>
      </c>
      <c r="G84" s="11">
        <v>0</v>
      </c>
    </row>
    <row r="85" spans="1:7" x14ac:dyDescent="0.3">
      <c r="A85" s="9" t="s">
        <v>63</v>
      </c>
      <c r="B85" s="10" t="s">
        <v>38</v>
      </c>
      <c r="C85" s="10" t="s">
        <v>59</v>
      </c>
      <c r="D85" s="11">
        <v>941.81400000000008</v>
      </c>
      <c r="E85" s="11">
        <v>24.705999999999996</v>
      </c>
      <c r="F85" s="11">
        <v>0</v>
      </c>
      <c r="G85" s="11">
        <v>0</v>
      </c>
    </row>
    <row r="86" spans="1:7" x14ac:dyDescent="0.3">
      <c r="A86" s="9" t="s">
        <v>64</v>
      </c>
      <c r="B86" s="10" t="s">
        <v>38</v>
      </c>
      <c r="C86" s="10" t="s">
        <v>59</v>
      </c>
      <c r="D86" s="11">
        <v>1006.667</v>
      </c>
      <c r="E86" s="11">
        <v>73.586999999999989</v>
      </c>
      <c r="F86" s="11">
        <v>0</v>
      </c>
      <c r="G86" s="11">
        <v>0</v>
      </c>
    </row>
    <row r="87" spans="1:7" x14ac:dyDescent="0.3">
      <c r="A87" s="9" t="s">
        <v>65</v>
      </c>
      <c r="B87" s="10" t="s">
        <v>38</v>
      </c>
      <c r="C87" s="10" t="s">
        <v>66</v>
      </c>
      <c r="D87" s="11">
        <v>1058.9789999999998</v>
      </c>
      <c r="E87" s="11">
        <v>84.169999999999987</v>
      </c>
      <c r="F87" s="11">
        <v>0</v>
      </c>
      <c r="G87" s="11">
        <v>0</v>
      </c>
    </row>
    <row r="88" spans="1:7" x14ac:dyDescent="0.3">
      <c r="A88" s="9" t="s">
        <v>67</v>
      </c>
      <c r="B88" s="10" t="s">
        <v>38</v>
      </c>
      <c r="C88" s="10" t="s">
        <v>66</v>
      </c>
      <c r="D88" s="11">
        <v>3135.3370000000004</v>
      </c>
      <c r="E88" s="11">
        <v>43.946999999999996</v>
      </c>
      <c r="F88" s="11">
        <v>0</v>
      </c>
      <c r="G88" s="11">
        <v>0</v>
      </c>
    </row>
    <row r="89" spans="1:7" x14ac:dyDescent="0.3">
      <c r="A89" s="9" t="s">
        <v>68</v>
      </c>
      <c r="B89" s="10" t="s">
        <v>38</v>
      </c>
      <c r="C89" s="10" t="s">
        <v>59</v>
      </c>
      <c r="D89" s="11">
        <v>151.72999999999999</v>
      </c>
      <c r="E89" s="11">
        <v>0.47400000000000003</v>
      </c>
      <c r="F89" s="11">
        <v>0</v>
      </c>
      <c r="G89" s="11">
        <v>0</v>
      </c>
    </row>
    <row r="90" spans="1:7" x14ac:dyDescent="0.3">
      <c r="A90" s="9" t="s">
        <v>69</v>
      </c>
      <c r="B90" s="10" t="s">
        <v>38</v>
      </c>
      <c r="C90" s="10" t="s">
        <v>51</v>
      </c>
      <c r="D90" s="11">
        <v>3030.9060000000004</v>
      </c>
      <c r="E90" s="11">
        <v>36.703000000000003</v>
      </c>
      <c r="F90" s="11">
        <v>0</v>
      </c>
      <c r="G90" s="11">
        <v>0</v>
      </c>
    </row>
    <row r="91" spans="1:7" x14ac:dyDescent="0.3">
      <c r="A91" s="9" t="s">
        <v>70</v>
      </c>
      <c r="B91" s="10" t="s">
        <v>38</v>
      </c>
      <c r="C91" s="10" t="s">
        <v>66</v>
      </c>
      <c r="D91" s="11">
        <v>647.31999999999994</v>
      </c>
      <c r="E91" s="11">
        <v>21.135000000000002</v>
      </c>
      <c r="F91" s="11">
        <v>0</v>
      </c>
      <c r="G91" s="11">
        <v>0</v>
      </c>
    </row>
    <row r="92" spans="1:7" x14ac:dyDescent="0.3">
      <c r="A92" s="9" t="s">
        <v>71</v>
      </c>
      <c r="B92" s="10" t="s">
        <v>38</v>
      </c>
      <c r="C92" s="10" t="s">
        <v>46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3">
      <c r="A93" s="9" t="s">
        <v>72</v>
      </c>
      <c r="B93" s="10" t="s">
        <v>38</v>
      </c>
      <c r="C93" s="10" t="s">
        <v>73</v>
      </c>
      <c r="D93" s="11">
        <v>473.97399999999999</v>
      </c>
      <c r="E93" s="11">
        <v>3.1729999999999996</v>
      </c>
      <c r="F93" s="11">
        <v>0</v>
      </c>
      <c r="G93" s="11">
        <v>0</v>
      </c>
    </row>
    <row r="94" spans="1:7" x14ac:dyDescent="0.3">
      <c r="A94" s="9" t="s">
        <v>74</v>
      </c>
      <c r="B94" s="10" t="s">
        <v>38</v>
      </c>
      <c r="C94" s="10" t="s">
        <v>75</v>
      </c>
      <c r="D94" s="11">
        <v>244.74100000000001</v>
      </c>
      <c r="E94" s="11">
        <v>514.18399999999997</v>
      </c>
      <c r="F94" s="11">
        <v>0</v>
      </c>
      <c r="G94" s="11">
        <v>0</v>
      </c>
    </row>
    <row r="95" spans="1:7" x14ac:dyDescent="0.3">
      <c r="A95" s="9" t="s">
        <v>76</v>
      </c>
      <c r="B95" s="10" t="s">
        <v>77</v>
      </c>
      <c r="C95" s="10" t="s">
        <v>78</v>
      </c>
      <c r="D95" s="11">
        <v>0</v>
      </c>
      <c r="E95" s="11">
        <v>0</v>
      </c>
      <c r="F95" s="11">
        <v>435.37</v>
      </c>
      <c r="G95" s="11">
        <v>4056224</v>
      </c>
    </row>
    <row r="96" spans="1:7" x14ac:dyDescent="0.3">
      <c r="A96" s="9" t="s">
        <v>79</v>
      </c>
      <c r="B96" s="10" t="s">
        <v>77</v>
      </c>
      <c r="C96" s="10" t="s">
        <v>80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3">
      <c r="A97" s="9" t="s">
        <v>81</v>
      </c>
      <c r="B97" s="10" t="s">
        <v>77</v>
      </c>
      <c r="C97" s="10" t="s">
        <v>80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3">
      <c r="A98" s="9" t="s">
        <v>82</v>
      </c>
      <c r="B98" s="10" t="s">
        <v>77</v>
      </c>
      <c r="C98" s="10" t="s">
        <v>80</v>
      </c>
      <c r="D98" s="11">
        <v>3729.645</v>
      </c>
      <c r="E98" s="11">
        <v>11685568</v>
      </c>
      <c r="F98" s="11">
        <v>435.37</v>
      </c>
      <c r="G98" s="11">
        <v>4056224</v>
      </c>
    </row>
    <row r="99" spans="1:7" x14ac:dyDescent="0.3">
      <c r="A99" s="9" t="s">
        <v>83</v>
      </c>
      <c r="B99" s="10" t="s">
        <v>77</v>
      </c>
      <c r="C99" s="10" t="s">
        <v>84</v>
      </c>
      <c r="D99" s="11">
        <v>8800.8040000000001</v>
      </c>
      <c r="E99" s="11">
        <v>11462632</v>
      </c>
      <c r="F99" s="11">
        <v>435.37</v>
      </c>
      <c r="G99" s="11">
        <v>0</v>
      </c>
    </row>
    <row r="100" spans="1:7" x14ac:dyDescent="0.3">
      <c r="A100" s="9" t="s">
        <v>85</v>
      </c>
      <c r="B100" s="10" t="s">
        <v>86</v>
      </c>
      <c r="C100" s="10" t="s">
        <v>87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3">
      <c r="A101" s="9" t="s">
        <v>88</v>
      </c>
      <c r="B101" s="10" t="s">
        <v>86</v>
      </c>
      <c r="C101" s="10" t="s">
        <v>89</v>
      </c>
      <c r="D101" s="11">
        <v>540.48500000000001</v>
      </c>
      <c r="E101" s="11">
        <v>138170</v>
      </c>
      <c r="F101" s="11">
        <v>102.274</v>
      </c>
      <c r="G101" s="11">
        <v>25594</v>
      </c>
    </row>
    <row r="102" spans="1:7" x14ac:dyDescent="0.3">
      <c r="A102" s="9" t="s">
        <v>90</v>
      </c>
      <c r="B102" s="10" t="s">
        <v>86</v>
      </c>
      <c r="C102" s="10" t="s">
        <v>91</v>
      </c>
      <c r="D102" s="11">
        <v>1765.5419999999999</v>
      </c>
      <c r="E102" s="11">
        <v>2343764</v>
      </c>
      <c r="F102" s="11">
        <v>0</v>
      </c>
      <c r="G102" s="11">
        <v>0</v>
      </c>
    </row>
    <row r="103" spans="1:7" x14ac:dyDescent="0.3">
      <c r="A103" s="9" t="s">
        <v>92</v>
      </c>
      <c r="B103" s="10" t="s">
        <v>86</v>
      </c>
      <c r="C103" s="10" t="s">
        <v>91</v>
      </c>
      <c r="D103" s="11">
        <v>147.07900000000001</v>
      </c>
      <c r="E103" s="11">
        <v>1792</v>
      </c>
      <c r="F103" s="11">
        <v>0</v>
      </c>
      <c r="G103" s="11">
        <v>0</v>
      </c>
    </row>
    <row r="104" spans="1:7" x14ac:dyDescent="0.3">
      <c r="A104" s="9" t="s">
        <v>93</v>
      </c>
      <c r="B104" s="10" t="s">
        <v>86</v>
      </c>
      <c r="C104" s="10" t="s">
        <v>89</v>
      </c>
      <c r="D104" s="11">
        <v>0</v>
      </c>
      <c r="E104" s="11">
        <v>225691</v>
      </c>
      <c r="F104" s="11">
        <v>0</v>
      </c>
      <c r="G104" s="11">
        <v>0</v>
      </c>
    </row>
    <row r="105" spans="1:7" x14ac:dyDescent="0.3">
      <c r="A105" s="9" t="s">
        <v>94</v>
      </c>
      <c r="B105" s="10" t="s">
        <v>86</v>
      </c>
      <c r="C105" s="10" t="s">
        <v>89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3">
      <c r="A106" s="9" t="s">
        <v>95</v>
      </c>
      <c r="B106" s="10" t="s">
        <v>86</v>
      </c>
      <c r="C106" s="10" t="s">
        <v>91</v>
      </c>
      <c r="D106" s="11">
        <v>130.113</v>
      </c>
      <c r="E106" s="11">
        <v>80553</v>
      </c>
      <c r="F106" s="11">
        <v>0</v>
      </c>
      <c r="G106" s="11">
        <v>0</v>
      </c>
    </row>
    <row r="107" spans="1:7" x14ac:dyDescent="0.3">
      <c r="A107" s="9" t="s">
        <v>96</v>
      </c>
      <c r="B107" s="10" t="s">
        <v>86</v>
      </c>
      <c r="C107" s="10" t="s">
        <v>89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3">
      <c r="A108" s="9" t="s">
        <v>97</v>
      </c>
      <c r="B108" s="10" t="s">
        <v>86</v>
      </c>
      <c r="C108" s="10" t="s">
        <v>91</v>
      </c>
      <c r="D108" s="11">
        <v>792.52399999999989</v>
      </c>
      <c r="E108" s="11">
        <v>1061777</v>
      </c>
      <c r="F108" s="11">
        <v>0</v>
      </c>
      <c r="G108" s="11">
        <v>0</v>
      </c>
    </row>
    <row r="109" spans="1:7" x14ac:dyDescent="0.3">
      <c r="A109" s="9" t="s">
        <v>98</v>
      </c>
      <c r="B109" s="10" t="s">
        <v>86</v>
      </c>
      <c r="C109" s="10" t="s">
        <v>89</v>
      </c>
      <c r="D109" s="11">
        <v>0</v>
      </c>
      <c r="E109" s="11">
        <v>0</v>
      </c>
      <c r="F109" s="11">
        <v>0</v>
      </c>
      <c r="G109" s="11">
        <v>0</v>
      </c>
    </row>
    <row r="110" spans="1:7" x14ac:dyDescent="0.3">
      <c r="A110" s="9" t="s">
        <v>99</v>
      </c>
      <c r="B110" s="10" t="s">
        <v>86</v>
      </c>
      <c r="C110" s="10" t="s">
        <v>91</v>
      </c>
      <c r="D110" s="11">
        <v>0</v>
      </c>
      <c r="E110" s="11">
        <v>0</v>
      </c>
      <c r="F110" s="11">
        <v>0</v>
      </c>
      <c r="G110" s="11">
        <v>0</v>
      </c>
    </row>
    <row r="111" spans="1:7" x14ac:dyDescent="0.3">
      <c r="A111" s="9" t="s">
        <v>100</v>
      </c>
      <c r="B111" s="10" t="s">
        <v>86</v>
      </c>
      <c r="C111" s="10" t="s">
        <v>89</v>
      </c>
      <c r="D111" s="11">
        <v>0</v>
      </c>
      <c r="E111" s="11">
        <v>0</v>
      </c>
      <c r="F111" s="11">
        <v>0</v>
      </c>
      <c r="G111" s="11">
        <v>0</v>
      </c>
    </row>
    <row r="112" spans="1:7" x14ac:dyDescent="0.3">
      <c r="A112" s="9" t="s">
        <v>101</v>
      </c>
      <c r="B112" s="10" t="s">
        <v>86</v>
      </c>
      <c r="C112" s="10" t="s">
        <v>89</v>
      </c>
      <c r="D112" s="11">
        <v>986.35600000000011</v>
      </c>
      <c r="E112" s="11">
        <v>22420</v>
      </c>
      <c r="F112" s="11">
        <v>144.13899999999998</v>
      </c>
      <c r="G112" s="11">
        <v>3274</v>
      </c>
    </row>
    <row r="113" spans="1:7" x14ac:dyDescent="0.3">
      <c r="A113" s="9" t="s">
        <v>102</v>
      </c>
      <c r="B113" s="10" t="s">
        <v>86</v>
      </c>
      <c r="C113" s="10" t="s">
        <v>103</v>
      </c>
      <c r="D113" s="11">
        <v>0</v>
      </c>
      <c r="E113" s="11">
        <v>0</v>
      </c>
      <c r="F113" s="11">
        <v>0</v>
      </c>
      <c r="G113" s="11">
        <v>0</v>
      </c>
    </row>
    <row r="114" spans="1:7" x14ac:dyDescent="0.3">
      <c r="A114" s="9" t="s">
        <v>104</v>
      </c>
      <c r="B114" s="10" t="s">
        <v>86</v>
      </c>
      <c r="C114" s="10" t="s">
        <v>103</v>
      </c>
      <c r="D114" s="11">
        <v>385.27499999999998</v>
      </c>
      <c r="E114" s="11">
        <v>112458</v>
      </c>
      <c r="F114" s="11">
        <v>0</v>
      </c>
      <c r="G114" s="11">
        <v>0</v>
      </c>
    </row>
    <row r="115" spans="1:7" x14ac:dyDescent="0.3">
      <c r="A115" s="9" t="s">
        <v>105</v>
      </c>
      <c r="B115" s="10" t="s">
        <v>86</v>
      </c>
      <c r="C115" s="10" t="s">
        <v>106</v>
      </c>
      <c r="D115" s="11">
        <v>47.834000000000003</v>
      </c>
      <c r="E115" s="11">
        <v>5296</v>
      </c>
      <c r="F115" s="11">
        <v>0</v>
      </c>
      <c r="G115" s="11">
        <v>0</v>
      </c>
    </row>
    <row r="116" spans="1:7" x14ac:dyDescent="0.3">
      <c r="A116" s="9" t="s">
        <v>107</v>
      </c>
      <c r="B116" s="10" t="s">
        <v>86</v>
      </c>
      <c r="C116" s="10" t="s">
        <v>103</v>
      </c>
      <c r="D116" s="11">
        <v>0</v>
      </c>
      <c r="E116" s="11">
        <v>0</v>
      </c>
      <c r="F116" s="11">
        <v>0</v>
      </c>
      <c r="G116" s="11">
        <v>0</v>
      </c>
    </row>
    <row r="117" spans="1:7" x14ac:dyDescent="0.3">
      <c r="A117" s="9" t="s">
        <v>108</v>
      </c>
      <c r="B117" s="10" t="s">
        <v>86</v>
      </c>
      <c r="C117" s="10" t="s">
        <v>106</v>
      </c>
      <c r="D117" s="11">
        <v>1947.252</v>
      </c>
      <c r="E117" s="11">
        <v>6932074</v>
      </c>
      <c r="F117" s="11">
        <v>0</v>
      </c>
      <c r="G117" s="11">
        <v>0</v>
      </c>
    </row>
    <row r="118" spans="1:7" x14ac:dyDescent="0.3">
      <c r="A118" s="9" t="s">
        <v>109</v>
      </c>
      <c r="B118" s="10" t="s">
        <v>86</v>
      </c>
      <c r="C118" s="10" t="s">
        <v>106</v>
      </c>
      <c r="D118" s="11">
        <v>857.36900000000003</v>
      </c>
      <c r="E118" s="11">
        <v>93269</v>
      </c>
      <c r="F118" s="11">
        <v>0</v>
      </c>
      <c r="G118" s="11">
        <v>0</v>
      </c>
    </row>
    <row r="119" spans="1:7" x14ac:dyDescent="0.3">
      <c r="A119" s="9" t="s">
        <v>110</v>
      </c>
      <c r="B119" s="10" t="s">
        <v>86</v>
      </c>
      <c r="C119" s="10" t="s">
        <v>103</v>
      </c>
      <c r="D119" s="11">
        <v>0</v>
      </c>
      <c r="E119" s="11">
        <v>0</v>
      </c>
      <c r="F119" s="11">
        <v>0</v>
      </c>
      <c r="G119" s="11">
        <v>0</v>
      </c>
    </row>
    <row r="120" spans="1:7" x14ac:dyDescent="0.3">
      <c r="A120" s="9" t="s">
        <v>111</v>
      </c>
      <c r="B120" s="10" t="s">
        <v>86</v>
      </c>
      <c r="C120" s="10" t="s">
        <v>103</v>
      </c>
      <c r="D120" s="11">
        <v>0</v>
      </c>
      <c r="E120" s="11">
        <v>0</v>
      </c>
      <c r="F120" s="11">
        <v>0</v>
      </c>
      <c r="G120" s="11">
        <v>0</v>
      </c>
    </row>
    <row r="121" spans="1:7" x14ac:dyDescent="0.3">
      <c r="A121" s="9" t="s">
        <v>112</v>
      </c>
      <c r="B121" s="10" t="s">
        <v>86</v>
      </c>
      <c r="C121" s="10" t="s">
        <v>103</v>
      </c>
      <c r="D121" s="11">
        <v>0</v>
      </c>
      <c r="E121" s="11">
        <v>0</v>
      </c>
      <c r="F121" s="11">
        <v>0</v>
      </c>
      <c r="G121" s="11">
        <v>0</v>
      </c>
    </row>
    <row r="122" spans="1:7" x14ac:dyDescent="0.3">
      <c r="A122" s="9" t="s">
        <v>113</v>
      </c>
      <c r="B122" s="10" t="s">
        <v>86</v>
      </c>
      <c r="C122" s="10" t="s">
        <v>103</v>
      </c>
      <c r="D122" s="11">
        <v>0</v>
      </c>
      <c r="E122" s="11">
        <v>0</v>
      </c>
      <c r="F122" s="11">
        <v>0</v>
      </c>
      <c r="G122" s="11">
        <v>0</v>
      </c>
    </row>
    <row r="123" spans="1:7" x14ac:dyDescent="0.3">
      <c r="A123" s="9" t="s">
        <v>114</v>
      </c>
      <c r="B123" s="10" t="s">
        <v>86</v>
      </c>
      <c r="C123" s="10" t="s">
        <v>115</v>
      </c>
      <c r="D123" s="11">
        <v>0</v>
      </c>
      <c r="E123" s="11">
        <v>0</v>
      </c>
      <c r="F123" s="11">
        <v>0</v>
      </c>
      <c r="G123" s="11">
        <v>0</v>
      </c>
    </row>
    <row r="124" spans="1:7" x14ac:dyDescent="0.3">
      <c r="A124" s="9" t="s">
        <v>116</v>
      </c>
      <c r="B124" s="10" t="s">
        <v>86</v>
      </c>
      <c r="C124" s="10" t="s">
        <v>115</v>
      </c>
      <c r="D124" s="11">
        <v>23868.339</v>
      </c>
      <c r="E124" s="11">
        <v>0</v>
      </c>
      <c r="F124" s="11">
        <v>0</v>
      </c>
      <c r="G124" s="11">
        <v>0</v>
      </c>
    </row>
    <row r="125" spans="1:7" x14ac:dyDescent="0.3">
      <c r="A125" s="9" t="s">
        <v>117</v>
      </c>
      <c r="B125" s="10" t="s">
        <v>86</v>
      </c>
      <c r="C125" s="10" t="s">
        <v>118</v>
      </c>
      <c r="D125" s="11">
        <v>1117.6640000000002</v>
      </c>
      <c r="E125" s="11">
        <v>26824</v>
      </c>
      <c r="F125" s="11">
        <v>0</v>
      </c>
      <c r="G125" s="11">
        <v>0</v>
      </c>
    </row>
    <row r="126" spans="1:7" x14ac:dyDescent="0.3">
      <c r="A126" s="9" t="s">
        <v>119</v>
      </c>
      <c r="B126" s="10" t="s">
        <v>86</v>
      </c>
      <c r="C126" s="10" t="s">
        <v>115</v>
      </c>
      <c r="D126" s="11">
        <v>4254.5599999999995</v>
      </c>
      <c r="E126" s="11">
        <v>71525</v>
      </c>
      <c r="F126" s="11">
        <v>0</v>
      </c>
      <c r="G126" s="11">
        <v>0</v>
      </c>
    </row>
    <row r="127" spans="1:7" x14ac:dyDescent="0.3">
      <c r="A127" s="9" t="s">
        <v>120</v>
      </c>
      <c r="B127" s="10" t="s">
        <v>86</v>
      </c>
      <c r="C127" s="10" t="s">
        <v>118</v>
      </c>
      <c r="D127" s="11">
        <v>2335.279</v>
      </c>
      <c r="E127" s="11">
        <v>54221</v>
      </c>
      <c r="F127" s="11">
        <v>0</v>
      </c>
      <c r="G127" s="11">
        <v>0</v>
      </c>
    </row>
    <row r="128" spans="1:7" x14ac:dyDescent="0.3">
      <c r="A128" s="9" t="s">
        <v>121</v>
      </c>
      <c r="B128" s="10" t="s">
        <v>86</v>
      </c>
      <c r="C128" s="10" t="s">
        <v>115</v>
      </c>
      <c r="D128" s="11">
        <v>2657.6680000000001</v>
      </c>
      <c r="E128" s="11">
        <v>872581</v>
      </c>
      <c r="F128" s="11">
        <v>0</v>
      </c>
      <c r="G128" s="11">
        <v>0</v>
      </c>
    </row>
    <row r="129" spans="1:7" x14ac:dyDescent="0.3">
      <c r="A129" s="9" t="s">
        <v>122</v>
      </c>
      <c r="B129" s="10" t="s">
        <v>86</v>
      </c>
      <c r="C129" s="10" t="s">
        <v>115</v>
      </c>
      <c r="D129" s="11">
        <v>2466.3549999999996</v>
      </c>
      <c r="E129" s="11">
        <v>2499245</v>
      </c>
      <c r="F129" s="11">
        <v>0</v>
      </c>
      <c r="G129" s="11">
        <v>0</v>
      </c>
    </row>
    <row r="130" spans="1:7" x14ac:dyDescent="0.3">
      <c r="A130" s="9" t="s">
        <v>123</v>
      </c>
      <c r="B130" s="10" t="s">
        <v>86</v>
      </c>
      <c r="C130" s="10" t="s">
        <v>115</v>
      </c>
      <c r="D130" s="11">
        <v>1719.739</v>
      </c>
      <c r="E130" s="11">
        <v>0</v>
      </c>
      <c r="F130" s="11">
        <v>0</v>
      </c>
      <c r="G130" s="11">
        <v>0</v>
      </c>
    </row>
    <row r="131" spans="1:7" x14ac:dyDescent="0.3">
      <c r="A131" s="9" t="s">
        <v>124</v>
      </c>
      <c r="B131" s="10" t="s">
        <v>86</v>
      </c>
      <c r="C131" s="10" t="s">
        <v>115</v>
      </c>
      <c r="D131" s="11">
        <v>6.0830000000000002</v>
      </c>
      <c r="E131" s="11">
        <v>12044110</v>
      </c>
      <c r="F131" s="11">
        <v>0</v>
      </c>
      <c r="G131" s="11">
        <v>0</v>
      </c>
    </row>
    <row r="132" spans="1:7" x14ac:dyDescent="0.3">
      <c r="A132" s="9" t="s">
        <v>125</v>
      </c>
      <c r="B132" s="10" t="s">
        <v>86</v>
      </c>
      <c r="C132" s="10" t="s">
        <v>118</v>
      </c>
      <c r="D132" s="11">
        <v>0</v>
      </c>
      <c r="E132" s="11">
        <v>0</v>
      </c>
      <c r="F132" s="11">
        <v>0</v>
      </c>
      <c r="G132" s="11">
        <v>0</v>
      </c>
    </row>
    <row r="133" spans="1:7" x14ac:dyDescent="0.3">
      <c r="A133" s="9" t="s">
        <v>126</v>
      </c>
      <c r="B133" s="10" t="s">
        <v>86</v>
      </c>
      <c r="C133" s="10" t="s">
        <v>115</v>
      </c>
      <c r="D133" s="11">
        <v>329.49099999999999</v>
      </c>
      <c r="E133" s="11">
        <v>245951</v>
      </c>
      <c r="F133" s="11">
        <v>0</v>
      </c>
      <c r="G133" s="11">
        <v>0</v>
      </c>
    </row>
    <row r="134" spans="1:7" x14ac:dyDescent="0.3">
      <c r="A134" s="9" t="s">
        <v>127</v>
      </c>
      <c r="B134" s="10" t="s">
        <v>86</v>
      </c>
      <c r="C134" s="10" t="s">
        <v>115</v>
      </c>
      <c r="D134" s="11">
        <v>2169.4660000000008</v>
      </c>
      <c r="E134" s="11">
        <v>1745018</v>
      </c>
      <c r="F134" s="11">
        <v>0</v>
      </c>
      <c r="G134" s="11">
        <v>0</v>
      </c>
    </row>
    <row r="135" spans="1:7" x14ac:dyDescent="0.3">
      <c r="A135" s="9" t="s">
        <v>128</v>
      </c>
      <c r="B135" s="10" t="s">
        <v>86</v>
      </c>
      <c r="C135" s="10" t="s">
        <v>118</v>
      </c>
      <c r="D135" s="11">
        <v>319.92599999999999</v>
      </c>
      <c r="E135" s="11">
        <v>12299</v>
      </c>
      <c r="F135" s="11">
        <v>0</v>
      </c>
      <c r="G135" s="11">
        <v>0</v>
      </c>
    </row>
    <row r="136" spans="1:7" x14ac:dyDescent="0.3">
      <c r="A136" s="9" t="s">
        <v>129</v>
      </c>
      <c r="B136" s="10" t="s">
        <v>86</v>
      </c>
      <c r="C136" s="10" t="s">
        <v>118</v>
      </c>
      <c r="D136" s="11">
        <v>81.694999999999993</v>
      </c>
      <c r="E136" s="11">
        <v>712</v>
      </c>
      <c r="F136" s="11">
        <v>0</v>
      </c>
      <c r="G136" s="11">
        <v>0</v>
      </c>
    </row>
    <row r="137" spans="1:7" x14ac:dyDescent="0.3">
      <c r="A137" s="9" t="s">
        <v>130</v>
      </c>
      <c r="B137" s="10" t="s">
        <v>86</v>
      </c>
      <c r="C137" s="10" t="s">
        <v>131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3">
      <c r="A138" s="9" t="s">
        <v>132</v>
      </c>
      <c r="B138" s="10" t="s">
        <v>86</v>
      </c>
      <c r="C138" s="10" t="s">
        <v>133</v>
      </c>
      <c r="D138" s="11">
        <v>372.101</v>
      </c>
      <c r="E138" s="11">
        <v>374578</v>
      </c>
      <c r="F138" s="11">
        <v>0</v>
      </c>
      <c r="G138" s="11">
        <v>0</v>
      </c>
    </row>
    <row r="139" spans="1:7" x14ac:dyDescent="0.3">
      <c r="A139" s="9" t="s">
        <v>134</v>
      </c>
      <c r="B139" s="10" t="s">
        <v>86</v>
      </c>
      <c r="C139" s="10" t="s">
        <v>115</v>
      </c>
      <c r="D139" s="11">
        <v>178.67</v>
      </c>
      <c r="E139" s="11">
        <v>11595</v>
      </c>
      <c r="F139" s="11">
        <v>0</v>
      </c>
      <c r="G139" s="11">
        <v>0</v>
      </c>
    </row>
    <row r="140" spans="1:7" x14ac:dyDescent="0.3">
      <c r="A140" s="9" t="s">
        <v>135</v>
      </c>
      <c r="B140" s="10" t="s">
        <v>86</v>
      </c>
      <c r="C140" s="10" t="s">
        <v>118</v>
      </c>
      <c r="D140" s="11">
        <v>0</v>
      </c>
      <c r="E140" s="11">
        <v>0</v>
      </c>
      <c r="F140" s="11">
        <v>0</v>
      </c>
      <c r="G140" s="11">
        <v>0</v>
      </c>
    </row>
    <row r="141" spans="1:7" x14ac:dyDescent="0.3">
      <c r="A141" s="9" t="s">
        <v>136</v>
      </c>
      <c r="B141" s="10" t="s">
        <v>86</v>
      </c>
      <c r="C141" s="10" t="s">
        <v>137</v>
      </c>
      <c r="D141" s="11">
        <v>63.920999999999999</v>
      </c>
      <c r="E141" s="11">
        <v>3</v>
      </c>
      <c r="F141" s="11">
        <v>0</v>
      </c>
      <c r="G141" s="11">
        <v>0</v>
      </c>
    </row>
    <row r="142" spans="1:7" x14ac:dyDescent="0.3">
      <c r="A142" s="9" t="s">
        <v>138</v>
      </c>
      <c r="B142" s="10" t="s">
        <v>86</v>
      </c>
      <c r="C142" s="10" t="s">
        <v>139</v>
      </c>
      <c r="D142" s="11">
        <v>0</v>
      </c>
      <c r="E142" s="11">
        <v>0</v>
      </c>
      <c r="F142" s="11">
        <v>0</v>
      </c>
      <c r="G142" s="11">
        <v>0</v>
      </c>
    </row>
    <row r="143" spans="1:7" x14ac:dyDescent="0.3">
      <c r="A143" s="9" t="s">
        <v>140</v>
      </c>
      <c r="B143" s="10" t="s">
        <v>86</v>
      </c>
      <c r="C143" s="10" t="s">
        <v>139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3">
      <c r="A144" s="9" t="s">
        <v>141</v>
      </c>
      <c r="B144" s="10" t="s">
        <v>86</v>
      </c>
      <c r="C144" s="10" t="s">
        <v>139</v>
      </c>
      <c r="D144" s="11">
        <v>0</v>
      </c>
      <c r="E144" s="11">
        <v>0</v>
      </c>
      <c r="F144" s="11">
        <v>0</v>
      </c>
      <c r="G144" s="11">
        <v>0</v>
      </c>
    </row>
    <row r="145" spans="1:7" x14ac:dyDescent="0.3">
      <c r="A145" s="9" t="s">
        <v>142</v>
      </c>
      <c r="B145" s="10" t="s">
        <v>86</v>
      </c>
      <c r="C145" s="10" t="s">
        <v>139</v>
      </c>
      <c r="D145" s="11">
        <v>0</v>
      </c>
      <c r="E145" s="11">
        <v>0</v>
      </c>
      <c r="F145" s="11">
        <v>0</v>
      </c>
      <c r="G145" s="11">
        <v>0</v>
      </c>
    </row>
    <row r="146" spans="1:7" x14ac:dyDescent="0.3">
      <c r="A146" s="9" t="s">
        <v>143</v>
      </c>
      <c r="B146" s="10" t="s">
        <v>86</v>
      </c>
      <c r="C146" s="10" t="s">
        <v>133</v>
      </c>
      <c r="D146" s="11">
        <v>606.27300000000002</v>
      </c>
      <c r="E146" s="11">
        <v>214665</v>
      </c>
      <c r="F146" s="11">
        <v>0</v>
      </c>
      <c r="G146" s="11">
        <v>0</v>
      </c>
    </row>
    <row r="147" spans="1:7" x14ac:dyDescent="0.3">
      <c r="A147" s="9" t="s">
        <v>144</v>
      </c>
      <c r="B147" s="10" t="s">
        <v>86</v>
      </c>
      <c r="C147" s="10" t="s">
        <v>137</v>
      </c>
      <c r="D147" s="11">
        <v>0</v>
      </c>
      <c r="E147" s="11">
        <v>0</v>
      </c>
      <c r="F147" s="11">
        <v>0</v>
      </c>
      <c r="G147" s="11">
        <v>0</v>
      </c>
    </row>
    <row r="148" spans="1:7" x14ac:dyDescent="0.3">
      <c r="A148" s="9" t="s">
        <v>145</v>
      </c>
      <c r="B148" s="10" t="s">
        <v>86</v>
      </c>
      <c r="C148" s="10" t="s">
        <v>137</v>
      </c>
      <c r="D148" s="11">
        <v>0</v>
      </c>
      <c r="E148" s="11">
        <v>0</v>
      </c>
      <c r="F148" s="11">
        <v>0</v>
      </c>
      <c r="G148" s="11">
        <v>0</v>
      </c>
    </row>
    <row r="149" spans="1:7" x14ac:dyDescent="0.3">
      <c r="A149" s="9" t="s">
        <v>146</v>
      </c>
      <c r="B149" s="10" t="s">
        <v>86</v>
      </c>
      <c r="C149" s="10" t="s">
        <v>147</v>
      </c>
      <c r="D149" s="11">
        <v>0</v>
      </c>
      <c r="E149" s="11">
        <v>0</v>
      </c>
      <c r="F149" s="11">
        <v>0</v>
      </c>
      <c r="G149" s="11">
        <v>0</v>
      </c>
    </row>
    <row r="150" spans="1:7" x14ac:dyDescent="0.3">
      <c r="A150" s="9" t="s">
        <v>148</v>
      </c>
      <c r="B150" s="10" t="s">
        <v>86</v>
      </c>
      <c r="C150" s="10" t="s">
        <v>147</v>
      </c>
      <c r="D150" s="11">
        <v>0</v>
      </c>
      <c r="E150" s="11">
        <v>0</v>
      </c>
      <c r="F150" s="11">
        <v>0</v>
      </c>
      <c r="G150" s="11">
        <v>0</v>
      </c>
    </row>
    <row r="151" spans="1:7" x14ac:dyDescent="0.3">
      <c r="A151" s="9" t="s">
        <v>149</v>
      </c>
      <c r="B151" s="10" t="s">
        <v>86</v>
      </c>
      <c r="C151" s="10" t="s">
        <v>150</v>
      </c>
      <c r="D151" s="11">
        <v>0</v>
      </c>
      <c r="E151" s="11">
        <v>0</v>
      </c>
      <c r="F151" s="11">
        <v>0</v>
      </c>
      <c r="G151" s="11">
        <v>0</v>
      </c>
    </row>
    <row r="152" spans="1:7" x14ac:dyDescent="0.3">
      <c r="A152" s="9" t="s">
        <v>151</v>
      </c>
      <c r="B152" s="10" t="s">
        <v>86</v>
      </c>
      <c r="C152" s="10" t="s">
        <v>147</v>
      </c>
      <c r="D152" s="11">
        <v>146.69</v>
      </c>
      <c r="E152" s="11">
        <v>37680</v>
      </c>
      <c r="F152" s="11">
        <v>0</v>
      </c>
      <c r="G152" s="11">
        <v>0</v>
      </c>
    </row>
    <row r="153" spans="1:7" x14ac:dyDescent="0.3">
      <c r="A153" s="9" t="s">
        <v>152</v>
      </c>
      <c r="B153" s="10" t="s">
        <v>86</v>
      </c>
      <c r="C153" s="10" t="s">
        <v>139</v>
      </c>
      <c r="D153" s="11">
        <v>11.916</v>
      </c>
      <c r="E153" s="11">
        <v>1622003</v>
      </c>
      <c r="F153" s="11">
        <v>0</v>
      </c>
      <c r="G153" s="11">
        <v>0</v>
      </c>
    </row>
    <row r="154" spans="1:7" x14ac:dyDescent="0.3">
      <c r="A154" s="9" t="s">
        <v>153</v>
      </c>
      <c r="B154" s="10" t="s">
        <v>86</v>
      </c>
      <c r="C154" s="10" t="s">
        <v>147</v>
      </c>
      <c r="D154" s="11">
        <v>0</v>
      </c>
      <c r="E154" s="11">
        <v>0</v>
      </c>
      <c r="F154" s="11">
        <v>0</v>
      </c>
      <c r="G154" s="11">
        <v>0</v>
      </c>
    </row>
    <row r="155" spans="1:7" x14ac:dyDescent="0.3">
      <c r="A155" s="9" t="s">
        <v>154</v>
      </c>
      <c r="B155" s="10" t="s">
        <v>86</v>
      </c>
      <c r="C155" s="10" t="s">
        <v>155</v>
      </c>
      <c r="D155" s="11">
        <v>0</v>
      </c>
      <c r="E155" s="11">
        <v>0</v>
      </c>
      <c r="F155" s="11">
        <v>0</v>
      </c>
      <c r="G155" s="11">
        <v>0</v>
      </c>
    </row>
    <row r="156" spans="1:7" x14ac:dyDescent="0.3">
      <c r="A156" s="9" t="s">
        <v>156</v>
      </c>
      <c r="B156" s="10" t="s">
        <v>86</v>
      </c>
      <c r="C156" s="10" t="s">
        <v>147</v>
      </c>
      <c r="D156" s="11">
        <v>0</v>
      </c>
      <c r="E156" s="11">
        <v>0</v>
      </c>
      <c r="F156" s="11">
        <v>0</v>
      </c>
      <c r="G156" s="11">
        <v>0</v>
      </c>
    </row>
    <row r="157" spans="1:7" x14ac:dyDescent="0.3">
      <c r="A157" s="9" t="s">
        <v>157</v>
      </c>
      <c r="B157" s="10" t="s">
        <v>86</v>
      </c>
      <c r="C157" s="10" t="s">
        <v>155</v>
      </c>
      <c r="D157" s="11">
        <v>0</v>
      </c>
      <c r="E157" s="11">
        <v>0</v>
      </c>
      <c r="F157" s="11">
        <v>0</v>
      </c>
      <c r="G157" s="11">
        <v>0</v>
      </c>
    </row>
    <row r="158" spans="1:7" x14ac:dyDescent="0.3">
      <c r="A158" s="9" t="s">
        <v>158</v>
      </c>
      <c r="B158" s="10" t="s">
        <v>86</v>
      </c>
      <c r="C158" s="10" t="s">
        <v>155</v>
      </c>
      <c r="D158" s="11">
        <v>0</v>
      </c>
      <c r="E158" s="11">
        <v>0</v>
      </c>
      <c r="F158" s="11">
        <v>0</v>
      </c>
      <c r="G158" s="11">
        <v>0</v>
      </c>
    </row>
    <row r="159" spans="1:7" x14ac:dyDescent="0.3">
      <c r="A159" s="9" t="s">
        <v>159</v>
      </c>
      <c r="B159" s="10" t="s">
        <v>86</v>
      </c>
      <c r="C159" s="10" t="s">
        <v>155</v>
      </c>
      <c r="D159" s="11">
        <v>0</v>
      </c>
      <c r="E159" s="11">
        <v>0</v>
      </c>
      <c r="F159" s="11">
        <v>0</v>
      </c>
      <c r="G159" s="11">
        <v>0</v>
      </c>
    </row>
    <row r="160" spans="1:7" x14ac:dyDescent="0.3">
      <c r="A160" s="9" t="s">
        <v>160</v>
      </c>
      <c r="B160" s="10" t="s">
        <v>86</v>
      </c>
      <c r="C160" s="10" t="s">
        <v>155</v>
      </c>
      <c r="D160" s="11">
        <v>323.83199999999999</v>
      </c>
      <c r="E160" s="11">
        <v>47008</v>
      </c>
      <c r="F160" s="11">
        <v>0</v>
      </c>
      <c r="G160" s="11">
        <v>0</v>
      </c>
    </row>
    <row r="161" spans="1:7" x14ac:dyDescent="0.3">
      <c r="A161" s="9" t="s">
        <v>161</v>
      </c>
      <c r="B161" s="10" t="s">
        <v>86</v>
      </c>
      <c r="C161" s="10" t="s">
        <v>155</v>
      </c>
      <c r="D161" s="11">
        <v>0</v>
      </c>
      <c r="E161" s="11">
        <v>0</v>
      </c>
      <c r="F161" s="11">
        <v>0</v>
      </c>
      <c r="G161" s="11">
        <v>0</v>
      </c>
    </row>
    <row r="162" spans="1:7" x14ac:dyDescent="0.3">
      <c r="A162" s="9" t="s">
        <v>162</v>
      </c>
      <c r="B162" s="10" t="s">
        <v>86</v>
      </c>
      <c r="C162" s="10" t="s">
        <v>155</v>
      </c>
      <c r="D162" s="11">
        <v>0</v>
      </c>
      <c r="E162" s="11">
        <v>0</v>
      </c>
      <c r="F162" s="11">
        <v>0</v>
      </c>
      <c r="G162" s="11">
        <v>0</v>
      </c>
    </row>
    <row r="163" spans="1:7" x14ac:dyDescent="0.3">
      <c r="A163" s="9" t="s">
        <v>163</v>
      </c>
      <c r="B163" s="10" t="s">
        <v>86</v>
      </c>
      <c r="C163" s="10" t="s">
        <v>155</v>
      </c>
      <c r="D163" s="11">
        <v>0</v>
      </c>
      <c r="E163" s="11">
        <v>0</v>
      </c>
      <c r="F163" s="11">
        <v>0</v>
      </c>
      <c r="G163" s="11">
        <v>0</v>
      </c>
    </row>
    <row r="164" spans="1:7" x14ac:dyDescent="0.3">
      <c r="A164" s="9" t="s">
        <v>164</v>
      </c>
      <c r="B164" s="10" t="s">
        <v>165</v>
      </c>
      <c r="C164" s="10" t="s">
        <v>166</v>
      </c>
      <c r="D164" s="11">
        <v>1797.7549999999999</v>
      </c>
      <c r="E164" s="11">
        <v>67352751</v>
      </c>
      <c r="F164" s="11">
        <v>0</v>
      </c>
      <c r="G164" s="11">
        <v>0</v>
      </c>
    </row>
    <row r="165" spans="1:7" x14ac:dyDescent="0.3">
      <c r="A165" s="9" t="s">
        <v>167</v>
      </c>
      <c r="B165" s="10" t="s">
        <v>165</v>
      </c>
      <c r="C165" s="10" t="s">
        <v>166</v>
      </c>
      <c r="D165" s="11">
        <v>0</v>
      </c>
      <c r="E165" s="11">
        <v>0</v>
      </c>
      <c r="F165" s="11">
        <v>0</v>
      </c>
      <c r="G165" s="11">
        <v>0</v>
      </c>
    </row>
    <row r="166" spans="1:7" x14ac:dyDescent="0.3">
      <c r="A166" s="9" t="s">
        <v>168</v>
      </c>
      <c r="B166" s="10" t="s">
        <v>165</v>
      </c>
      <c r="C166" s="10" t="s">
        <v>166</v>
      </c>
      <c r="D166" s="11">
        <v>1438.5599199999999</v>
      </c>
      <c r="E166" s="11">
        <v>199376.55</v>
      </c>
      <c r="F166" s="11">
        <v>0</v>
      </c>
      <c r="G166" s="11">
        <v>0</v>
      </c>
    </row>
    <row r="167" spans="1:7" x14ac:dyDescent="0.3">
      <c r="A167" s="9" t="s">
        <v>169</v>
      </c>
      <c r="B167" s="10" t="s">
        <v>165</v>
      </c>
      <c r="C167" s="10" t="s">
        <v>166</v>
      </c>
      <c r="D167" s="11">
        <v>2243.3571699999998</v>
      </c>
      <c r="E167" s="11">
        <v>373389.18</v>
      </c>
      <c r="F167" s="11">
        <v>0</v>
      </c>
      <c r="G167" s="11">
        <v>0</v>
      </c>
    </row>
    <row r="168" spans="1:7" x14ac:dyDescent="0.3">
      <c r="A168" s="9" t="s">
        <v>170</v>
      </c>
      <c r="B168" s="10" t="s">
        <v>165</v>
      </c>
      <c r="C168" s="10" t="s">
        <v>166</v>
      </c>
      <c r="D168" s="11">
        <v>0</v>
      </c>
      <c r="E168" s="11">
        <v>0</v>
      </c>
      <c r="F168" s="11">
        <v>0</v>
      </c>
      <c r="G168" s="11">
        <v>0</v>
      </c>
    </row>
    <row r="169" spans="1:7" x14ac:dyDescent="0.3">
      <c r="A169" s="9" t="s">
        <v>171</v>
      </c>
      <c r="B169" s="10" t="s">
        <v>165</v>
      </c>
      <c r="C169" s="10" t="s">
        <v>172</v>
      </c>
      <c r="D169" s="11">
        <v>0</v>
      </c>
      <c r="E169" s="11">
        <v>0</v>
      </c>
      <c r="F169" s="11">
        <v>0</v>
      </c>
      <c r="G169" s="11">
        <v>0</v>
      </c>
    </row>
    <row r="170" spans="1:7" x14ac:dyDescent="0.3">
      <c r="A170" s="9" t="s">
        <v>173</v>
      </c>
      <c r="B170" s="10" t="s">
        <v>165</v>
      </c>
      <c r="C170" s="10" t="s">
        <v>174</v>
      </c>
      <c r="D170" s="11">
        <v>20381.518489999999</v>
      </c>
      <c r="E170" s="11">
        <v>567728.87999999989</v>
      </c>
      <c r="F170" s="11">
        <v>0</v>
      </c>
      <c r="G170" s="11">
        <v>3434681.05</v>
      </c>
    </row>
    <row r="171" spans="1:7" x14ac:dyDescent="0.3">
      <c r="A171" s="9" t="s">
        <v>175</v>
      </c>
      <c r="B171" s="10" t="s">
        <v>165</v>
      </c>
      <c r="C171" s="10" t="s">
        <v>172</v>
      </c>
      <c r="D171" s="11">
        <v>0</v>
      </c>
      <c r="E171" s="11">
        <v>0</v>
      </c>
      <c r="F171" s="11">
        <v>0</v>
      </c>
      <c r="G171" s="11">
        <v>0</v>
      </c>
    </row>
    <row r="172" spans="1:7" x14ac:dyDescent="0.3">
      <c r="A172" s="9" t="s">
        <v>176</v>
      </c>
      <c r="B172" s="10" t="s">
        <v>165</v>
      </c>
      <c r="C172" s="10" t="s">
        <v>172</v>
      </c>
      <c r="D172" s="11">
        <v>5150.0069999999987</v>
      </c>
      <c r="E172" s="11">
        <v>0</v>
      </c>
      <c r="F172" s="11">
        <v>0</v>
      </c>
      <c r="G172" s="11">
        <v>0</v>
      </c>
    </row>
    <row r="173" spans="1:7" x14ac:dyDescent="0.3">
      <c r="A173" s="9" t="s">
        <v>177</v>
      </c>
      <c r="B173" s="10" t="s">
        <v>165</v>
      </c>
      <c r="C173" s="10" t="s">
        <v>172</v>
      </c>
      <c r="D173" s="11">
        <v>407.25099999999998</v>
      </c>
      <c r="E173" s="11">
        <v>0</v>
      </c>
      <c r="F173" s="11">
        <v>0</v>
      </c>
      <c r="G173" s="11">
        <v>0</v>
      </c>
    </row>
    <row r="174" spans="1:7" x14ac:dyDescent="0.3">
      <c r="A174" s="9" t="s">
        <v>178</v>
      </c>
      <c r="B174" s="10" t="s">
        <v>165</v>
      </c>
      <c r="C174" s="10" t="s">
        <v>172</v>
      </c>
      <c r="D174" s="11">
        <v>6867.7049999999999</v>
      </c>
      <c r="E174" s="11">
        <v>0</v>
      </c>
      <c r="F174" s="11">
        <v>0</v>
      </c>
      <c r="G174" s="11">
        <v>0</v>
      </c>
    </row>
    <row r="175" spans="1:7" x14ac:dyDescent="0.3">
      <c r="A175" s="9" t="s">
        <v>179</v>
      </c>
      <c r="B175" s="10" t="s">
        <v>165</v>
      </c>
      <c r="C175" s="10" t="s">
        <v>172</v>
      </c>
      <c r="D175" s="11">
        <v>1103.5469999999998</v>
      </c>
      <c r="E175" s="11">
        <v>0</v>
      </c>
      <c r="F175" s="11">
        <v>0</v>
      </c>
      <c r="G175" s="11">
        <v>0</v>
      </c>
    </row>
    <row r="176" spans="1:7" x14ac:dyDescent="0.3">
      <c r="A176" s="9" t="s">
        <v>180</v>
      </c>
      <c r="B176" s="10" t="s">
        <v>165</v>
      </c>
      <c r="C176" s="10" t="s">
        <v>172</v>
      </c>
      <c r="D176" s="11">
        <v>0</v>
      </c>
      <c r="E176" s="11">
        <v>0</v>
      </c>
      <c r="F176" s="11">
        <v>0</v>
      </c>
      <c r="G176" s="11">
        <v>0</v>
      </c>
    </row>
    <row r="177" spans="1:7" x14ac:dyDescent="0.3">
      <c r="A177" s="9" t="s">
        <v>181</v>
      </c>
      <c r="B177" s="10" t="s">
        <v>165</v>
      </c>
      <c r="C177" s="10" t="s">
        <v>172</v>
      </c>
      <c r="D177" s="11">
        <v>0</v>
      </c>
      <c r="E177" s="11">
        <v>0</v>
      </c>
      <c r="F177" s="11">
        <v>0</v>
      </c>
      <c r="G177" s="11">
        <v>0</v>
      </c>
    </row>
    <row r="178" spans="1:7" x14ac:dyDescent="0.3">
      <c r="A178" s="9" t="s">
        <v>182</v>
      </c>
      <c r="B178" s="10" t="s">
        <v>165</v>
      </c>
      <c r="C178" s="10" t="s">
        <v>183</v>
      </c>
      <c r="D178" s="11">
        <v>69.230999999999995</v>
      </c>
      <c r="E178" s="11">
        <v>0</v>
      </c>
      <c r="F178" s="11">
        <v>0</v>
      </c>
      <c r="G178" s="11">
        <v>0</v>
      </c>
    </row>
    <row r="179" spans="1:7" x14ac:dyDescent="0.3">
      <c r="A179" s="9" t="s">
        <v>184</v>
      </c>
      <c r="B179" s="10" t="s">
        <v>86</v>
      </c>
      <c r="C179" s="10" t="s">
        <v>103</v>
      </c>
      <c r="D179" s="11">
        <v>0</v>
      </c>
      <c r="E179" s="11">
        <v>0</v>
      </c>
      <c r="F179" s="11">
        <v>0</v>
      </c>
      <c r="G179" s="11">
        <v>0</v>
      </c>
    </row>
    <row r="180" spans="1:7" x14ac:dyDescent="0.3">
      <c r="A180" s="9" t="s">
        <v>185</v>
      </c>
      <c r="B180" s="10" t="s">
        <v>165</v>
      </c>
      <c r="C180" s="10" t="s">
        <v>166</v>
      </c>
      <c r="D180" s="11">
        <v>0</v>
      </c>
      <c r="E180" s="11">
        <v>0</v>
      </c>
      <c r="F180" s="11">
        <v>436.96801999999997</v>
      </c>
      <c r="G180" s="11">
        <v>76016270.852749988</v>
      </c>
    </row>
    <row r="181" spans="1:7" x14ac:dyDescent="0.3">
      <c r="A181" s="9" t="s">
        <v>186</v>
      </c>
      <c r="B181" s="10" t="s">
        <v>86</v>
      </c>
      <c r="C181" s="10" t="s">
        <v>89</v>
      </c>
      <c r="D181" s="11">
        <v>0</v>
      </c>
      <c r="E181" s="11">
        <v>0</v>
      </c>
      <c r="F181" s="11">
        <v>971.95600000000002</v>
      </c>
      <c r="G181" s="11">
        <v>50193626.149999991</v>
      </c>
    </row>
    <row r="182" spans="1:7" x14ac:dyDescent="0.3">
      <c r="A182" s="9" t="s">
        <v>187</v>
      </c>
      <c r="B182" s="10" t="s">
        <v>86</v>
      </c>
      <c r="C182" s="10" t="s">
        <v>188</v>
      </c>
      <c r="D182" s="11">
        <v>0</v>
      </c>
      <c r="E182" s="11">
        <v>0</v>
      </c>
      <c r="F182" s="11">
        <v>0</v>
      </c>
      <c r="G182" s="11">
        <v>0</v>
      </c>
    </row>
    <row r="183" spans="1:7" x14ac:dyDescent="0.3">
      <c r="A183" s="9" t="s">
        <v>189</v>
      </c>
      <c r="B183" s="10" t="s">
        <v>15</v>
      </c>
      <c r="C183" s="10" t="s">
        <v>190</v>
      </c>
      <c r="D183" s="11">
        <v>0</v>
      </c>
      <c r="E183" s="11">
        <v>0</v>
      </c>
      <c r="F183" s="11">
        <v>0</v>
      </c>
      <c r="G183" s="11">
        <v>0</v>
      </c>
    </row>
    <row r="184" spans="1:7" x14ac:dyDescent="0.3">
      <c r="A184" s="9" t="s">
        <v>191</v>
      </c>
      <c r="B184" s="10" t="s">
        <v>15</v>
      </c>
      <c r="C184" s="10" t="s">
        <v>192</v>
      </c>
      <c r="D184" s="11">
        <v>0</v>
      </c>
      <c r="E184" s="11">
        <v>0</v>
      </c>
      <c r="F184" s="11">
        <v>0</v>
      </c>
      <c r="G184" s="11">
        <v>0</v>
      </c>
    </row>
    <row r="185" spans="1:7" x14ac:dyDescent="0.3">
      <c r="A185" s="9" t="s">
        <v>193</v>
      </c>
      <c r="B185" s="10" t="s">
        <v>15</v>
      </c>
      <c r="C185" s="10" t="s">
        <v>194</v>
      </c>
      <c r="D185" s="11">
        <v>416.00599999999997</v>
      </c>
      <c r="E185" s="11">
        <v>4193</v>
      </c>
      <c r="F185" s="11">
        <v>0</v>
      </c>
      <c r="G185" s="11">
        <v>0</v>
      </c>
    </row>
    <row r="186" spans="1:7" x14ac:dyDescent="0.3">
      <c r="A186" s="9" t="s">
        <v>195</v>
      </c>
      <c r="B186" s="10" t="s">
        <v>165</v>
      </c>
      <c r="C186" s="10" t="s">
        <v>196</v>
      </c>
      <c r="D186" s="11">
        <v>0</v>
      </c>
      <c r="E186" s="11">
        <v>0</v>
      </c>
      <c r="F186" s="11">
        <v>0</v>
      </c>
      <c r="G186" s="11">
        <v>13159779.139999999</v>
      </c>
    </row>
    <row r="187" spans="1:7" x14ac:dyDescent="0.3">
      <c r="A187" s="9" t="s">
        <v>197</v>
      </c>
      <c r="B187" s="10" t="s">
        <v>15</v>
      </c>
      <c r="C187" s="10" t="s">
        <v>16</v>
      </c>
      <c r="D187" s="11">
        <v>0</v>
      </c>
      <c r="E187" s="11">
        <v>0</v>
      </c>
      <c r="F187" s="11">
        <v>0</v>
      </c>
      <c r="G187" s="11">
        <v>0</v>
      </c>
    </row>
    <row r="188" spans="1:7" x14ac:dyDescent="0.3">
      <c r="A188" s="9" t="s">
        <v>198</v>
      </c>
      <c r="B188" s="10" t="s">
        <v>165</v>
      </c>
      <c r="C188" s="10" t="s">
        <v>166</v>
      </c>
      <c r="D188" s="11">
        <v>425.03999999999996</v>
      </c>
      <c r="E188" s="11">
        <v>0</v>
      </c>
      <c r="F188" s="11">
        <v>0</v>
      </c>
      <c r="G188" s="11">
        <v>0</v>
      </c>
    </row>
    <row r="189" spans="1:7" x14ac:dyDescent="0.3">
      <c r="A189" s="9" t="s">
        <v>199</v>
      </c>
      <c r="B189" s="10" t="s">
        <v>165</v>
      </c>
      <c r="C189" s="10" t="s">
        <v>172</v>
      </c>
      <c r="D189" s="11">
        <v>47.723999999999997</v>
      </c>
      <c r="E189" s="11">
        <v>0</v>
      </c>
      <c r="F189" s="11">
        <v>0</v>
      </c>
      <c r="G189" s="11">
        <v>0</v>
      </c>
    </row>
    <row r="190" spans="1:7" x14ac:dyDescent="0.3">
      <c r="A190" s="9" t="s">
        <v>200</v>
      </c>
      <c r="B190" s="10" t="s">
        <v>165</v>
      </c>
      <c r="C190" s="10" t="s">
        <v>172</v>
      </c>
      <c r="D190" s="11">
        <v>20.623999999999999</v>
      </c>
      <c r="E190" s="11">
        <v>0</v>
      </c>
      <c r="F190" s="11">
        <v>0</v>
      </c>
      <c r="G190" s="11">
        <v>0</v>
      </c>
    </row>
    <row r="191" spans="1:7" x14ac:dyDescent="0.3">
      <c r="A191" s="9" t="s">
        <v>201</v>
      </c>
      <c r="B191" s="10" t="s">
        <v>165</v>
      </c>
      <c r="C191" s="10" t="s">
        <v>172</v>
      </c>
      <c r="D191" s="11">
        <v>15.398999999999999</v>
      </c>
      <c r="E191" s="11">
        <v>0</v>
      </c>
      <c r="F191" s="11">
        <v>0</v>
      </c>
      <c r="G191" s="11">
        <v>0</v>
      </c>
    </row>
    <row r="192" spans="1:7" x14ac:dyDescent="0.3">
      <c r="A192" s="9" t="s">
        <v>202</v>
      </c>
      <c r="B192" s="10" t="s">
        <v>165</v>
      </c>
      <c r="C192" s="10" t="s">
        <v>172</v>
      </c>
      <c r="D192" s="11">
        <v>5.4779999999999998</v>
      </c>
      <c r="E192" s="11">
        <v>0</v>
      </c>
      <c r="F192" s="11">
        <v>0</v>
      </c>
      <c r="G192" s="11">
        <v>0</v>
      </c>
    </row>
    <row r="193" spans="1:7" x14ac:dyDescent="0.3">
      <c r="A193" s="9" t="s">
        <v>203</v>
      </c>
      <c r="B193" s="10" t="s">
        <v>165</v>
      </c>
      <c r="C193" s="10" t="s">
        <v>172</v>
      </c>
      <c r="D193" s="11">
        <v>0</v>
      </c>
      <c r="E193" s="11">
        <v>0</v>
      </c>
      <c r="F193" s="11">
        <v>0</v>
      </c>
      <c r="G193" s="11">
        <v>0</v>
      </c>
    </row>
    <row r="194" spans="1:7" x14ac:dyDescent="0.3">
      <c r="A194" s="9" t="s">
        <v>204</v>
      </c>
      <c r="B194" s="10" t="s">
        <v>165</v>
      </c>
      <c r="C194" s="10" t="s">
        <v>172</v>
      </c>
      <c r="D194" s="11">
        <v>61.298999999999999</v>
      </c>
      <c r="E194" s="11">
        <v>0</v>
      </c>
      <c r="F194" s="11">
        <v>0</v>
      </c>
      <c r="G194" s="11">
        <v>0</v>
      </c>
    </row>
    <row r="195" spans="1:7" x14ac:dyDescent="0.3">
      <c r="A195" s="9" t="s">
        <v>205</v>
      </c>
      <c r="B195" s="10" t="s">
        <v>165</v>
      </c>
      <c r="C195" s="10" t="s">
        <v>172</v>
      </c>
      <c r="D195" s="11">
        <v>0</v>
      </c>
      <c r="E195" s="11">
        <v>0</v>
      </c>
      <c r="F195" s="11">
        <v>0</v>
      </c>
      <c r="G195" s="11">
        <v>0</v>
      </c>
    </row>
    <row r="196" spans="1:7" x14ac:dyDescent="0.3">
      <c r="A196" s="9" t="s">
        <v>206</v>
      </c>
      <c r="B196" s="10" t="s">
        <v>165</v>
      </c>
      <c r="C196" s="10" t="s">
        <v>172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3">
      <c r="A197" s="9" t="s">
        <v>207</v>
      </c>
      <c r="B197" s="10" t="s">
        <v>165</v>
      </c>
      <c r="C197" s="10" t="s">
        <v>172</v>
      </c>
      <c r="D197" s="11">
        <v>0</v>
      </c>
      <c r="E197" s="11">
        <v>0</v>
      </c>
      <c r="F197" s="11">
        <v>0</v>
      </c>
      <c r="G197" s="11">
        <v>0</v>
      </c>
    </row>
    <row r="198" spans="1:7" x14ac:dyDescent="0.3">
      <c r="A198" s="9" t="s">
        <v>208</v>
      </c>
      <c r="B198" s="10" t="s">
        <v>165</v>
      </c>
      <c r="C198" s="10" t="s">
        <v>172</v>
      </c>
      <c r="D198" s="11">
        <v>20.478000000000002</v>
      </c>
      <c r="E198" s="11">
        <v>0</v>
      </c>
      <c r="F198" s="11">
        <v>0</v>
      </c>
      <c r="G198" s="11">
        <v>0</v>
      </c>
    </row>
    <row r="199" spans="1:7" x14ac:dyDescent="0.3">
      <c r="A199" s="9" t="s">
        <v>209</v>
      </c>
      <c r="B199" s="10" t="s">
        <v>165</v>
      </c>
      <c r="C199" s="10" t="s">
        <v>172</v>
      </c>
      <c r="D199" s="11">
        <v>0</v>
      </c>
      <c r="E199" s="11">
        <v>0</v>
      </c>
      <c r="F199" s="11">
        <v>0</v>
      </c>
      <c r="G199" s="11">
        <v>0</v>
      </c>
    </row>
    <row r="200" spans="1:7" x14ac:dyDescent="0.3">
      <c r="A200" s="9" t="s">
        <v>210</v>
      </c>
      <c r="B200" s="10" t="s">
        <v>165</v>
      </c>
      <c r="C200" s="10" t="s">
        <v>172</v>
      </c>
      <c r="D200" s="11">
        <v>45.664999999999999</v>
      </c>
      <c r="E200" s="11">
        <v>0</v>
      </c>
      <c r="F200" s="11">
        <v>0</v>
      </c>
      <c r="G200" s="11">
        <v>0</v>
      </c>
    </row>
    <row r="201" spans="1:7" x14ac:dyDescent="0.3">
      <c r="A201" s="9" t="s">
        <v>211</v>
      </c>
      <c r="B201" s="10" t="s">
        <v>165</v>
      </c>
      <c r="C201" s="10" t="s">
        <v>172</v>
      </c>
      <c r="D201" s="11">
        <v>75.536000000000001</v>
      </c>
      <c r="E201" s="11">
        <v>0</v>
      </c>
      <c r="F201" s="11">
        <v>0</v>
      </c>
      <c r="G201" s="11">
        <v>0</v>
      </c>
    </row>
    <row r="202" spans="1:7" x14ac:dyDescent="0.3">
      <c r="A202" s="9" t="s">
        <v>212</v>
      </c>
      <c r="B202" s="10" t="s">
        <v>165</v>
      </c>
      <c r="C202" s="10" t="s">
        <v>172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3">
      <c r="A203" s="9" t="s">
        <v>213</v>
      </c>
      <c r="B203" s="10" t="s">
        <v>165</v>
      </c>
      <c r="C203" s="10" t="s">
        <v>172</v>
      </c>
      <c r="D203" s="11">
        <v>0</v>
      </c>
      <c r="E203" s="11">
        <v>0</v>
      </c>
      <c r="F203" s="11">
        <v>0</v>
      </c>
      <c r="G203" s="11">
        <v>0</v>
      </c>
    </row>
    <row r="204" spans="1:7" x14ac:dyDescent="0.3">
      <c r="A204" s="9" t="s">
        <v>214</v>
      </c>
      <c r="B204" s="10" t="s">
        <v>165</v>
      </c>
      <c r="C204" s="10" t="s">
        <v>172</v>
      </c>
      <c r="D204" s="11">
        <v>48.433</v>
      </c>
      <c r="E204" s="11">
        <v>48.4</v>
      </c>
      <c r="F204" s="11">
        <v>0</v>
      </c>
      <c r="G204" s="11">
        <v>0</v>
      </c>
    </row>
    <row r="205" spans="1:7" x14ac:dyDescent="0.3">
      <c r="A205" s="9" t="s">
        <v>215</v>
      </c>
      <c r="B205" s="10" t="s">
        <v>165</v>
      </c>
      <c r="C205" s="10" t="s">
        <v>172</v>
      </c>
      <c r="D205" s="11">
        <v>30.797999999999998</v>
      </c>
      <c r="E205" s="11">
        <v>0</v>
      </c>
      <c r="F205" s="11">
        <v>0</v>
      </c>
      <c r="G205" s="11">
        <v>0</v>
      </c>
    </row>
    <row r="206" spans="1:7" x14ac:dyDescent="0.3">
      <c r="A206" s="9" t="s">
        <v>216</v>
      </c>
      <c r="B206" s="10" t="s">
        <v>165</v>
      </c>
      <c r="C206" s="10" t="s">
        <v>172</v>
      </c>
      <c r="D206" s="11">
        <v>26.015000000000001</v>
      </c>
      <c r="E206" s="11">
        <v>0</v>
      </c>
      <c r="F206" s="11">
        <v>0</v>
      </c>
      <c r="G206" s="11">
        <v>0</v>
      </c>
    </row>
    <row r="207" spans="1:7" x14ac:dyDescent="0.3">
      <c r="A207" s="9" t="s">
        <v>217</v>
      </c>
      <c r="B207" s="10" t="s">
        <v>165</v>
      </c>
      <c r="C207" s="10" t="s">
        <v>172</v>
      </c>
      <c r="D207" s="11">
        <v>11</v>
      </c>
      <c r="E207" s="11">
        <v>0</v>
      </c>
      <c r="F207" s="11">
        <v>0</v>
      </c>
      <c r="G207" s="11">
        <v>0</v>
      </c>
    </row>
    <row r="208" spans="1:7" x14ac:dyDescent="0.3">
      <c r="A208" s="9" t="s">
        <v>218</v>
      </c>
      <c r="B208" s="10" t="s">
        <v>165</v>
      </c>
      <c r="C208" s="10" t="s">
        <v>172</v>
      </c>
      <c r="D208" s="11">
        <v>49.436</v>
      </c>
      <c r="E208" s="11">
        <v>0</v>
      </c>
      <c r="F208" s="11">
        <v>0</v>
      </c>
      <c r="G208" s="11">
        <v>0</v>
      </c>
    </row>
    <row r="209" spans="1:7" x14ac:dyDescent="0.3">
      <c r="A209" s="9" t="s">
        <v>219</v>
      </c>
      <c r="B209" s="10" t="s">
        <v>165</v>
      </c>
      <c r="C209" s="10" t="s">
        <v>174</v>
      </c>
      <c r="D209" s="11">
        <v>0.11799999999999999</v>
      </c>
      <c r="E209" s="11">
        <v>0</v>
      </c>
      <c r="F209" s="11">
        <v>0</v>
      </c>
      <c r="G209" s="11">
        <v>0</v>
      </c>
    </row>
    <row r="210" spans="1:7" x14ac:dyDescent="0.3">
      <c r="A210" s="9" t="s">
        <v>220</v>
      </c>
      <c r="B210" s="10" t="s">
        <v>165</v>
      </c>
      <c r="C210" s="10" t="s">
        <v>172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3">
      <c r="A211" s="9" t="s">
        <v>221</v>
      </c>
      <c r="B211" s="10" t="s">
        <v>165</v>
      </c>
      <c r="C211" s="10" t="s">
        <v>172</v>
      </c>
      <c r="D211" s="11">
        <v>131.03800000000001</v>
      </c>
      <c r="E211" s="11">
        <v>0</v>
      </c>
      <c r="F211" s="11">
        <v>0</v>
      </c>
      <c r="G211" s="11">
        <v>0</v>
      </c>
    </row>
    <row r="212" spans="1:7" x14ac:dyDescent="0.3">
      <c r="A212" s="9" t="s">
        <v>222</v>
      </c>
      <c r="B212" s="10" t="s">
        <v>165</v>
      </c>
      <c r="C212" s="10" t="s">
        <v>172</v>
      </c>
      <c r="D212" s="11">
        <v>0</v>
      </c>
      <c r="E212" s="11">
        <v>0</v>
      </c>
      <c r="F212" s="11">
        <v>0</v>
      </c>
      <c r="G212" s="11">
        <v>0</v>
      </c>
    </row>
    <row r="213" spans="1:7" x14ac:dyDescent="0.3">
      <c r="A213" s="9" t="s">
        <v>223</v>
      </c>
      <c r="B213" s="10" t="s">
        <v>165</v>
      </c>
      <c r="C213" s="10" t="s">
        <v>172</v>
      </c>
      <c r="D213" s="11">
        <v>314.55599999999998</v>
      </c>
      <c r="E213" s="11">
        <v>0</v>
      </c>
      <c r="F213" s="11">
        <v>0</v>
      </c>
      <c r="G213" s="11">
        <v>0</v>
      </c>
    </row>
    <row r="214" spans="1:7" x14ac:dyDescent="0.3">
      <c r="A214" s="9" t="s">
        <v>224</v>
      </c>
      <c r="B214" s="10" t="s">
        <v>165</v>
      </c>
      <c r="C214" s="10" t="s">
        <v>172</v>
      </c>
      <c r="D214" s="11">
        <v>0</v>
      </c>
      <c r="E214" s="11">
        <v>0</v>
      </c>
      <c r="F214" s="11">
        <v>0</v>
      </c>
      <c r="G214" s="11">
        <v>0</v>
      </c>
    </row>
    <row r="215" spans="1:7" x14ac:dyDescent="0.3">
      <c r="A215" s="9" t="s">
        <v>225</v>
      </c>
      <c r="B215" s="10" t="s">
        <v>165</v>
      </c>
      <c r="C215" s="10" t="s">
        <v>172</v>
      </c>
      <c r="D215" s="11">
        <v>0</v>
      </c>
      <c r="E215" s="11">
        <v>0</v>
      </c>
      <c r="F215" s="11">
        <v>0</v>
      </c>
      <c r="G215" s="11">
        <v>0</v>
      </c>
    </row>
    <row r="216" spans="1:7" x14ac:dyDescent="0.3">
      <c r="A216" s="9" t="s">
        <v>226</v>
      </c>
      <c r="B216" s="10" t="s">
        <v>165</v>
      </c>
      <c r="C216" s="10" t="s">
        <v>172</v>
      </c>
      <c r="D216" s="11">
        <v>0</v>
      </c>
      <c r="E216" s="11">
        <v>0</v>
      </c>
      <c r="F216" s="11">
        <v>0</v>
      </c>
      <c r="G216" s="11">
        <v>0</v>
      </c>
    </row>
    <row r="217" spans="1:7" x14ac:dyDescent="0.3">
      <c r="A217" s="9" t="s">
        <v>227</v>
      </c>
      <c r="B217" s="10" t="s">
        <v>165</v>
      </c>
      <c r="C217" s="10" t="s">
        <v>166</v>
      </c>
      <c r="D217" s="11">
        <v>155.61600000000001</v>
      </c>
      <c r="E217" s="11">
        <v>0</v>
      </c>
      <c r="F217" s="11">
        <v>0</v>
      </c>
      <c r="G217" s="11">
        <v>0</v>
      </c>
    </row>
    <row r="218" spans="1:7" x14ac:dyDescent="0.3">
      <c r="A218" s="9" t="s">
        <v>228</v>
      </c>
      <c r="B218" s="10" t="s">
        <v>165</v>
      </c>
      <c r="C218" s="10" t="s">
        <v>166</v>
      </c>
      <c r="D218" s="11">
        <v>0</v>
      </c>
      <c r="E218" s="11">
        <v>0</v>
      </c>
      <c r="F218" s="11">
        <v>0</v>
      </c>
      <c r="G218" s="11">
        <v>0</v>
      </c>
    </row>
    <row r="219" spans="1:7" x14ac:dyDescent="0.3">
      <c r="A219" s="9" t="s">
        <v>229</v>
      </c>
      <c r="B219" s="10" t="s">
        <v>165</v>
      </c>
      <c r="C219" s="10" t="s">
        <v>172</v>
      </c>
      <c r="D219" s="11">
        <v>36.933</v>
      </c>
      <c r="E219" s="11">
        <v>0</v>
      </c>
      <c r="F219" s="11">
        <v>0</v>
      </c>
      <c r="G219" s="11">
        <v>0</v>
      </c>
    </row>
    <row r="220" spans="1:7" x14ac:dyDescent="0.3">
      <c r="A220" s="9" t="s">
        <v>230</v>
      </c>
      <c r="B220" s="10" t="s">
        <v>165</v>
      </c>
      <c r="C220" s="10" t="s">
        <v>172</v>
      </c>
      <c r="D220" s="11">
        <v>9.8919999999999995</v>
      </c>
      <c r="E220" s="11">
        <v>0</v>
      </c>
      <c r="F220" s="11">
        <v>0</v>
      </c>
      <c r="G220" s="11">
        <v>0</v>
      </c>
    </row>
    <row r="221" spans="1:7" x14ac:dyDescent="0.3">
      <c r="A221" s="9" t="s">
        <v>231</v>
      </c>
      <c r="B221" s="10" t="s">
        <v>165</v>
      </c>
      <c r="C221" s="10" t="s">
        <v>172</v>
      </c>
      <c r="D221" s="11">
        <v>25.295000000000002</v>
      </c>
      <c r="E221" s="11">
        <v>0</v>
      </c>
      <c r="F221" s="11">
        <v>0</v>
      </c>
      <c r="G221" s="11">
        <v>0</v>
      </c>
    </row>
    <row r="222" spans="1:7" x14ac:dyDescent="0.3">
      <c r="A222" s="9" t="s">
        <v>232</v>
      </c>
      <c r="B222" s="10" t="s">
        <v>165</v>
      </c>
      <c r="C222" s="10" t="s">
        <v>166</v>
      </c>
      <c r="D222" s="11">
        <v>231.77311</v>
      </c>
      <c r="E222" s="11">
        <v>398.01</v>
      </c>
      <c r="F222" s="11">
        <v>0</v>
      </c>
      <c r="G222" s="11">
        <v>0</v>
      </c>
    </row>
    <row r="223" spans="1:7" x14ac:dyDescent="0.3">
      <c r="A223" s="9" t="s">
        <v>233</v>
      </c>
      <c r="B223" s="10" t="s">
        <v>165</v>
      </c>
      <c r="C223" s="10" t="s">
        <v>174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3">
      <c r="A224" s="9" t="s">
        <v>234</v>
      </c>
      <c r="B224" s="10" t="s">
        <v>165</v>
      </c>
      <c r="C224" s="10" t="s">
        <v>174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3">
      <c r="A225" s="9" t="s">
        <v>235</v>
      </c>
      <c r="B225" s="10" t="s">
        <v>165</v>
      </c>
      <c r="C225" s="10" t="s">
        <v>166</v>
      </c>
      <c r="D225" s="11">
        <v>274.62251000000003</v>
      </c>
      <c r="E225" s="11">
        <v>13455.35</v>
      </c>
      <c r="F225" s="11">
        <v>0</v>
      </c>
      <c r="G225" s="11">
        <v>0</v>
      </c>
    </row>
    <row r="226" spans="1:7" x14ac:dyDescent="0.3">
      <c r="A226" s="9" t="s">
        <v>236</v>
      </c>
      <c r="B226" s="10" t="s">
        <v>15</v>
      </c>
      <c r="C226" s="10" t="s">
        <v>28</v>
      </c>
      <c r="D226" s="11">
        <v>0</v>
      </c>
      <c r="E226" s="11">
        <v>0</v>
      </c>
      <c r="F226" s="11">
        <v>0</v>
      </c>
      <c r="G226" s="11">
        <v>0</v>
      </c>
    </row>
    <row r="227" spans="1:7" x14ac:dyDescent="0.3">
      <c r="A227" s="9" t="s">
        <v>237</v>
      </c>
      <c r="B227" s="10" t="s">
        <v>86</v>
      </c>
      <c r="C227" s="10" t="s">
        <v>106</v>
      </c>
      <c r="D227" s="11">
        <v>0</v>
      </c>
      <c r="E227" s="11">
        <v>969241</v>
      </c>
      <c r="F227" s="11">
        <v>0</v>
      </c>
      <c r="G227" s="11">
        <v>0</v>
      </c>
    </row>
    <row r="228" spans="1:7" x14ac:dyDescent="0.3">
      <c r="A228" s="9" t="s">
        <v>238</v>
      </c>
      <c r="B228" s="10" t="s">
        <v>86</v>
      </c>
      <c r="C228" s="10" t="s">
        <v>89</v>
      </c>
      <c r="D228" s="11">
        <v>0</v>
      </c>
      <c r="E228" s="11">
        <v>0</v>
      </c>
      <c r="F228" s="11">
        <v>0</v>
      </c>
      <c r="G228" s="11">
        <v>0</v>
      </c>
    </row>
    <row r="229" spans="1:7" x14ac:dyDescent="0.3">
      <c r="A229" s="9" t="s">
        <v>239</v>
      </c>
      <c r="B229" s="10" t="s">
        <v>86</v>
      </c>
      <c r="C229" s="10" t="s">
        <v>155</v>
      </c>
      <c r="D229" s="11">
        <v>0</v>
      </c>
      <c r="E229" s="11">
        <v>0</v>
      </c>
      <c r="F229" s="11">
        <v>0</v>
      </c>
      <c r="G229" s="11">
        <v>0</v>
      </c>
    </row>
    <row r="230" spans="1:7" x14ac:dyDescent="0.3">
      <c r="A230" s="9" t="s">
        <v>240</v>
      </c>
      <c r="B230" s="10" t="s">
        <v>86</v>
      </c>
      <c r="C230" s="10" t="s">
        <v>155</v>
      </c>
      <c r="D230" s="11">
        <v>0</v>
      </c>
      <c r="E230" s="11">
        <v>0</v>
      </c>
      <c r="F230" s="11">
        <v>0</v>
      </c>
      <c r="G230" s="11">
        <v>0</v>
      </c>
    </row>
    <row r="231" spans="1:7" x14ac:dyDescent="0.3">
      <c r="A231" s="9" t="s">
        <v>241</v>
      </c>
      <c r="B231" s="10" t="s">
        <v>86</v>
      </c>
      <c r="C231" s="10" t="s">
        <v>137</v>
      </c>
      <c r="D231" s="11">
        <v>0</v>
      </c>
      <c r="E231" s="11">
        <v>0</v>
      </c>
      <c r="F231" s="11">
        <v>0</v>
      </c>
      <c r="G231" s="11">
        <v>0</v>
      </c>
    </row>
    <row r="232" spans="1:7" x14ac:dyDescent="0.3">
      <c r="A232" s="9" t="s">
        <v>242</v>
      </c>
      <c r="B232" s="10" t="s">
        <v>86</v>
      </c>
      <c r="C232" s="10" t="s">
        <v>137</v>
      </c>
      <c r="D232" s="11">
        <v>0</v>
      </c>
      <c r="E232" s="11">
        <v>0</v>
      </c>
      <c r="F232" s="11">
        <v>0</v>
      </c>
      <c r="G232" s="11">
        <v>0</v>
      </c>
    </row>
    <row r="233" spans="1:7" x14ac:dyDescent="0.3">
      <c r="A233" s="9" t="s">
        <v>243</v>
      </c>
      <c r="B233" s="10" t="s">
        <v>86</v>
      </c>
      <c r="C233" s="10" t="s">
        <v>244</v>
      </c>
      <c r="D233" s="11">
        <v>101.083</v>
      </c>
      <c r="E233" s="11">
        <v>590550.01714899996</v>
      </c>
      <c r="F233" s="11">
        <v>0</v>
      </c>
      <c r="G233" s="11">
        <v>0</v>
      </c>
    </row>
    <row r="234" spans="1:7" x14ac:dyDescent="0.3">
      <c r="A234" s="9" t="s">
        <v>245</v>
      </c>
      <c r="B234" s="10" t="s">
        <v>86</v>
      </c>
      <c r="C234" s="10" t="s">
        <v>147</v>
      </c>
      <c r="D234" s="11">
        <v>0</v>
      </c>
      <c r="E234" s="11">
        <v>0</v>
      </c>
      <c r="F234" s="11">
        <v>0</v>
      </c>
      <c r="G234" s="11">
        <v>0</v>
      </c>
    </row>
    <row r="235" spans="1:7" x14ac:dyDescent="0.3">
      <c r="A235" s="9" t="s">
        <v>246</v>
      </c>
      <c r="B235" s="10" t="s">
        <v>86</v>
      </c>
      <c r="C235" s="10" t="s">
        <v>147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3">
      <c r="A236" s="9" t="s">
        <v>247</v>
      </c>
      <c r="B236" s="10" t="s">
        <v>86</v>
      </c>
      <c r="C236" s="10" t="s">
        <v>147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3">
      <c r="A237" s="9" t="s">
        <v>248</v>
      </c>
      <c r="B237" s="10" t="s">
        <v>86</v>
      </c>
      <c r="C237" s="10" t="s">
        <v>89</v>
      </c>
      <c r="D237" s="11">
        <v>1341.115</v>
      </c>
      <c r="E237" s="11">
        <v>192886</v>
      </c>
      <c r="F237" s="11">
        <v>0</v>
      </c>
      <c r="G237" s="11">
        <v>0</v>
      </c>
    </row>
    <row r="238" spans="1:7" x14ac:dyDescent="0.3">
      <c r="A238" s="9" t="s">
        <v>249</v>
      </c>
      <c r="B238" s="10" t="s">
        <v>86</v>
      </c>
      <c r="C238" s="10" t="s">
        <v>155</v>
      </c>
      <c r="D238" s="11">
        <v>0</v>
      </c>
      <c r="E238" s="11">
        <v>0</v>
      </c>
      <c r="F238" s="11">
        <v>0</v>
      </c>
      <c r="G238" s="11">
        <v>0</v>
      </c>
    </row>
    <row r="239" spans="1:7" x14ac:dyDescent="0.3">
      <c r="A239" s="9" t="s">
        <v>250</v>
      </c>
      <c r="B239" s="10" t="s">
        <v>38</v>
      </c>
      <c r="C239" s="10" t="s">
        <v>46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3">
      <c r="A240" s="9" t="s">
        <v>251</v>
      </c>
      <c r="B240" s="10" t="s">
        <v>38</v>
      </c>
      <c r="C240" s="10" t="s">
        <v>46</v>
      </c>
      <c r="D240" s="11">
        <v>393.87800000000004</v>
      </c>
      <c r="E240" s="11">
        <v>0.77500000000000013</v>
      </c>
      <c r="F240" s="11">
        <v>0</v>
      </c>
      <c r="G240" s="11">
        <v>0</v>
      </c>
    </row>
    <row r="241" spans="1:7" x14ac:dyDescent="0.3">
      <c r="A241" s="9" t="s">
        <v>252</v>
      </c>
      <c r="B241" s="10" t="s">
        <v>38</v>
      </c>
      <c r="C241" s="10" t="s">
        <v>44</v>
      </c>
      <c r="D241" s="11">
        <v>360.15499999999992</v>
      </c>
      <c r="E241" s="11">
        <v>0.88800000000000012</v>
      </c>
      <c r="F241" s="11">
        <v>0</v>
      </c>
      <c r="G241" s="11">
        <v>0</v>
      </c>
    </row>
    <row r="242" spans="1:7" x14ac:dyDescent="0.3">
      <c r="A242" s="9" t="s">
        <v>253</v>
      </c>
      <c r="B242" s="10" t="s">
        <v>38</v>
      </c>
      <c r="C242" s="10" t="s">
        <v>46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3">
      <c r="A243" s="9" t="s">
        <v>254</v>
      </c>
      <c r="B243" s="10" t="s">
        <v>38</v>
      </c>
      <c r="C243" s="10" t="s">
        <v>53</v>
      </c>
      <c r="D243" s="11">
        <v>51.978000000000002</v>
      </c>
      <c r="E243" s="11">
        <v>0</v>
      </c>
      <c r="F243" s="11">
        <v>0</v>
      </c>
      <c r="G243" s="11">
        <v>0</v>
      </c>
    </row>
    <row r="244" spans="1:7" x14ac:dyDescent="0.3">
      <c r="A244" s="9" t="s">
        <v>255</v>
      </c>
      <c r="B244" s="10" t="s">
        <v>77</v>
      </c>
      <c r="C244" s="10" t="s">
        <v>80</v>
      </c>
      <c r="D244" s="11">
        <v>0</v>
      </c>
      <c r="E244" s="11">
        <v>0</v>
      </c>
      <c r="F244" s="11">
        <v>0</v>
      </c>
      <c r="G244" s="11">
        <v>0</v>
      </c>
    </row>
    <row r="245" spans="1:7" x14ac:dyDescent="0.3">
      <c r="A245" s="9" t="s">
        <v>256</v>
      </c>
      <c r="B245" s="10" t="s">
        <v>38</v>
      </c>
      <c r="C245" s="10" t="s">
        <v>44</v>
      </c>
      <c r="D245" s="11">
        <v>0</v>
      </c>
      <c r="E245" s="11">
        <v>0</v>
      </c>
      <c r="F245" s="11">
        <v>0</v>
      </c>
      <c r="G245" s="11">
        <v>0</v>
      </c>
    </row>
    <row r="246" spans="1:7" x14ac:dyDescent="0.3">
      <c r="A246" s="9" t="s">
        <v>257</v>
      </c>
      <c r="B246" s="10" t="s">
        <v>38</v>
      </c>
      <c r="C246" s="10" t="s">
        <v>44</v>
      </c>
      <c r="D246" s="11">
        <v>0</v>
      </c>
      <c r="E246" s="11">
        <v>0</v>
      </c>
      <c r="F246" s="11">
        <v>0</v>
      </c>
      <c r="G246" s="11">
        <v>0</v>
      </c>
    </row>
    <row r="247" spans="1:7" x14ac:dyDescent="0.3">
      <c r="A247" s="9" t="s">
        <v>258</v>
      </c>
      <c r="B247" s="10" t="s">
        <v>38</v>
      </c>
      <c r="C247" s="10" t="s">
        <v>41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3">
      <c r="A248" s="9" t="s">
        <v>259</v>
      </c>
      <c r="B248" s="10" t="s">
        <v>38</v>
      </c>
      <c r="C248" s="10" t="s">
        <v>75</v>
      </c>
      <c r="D248" s="11">
        <v>0</v>
      </c>
      <c r="E248" s="11">
        <v>0</v>
      </c>
      <c r="F248" s="11">
        <v>0</v>
      </c>
      <c r="G248" s="11">
        <v>0</v>
      </c>
    </row>
    <row r="249" spans="1:7" x14ac:dyDescent="0.3">
      <c r="A249" s="9" t="s">
        <v>260</v>
      </c>
      <c r="B249" s="10" t="s">
        <v>165</v>
      </c>
      <c r="C249" s="10" t="s">
        <v>172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3">
      <c r="A250" s="9" t="s">
        <v>261</v>
      </c>
      <c r="B250" s="10" t="s">
        <v>165</v>
      </c>
      <c r="C250" s="10" t="s">
        <v>172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3">
      <c r="A251" s="9" t="s">
        <v>262</v>
      </c>
      <c r="B251" s="10" t="s">
        <v>165</v>
      </c>
      <c r="C251" s="10" t="s">
        <v>172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3">
      <c r="A252" s="9" t="s">
        <v>263</v>
      </c>
      <c r="B252" s="10" t="s">
        <v>165</v>
      </c>
      <c r="C252" s="10" t="s">
        <v>172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3">
      <c r="A253" s="9" t="s">
        <v>264</v>
      </c>
      <c r="B253" s="10" t="s">
        <v>86</v>
      </c>
      <c r="C253" s="10" t="s">
        <v>89</v>
      </c>
      <c r="D253" s="11">
        <v>31.673999999999999</v>
      </c>
      <c r="E253" s="11">
        <v>610</v>
      </c>
      <c r="F253" s="11">
        <v>0</v>
      </c>
      <c r="G253" s="11">
        <v>0</v>
      </c>
    </row>
    <row r="254" spans="1:7" x14ac:dyDescent="0.3">
      <c r="A254" s="9" t="s">
        <v>265</v>
      </c>
      <c r="B254" s="10" t="s">
        <v>38</v>
      </c>
      <c r="C254" s="10" t="s">
        <v>41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3">
      <c r="A255" s="9" t="s">
        <v>266</v>
      </c>
      <c r="B255" s="10" t="s">
        <v>38</v>
      </c>
      <c r="C255" s="10" t="s">
        <v>51</v>
      </c>
      <c r="D255" s="11">
        <v>14.247</v>
      </c>
      <c r="E255" s="11">
        <v>0</v>
      </c>
      <c r="F255" s="11">
        <v>0</v>
      </c>
      <c r="G255" s="11">
        <v>0</v>
      </c>
    </row>
    <row r="256" spans="1:7" x14ac:dyDescent="0.3">
      <c r="A256" s="9" t="s">
        <v>267</v>
      </c>
      <c r="B256" s="10" t="s">
        <v>165</v>
      </c>
      <c r="C256" s="10" t="s">
        <v>166</v>
      </c>
      <c r="D256" s="11">
        <v>1606.6456400000002</v>
      </c>
      <c r="E256" s="11">
        <v>13099.73</v>
      </c>
      <c r="F256" s="11">
        <v>0</v>
      </c>
      <c r="G256" s="11">
        <v>0</v>
      </c>
    </row>
    <row r="257" spans="1:7" x14ac:dyDescent="0.3">
      <c r="A257" s="9" t="s">
        <v>268</v>
      </c>
      <c r="B257" s="10" t="s">
        <v>165</v>
      </c>
      <c r="C257" s="10" t="s">
        <v>172</v>
      </c>
      <c r="D257" s="11">
        <v>0</v>
      </c>
      <c r="E257" s="11">
        <v>0</v>
      </c>
      <c r="F257" s="11">
        <v>0</v>
      </c>
      <c r="G257" s="11">
        <v>0</v>
      </c>
    </row>
    <row r="258" spans="1:7" x14ac:dyDescent="0.3">
      <c r="A258" s="9" t="s">
        <v>269</v>
      </c>
      <c r="B258" s="10" t="s">
        <v>86</v>
      </c>
      <c r="C258" s="10" t="s">
        <v>89</v>
      </c>
      <c r="D258" s="11">
        <v>926.95499999999993</v>
      </c>
      <c r="E258" s="11">
        <v>7436</v>
      </c>
      <c r="F258" s="11">
        <v>135.458</v>
      </c>
      <c r="G258" s="11">
        <v>1086</v>
      </c>
    </row>
    <row r="259" spans="1:7" x14ac:dyDescent="0.3">
      <c r="A259" s="9" t="s">
        <v>270</v>
      </c>
      <c r="B259" s="10" t="s">
        <v>165</v>
      </c>
      <c r="C259" s="10" t="s">
        <v>172</v>
      </c>
      <c r="D259" s="11">
        <v>338.01799999999997</v>
      </c>
      <c r="E259" s="11">
        <v>0</v>
      </c>
      <c r="F259" s="11">
        <v>0</v>
      </c>
      <c r="G259" s="11">
        <v>0</v>
      </c>
    </row>
    <row r="260" spans="1:7" x14ac:dyDescent="0.3">
      <c r="A260" s="9" t="s">
        <v>271</v>
      </c>
      <c r="B260" s="10" t="s">
        <v>272</v>
      </c>
      <c r="C260" s="10" t="s">
        <v>273</v>
      </c>
      <c r="D260" s="11">
        <v>0</v>
      </c>
      <c r="E260" s="11">
        <v>0</v>
      </c>
      <c r="F260" s="11">
        <v>10617.794000000002</v>
      </c>
      <c r="G260" s="11">
        <v>372896703.40999997</v>
      </c>
    </row>
    <row r="261" spans="1:7" x14ac:dyDescent="0.3">
      <c r="A261" s="9" t="s">
        <v>274</v>
      </c>
      <c r="B261" s="10" t="s">
        <v>86</v>
      </c>
      <c r="C261" s="10" t="s">
        <v>115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3">
      <c r="A262" s="9" t="s">
        <v>275</v>
      </c>
      <c r="B262" s="10" t="s">
        <v>86</v>
      </c>
      <c r="C262" s="10" t="s">
        <v>118</v>
      </c>
      <c r="D262" s="11">
        <v>15.769</v>
      </c>
      <c r="E262" s="11">
        <v>599</v>
      </c>
      <c r="F262" s="11">
        <v>0</v>
      </c>
      <c r="G262" s="11">
        <v>0</v>
      </c>
    </row>
    <row r="263" spans="1:7" x14ac:dyDescent="0.3">
      <c r="A263" s="9" t="s">
        <v>276</v>
      </c>
      <c r="B263" s="10" t="s">
        <v>86</v>
      </c>
      <c r="C263" s="10" t="s">
        <v>118</v>
      </c>
      <c r="D263" s="11">
        <v>0</v>
      </c>
      <c r="E263" s="11">
        <v>0</v>
      </c>
      <c r="F263" s="11">
        <v>0</v>
      </c>
      <c r="G263" s="11">
        <v>0</v>
      </c>
    </row>
    <row r="264" spans="1:7" x14ac:dyDescent="0.3">
      <c r="A264" s="9" t="s">
        <v>277</v>
      </c>
      <c r="B264" s="10" t="s">
        <v>86</v>
      </c>
      <c r="C264" s="10" t="s">
        <v>103</v>
      </c>
      <c r="D264" s="11">
        <v>116.173</v>
      </c>
      <c r="E264" s="11">
        <v>29312</v>
      </c>
      <c r="F264" s="11">
        <v>0</v>
      </c>
      <c r="G264" s="11">
        <v>0</v>
      </c>
    </row>
    <row r="265" spans="1:7" x14ac:dyDescent="0.3">
      <c r="A265" s="9" t="s">
        <v>278</v>
      </c>
      <c r="B265" s="10" t="s">
        <v>165</v>
      </c>
      <c r="C265" s="10" t="s">
        <v>172</v>
      </c>
      <c r="D265" s="11">
        <v>23.202000000000002</v>
      </c>
      <c r="E265" s="11">
        <v>0</v>
      </c>
      <c r="F265" s="11">
        <v>0</v>
      </c>
      <c r="G265" s="11">
        <v>0</v>
      </c>
    </row>
    <row r="266" spans="1:7" x14ac:dyDescent="0.3">
      <c r="A266" s="9" t="s">
        <v>279</v>
      </c>
      <c r="B266" s="10" t="s">
        <v>86</v>
      </c>
      <c r="C266" s="10" t="s">
        <v>118</v>
      </c>
      <c r="D266" s="11">
        <v>176.14599999999999</v>
      </c>
      <c r="E266" s="11">
        <v>4985</v>
      </c>
      <c r="F266" s="11">
        <v>0</v>
      </c>
      <c r="G266" s="11">
        <v>0</v>
      </c>
    </row>
    <row r="267" spans="1:7" x14ac:dyDescent="0.3">
      <c r="A267" s="9" t="s">
        <v>280</v>
      </c>
      <c r="B267" s="10" t="s">
        <v>86</v>
      </c>
      <c r="C267" s="10" t="s">
        <v>115</v>
      </c>
      <c r="D267" s="11">
        <v>55.667999999999999</v>
      </c>
      <c r="E267" s="11">
        <v>14027</v>
      </c>
      <c r="F267" s="11">
        <v>0</v>
      </c>
      <c r="G267" s="11">
        <v>0</v>
      </c>
    </row>
    <row r="268" spans="1:7" x14ac:dyDescent="0.3">
      <c r="A268" s="9" t="s">
        <v>281</v>
      </c>
      <c r="B268" s="10" t="s">
        <v>86</v>
      </c>
      <c r="C268" s="10" t="s">
        <v>103</v>
      </c>
      <c r="D268" s="11">
        <v>599.40300000000013</v>
      </c>
      <c r="E268" s="11">
        <v>918688</v>
      </c>
      <c r="F268" s="11">
        <v>0</v>
      </c>
      <c r="G268" s="11">
        <v>0</v>
      </c>
    </row>
    <row r="269" spans="1:7" x14ac:dyDescent="0.3">
      <c r="A269" s="9" t="s">
        <v>282</v>
      </c>
      <c r="B269" s="10" t="s">
        <v>86</v>
      </c>
      <c r="C269" s="10" t="s">
        <v>139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3">
      <c r="A270" s="9" t="s">
        <v>283</v>
      </c>
      <c r="B270" s="10" t="s">
        <v>86</v>
      </c>
      <c r="C270" s="10" t="s">
        <v>115</v>
      </c>
      <c r="D270" s="11">
        <v>69.203999999999994</v>
      </c>
      <c r="E270" s="11">
        <v>1360</v>
      </c>
      <c r="F270" s="11">
        <v>0</v>
      </c>
      <c r="G270" s="11">
        <v>0</v>
      </c>
    </row>
    <row r="271" spans="1:7" x14ac:dyDescent="0.3">
      <c r="A271" s="9" t="s">
        <v>284</v>
      </c>
      <c r="B271" s="10" t="s">
        <v>86</v>
      </c>
      <c r="C271" s="10" t="s">
        <v>115</v>
      </c>
      <c r="D271" s="11">
        <v>619.58399999999995</v>
      </c>
      <c r="E271" s="11">
        <v>5567</v>
      </c>
      <c r="F271" s="11">
        <v>0</v>
      </c>
      <c r="G271" s="11">
        <v>0</v>
      </c>
    </row>
    <row r="272" spans="1:7" x14ac:dyDescent="0.3">
      <c r="A272" s="9" t="s">
        <v>285</v>
      </c>
      <c r="B272" s="10" t="s">
        <v>286</v>
      </c>
      <c r="C272" s="10" t="s">
        <v>287</v>
      </c>
      <c r="D272" s="11">
        <v>11411.838400000001</v>
      </c>
      <c r="E272" s="11">
        <v>23559086.240000002</v>
      </c>
      <c r="F272" s="11">
        <v>0</v>
      </c>
      <c r="G272" s="11">
        <v>0</v>
      </c>
    </row>
    <row r="273" spans="1:7" x14ac:dyDescent="0.3">
      <c r="A273" s="9" t="s">
        <v>288</v>
      </c>
      <c r="B273" s="10" t="s">
        <v>286</v>
      </c>
      <c r="C273" s="10" t="s">
        <v>287</v>
      </c>
      <c r="D273" s="11">
        <v>5511.5517000000009</v>
      </c>
      <c r="E273" s="11">
        <v>14051048.59</v>
      </c>
      <c r="F273" s="11">
        <v>0</v>
      </c>
      <c r="G273" s="11">
        <v>0</v>
      </c>
    </row>
    <row r="274" spans="1:7" x14ac:dyDescent="0.3">
      <c r="A274" s="9" t="s">
        <v>289</v>
      </c>
      <c r="B274" s="10" t="s">
        <v>286</v>
      </c>
      <c r="C274" s="10" t="s">
        <v>287</v>
      </c>
      <c r="D274" s="11">
        <v>2864.0394299999998</v>
      </c>
      <c r="E274" s="11">
        <v>7331359.1400000006</v>
      </c>
      <c r="F274" s="11">
        <v>0</v>
      </c>
      <c r="G274" s="11">
        <v>0</v>
      </c>
    </row>
    <row r="275" spans="1:7" x14ac:dyDescent="0.3">
      <c r="A275" s="9" t="s">
        <v>290</v>
      </c>
      <c r="B275" s="10" t="s">
        <v>286</v>
      </c>
      <c r="C275" s="10" t="s">
        <v>287</v>
      </c>
      <c r="D275" s="11">
        <v>3436.7756399999998</v>
      </c>
      <c r="E275" s="11">
        <v>11812287.379999999</v>
      </c>
      <c r="F275" s="11">
        <v>0</v>
      </c>
      <c r="G275" s="11">
        <v>0</v>
      </c>
    </row>
    <row r="276" spans="1:7" x14ac:dyDescent="0.3">
      <c r="A276" s="9" t="s">
        <v>291</v>
      </c>
      <c r="B276" s="10" t="s">
        <v>286</v>
      </c>
      <c r="C276" s="10" t="s">
        <v>287</v>
      </c>
      <c r="D276" s="11">
        <v>2974.8650200000002</v>
      </c>
      <c r="E276" s="11">
        <v>7281997.3200000003</v>
      </c>
      <c r="F276" s="11">
        <v>0</v>
      </c>
      <c r="G276" s="11">
        <v>0</v>
      </c>
    </row>
    <row r="277" spans="1:7" x14ac:dyDescent="0.3">
      <c r="A277" s="9" t="s">
        <v>292</v>
      </c>
      <c r="B277" s="10" t="s">
        <v>286</v>
      </c>
      <c r="C277" s="10" t="s">
        <v>287</v>
      </c>
      <c r="D277" s="11">
        <v>2633.4951999999998</v>
      </c>
      <c r="E277" s="11">
        <v>5641495.3200000003</v>
      </c>
      <c r="F277" s="11">
        <v>0</v>
      </c>
      <c r="G277" s="11">
        <v>0</v>
      </c>
    </row>
    <row r="278" spans="1:7" x14ac:dyDescent="0.3">
      <c r="A278" s="9" t="s">
        <v>293</v>
      </c>
      <c r="B278" s="10" t="s">
        <v>165</v>
      </c>
      <c r="C278" s="10" t="s">
        <v>172</v>
      </c>
      <c r="D278" s="11">
        <v>817.23699999999997</v>
      </c>
      <c r="E278" s="11">
        <v>0</v>
      </c>
      <c r="F278" s="11">
        <v>0</v>
      </c>
      <c r="G278" s="11">
        <v>0</v>
      </c>
    </row>
    <row r="279" spans="1:7" x14ac:dyDescent="0.3">
      <c r="A279" s="9" t="s">
        <v>294</v>
      </c>
      <c r="B279" s="10" t="s">
        <v>165</v>
      </c>
      <c r="C279" s="10" t="s">
        <v>172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3">
      <c r="A280" s="9" t="s">
        <v>295</v>
      </c>
      <c r="B280" s="10" t="s">
        <v>165</v>
      </c>
      <c r="C280" s="10" t="s">
        <v>172</v>
      </c>
      <c r="D280" s="11">
        <v>45.585999999999999</v>
      </c>
      <c r="E280" s="11">
        <v>0</v>
      </c>
      <c r="F280" s="11">
        <v>0</v>
      </c>
      <c r="G280" s="11">
        <v>0</v>
      </c>
    </row>
    <row r="281" spans="1:7" x14ac:dyDescent="0.3">
      <c r="A281" s="9" t="s">
        <v>296</v>
      </c>
      <c r="B281" s="10" t="s">
        <v>165</v>
      </c>
      <c r="C281" s="10" t="s">
        <v>172</v>
      </c>
      <c r="D281" s="11">
        <v>0</v>
      </c>
      <c r="E281" s="11">
        <v>0</v>
      </c>
      <c r="F281" s="11">
        <v>0</v>
      </c>
      <c r="G281" s="11">
        <v>0</v>
      </c>
    </row>
    <row r="282" spans="1:7" x14ac:dyDescent="0.3">
      <c r="A282" s="9" t="s">
        <v>297</v>
      </c>
      <c r="B282" s="10" t="s">
        <v>165</v>
      </c>
      <c r="C282" s="10" t="s">
        <v>166</v>
      </c>
      <c r="D282" s="11">
        <v>769.99599999999998</v>
      </c>
      <c r="E282" s="11">
        <v>0</v>
      </c>
      <c r="F282" s="11">
        <v>0</v>
      </c>
      <c r="G282" s="11">
        <v>0</v>
      </c>
    </row>
    <row r="283" spans="1:7" x14ac:dyDescent="0.3">
      <c r="A283" s="9" t="s">
        <v>298</v>
      </c>
      <c r="B283" s="10" t="s">
        <v>165</v>
      </c>
      <c r="C283" s="10" t="s">
        <v>166</v>
      </c>
      <c r="D283" s="11">
        <v>71.372</v>
      </c>
      <c r="E283" s="11">
        <v>0</v>
      </c>
      <c r="F283" s="11">
        <v>0</v>
      </c>
      <c r="G283" s="11">
        <v>0</v>
      </c>
    </row>
    <row r="284" spans="1:7" x14ac:dyDescent="0.3">
      <c r="A284" s="9" t="s">
        <v>299</v>
      </c>
      <c r="B284" s="10" t="s">
        <v>165</v>
      </c>
      <c r="C284" s="10" t="s">
        <v>166</v>
      </c>
      <c r="D284" s="11">
        <v>395.74200000000002</v>
      </c>
      <c r="E284" s="11">
        <v>0</v>
      </c>
      <c r="F284" s="11">
        <v>0</v>
      </c>
      <c r="G284" s="11">
        <v>0</v>
      </c>
    </row>
    <row r="285" spans="1:7" x14ac:dyDescent="0.3">
      <c r="A285" s="9" t="s">
        <v>300</v>
      </c>
      <c r="B285" s="10" t="s">
        <v>165</v>
      </c>
      <c r="C285" s="10" t="s">
        <v>166</v>
      </c>
      <c r="D285" s="11">
        <v>132.26500000000001</v>
      </c>
      <c r="E285" s="11">
        <v>0</v>
      </c>
      <c r="F285" s="11">
        <v>0</v>
      </c>
      <c r="G285" s="11">
        <v>0</v>
      </c>
    </row>
    <row r="286" spans="1:7" x14ac:dyDescent="0.3">
      <c r="A286" s="9" t="s">
        <v>301</v>
      </c>
      <c r="B286" s="10" t="s">
        <v>165</v>
      </c>
      <c r="C286" s="10" t="s">
        <v>166</v>
      </c>
      <c r="D286" s="11">
        <v>169.11799999999999</v>
      </c>
      <c r="E286" s="11">
        <v>0</v>
      </c>
      <c r="F286" s="11">
        <v>0</v>
      </c>
      <c r="G286" s="11">
        <v>0</v>
      </c>
    </row>
    <row r="287" spans="1:7" x14ac:dyDescent="0.3">
      <c r="A287" s="9" t="s">
        <v>302</v>
      </c>
      <c r="B287" s="10" t="s">
        <v>165</v>
      </c>
      <c r="C287" s="10" t="s">
        <v>166</v>
      </c>
      <c r="D287" s="11">
        <v>0</v>
      </c>
      <c r="E287" s="11">
        <v>0</v>
      </c>
      <c r="F287" s="11">
        <v>0</v>
      </c>
      <c r="G287" s="11">
        <v>0</v>
      </c>
    </row>
    <row r="288" spans="1:7" x14ac:dyDescent="0.3">
      <c r="A288" s="9" t="s">
        <v>303</v>
      </c>
      <c r="B288" s="10" t="s">
        <v>165</v>
      </c>
      <c r="C288" s="10" t="s">
        <v>166</v>
      </c>
      <c r="D288" s="11">
        <v>94.019000000000005</v>
      </c>
      <c r="E288" s="11">
        <v>0</v>
      </c>
      <c r="F288" s="11">
        <v>0</v>
      </c>
      <c r="G288" s="11">
        <v>0</v>
      </c>
    </row>
    <row r="289" spans="1:7" x14ac:dyDescent="0.3">
      <c r="A289" s="9" t="s">
        <v>304</v>
      </c>
      <c r="B289" s="10" t="s">
        <v>165</v>
      </c>
      <c r="C289" s="10" t="s">
        <v>166</v>
      </c>
      <c r="D289" s="11">
        <v>95.075000000000003</v>
      </c>
      <c r="E289" s="11">
        <v>0</v>
      </c>
      <c r="F289" s="11">
        <v>0</v>
      </c>
      <c r="G289" s="11">
        <v>0</v>
      </c>
    </row>
    <row r="290" spans="1:7" x14ac:dyDescent="0.3">
      <c r="A290" s="9" t="s">
        <v>305</v>
      </c>
      <c r="B290" s="10" t="s">
        <v>165</v>
      </c>
      <c r="C290" s="10" t="s">
        <v>166</v>
      </c>
      <c r="D290" s="11">
        <v>144.87700000000001</v>
      </c>
      <c r="E290" s="11">
        <v>0</v>
      </c>
      <c r="F290" s="11">
        <v>0</v>
      </c>
      <c r="G290" s="11">
        <v>0</v>
      </c>
    </row>
    <row r="291" spans="1:7" x14ac:dyDescent="0.3">
      <c r="A291" s="9" t="s">
        <v>306</v>
      </c>
      <c r="B291" s="10" t="s">
        <v>165</v>
      </c>
      <c r="C291" s="10" t="s">
        <v>166</v>
      </c>
      <c r="D291" s="11">
        <v>371.02100000000002</v>
      </c>
      <c r="E291" s="11">
        <v>0</v>
      </c>
      <c r="F291" s="11">
        <v>0</v>
      </c>
      <c r="G291" s="11">
        <v>0</v>
      </c>
    </row>
    <row r="292" spans="1:7" x14ac:dyDescent="0.3">
      <c r="A292" s="9" t="s">
        <v>307</v>
      </c>
      <c r="B292" s="10" t="s">
        <v>165</v>
      </c>
      <c r="C292" s="10" t="s">
        <v>166</v>
      </c>
      <c r="D292" s="11">
        <v>0</v>
      </c>
      <c r="E292" s="11">
        <v>0</v>
      </c>
      <c r="F292" s="11">
        <v>0</v>
      </c>
      <c r="G292" s="11">
        <v>0</v>
      </c>
    </row>
    <row r="293" spans="1:7" x14ac:dyDescent="0.3">
      <c r="A293" s="9" t="s">
        <v>308</v>
      </c>
      <c r="B293" s="10" t="s">
        <v>165</v>
      </c>
      <c r="C293" s="10" t="s">
        <v>166</v>
      </c>
      <c r="D293" s="11">
        <v>28.602</v>
      </c>
      <c r="E293" s="11">
        <v>0</v>
      </c>
      <c r="F293" s="11">
        <v>0</v>
      </c>
      <c r="G293" s="11">
        <v>0</v>
      </c>
    </row>
    <row r="294" spans="1:7" x14ac:dyDescent="0.3">
      <c r="A294" s="9" t="s">
        <v>309</v>
      </c>
      <c r="B294" s="10" t="s">
        <v>165</v>
      </c>
      <c r="C294" s="10" t="s">
        <v>166</v>
      </c>
      <c r="D294" s="11">
        <v>92.415000000000006</v>
      </c>
      <c r="E294" s="11">
        <v>0</v>
      </c>
      <c r="F294" s="11">
        <v>0</v>
      </c>
      <c r="G294" s="11">
        <v>0</v>
      </c>
    </row>
    <row r="295" spans="1:7" x14ac:dyDescent="0.3">
      <c r="A295" s="9" t="s">
        <v>310</v>
      </c>
      <c r="B295" s="10" t="s">
        <v>15</v>
      </c>
      <c r="C295" s="10" t="s">
        <v>16</v>
      </c>
      <c r="D295" s="11">
        <v>0</v>
      </c>
      <c r="E295" s="11">
        <v>0</v>
      </c>
      <c r="F295" s="11">
        <v>0</v>
      </c>
      <c r="G295" s="11">
        <v>0</v>
      </c>
    </row>
    <row r="296" spans="1:7" x14ac:dyDescent="0.3">
      <c r="A296" s="9" t="s">
        <v>311</v>
      </c>
      <c r="B296" s="10" t="s">
        <v>15</v>
      </c>
      <c r="C296" s="10" t="s">
        <v>16</v>
      </c>
      <c r="D296" s="11">
        <v>18.82217</v>
      </c>
      <c r="E296" s="11">
        <v>468.67</v>
      </c>
      <c r="F296" s="11">
        <v>0</v>
      </c>
      <c r="G296" s="11">
        <v>0</v>
      </c>
    </row>
    <row r="297" spans="1:7" x14ac:dyDescent="0.3">
      <c r="A297" s="9" t="s">
        <v>312</v>
      </c>
      <c r="B297" s="10" t="s">
        <v>15</v>
      </c>
      <c r="C297" s="10" t="s">
        <v>16</v>
      </c>
      <c r="D297" s="11">
        <v>2.41791</v>
      </c>
      <c r="E297" s="11">
        <v>2.41</v>
      </c>
      <c r="F297" s="11">
        <v>0</v>
      </c>
      <c r="G297" s="11">
        <v>0</v>
      </c>
    </row>
    <row r="298" spans="1:7" x14ac:dyDescent="0.3">
      <c r="A298" s="9" t="s">
        <v>313</v>
      </c>
      <c r="B298" s="10" t="s">
        <v>15</v>
      </c>
      <c r="C298" s="10" t="s">
        <v>16</v>
      </c>
      <c r="D298" s="11">
        <v>6.4371099999999997</v>
      </c>
      <c r="E298" s="11">
        <v>142.9</v>
      </c>
      <c r="F298" s="11">
        <v>0</v>
      </c>
      <c r="G298" s="11">
        <v>0</v>
      </c>
    </row>
    <row r="299" spans="1:7" x14ac:dyDescent="0.3">
      <c r="A299" s="9" t="s">
        <v>314</v>
      </c>
      <c r="B299" s="10" t="s">
        <v>15</v>
      </c>
      <c r="C299" s="10" t="s">
        <v>16</v>
      </c>
      <c r="D299" s="11">
        <v>7.1996099999999998</v>
      </c>
      <c r="E299" s="11">
        <v>123.83</v>
      </c>
      <c r="F299" s="11">
        <v>0</v>
      </c>
      <c r="G299" s="11">
        <v>0</v>
      </c>
    </row>
    <row r="300" spans="1:7" x14ac:dyDescent="0.3">
      <c r="A300" s="9" t="s">
        <v>315</v>
      </c>
      <c r="B300" s="10" t="s">
        <v>15</v>
      </c>
      <c r="C300" s="10" t="s">
        <v>16</v>
      </c>
      <c r="D300" s="11">
        <v>0</v>
      </c>
      <c r="E300" s="11">
        <v>0</v>
      </c>
      <c r="F300" s="11">
        <v>0</v>
      </c>
      <c r="G300" s="11">
        <v>0</v>
      </c>
    </row>
    <row r="301" spans="1:7" x14ac:dyDescent="0.3">
      <c r="A301" s="9" t="s">
        <v>316</v>
      </c>
      <c r="B301" s="10" t="s">
        <v>15</v>
      </c>
      <c r="C301" s="10" t="s">
        <v>16</v>
      </c>
      <c r="D301" s="11">
        <v>47.32</v>
      </c>
      <c r="E301" s="11">
        <v>47</v>
      </c>
      <c r="F301" s="11">
        <v>0</v>
      </c>
      <c r="G301" s="11">
        <v>0</v>
      </c>
    </row>
    <row r="302" spans="1:7" x14ac:dyDescent="0.3">
      <c r="A302" s="9" t="s">
        <v>317</v>
      </c>
      <c r="B302" s="10" t="s">
        <v>15</v>
      </c>
      <c r="C302" s="10" t="s">
        <v>318</v>
      </c>
      <c r="D302" s="11">
        <v>0</v>
      </c>
      <c r="E302" s="11">
        <v>0</v>
      </c>
      <c r="F302" s="11">
        <v>0</v>
      </c>
      <c r="G302" s="11">
        <v>0</v>
      </c>
    </row>
    <row r="303" spans="1:7" x14ac:dyDescent="0.3">
      <c r="A303" s="9" t="s">
        <v>319</v>
      </c>
      <c r="B303" s="10" t="s">
        <v>31</v>
      </c>
      <c r="C303" s="10" t="s">
        <v>32</v>
      </c>
      <c r="D303" s="11">
        <v>41.377000000000002</v>
      </c>
      <c r="E303" s="11">
        <v>331</v>
      </c>
      <c r="F303" s="11">
        <v>0</v>
      </c>
      <c r="G303" s="11">
        <v>0</v>
      </c>
    </row>
    <row r="304" spans="1:7" x14ac:dyDescent="0.3">
      <c r="A304" s="9" t="s">
        <v>320</v>
      </c>
      <c r="B304" s="10" t="s">
        <v>31</v>
      </c>
      <c r="C304" s="10" t="s">
        <v>34</v>
      </c>
      <c r="D304" s="11">
        <v>0</v>
      </c>
      <c r="E304" s="11">
        <v>0</v>
      </c>
      <c r="F304" s="11">
        <v>0</v>
      </c>
      <c r="G304" s="11">
        <v>0</v>
      </c>
    </row>
    <row r="305" spans="1:7" x14ac:dyDescent="0.3">
      <c r="A305" s="9" t="s">
        <v>321</v>
      </c>
      <c r="B305" s="10" t="s">
        <v>31</v>
      </c>
      <c r="C305" s="10" t="s">
        <v>32</v>
      </c>
      <c r="D305" s="11">
        <v>226.667</v>
      </c>
      <c r="E305" s="11">
        <v>1814</v>
      </c>
      <c r="F305" s="11">
        <v>0</v>
      </c>
      <c r="G305" s="11">
        <v>0</v>
      </c>
    </row>
    <row r="306" spans="1:7" x14ac:dyDescent="0.3">
      <c r="A306" s="9" t="s">
        <v>322</v>
      </c>
      <c r="B306" s="10" t="s">
        <v>31</v>
      </c>
      <c r="C306" s="10" t="s">
        <v>323</v>
      </c>
      <c r="D306" s="11">
        <v>0</v>
      </c>
      <c r="E306" s="11">
        <v>0</v>
      </c>
      <c r="F306" s="11">
        <v>0</v>
      </c>
      <c r="G306" s="11">
        <v>0</v>
      </c>
    </row>
    <row r="307" spans="1:7" x14ac:dyDescent="0.3">
      <c r="A307" s="9" t="s">
        <v>324</v>
      </c>
      <c r="B307" s="10" t="s">
        <v>15</v>
      </c>
      <c r="C307" s="10" t="s">
        <v>318</v>
      </c>
      <c r="D307" s="11">
        <v>0</v>
      </c>
      <c r="E307" s="11">
        <v>0</v>
      </c>
      <c r="F307" s="11">
        <v>0</v>
      </c>
      <c r="G307" s="11">
        <v>0</v>
      </c>
    </row>
    <row r="308" spans="1:7" x14ac:dyDescent="0.3">
      <c r="A308" s="9" t="s">
        <v>325</v>
      </c>
      <c r="B308" s="10" t="s">
        <v>15</v>
      </c>
      <c r="C308" s="10" t="s">
        <v>190</v>
      </c>
      <c r="D308" s="11">
        <v>50.026539999999997</v>
      </c>
      <c r="E308" s="11">
        <v>130.06</v>
      </c>
      <c r="F308" s="11">
        <v>0</v>
      </c>
      <c r="G308" s="11">
        <v>0</v>
      </c>
    </row>
    <row r="309" spans="1:7" x14ac:dyDescent="0.3">
      <c r="A309" s="9" t="s">
        <v>326</v>
      </c>
      <c r="B309" s="10" t="s">
        <v>15</v>
      </c>
      <c r="C309" s="10" t="s">
        <v>190</v>
      </c>
      <c r="D309" s="11">
        <v>0</v>
      </c>
      <c r="E309" s="11">
        <v>0</v>
      </c>
      <c r="F309" s="11">
        <v>0</v>
      </c>
      <c r="G309" s="11">
        <v>0</v>
      </c>
    </row>
    <row r="310" spans="1:7" x14ac:dyDescent="0.3">
      <c r="A310" s="9" t="s">
        <v>327</v>
      </c>
      <c r="B310" s="10" t="s">
        <v>15</v>
      </c>
      <c r="C310" s="10" t="s">
        <v>328</v>
      </c>
      <c r="D310" s="11">
        <v>39.14537</v>
      </c>
      <c r="E310" s="11">
        <v>101.78</v>
      </c>
      <c r="F310" s="11">
        <v>0</v>
      </c>
      <c r="G310" s="11">
        <v>0</v>
      </c>
    </row>
    <row r="311" spans="1:7" x14ac:dyDescent="0.3">
      <c r="A311" s="9" t="s">
        <v>329</v>
      </c>
      <c r="B311" s="10" t="s">
        <v>15</v>
      </c>
      <c r="C311" s="10" t="s">
        <v>131</v>
      </c>
      <c r="D311" s="11">
        <v>17.097000000000001</v>
      </c>
      <c r="E311" s="11">
        <v>0</v>
      </c>
      <c r="F311" s="11">
        <v>0</v>
      </c>
      <c r="G311" s="11">
        <v>0</v>
      </c>
    </row>
    <row r="312" spans="1:7" x14ac:dyDescent="0.3">
      <c r="A312" s="9" t="s">
        <v>330</v>
      </c>
      <c r="B312" s="10" t="s">
        <v>86</v>
      </c>
      <c r="C312" s="10" t="s">
        <v>87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3">
      <c r="A313" s="9" t="s">
        <v>331</v>
      </c>
      <c r="B313" s="10" t="s">
        <v>86</v>
      </c>
      <c r="C313" s="10" t="s">
        <v>89</v>
      </c>
      <c r="D313" s="11">
        <v>0</v>
      </c>
      <c r="E313" s="11">
        <v>0</v>
      </c>
      <c r="F313" s="11">
        <v>0</v>
      </c>
      <c r="G313" s="11">
        <v>0</v>
      </c>
    </row>
    <row r="314" spans="1:7" x14ac:dyDescent="0.3">
      <c r="A314" s="9" t="s">
        <v>332</v>
      </c>
      <c r="B314" s="10" t="s">
        <v>165</v>
      </c>
      <c r="C314" s="10" t="s">
        <v>172</v>
      </c>
      <c r="D314" s="11">
        <v>0</v>
      </c>
      <c r="E314" s="11">
        <v>0</v>
      </c>
      <c r="F314" s="11">
        <v>0</v>
      </c>
      <c r="G314" s="11">
        <v>0</v>
      </c>
    </row>
    <row r="315" spans="1:7" x14ac:dyDescent="0.3">
      <c r="A315" s="9" t="s">
        <v>333</v>
      </c>
      <c r="B315" s="10" t="s">
        <v>165</v>
      </c>
      <c r="C315" s="10" t="s">
        <v>172</v>
      </c>
      <c r="D315" s="11">
        <v>0</v>
      </c>
      <c r="E315" s="11">
        <v>0</v>
      </c>
      <c r="F315" s="11">
        <v>0</v>
      </c>
      <c r="G315" s="11">
        <v>0</v>
      </c>
    </row>
    <row r="316" spans="1:7" x14ac:dyDescent="0.3">
      <c r="A316" s="9" t="s">
        <v>334</v>
      </c>
      <c r="B316" s="10" t="s">
        <v>165</v>
      </c>
      <c r="C316" s="10" t="s">
        <v>172</v>
      </c>
      <c r="D316" s="11">
        <v>0</v>
      </c>
      <c r="E316" s="11">
        <v>0</v>
      </c>
      <c r="F316" s="11">
        <v>0</v>
      </c>
      <c r="G316" s="11">
        <v>0</v>
      </c>
    </row>
    <row r="317" spans="1:7" x14ac:dyDescent="0.3">
      <c r="A317" s="9" t="s">
        <v>335</v>
      </c>
      <c r="B317" s="10" t="s">
        <v>165</v>
      </c>
      <c r="C317" s="10" t="s">
        <v>172</v>
      </c>
      <c r="D317" s="11">
        <v>0</v>
      </c>
      <c r="E317" s="11">
        <v>0</v>
      </c>
      <c r="F317" s="11">
        <v>0</v>
      </c>
      <c r="G317" s="11">
        <v>0</v>
      </c>
    </row>
    <row r="318" spans="1:7" x14ac:dyDescent="0.3">
      <c r="A318" s="9" t="s">
        <v>336</v>
      </c>
      <c r="B318" s="10" t="s">
        <v>165</v>
      </c>
      <c r="C318" s="10" t="s">
        <v>166</v>
      </c>
      <c r="D318" s="11">
        <v>28.628520000000002</v>
      </c>
      <c r="E318" s="11">
        <v>200.4</v>
      </c>
      <c r="F318" s="11">
        <v>0</v>
      </c>
      <c r="G318" s="11">
        <v>0</v>
      </c>
    </row>
    <row r="319" spans="1:7" x14ac:dyDescent="0.3">
      <c r="A319" s="9" t="s">
        <v>337</v>
      </c>
      <c r="B319" s="10" t="s">
        <v>86</v>
      </c>
      <c r="C319" s="10" t="s">
        <v>118</v>
      </c>
      <c r="D319" s="11">
        <v>0</v>
      </c>
      <c r="E319" s="11">
        <v>0</v>
      </c>
      <c r="F319" s="11">
        <v>0</v>
      </c>
      <c r="G319" s="11">
        <v>0</v>
      </c>
    </row>
    <row r="320" spans="1:7" x14ac:dyDescent="0.3">
      <c r="A320" s="9" t="s">
        <v>338</v>
      </c>
      <c r="B320" s="10" t="s">
        <v>165</v>
      </c>
      <c r="C320" s="10" t="s">
        <v>172</v>
      </c>
      <c r="D320" s="11">
        <v>43.643000000000001</v>
      </c>
      <c r="E320" s="11">
        <v>0</v>
      </c>
      <c r="F320" s="11">
        <v>0</v>
      </c>
      <c r="G320" s="11">
        <v>0</v>
      </c>
    </row>
    <row r="321" spans="1:7" x14ac:dyDescent="0.3">
      <c r="A321" s="9" t="s">
        <v>339</v>
      </c>
      <c r="B321" s="10" t="s">
        <v>38</v>
      </c>
      <c r="C321" s="10" t="s">
        <v>53</v>
      </c>
      <c r="D321" s="11">
        <v>0</v>
      </c>
      <c r="E321" s="11">
        <v>0</v>
      </c>
      <c r="F321" s="11">
        <v>0</v>
      </c>
      <c r="G321" s="11">
        <v>0</v>
      </c>
    </row>
    <row r="322" spans="1:7" x14ac:dyDescent="0.3">
      <c r="A322" s="9" t="s">
        <v>340</v>
      </c>
      <c r="B322" s="10" t="s">
        <v>86</v>
      </c>
      <c r="C322" s="10" t="s">
        <v>91</v>
      </c>
      <c r="D322" s="11">
        <v>0</v>
      </c>
      <c r="E322" s="11">
        <v>34415</v>
      </c>
      <c r="F322" s="11">
        <v>0</v>
      </c>
      <c r="G322" s="11">
        <v>0</v>
      </c>
    </row>
    <row r="323" spans="1:7" x14ac:dyDescent="0.3">
      <c r="A323" s="9" t="s">
        <v>341</v>
      </c>
      <c r="B323" s="10" t="s">
        <v>15</v>
      </c>
      <c r="C323" s="10" t="s">
        <v>28</v>
      </c>
      <c r="D323" s="11">
        <v>326.12400000000002</v>
      </c>
      <c r="E323" s="11">
        <v>2170515</v>
      </c>
      <c r="F323" s="11">
        <v>0</v>
      </c>
      <c r="G323" s="11">
        <v>0</v>
      </c>
    </row>
    <row r="324" spans="1:7" x14ac:dyDescent="0.3">
      <c r="A324" s="9" t="s">
        <v>342</v>
      </c>
      <c r="B324" s="10" t="s">
        <v>165</v>
      </c>
      <c r="C324" s="10" t="s">
        <v>172</v>
      </c>
      <c r="D324" s="11">
        <v>279.62299999999999</v>
      </c>
      <c r="E324" s="11">
        <v>0</v>
      </c>
      <c r="F324" s="11">
        <v>0</v>
      </c>
      <c r="G324" s="11">
        <v>0</v>
      </c>
    </row>
    <row r="325" spans="1:7" x14ac:dyDescent="0.3">
      <c r="A325" s="9" t="s">
        <v>343</v>
      </c>
      <c r="B325" s="10" t="s">
        <v>165</v>
      </c>
      <c r="C325" s="10" t="s">
        <v>172</v>
      </c>
      <c r="D325" s="11">
        <v>0</v>
      </c>
      <c r="E325" s="11">
        <v>0</v>
      </c>
      <c r="F325" s="11">
        <v>0</v>
      </c>
      <c r="G325" s="11">
        <v>0</v>
      </c>
    </row>
    <row r="326" spans="1:7" x14ac:dyDescent="0.3">
      <c r="A326" s="9" t="s">
        <v>344</v>
      </c>
      <c r="B326" s="10" t="s">
        <v>165</v>
      </c>
      <c r="C326" s="10" t="s">
        <v>166</v>
      </c>
      <c r="D326" s="11">
        <v>0</v>
      </c>
      <c r="E326" s="11">
        <v>0</v>
      </c>
      <c r="F326" s="11">
        <v>0</v>
      </c>
      <c r="G326" s="11">
        <v>0</v>
      </c>
    </row>
    <row r="327" spans="1:7" x14ac:dyDescent="0.3">
      <c r="A327" s="9" t="s">
        <v>345</v>
      </c>
      <c r="B327" s="10" t="s">
        <v>86</v>
      </c>
      <c r="C327" s="10" t="s">
        <v>103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3">
      <c r="A328" s="9" t="s">
        <v>346</v>
      </c>
      <c r="B328" s="10" t="s">
        <v>86</v>
      </c>
      <c r="C328" s="10" t="s">
        <v>89</v>
      </c>
      <c r="D328" s="11">
        <v>63.819000000000003</v>
      </c>
      <c r="E328" s="11">
        <v>1569</v>
      </c>
      <c r="F328" s="11">
        <v>9.3260000000000005</v>
      </c>
      <c r="G328" s="11">
        <v>229</v>
      </c>
    </row>
    <row r="329" spans="1:7" x14ac:dyDescent="0.3">
      <c r="A329" s="9" t="s">
        <v>347</v>
      </c>
      <c r="B329" s="10" t="s">
        <v>15</v>
      </c>
      <c r="C329" s="10" t="s">
        <v>16</v>
      </c>
      <c r="D329" s="11">
        <v>114.539</v>
      </c>
      <c r="E329" s="11">
        <v>1031</v>
      </c>
      <c r="F329" s="11">
        <v>0</v>
      </c>
      <c r="G329" s="11">
        <v>0</v>
      </c>
    </row>
    <row r="330" spans="1:7" x14ac:dyDescent="0.3">
      <c r="A330" s="9" t="s">
        <v>348</v>
      </c>
      <c r="B330" s="10" t="s">
        <v>15</v>
      </c>
      <c r="C330" s="10" t="s">
        <v>16</v>
      </c>
      <c r="D330" s="11">
        <v>52.968000000000004</v>
      </c>
      <c r="E330" s="11">
        <v>477</v>
      </c>
      <c r="F330" s="11">
        <v>0</v>
      </c>
      <c r="G330" s="11">
        <v>0</v>
      </c>
    </row>
    <row r="331" spans="1:7" x14ac:dyDescent="0.3">
      <c r="A331" s="9" t="s">
        <v>349</v>
      </c>
      <c r="B331" s="10" t="s">
        <v>86</v>
      </c>
      <c r="C331" s="10" t="s">
        <v>139</v>
      </c>
      <c r="D331" s="11">
        <v>0</v>
      </c>
      <c r="E331" s="11">
        <v>0</v>
      </c>
      <c r="F331" s="11">
        <v>0</v>
      </c>
      <c r="G331" s="11">
        <v>0</v>
      </c>
    </row>
    <row r="332" spans="1:7" x14ac:dyDescent="0.3">
      <c r="A332" s="9" t="s">
        <v>350</v>
      </c>
      <c r="B332" s="10" t="s">
        <v>86</v>
      </c>
      <c r="C332" s="10" t="s">
        <v>155</v>
      </c>
      <c r="D332" s="11">
        <v>0</v>
      </c>
      <c r="E332" s="11">
        <v>0</v>
      </c>
      <c r="F332" s="11">
        <v>0</v>
      </c>
      <c r="G332" s="11">
        <v>0</v>
      </c>
    </row>
    <row r="333" spans="1:7" x14ac:dyDescent="0.3">
      <c r="A333" s="9" t="s">
        <v>351</v>
      </c>
      <c r="B333" s="10" t="s">
        <v>31</v>
      </c>
      <c r="C333" s="10" t="s">
        <v>32</v>
      </c>
      <c r="D333" s="11">
        <v>550.20129999999995</v>
      </c>
      <c r="E333" s="11">
        <v>4404</v>
      </c>
      <c r="F333" s="11">
        <v>0</v>
      </c>
      <c r="G333" s="11">
        <v>0</v>
      </c>
    </row>
    <row r="334" spans="1:7" x14ac:dyDescent="0.3">
      <c r="A334" s="9" t="s">
        <v>352</v>
      </c>
      <c r="B334" s="10" t="s">
        <v>31</v>
      </c>
      <c r="C334" s="10" t="s">
        <v>34</v>
      </c>
      <c r="D334" s="11">
        <v>63.216000000000001</v>
      </c>
      <c r="E334" s="11">
        <v>506</v>
      </c>
      <c r="F334" s="11">
        <v>0</v>
      </c>
      <c r="G334" s="11">
        <v>0</v>
      </c>
    </row>
    <row r="335" spans="1:7" x14ac:dyDescent="0.3">
      <c r="A335" s="9" t="s">
        <v>353</v>
      </c>
      <c r="B335" s="10" t="s">
        <v>31</v>
      </c>
      <c r="C335" s="10" t="s">
        <v>34</v>
      </c>
      <c r="D335" s="11">
        <v>29.95</v>
      </c>
      <c r="E335" s="11">
        <v>463</v>
      </c>
      <c r="F335" s="11">
        <v>0</v>
      </c>
      <c r="G335" s="11">
        <v>0</v>
      </c>
    </row>
    <row r="336" spans="1:7" x14ac:dyDescent="0.3">
      <c r="A336" s="9" t="s">
        <v>354</v>
      </c>
      <c r="B336" s="10" t="s">
        <v>31</v>
      </c>
      <c r="C336" s="10" t="s">
        <v>34</v>
      </c>
      <c r="D336" s="11">
        <v>60.067</v>
      </c>
      <c r="E336" s="11">
        <v>481</v>
      </c>
      <c r="F336" s="11">
        <v>0</v>
      </c>
      <c r="G336" s="11">
        <v>0</v>
      </c>
    </row>
    <row r="337" spans="1:7" x14ac:dyDescent="0.3">
      <c r="A337" s="9" t="s">
        <v>355</v>
      </c>
      <c r="B337" s="10" t="s">
        <v>86</v>
      </c>
      <c r="C337" s="10" t="s">
        <v>115</v>
      </c>
      <c r="D337" s="11">
        <v>0</v>
      </c>
      <c r="E337" s="11">
        <v>37014737.528000005</v>
      </c>
      <c r="F337" s="11">
        <v>0</v>
      </c>
      <c r="G337" s="11">
        <v>0</v>
      </c>
    </row>
    <row r="338" spans="1:7" x14ac:dyDescent="0.3">
      <c r="A338" s="9" t="s">
        <v>356</v>
      </c>
      <c r="B338" s="10" t="s">
        <v>86</v>
      </c>
      <c r="C338" s="10" t="s">
        <v>89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3">
      <c r="A339" s="9" t="s">
        <v>357</v>
      </c>
      <c r="B339" s="10" t="s">
        <v>77</v>
      </c>
      <c r="C339" s="10" t="s">
        <v>84</v>
      </c>
      <c r="D339" s="11">
        <v>0</v>
      </c>
      <c r="E339" s="11">
        <v>23148160</v>
      </c>
      <c r="F339" s="11">
        <v>0</v>
      </c>
      <c r="G339" s="11">
        <v>4056224</v>
      </c>
    </row>
    <row r="340" spans="1:7" x14ac:dyDescent="0.3">
      <c r="A340" s="9" t="s">
        <v>358</v>
      </c>
      <c r="B340" s="10" t="s">
        <v>38</v>
      </c>
      <c r="C340" s="10" t="s">
        <v>41</v>
      </c>
      <c r="D340" s="11">
        <v>0</v>
      </c>
      <c r="E340" s="11">
        <v>0</v>
      </c>
      <c r="F340" s="11">
        <v>0</v>
      </c>
      <c r="G340" s="11">
        <v>0</v>
      </c>
    </row>
    <row r="341" spans="1:7" x14ac:dyDescent="0.3">
      <c r="A341" s="9" t="s">
        <v>359</v>
      </c>
      <c r="B341" s="10" t="s">
        <v>31</v>
      </c>
      <c r="C341" s="10" t="s">
        <v>360</v>
      </c>
      <c r="D341" s="11">
        <v>0</v>
      </c>
      <c r="E341" s="11">
        <v>0</v>
      </c>
      <c r="F341" s="11">
        <v>0</v>
      </c>
      <c r="G341" s="11">
        <v>2334572</v>
      </c>
    </row>
    <row r="342" spans="1:7" x14ac:dyDescent="0.3">
      <c r="A342" s="9" t="s">
        <v>361</v>
      </c>
      <c r="B342" s="10" t="s">
        <v>362</v>
      </c>
      <c r="C342" s="10" t="s">
        <v>363</v>
      </c>
      <c r="D342" s="11">
        <v>0</v>
      </c>
      <c r="E342" s="11">
        <v>0</v>
      </c>
      <c r="F342" s="11">
        <v>0</v>
      </c>
      <c r="G342" s="11">
        <v>45093992</v>
      </c>
    </row>
    <row r="343" spans="1:7" x14ac:dyDescent="0.3">
      <c r="A343" s="9" t="s">
        <v>364</v>
      </c>
      <c r="B343" s="10" t="s">
        <v>15</v>
      </c>
      <c r="C343" s="10" t="s">
        <v>16</v>
      </c>
      <c r="D343" s="11">
        <v>1383.1550000000002</v>
      </c>
      <c r="E343" s="11">
        <v>23559</v>
      </c>
      <c r="F343" s="11">
        <v>0</v>
      </c>
      <c r="G343" s="11">
        <v>0</v>
      </c>
    </row>
    <row r="344" spans="1:7" x14ac:dyDescent="0.3">
      <c r="A344" s="9" t="s">
        <v>365</v>
      </c>
      <c r="B344" s="10" t="s">
        <v>38</v>
      </c>
      <c r="C344" s="10" t="s">
        <v>75</v>
      </c>
      <c r="D344" s="11">
        <v>19.880000000000003</v>
      </c>
      <c r="E344" s="11">
        <v>990</v>
      </c>
      <c r="F344" s="11">
        <v>0</v>
      </c>
      <c r="G344" s="11">
        <v>0</v>
      </c>
    </row>
    <row r="345" spans="1:7" x14ac:dyDescent="0.3">
      <c r="A345" s="9" t="s">
        <v>366</v>
      </c>
      <c r="B345" s="10" t="s">
        <v>15</v>
      </c>
      <c r="C345" s="10" t="s">
        <v>16</v>
      </c>
      <c r="D345" s="11">
        <v>237.80799999999999</v>
      </c>
      <c r="E345" s="11">
        <v>2139</v>
      </c>
      <c r="F345" s="11">
        <v>0</v>
      </c>
      <c r="G345" s="11">
        <v>0</v>
      </c>
    </row>
    <row r="346" spans="1:7" x14ac:dyDescent="0.3">
      <c r="A346" s="9" t="s">
        <v>367</v>
      </c>
      <c r="B346" s="10" t="s">
        <v>15</v>
      </c>
      <c r="C346" s="10" t="s">
        <v>16</v>
      </c>
      <c r="D346" s="11">
        <v>96.76</v>
      </c>
      <c r="E346" s="11">
        <v>871</v>
      </c>
      <c r="F346" s="11">
        <v>0</v>
      </c>
      <c r="G346" s="11">
        <v>0</v>
      </c>
    </row>
    <row r="347" spans="1:7" x14ac:dyDescent="0.3">
      <c r="A347" s="9" t="s">
        <v>368</v>
      </c>
      <c r="B347" s="10" t="s">
        <v>165</v>
      </c>
      <c r="C347" s="10" t="s">
        <v>172</v>
      </c>
      <c r="D347" s="11">
        <v>0</v>
      </c>
      <c r="E347" s="11">
        <v>0</v>
      </c>
      <c r="F347" s="11">
        <v>0</v>
      </c>
      <c r="G347" s="11">
        <v>0</v>
      </c>
    </row>
    <row r="348" spans="1:7" x14ac:dyDescent="0.3">
      <c r="A348" s="9" t="s">
        <v>369</v>
      </c>
      <c r="B348" s="10" t="s">
        <v>165</v>
      </c>
      <c r="C348" s="10" t="s">
        <v>166</v>
      </c>
      <c r="D348" s="11">
        <v>0</v>
      </c>
      <c r="E348" s="11">
        <v>0</v>
      </c>
      <c r="F348" s="11">
        <v>0</v>
      </c>
      <c r="G348" s="11">
        <v>0</v>
      </c>
    </row>
    <row r="349" spans="1:7" x14ac:dyDescent="0.3">
      <c r="A349" s="9" t="s">
        <v>370</v>
      </c>
      <c r="B349" s="10" t="s">
        <v>165</v>
      </c>
      <c r="C349" s="10" t="s">
        <v>172</v>
      </c>
      <c r="D349" s="11">
        <v>0</v>
      </c>
      <c r="E349" s="11">
        <v>0</v>
      </c>
      <c r="F349" s="11">
        <v>0</v>
      </c>
      <c r="G349" s="11">
        <v>0</v>
      </c>
    </row>
    <row r="350" spans="1:7" x14ac:dyDescent="0.3">
      <c r="A350" s="9" t="s">
        <v>371</v>
      </c>
      <c r="B350" s="10" t="s">
        <v>15</v>
      </c>
      <c r="C350" s="10" t="s">
        <v>16</v>
      </c>
      <c r="D350" s="11">
        <v>2028.2457399999998</v>
      </c>
      <c r="E350" s="11">
        <v>3315.8</v>
      </c>
      <c r="F350" s="11">
        <v>0</v>
      </c>
      <c r="G350" s="11">
        <v>0</v>
      </c>
    </row>
    <row r="351" spans="1:7" x14ac:dyDescent="0.3">
      <c r="A351" s="9" t="s">
        <v>372</v>
      </c>
      <c r="B351" s="10" t="s">
        <v>31</v>
      </c>
      <c r="C351" s="10" t="s">
        <v>32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3">
      <c r="A352" s="9" t="s">
        <v>373</v>
      </c>
      <c r="B352" s="10" t="s">
        <v>15</v>
      </c>
      <c r="C352" s="10" t="s">
        <v>16</v>
      </c>
      <c r="D352" s="11">
        <v>11.218999999999999</v>
      </c>
      <c r="E352" s="11">
        <v>341</v>
      </c>
      <c r="F352" s="11">
        <v>0</v>
      </c>
      <c r="G352" s="11">
        <v>0</v>
      </c>
    </row>
    <row r="353" spans="1:7" x14ac:dyDescent="0.3">
      <c r="A353" s="9" t="s">
        <v>374</v>
      </c>
      <c r="B353" s="10" t="s">
        <v>15</v>
      </c>
      <c r="C353" s="10" t="s">
        <v>16</v>
      </c>
      <c r="D353" s="11">
        <v>5.5129999999999999</v>
      </c>
      <c r="E353" s="11">
        <v>11</v>
      </c>
      <c r="F353" s="11">
        <v>0</v>
      </c>
      <c r="G353" s="11">
        <v>0</v>
      </c>
    </row>
    <row r="354" spans="1:7" x14ac:dyDescent="0.3">
      <c r="A354" s="9" t="s">
        <v>375</v>
      </c>
      <c r="B354" s="10" t="s">
        <v>165</v>
      </c>
      <c r="C354" s="10" t="s">
        <v>172</v>
      </c>
      <c r="D354" s="11">
        <v>107.435</v>
      </c>
      <c r="E354" s="11">
        <v>0</v>
      </c>
      <c r="F354" s="11">
        <v>0</v>
      </c>
      <c r="G354" s="11">
        <v>0</v>
      </c>
    </row>
    <row r="355" spans="1:7" x14ac:dyDescent="0.3">
      <c r="A355" s="9" t="s">
        <v>376</v>
      </c>
      <c r="B355" s="10" t="s">
        <v>86</v>
      </c>
      <c r="C355" s="10" t="s">
        <v>106</v>
      </c>
      <c r="D355" s="11">
        <v>330.70599999999996</v>
      </c>
      <c r="E355" s="11">
        <v>194508</v>
      </c>
      <c r="F355" s="11">
        <v>0</v>
      </c>
      <c r="G355" s="11">
        <v>0</v>
      </c>
    </row>
    <row r="356" spans="1:7" x14ac:dyDescent="0.3">
      <c r="A356" s="9" t="s">
        <v>377</v>
      </c>
      <c r="B356" s="10" t="s">
        <v>165</v>
      </c>
      <c r="C356" s="10" t="s">
        <v>172</v>
      </c>
      <c r="D356" s="11">
        <v>322.01900000000001</v>
      </c>
      <c r="E356" s="11">
        <v>0</v>
      </c>
      <c r="F356" s="11">
        <v>0</v>
      </c>
      <c r="G356" s="11">
        <v>0</v>
      </c>
    </row>
    <row r="357" spans="1:7" x14ac:dyDescent="0.3">
      <c r="A357" s="9" t="s">
        <v>378</v>
      </c>
      <c r="B357" s="10" t="s">
        <v>165</v>
      </c>
      <c r="C357" s="10" t="s">
        <v>172</v>
      </c>
      <c r="D357" s="11">
        <v>17.404</v>
      </c>
      <c r="E357" s="11">
        <v>0</v>
      </c>
      <c r="F357" s="11">
        <v>0</v>
      </c>
      <c r="G357" s="11">
        <v>0</v>
      </c>
    </row>
    <row r="358" spans="1:7" x14ac:dyDescent="0.3">
      <c r="A358" s="9" t="s">
        <v>379</v>
      </c>
      <c r="B358" s="10" t="s">
        <v>165</v>
      </c>
      <c r="C358" s="10" t="s">
        <v>172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3">
      <c r="A359" s="9" t="s">
        <v>380</v>
      </c>
      <c r="B359" s="10" t="s">
        <v>86</v>
      </c>
      <c r="C359" s="10" t="s">
        <v>103</v>
      </c>
      <c r="D359" s="11">
        <v>95.912000000000006</v>
      </c>
      <c r="E359" s="11">
        <v>7499</v>
      </c>
      <c r="F359" s="11">
        <v>0</v>
      </c>
      <c r="G359" s="11">
        <v>0</v>
      </c>
    </row>
    <row r="360" spans="1:7" x14ac:dyDescent="0.3">
      <c r="A360" s="9" t="s">
        <v>381</v>
      </c>
      <c r="B360" s="10" t="s">
        <v>165</v>
      </c>
      <c r="C360" s="10" t="s">
        <v>172</v>
      </c>
      <c r="D360" s="11">
        <v>303.07399999999996</v>
      </c>
      <c r="E360" s="11">
        <v>0</v>
      </c>
      <c r="F360" s="11">
        <v>0</v>
      </c>
      <c r="G360" s="11">
        <v>0</v>
      </c>
    </row>
    <row r="361" spans="1:7" x14ac:dyDescent="0.3">
      <c r="A361" s="9" t="s">
        <v>382</v>
      </c>
      <c r="B361" s="10" t="s">
        <v>165</v>
      </c>
      <c r="C361" s="10" t="s">
        <v>172</v>
      </c>
      <c r="D361" s="11">
        <v>0</v>
      </c>
      <c r="E361" s="11">
        <v>0</v>
      </c>
      <c r="F361" s="11">
        <v>0</v>
      </c>
      <c r="G361" s="11">
        <v>0</v>
      </c>
    </row>
    <row r="362" spans="1:7" x14ac:dyDescent="0.3">
      <c r="A362" s="9" t="s">
        <v>383</v>
      </c>
      <c r="B362" s="10" t="s">
        <v>165</v>
      </c>
      <c r="C362" s="10" t="s">
        <v>172</v>
      </c>
      <c r="D362" s="11">
        <v>137.08900000000003</v>
      </c>
      <c r="E362" s="11">
        <v>0</v>
      </c>
      <c r="F362" s="11">
        <v>0</v>
      </c>
      <c r="G362" s="11">
        <v>0</v>
      </c>
    </row>
    <row r="363" spans="1:7" x14ac:dyDescent="0.3">
      <c r="A363" s="9" t="s">
        <v>384</v>
      </c>
      <c r="B363" s="10" t="s">
        <v>165</v>
      </c>
      <c r="C363" s="10" t="s">
        <v>172</v>
      </c>
      <c r="D363" s="11">
        <v>0</v>
      </c>
      <c r="E363" s="11">
        <v>0</v>
      </c>
      <c r="F363" s="11">
        <v>0</v>
      </c>
      <c r="G363" s="11">
        <v>0</v>
      </c>
    </row>
    <row r="364" spans="1:7" x14ac:dyDescent="0.3">
      <c r="A364" s="9" t="s">
        <v>385</v>
      </c>
      <c r="B364" s="10" t="s">
        <v>165</v>
      </c>
      <c r="C364" s="10" t="s">
        <v>172</v>
      </c>
      <c r="D364" s="11">
        <v>272.12900000000002</v>
      </c>
      <c r="E364" s="11">
        <v>0</v>
      </c>
      <c r="F364" s="11">
        <v>0</v>
      </c>
      <c r="G364" s="11">
        <v>0</v>
      </c>
    </row>
    <row r="365" spans="1:7" x14ac:dyDescent="0.3">
      <c r="A365" s="9" t="s">
        <v>386</v>
      </c>
      <c r="B365" s="10" t="s">
        <v>165</v>
      </c>
      <c r="C365" s="10" t="s">
        <v>172</v>
      </c>
      <c r="D365" s="11">
        <v>24.996000000000002</v>
      </c>
      <c r="E365" s="11">
        <v>375</v>
      </c>
      <c r="F365" s="11">
        <v>0</v>
      </c>
      <c r="G365" s="11">
        <v>0</v>
      </c>
    </row>
    <row r="366" spans="1:7" x14ac:dyDescent="0.3">
      <c r="A366" s="9" t="s">
        <v>387</v>
      </c>
      <c r="B366" s="10" t="s">
        <v>165</v>
      </c>
      <c r="C366" s="10" t="s">
        <v>183</v>
      </c>
      <c r="D366" s="11">
        <v>22.638000000000002</v>
      </c>
      <c r="E366" s="11">
        <v>0</v>
      </c>
      <c r="F366" s="11">
        <v>0</v>
      </c>
      <c r="G366" s="11">
        <v>0</v>
      </c>
    </row>
    <row r="367" spans="1:7" x14ac:dyDescent="0.3">
      <c r="A367" s="9" t="s">
        <v>388</v>
      </c>
      <c r="B367" s="10" t="s">
        <v>389</v>
      </c>
      <c r="C367" s="10" t="s">
        <v>390</v>
      </c>
      <c r="D367" s="11">
        <v>0</v>
      </c>
      <c r="E367" s="11">
        <v>0</v>
      </c>
      <c r="F367" s="11">
        <v>0</v>
      </c>
      <c r="G367" s="11">
        <v>0</v>
      </c>
    </row>
    <row r="368" spans="1:7" x14ac:dyDescent="0.3">
      <c r="A368" s="9" t="s">
        <v>391</v>
      </c>
      <c r="B368" s="10" t="s">
        <v>165</v>
      </c>
      <c r="C368" s="10" t="s">
        <v>172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3">
      <c r="A369" s="9" t="s">
        <v>392</v>
      </c>
      <c r="B369" s="10" t="s">
        <v>165</v>
      </c>
      <c r="C369" s="10" t="s">
        <v>166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3">
      <c r="A370" s="9" t="s">
        <v>393</v>
      </c>
      <c r="B370" s="10" t="s">
        <v>86</v>
      </c>
      <c r="C370" s="10" t="s">
        <v>103</v>
      </c>
      <c r="D370" s="11">
        <v>0</v>
      </c>
      <c r="E370" s="11">
        <v>0</v>
      </c>
      <c r="F370" s="11">
        <v>0</v>
      </c>
      <c r="G370" s="11">
        <v>0</v>
      </c>
    </row>
    <row r="371" spans="1:7" x14ac:dyDescent="0.3">
      <c r="A371" s="9" t="s">
        <v>394</v>
      </c>
      <c r="B371" s="10" t="s">
        <v>165</v>
      </c>
      <c r="C371" s="10" t="s">
        <v>166</v>
      </c>
      <c r="D371" s="11">
        <v>0</v>
      </c>
      <c r="E371" s="11">
        <v>0</v>
      </c>
      <c r="F371" s="11">
        <v>0</v>
      </c>
      <c r="G371" s="11">
        <v>0</v>
      </c>
    </row>
    <row r="372" spans="1:7" x14ac:dyDescent="0.3">
      <c r="A372" s="9" t="s">
        <v>395</v>
      </c>
      <c r="B372" s="10" t="s">
        <v>165</v>
      </c>
      <c r="C372" s="10" t="s">
        <v>166</v>
      </c>
      <c r="D372" s="11">
        <v>0</v>
      </c>
      <c r="E372" s="11">
        <v>0</v>
      </c>
      <c r="F372" s="11">
        <v>0</v>
      </c>
      <c r="G372" s="11">
        <v>0</v>
      </c>
    </row>
    <row r="373" spans="1:7" x14ac:dyDescent="0.3">
      <c r="A373" s="9" t="s">
        <v>396</v>
      </c>
      <c r="B373" s="10" t="s">
        <v>15</v>
      </c>
      <c r="C373" s="10" t="s">
        <v>397</v>
      </c>
      <c r="D373" s="11">
        <v>0</v>
      </c>
      <c r="E373" s="11">
        <v>0</v>
      </c>
      <c r="F373" s="11">
        <v>0</v>
      </c>
      <c r="G373" s="11">
        <v>0</v>
      </c>
    </row>
    <row r="374" spans="1:7" x14ac:dyDescent="0.3">
      <c r="A374" s="9" t="s">
        <v>398</v>
      </c>
      <c r="B374" s="10" t="s">
        <v>165</v>
      </c>
      <c r="C374" s="10" t="s">
        <v>166</v>
      </c>
      <c r="D374" s="11">
        <v>0</v>
      </c>
      <c r="E374" s="11">
        <v>0</v>
      </c>
      <c r="F374" s="11">
        <v>0</v>
      </c>
      <c r="G374" s="11">
        <v>0</v>
      </c>
    </row>
    <row r="375" spans="1:7" x14ac:dyDescent="0.3">
      <c r="A375" s="9" t="s">
        <v>399</v>
      </c>
      <c r="B375" s="10" t="s">
        <v>165</v>
      </c>
      <c r="C375" s="10" t="s">
        <v>166</v>
      </c>
      <c r="D375" s="11">
        <v>1521.4956500000001</v>
      </c>
      <c r="E375" s="11">
        <v>15859.73</v>
      </c>
      <c r="F375" s="11">
        <v>0</v>
      </c>
      <c r="G375" s="11">
        <v>0</v>
      </c>
    </row>
    <row r="376" spans="1:7" x14ac:dyDescent="0.3">
      <c r="A376" s="9" t="s">
        <v>400</v>
      </c>
      <c r="B376" s="10" t="s">
        <v>165</v>
      </c>
      <c r="C376" s="10" t="s">
        <v>174</v>
      </c>
      <c r="D376" s="11">
        <v>62.006439999999998</v>
      </c>
      <c r="E376" s="11">
        <v>847.95</v>
      </c>
      <c r="F376" s="11">
        <v>0</v>
      </c>
      <c r="G376" s="11">
        <v>0</v>
      </c>
    </row>
    <row r="377" spans="1:7" x14ac:dyDescent="0.3">
      <c r="A377" s="9" t="s">
        <v>401</v>
      </c>
      <c r="B377" s="10" t="s">
        <v>165</v>
      </c>
      <c r="C377" s="10" t="s">
        <v>166</v>
      </c>
      <c r="D377" s="11">
        <v>0</v>
      </c>
      <c r="E377" s="11">
        <v>0</v>
      </c>
      <c r="F377" s="11">
        <v>0</v>
      </c>
      <c r="G377" s="11">
        <v>0</v>
      </c>
    </row>
    <row r="378" spans="1:7" x14ac:dyDescent="0.3">
      <c r="A378" s="9" t="s">
        <v>402</v>
      </c>
      <c r="B378" s="10" t="s">
        <v>86</v>
      </c>
      <c r="C378" s="10" t="s">
        <v>139</v>
      </c>
      <c r="D378" s="11">
        <v>0</v>
      </c>
      <c r="E378" s="11">
        <v>0</v>
      </c>
      <c r="F378" s="11">
        <v>0</v>
      </c>
      <c r="G378" s="11">
        <v>0</v>
      </c>
    </row>
    <row r="379" spans="1:7" x14ac:dyDescent="0.3">
      <c r="A379" s="9" t="s">
        <v>403</v>
      </c>
      <c r="B379" s="10" t="s">
        <v>86</v>
      </c>
      <c r="C379" s="10" t="s">
        <v>139</v>
      </c>
      <c r="D379" s="11">
        <v>12.808999999999999</v>
      </c>
      <c r="E379" s="11">
        <v>82</v>
      </c>
      <c r="F379" s="11">
        <v>0</v>
      </c>
      <c r="G379" s="11">
        <v>0</v>
      </c>
    </row>
    <row r="380" spans="1:7" x14ac:dyDescent="0.3">
      <c r="A380" s="9" t="s">
        <v>404</v>
      </c>
      <c r="B380" s="10" t="s">
        <v>165</v>
      </c>
      <c r="C380" s="10" t="s">
        <v>172</v>
      </c>
      <c r="D380" s="11">
        <v>334.75099999999998</v>
      </c>
      <c r="E380" s="11">
        <v>0</v>
      </c>
      <c r="F380" s="11">
        <v>0</v>
      </c>
      <c r="G380" s="11">
        <v>0</v>
      </c>
    </row>
    <row r="381" spans="1:7" x14ac:dyDescent="0.3">
      <c r="A381" s="9" t="s">
        <v>405</v>
      </c>
      <c r="B381" s="10" t="s">
        <v>15</v>
      </c>
      <c r="C381" s="10" t="s">
        <v>16</v>
      </c>
      <c r="D381" s="11">
        <v>614.77517999999998</v>
      </c>
      <c r="E381" s="11">
        <v>9683.2899999999991</v>
      </c>
      <c r="F381" s="11">
        <v>0</v>
      </c>
      <c r="G381" s="11">
        <v>0</v>
      </c>
    </row>
    <row r="382" spans="1:7" x14ac:dyDescent="0.3">
      <c r="A382" s="9" t="s">
        <v>406</v>
      </c>
      <c r="B382" s="10" t="s">
        <v>165</v>
      </c>
      <c r="C382" s="10" t="s">
        <v>172</v>
      </c>
      <c r="D382" s="11">
        <v>0</v>
      </c>
      <c r="E382" s="11">
        <v>0</v>
      </c>
      <c r="F382" s="11">
        <v>0</v>
      </c>
      <c r="G382" s="11">
        <v>0</v>
      </c>
    </row>
    <row r="383" spans="1:7" x14ac:dyDescent="0.3">
      <c r="A383" s="9" t="s">
        <v>407</v>
      </c>
      <c r="B383" s="10" t="s">
        <v>389</v>
      </c>
      <c r="C383" s="10" t="s">
        <v>408</v>
      </c>
      <c r="D383" s="11">
        <v>0.67600000000000005</v>
      </c>
      <c r="E383" s="11">
        <v>158076</v>
      </c>
      <c r="F383" s="11">
        <v>0</v>
      </c>
      <c r="G383" s="11">
        <v>0</v>
      </c>
    </row>
    <row r="384" spans="1:7" x14ac:dyDescent="0.3">
      <c r="A384" s="9" t="s">
        <v>409</v>
      </c>
      <c r="B384" s="10" t="s">
        <v>86</v>
      </c>
      <c r="C384" s="10" t="s">
        <v>106</v>
      </c>
      <c r="D384" s="11">
        <v>0</v>
      </c>
      <c r="E384" s="11">
        <v>0</v>
      </c>
      <c r="F384" s="11">
        <v>0</v>
      </c>
      <c r="G384" s="11">
        <v>0</v>
      </c>
    </row>
    <row r="385" spans="1:7" x14ac:dyDescent="0.3">
      <c r="A385" s="9" t="s">
        <v>410</v>
      </c>
      <c r="B385" s="10" t="s">
        <v>15</v>
      </c>
      <c r="C385" s="10" t="s">
        <v>194</v>
      </c>
      <c r="D385" s="11">
        <v>0</v>
      </c>
      <c r="E385" s="11">
        <v>0</v>
      </c>
      <c r="F385" s="11">
        <v>0</v>
      </c>
      <c r="G385" s="11">
        <v>0</v>
      </c>
    </row>
    <row r="386" spans="1:7" x14ac:dyDescent="0.3">
      <c r="A386" s="9" t="s">
        <v>411</v>
      </c>
      <c r="B386" s="10" t="s">
        <v>15</v>
      </c>
      <c r="C386" s="10" t="s">
        <v>318</v>
      </c>
      <c r="D386" s="11">
        <v>1853.1919999999998</v>
      </c>
      <c r="E386" s="11">
        <v>88008</v>
      </c>
      <c r="F386" s="11">
        <v>0</v>
      </c>
      <c r="G386" s="11">
        <v>0</v>
      </c>
    </row>
    <row r="387" spans="1:7" x14ac:dyDescent="0.3">
      <c r="A387" s="9" t="s">
        <v>412</v>
      </c>
      <c r="B387" s="10" t="s">
        <v>165</v>
      </c>
      <c r="C387" s="10" t="s">
        <v>183</v>
      </c>
      <c r="D387" s="11">
        <v>0</v>
      </c>
      <c r="E387" s="11">
        <v>0</v>
      </c>
      <c r="F387" s="11">
        <v>0</v>
      </c>
      <c r="G387" s="11">
        <v>0</v>
      </c>
    </row>
    <row r="388" spans="1:7" x14ac:dyDescent="0.3">
      <c r="A388" s="9" t="s">
        <v>413</v>
      </c>
      <c r="B388" s="10" t="s">
        <v>15</v>
      </c>
      <c r="C388" s="10" t="s">
        <v>414</v>
      </c>
      <c r="D388" s="11">
        <v>32.137610000000002</v>
      </c>
      <c r="E388" s="11">
        <v>125.34</v>
      </c>
      <c r="F388" s="11">
        <v>0</v>
      </c>
      <c r="G388" s="11">
        <v>0</v>
      </c>
    </row>
    <row r="389" spans="1:7" x14ac:dyDescent="0.3">
      <c r="A389" s="9" t="s">
        <v>415</v>
      </c>
      <c r="B389" s="10" t="s">
        <v>15</v>
      </c>
      <c r="C389" s="10" t="s">
        <v>416</v>
      </c>
      <c r="D389" s="11">
        <v>0</v>
      </c>
      <c r="E389" s="11">
        <v>0</v>
      </c>
      <c r="F389" s="11">
        <v>0</v>
      </c>
      <c r="G389" s="11">
        <v>0</v>
      </c>
    </row>
    <row r="390" spans="1:7" x14ac:dyDescent="0.3">
      <c r="A390" s="9" t="s">
        <v>417</v>
      </c>
      <c r="B390" s="10" t="s">
        <v>165</v>
      </c>
      <c r="C390" s="10" t="s">
        <v>166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3">
      <c r="A391" s="9" t="s">
        <v>418</v>
      </c>
      <c r="B391" s="10" t="s">
        <v>15</v>
      </c>
      <c r="C391" s="10" t="s">
        <v>28</v>
      </c>
      <c r="D391" s="11">
        <v>0</v>
      </c>
      <c r="E391" s="11">
        <v>0</v>
      </c>
      <c r="F391" s="11">
        <v>0</v>
      </c>
      <c r="G391" s="11">
        <v>0</v>
      </c>
    </row>
    <row r="392" spans="1:7" x14ac:dyDescent="0.3">
      <c r="A392" s="9" t="s">
        <v>419</v>
      </c>
      <c r="B392" s="10" t="s">
        <v>165</v>
      </c>
      <c r="C392" s="10" t="s">
        <v>166</v>
      </c>
      <c r="D392" s="11">
        <v>20.634640000000001</v>
      </c>
      <c r="E392" s="11">
        <v>309.52</v>
      </c>
      <c r="F392" s="11">
        <v>0</v>
      </c>
      <c r="G392" s="11">
        <v>0</v>
      </c>
    </row>
    <row r="393" spans="1:7" x14ac:dyDescent="0.3">
      <c r="A393" s="9" t="s">
        <v>420</v>
      </c>
      <c r="B393" s="10" t="s">
        <v>15</v>
      </c>
      <c r="C393" s="10" t="s">
        <v>192</v>
      </c>
      <c r="D393" s="11">
        <v>0</v>
      </c>
      <c r="E393" s="11">
        <v>0</v>
      </c>
      <c r="F393" s="11">
        <v>0</v>
      </c>
      <c r="G393" s="11">
        <v>0</v>
      </c>
    </row>
    <row r="394" spans="1:7" x14ac:dyDescent="0.3">
      <c r="A394" s="9" t="s">
        <v>421</v>
      </c>
      <c r="B394" s="10" t="s">
        <v>165</v>
      </c>
      <c r="C394" s="10" t="s">
        <v>183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3">
      <c r="A395" s="9" t="s">
        <v>422</v>
      </c>
      <c r="B395" s="10" t="s">
        <v>15</v>
      </c>
      <c r="C395" s="10" t="s">
        <v>318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3">
      <c r="A396" s="9" t="s">
        <v>423</v>
      </c>
      <c r="B396" s="10" t="s">
        <v>86</v>
      </c>
      <c r="C396" s="10" t="s">
        <v>133</v>
      </c>
      <c r="D396" s="11">
        <v>6.343</v>
      </c>
      <c r="E396" s="11">
        <v>221</v>
      </c>
      <c r="F396" s="11">
        <v>0</v>
      </c>
      <c r="G396" s="11">
        <v>0</v>
      </c>
    </row>
    <row r="397" spans="1:7" x14ac:dyDescent="0.3">
      <c r="A397" s="9" t="s">
        <v>424</v>
      </c>
      <c r="B397" s="10" t="s">
        <v>86</v>
      </c>
      <c r="C397" s="10" t="s">
        <v>150</v>
      </c>
      <c r="D397" s="11">
        <v>0</v>
      </c>
      <c r="E397" s="11">
        <v>0</v>
      </c>
      <c r="F397" s="11">
        <v>0</v>
      </c>
      <c r="G397" s="11">
        <v>0</v>
      </c>
    </row>
    <row r="398" spans="1:7" x14ac:dyDescent="0.3">
      <c r="A398" s="9" t="s">
        <v>425</v>
      </c>
      <c r="B398" s="10" t="s">
        <v>86</v>
      </c>
      <c r="C398" s="10" t="s">
        <v>137</v>
      </c>
      <c r="D398" s="11">
        <v>126.55600000000001</v>
      </c>
      <c r="E398" s="11">
        <v>8327</v>
      </c>
      <c r="F398" s="11">
        <v>0</v>
      </c>
      <c r="G398" s="11">
        <v>0</v>
      </c>
    </row>
    <row r="399" spans="1:7" x14ac:dyDescent="0.3">
      <c r="A399" s="9" t="s">
        <v>426</v>
      </c>
      <c r="B399" s="10" t="s">
        <v>86</v>
      </c>
      <c r="C399" s="10" t="s">
        <v>133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3">
      <c r="A400" s="9" t="s">
        <v>427</v>
      </c>
      <c r="B400" s="10" t="s">
        <v>86</v>
      </c>
      <c r="C400" s="10" t="s">
        <v>137</v>
      </c>
      <c r="D400" s="11">
        <v>246.53399999999999</v>
      </c>
      <c r="E400" s="11">
        <v>11149</v>
      </c>
      <c r="F400" s="11">
        <v>0</v>
      </c>
      <c r="G400" s="11">
        <v>0</v>
      </c>
    </row>
    <row r="401" spans="1:7" x14ac:dyDescent="0.3">
      <c r="A401" s="9" t="s">
        <v>428</v>
      </c>
      <c r="B401" s="10" t="s">
        <v>15</v>
      </c>
      <c r="C401" s="10" t="s">
        <v>28</v>
      </c>
      <c r="D401" s="11">
        <v>0</v>
      </c>
      <c r="E401" s="11">
        <v>0</v>
      </c>
      <c r="F401" s="11">
        <v>0</v>
      </c>
      <c r="G401" s="11">
        <v>0</v>
      </c>
    </row>
    <row r="402" spans="1:7" x14ac:dyDescent="0.3">
      <c r="A402" s="9" t="s">
        <v>429</v>
      </c>
      <c r="B402" s="10" t="s">
        <v>15</v>
      </c>
      <c r="C402" s="10" t="s">
        <v>397</v>
      </c>
      <c r="D402" s="11">
        <v>53.472000000000001</v>
      </c>
      <c r="E402" s="11">
        <v>42451.74</v>
      </c>
      <c r="F402" s="11">
        <v>0</v>
      </c>
      <c r="G402" s="11">
        <v>0</v>
      </c>
    </row>
    <row r="403" spans="1:7" x14ac:dyDescent="0.3">
      <c r="A403" s="9" t="s">
        <v>430</v>
      </c>
      <c r="B403" s="10" t="s">
        <v>86</v>
      </c>
      <c r="C403" s="10" t="s">
        <v>147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3">
      <c r="A404" s="9" t="s">
        <v>431</v>
      </c>
      <c r="B404" s="10" t="s">
        <v>38</v>
      </c>
      <c r="C404" s="10" t="s">
        <v>55</v>
      </c>
      <c r="D404" s="11">
        <v>951.31000000000006</v>
      </c>
      <c r="E404" s="11">
        <v>86289.000000000015</v>
      </c>
      <c r="F404" s="11">
        <v>0</v>
      </c>
      <c r="G404" s="11">
        <v>0</v>
      </c>
    </row>
    <row r="405" spans="1:7" x14ac:dyDescent="0.3">
      <c r="A405" s="9" t="s">
        <v>432</v>
      </c>
      <c r="B405" s="10" t="s">
        <v>38</v>
      </c>
      <c r="C405" s="10" t="s">
        <v>39</v>
      </c>
      <c r="D405" s="11">
        <v>32.56</v>
      </c>
      <c r="E405" s="11">
        <v>6510</v>
      </c>
      <c r="F405" s="11">
        <v>0</v>
      </c>
      <c r="G405" s="11">
        <v>0</v>
      </c>
    </row>
    <row r="406" spans="1:7" x14ac:dyDescent="0.3">
      <c r="A406" s="9" t="s">
        <v>433</v>
      </c>
      <c r="B406" s="10" t="s">
        <v>86</v>
      </c>
      <c r="C406" s="10" t="s">
        <v>137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3">
      <c r="A407" s="9" t="s">
        <v>434</v>
      </c>
      <c r="B407" s="10" t="s">
        <v>86</v>
      </c>
      <c r="C407" s="10" t="s">
        <v>435</v>
      </c>
      <c r="D407" s="11">
        <v>0</v>
      </c>
      <c r="E407" s="11">
        <v>0</v>
      </c>
      <c r="F407" s="11">
        <v>0</v>
      </c>
      <c r="G407" s="11">
        <v>0</v>
      </c>
    </row>
    <row r="408" spans="1:7" x14ac:dyDescent="0.3">
      <c r="A408" s="9" t="s">
        <v>436</v>
      </c>
      <c r="B408" s="10" t="s">
        <v>86</v>
      </c>
      <c r="C408" s="10" t="s">
        <v>139</v>
      </c>
      <c r="D408" s="11">
        <v>549.74900000000002</v>
      </c>
      <c r="E408" s="11">
        <v>68001</v>
      </c>
      <c r="F408" s="11">
        <v>0</v>
      </c>
      <c r="G408" s="11">
        <v>0</v>
      </c>
    </row>
    <row r="409" spans="1:7" x14ac:dyDescent="0.3">
      <c r="A409" s="9" t="s">
        <v>437</v>
      </c>
      <c r="B409" s="10" t="s">
        <v>86</v>
      </c>
      <c r="C409" s="10" t="s">
        <v>118</v>
      </c>
      <c r="D409" s="11">
        <v>228.661</v>
      </c>
      <c r="E409" s="11">
        <v>22785</v>
      </c>
      <c r="F409" s="11">
        <v>0</v>
      </c>
      <c r="G409" s="11">
        <v>0</v>
      </c>
    </row>
    <row r="410" spans="1:7" x14ac:dyDescent="0.3">
      <c r="A410" s="9" t="s">
        <v>438</v>
      </c>
      <c r="B410" s="10" t="s">
        <v>38</v>
      </c>
      <c r="C410" s="10" t="s">
        <v>439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3">
      <c r="A411" s="9" t="s">
        <v>440</v>
      </c>
      <c r="B411" s="10" t="s">
        <v>86</v>
      </c>
      <c r="C411" s="10" t="s">
        <v>118</v>
      </c>
      <c r="D411" s="11">
        <v>420.77121</v>
      </c>
      <c r="E411" s="11">
        <v>16542.25</v>
      </c>
      <c r="F411" s="11">
        <v>0</v>
      </c>
      <c r="G411" s="11">
        <v>0</v>
      </c>
    </row>
    <row r="412" spans="1:7" x14ac:dyDescent="0.3">
      <c r="A412" s="9" t="s">
        <v>441</v>
      </c>
      <c r="B412" s="10" t="s">
        <v>86</v>
      </c>
      <c r="C412" s="10" t="s">
        <v>118</v>
      </c>
      <c r="D412" s="11">
        <v>55.844999999999999</v>
      </c>
      <c r="E412" s="11">
        <v>47267.960000000006</v>
      </c>
      <c r="F412" s="11">
        <v>0</v>
      </c>
      <c r="G412" s="11">
        <v>0</v>
      </c>
    </row>
    <row r="413" spans="1:7" x14ac:dyDescent="0.3">
      <c r="A413" s="9" t="s">
        <v>442</v>
      </c>
      <c r="B413" s="10" t="s">
        <v>77</v>
      </c>
      <c r="C413" s="10" t="s">
        <v>443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3">
      <c r="A414" s="9" t="s">
        <v>444</v>
      </c>
      <c r="B414" s="10" t="s">
        <v>77</v>
      </c>
      <c r="C414" s="10" t="s">
        <v>80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3">
      <c r="A415" s="9" t="s">
        <v>445</v>
      </c>
      <c r="B415" s="10" t="s">
        <v>77</v>
      </c>
      <c r="C415" s="10" t="s">
        <v>446</v>
      </c>
      <c r="D415" s="11">
        <v>0</v>
      </c>
      <c r="E415" s="11">
        <v>0</v>
      </c>
      <c r="F415" s="11">
        <v>0</v>
      </c>
      <c r="G415" s="11">
        <v>0</v>
      </c>
    </row>
    <row r="416" spans="1:7" x14ac:dyDescent="0.3">
      <c r="A416" s="9" t="s">
        <v>447</v>
      </c>
      <c r="B416" s="10" t="s">
        <v>77</v>
      </c>
      <c r="C416" s="10" t="s">
        <v>78</v>
      </c>
      <c r="D416" s="11">
        <v>8.4747800000000009</v>
      </c>
      <c r="E416" s="11">
        <v>95.17</v>
      </c>
      <c r="F416" s="11">
        <v>0</v>
      </c>
      <c r="G416" s="11">
        <v>0</v>
      </c>
    </row>
    <row r="417" spans="1:7" x14ac:dyDescent="0.3">
      <c r="A417" s="9" t="s">
        <v>448</v>
      </c>
      <c r="B417" s="10" t="s">
        <v>77</v>
      </c>
      <c r="C417" s="10" t="s">
        <v>449</v>
      </c>
      <c r="D417" s="11">
        <v>13.649279999999999</v>
      </c>
      <c r="E417" s="11">
        <v>29001.370000000003</v>
      </c>
      <c r="F417" s="11">
        <v>0</v>
      </c>
      <c r="G417" s="11">
        <v>0</v>
      </c>
    </row>
    <row r="418" spans="1:7" x14ac:dyDescent="0.3">
      <c r="A418" s="9" t="s">
        <v>450</v>
      </c>
      <c r="B418" s="10" t="s">
        <v>77</v>
      </c>
      <c r="C418" s="10" t="s">
        <v>451</v>
      </c>
      <c r="D418" s="11">
        <v>937.40247999999997</v>
      </c>
      <c r="E418" s="11">
        <v>66435.94</v>
      </c>
      <c r="F418" s="11">
        <v>0</v>
      </c>
      <c r="G418" s="11">
        <v>0</v>
      </c>
    </row>
    <row r="419" spans="1:7" x14ac:dyDescent="0.3">
      <c r="A419" s="9" t="s">
        <v>452</v>
      </c>
      <c r="B419" s="10" t="s">
        <v>15</v>
      </c>
      <c r="C419" s="10" t="s">
        <v>19</v>
      </c>
      <c r="D419" s="11">
        <v>35.976239999999997</v>
      </c>
      <c r="E419" s="11">
        <v>2060.0499999999997</v>
      </c>
      <c r="F419" s="11">
        <v>0</v>
      </c>
      <c r="G419" s="11">
        <v>0</v>
      </c>
    </row>
    <row r="420" spans="1:7" x14ac:dyDescent="0.3">
      <c r="A420" s="9" t="s">
        <v>453</v>
      </c>
      <c r="B420" s="10" t="s">
        <v>15</v>
      </c>
      <c r="C420" s="10" t="s">
        <v>416</v>
      </c>
      <c r="D420" s="11">
        <v>0</v>
      </c>
      <c r="E420" s="11">
        <v>0</v>
      </c>
      <c r="F420" s="11">
        <v>0</v>
      </c>
      <c r="G420" s="11">
        <v>0</v>
      </c>
    </row>
    <row r="421" spans="1:7" x14ac:dyDescent="0.3">
      <c r="A421" s="9" t="s">
        <v>454</v>
      </c>
      <c r="B421" s="10" t="s">
        <v>15</v>
      </c>
      <c r="C421" s="10" t="s">
        <v>28</v>
      </c>
      <c r="D421" s="11">
        <v>54.519030000000001</v>
      </c>
      <c r="E421" s="11">
        <v>1617.44</v>
      </c>
      <c r="F421" s="11">
        <v>0</v>
      </c>
      <c r="G421" s="11">
        <v>0</v>
      </c>
    </row>
    <row r="422" spans="1:7" x14ac:dyDescent="0.3">
      <c r="A422" s="9" t="s">
        <v>455</v>
      </c>
      <c r="B422" s="10" t="s">
        <v>86</v>
      </c>
      <c r="C422" s="10" t="s">
        <v>435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3">
      <c r="A423" s="9" t="s">
        <v>456</v>
      </c>
      <c r="B423" s="10" t="s">
        <v>15</v>
      </c>
      <c r="C423" s="10" t="s">
        <v>397</v>
      </c>
      <c r="D423" s="11">
        <v>0</v>
      </c>
      <c r="E423" s="11">
        <v>0</v>
      </c>
      <c r="F423" s="11">
        <v>0</v>
      </c>
      <c r="G423" s="11">
        <v>0</v>
      </c>
    </row>
    <row r="424" spans="1:7" x14ac:dyDescent="0.3">
      <c r="A424" s="9" t="s">
        <v>457</v>
      </c>
      <c r="B424" s="10" t="s">
        <v>165</v>
      </c>
      <c r="C424" s="10" t="s">
        <v>166</v>
      </c>
      <c r="D424" s="11">
        <v>36.965000000000003</v>
      </c>
      <c r="E424" s="11">
        <v>3156</v>
      </c>
      <c r="F424" s="11">
        <v>0</v>
      </c>
      <c r="G424" s="11">
        <v>0</v>
      </c>
    </row>
    <row r="425" spans="1:7" x14ac:dyDescent="0.3">
      <c r="A425" s="9" t="s">
        <v>458</v>
      </c>
      <c r="B425" s="10" t="s">
        <v>38</v>
      </c>
      <c r="C425" s="10" t="s">
        <v>459</v>
      </c>
      <c r="D425" s="11">
        <v>43.35</v>
      </c>
      <c r="E425" s="11">
        <v>632</v>
      </c>
      <c r="F425" s="11">
        <v>0</v>
      </c>
      <c r="G425" s="11">
        <v>0</v>
      </c>
    </row>
    <row r="426" spans="1:7" x14ac:dyDescent="0.3">
      <c r="A426" s="9" t="s">
        <v>460</v>
      </c>
      <c r="B426" s="10" t="s">
        <v>38</v>
      </c>
      <c r="C426" s="10" t="s">
        <v>75</v>
      </c>
      <c r="D426" s="11">
        <v>0</v>
      </c>
      <c r="E426" s="11">
        <v>0</v>
      </c>
      <c r="F426" s="11">
        <v>0</v>
      </c>
      <c r="G426" s="11">
        <v>0</v>
      </c>
    </row>
    <row r="427" spans="1:7" x14ac:dyDescent="0.3">
      <c r="A427" s="9" t="s">
        <v>461</v>
      </c>
      <c r="B427" s="10" t="s">
        <v>15</v>
      </c>
      <c r="C427" s="10" t="s">
        <v>397</v>
      </c>
      <c r="D427" s="11">
        <v>25.43</v>
      </c>
      <c r="E427" s="11">
        <v>229</v>
      </c>
      <c r="F427" s="11">
        <v>0</v>
      </c>
      <c r="G427" s="11">
        <v>0</v>
      </c>
    </row>
    <row r="428" spans="1:7" x14ac:dyDescent="0.3">
      <c r="A428" s="9" t="s">
        <v>462</v>
      </c>
      <c r="B428" s="10" t="s">
        <v>15</v>
      </c>
      <c r="C428" s="10" t="s">
        <v>16</v>
      </c>
      <c r="D428" s="11">
        <v>13.166</v>
      </c>
      <c r="E428" s="11">
        <v>119</v>
      </c>
      <c r="F428" s="11">
        <v>0</v>
      </c>
      <c r="G428" s="11">
        <v>0</v>
      </c>
    </row>
    <row r="429" spans="1:7" x14ac:dyDescent="0.3">
      <c r="A429" s="9" t="s">
        <v>463</v>
      </c>
      <c r="B429" s="10" t="s">
        <v>15</v>
      </c>
      <c r="C429" s="10" t="s">
        <v>16</v>
      </c>
      <c r="D429" s="11">
        <v>30.691000000000003</v>
      </c>
      <c r="E429" s="11">
        <v>277</v>
      </c>
      <c r="F429" s="11">
        <v>0</v>
      </c>
      <c r="G429" s="11">
        <v>0</v>
      </c>
    </row>
    <row r="430" spans="1:7" x14ac:dyDescent="0.3">
      <c r="A430" s="9" t="s">
        <v>464</v>
      </c>
      <c r="B430" s="10" t="s">
        <v>15</v>
      </c>
      <c r="C430" s="10" t="s">
        <v>16</v>
      </c>
      <c r="D430" s="11">
        <v>45.508000000000003</v>
      </c>
      <c r="E430" s="11">
        <v>410</v>
      </c>
      <c r="F430" s="11">
        <v>0</v>
      </c>
      <c r="G430" s="11">
        <v>0</v>
      </c>
    </row>
    <row r="431" spans="1:7" x14ac:dyDescent="0.3">
      <c r="A431" s="9" t="s">
        <v>465</v>
      </c>
      <c r="B431" s="10" t="s">
        <v>15</v>
      </c>
      <c r="C431" s="10" t="s">
        <v>318</v>
      </c>
      <c r="D431" s="11">
        <v>7534.2870000000003</v>
      </c>
      <c r="E431" s="11">
        <v>1819356</v>
      </c>
      <c r="F431" s="11">
        <v>0</v>
      </c>
      <c r="G431" s="11">
        <v>0</v>
      </c>
    </row>
    <row r="432" spans="1:7" x14ac:dyDescent="0.3">
      <c r="A432" s="9" t="s">
        <v>466</v>
      </c>
      <c r="B432" s="10" t="s">
        <v>15</v>
      </c>
      <c r="C432" s="10" t="s">
        <v>318</v>
      </c>
      <c r="D432" s="11">
        <v>6855.8509999999997</v>
      </c>
      <c r="E432" s="11">
        <v>427986</v>
      </c>
      <c r="F432" s="11">
        <v>0</v>
      </c>
      <c r="G432" s="11">
        <v>0</v>
      </c>
    </row>
    <row r="433" spans="1:7" x14ac:dyDescent="0.3">
      <c r="A433" s="9" t="s">
        <v>467</v>
      </c>
      <c r="B433" s="10" t="s">
        <v>86</v>
      </c>
      <c r="C433" s="10" t="s">
        <v>115</v>
      </c>
      <c r="D433" s="11">
        <v>9231.9719999999998</v>
      </c>
      <c r="E433" s="11">
        <v>1424375</v>
      </c>
      <c r="F433" s="11">
        <v>0</v>
      </c>
      <c r="G433" s="11">
        <v>0</v>
      </c>
    </row>
    <row r="434" spans="1:7" x14ac:dyDescent="0.3">
      <c r="A434" s="9" t="s">
        <v>468</v>
      </c>
      <c r="B434" s="10" t="s">
        <v>77</v>
      </c>
      <c r="C434" s="10" t="s">
        <v>443</v>
      </c>
      <c r="D434" s="11">
        <v>21.213270000000001</v>
      </c>
      <c r="E434" s="11">
        <v>1795.8899999999999</v>
      </c>
      <c r="F434" s="11">
        <v>0</v>
      </c>
      <c r="G434" s="11">
        <v>0</v>
      </c>
    </row>
    <row r="435" spans="1:7" x14ac:dyDescent="0.3">
      <c r="A435" s="9" t="s">
        <v>469</v>
      </c>
      <c r="B435" s="10" t="s">
        <v>15</v>
      </c>
      <c r="C435" s="10" t="s">
        <v>16</v>
      </c>
      <c r="D435" s="11">
        <v>117.13800000000001</v>
      </c>
      <c r="E435" s="11">
        <v>4141.7</v>
      </c>
      <c r="F435" s="11">
        <v>0</v>
      </c>
      <c r="G435" s="11">
        <v>0</v>
      </c>
    </row>
    <row r="436" spans="1:7" x14ac:dyDescent="0.3">
      <c r="A436" s="9" t="s">
        <v>470</v>
      </c>
      <c r="B436" s="10" t="s">
        <v>15</v>
      </c>
      <c r="C436" s="10" t="s">
        <v>397</v>
      </c>
      <c r="D436" s="11">
        <v>433.53</v>
      </c>
      <c r="E436" s="11">
        <v>212869</v>
      </c>
      <c r="F436" s="11">
        <v>0</v>
      </c>
      <c r="G436" s="11">
        <v>0</v>
      </c>
    </row>
    <row r="437" spans="1:7" x14ac:dyDescent="0.3">
      <c r="A437" s="9" t="s">
        <v>471</v>
      </c>
      <c r="B437" s="10" t="s">
        <v>38</v>
      </c>
      <c r="C437" s="10" t="s">
        <v>44</v>
      </c>
      <c r="D437" s="11">
        <v>0</v>
      </c>
      <c r="E437" s="11">
        <v>0</v>
      </c>
      <c r="F437" s="11">
        <v>0</v>
      </c>
      <c r="G437" s="11">
        <v>0</v>
      </c>
    </row>
    <row r="438" spans="1:7" x14ac:dyDescent="0.3">
      <c r="A438" s="9" t="s">
        <v>472</v>
      </c>
      <c r="B438" s="10" t="s">
        <v>38</v>
      </c>
      <c r="C438" s="10" t="s">
        <v>44</v>
      </c>
      <c r="D438" s="11">
        <v>89.528000000000006</v>
      </c>
      <c r="E438" s="11">
        <v>1724</v>
      </c>
      <c r="F438" s="11">
        <v>0</v>
      </c>
      <c r="G438" s="11">
        <v>0</v>
      </c>
    </row>
    <row r="439" spans="1:7" x14ac:dyDescent="0.3">
      <c r="A439" s="9" t="s">
        <v>473</v>
      </c>
      <c r="B439" s="10" t="s">
        <v>38</v>
      </c>
      <c r="C439" s="10" t="s">
        <v>439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3">
      <c r="A440" s="9" t="s">
        <v>474</v>
      </c>
      <c r="B440" s="10" t="s">
        <v>15</v>
      </c>
      <c r="C440" s="10" t="s">
        <v>397</v>
      </c>
      <c r="D440" s="11">
        <v>0</v>
      </c>
      <c r="E440" s="11">
        <v>0</v>
      </c>
      <c r="F440" s="11">
        <v>0</v>
      </c>
      <c r="G440" s="11">
        <v>0</v>
      </c>
    </row>
    <row r="441" spans="1:7" x14ac:dyDescent="0.3">
      <c r="A441" s="9" t="s">
        <v>475</v>
      </c>
      <c r="B441" s="10" t="s">
        <v>15</v>
      </c>
      <c r="C441" s="10" t="s">
        <v>16</v>
      </c>
      <c r="D441" s="11">
        <v>0</v>
      </c>
      <c r="E441" s="11">
        <v>0</v>
      </c>
      <c r="F441" s="11">
        <v>0</v>
      </c>
      <c r="G441" s="11">
        <v>0</v>
      </c>
    </row>
    <row r="442" spans="1:7" x14ac:dyDescent="0.3">
      <c r="A442" s="9" t="s">
        <v>476</v>
      </c>
      <c r="B442" s="10" t="s">
        <v>15</v>
      </c>
      <c r="C442" s="10" t="s">
        <v>16</v>
      </c>
      <c r="D442" s="11">
        <v>69.491</v>
      </c>
      <c r="E442" s="11">
        <v>625</v>
      </c>
      <c r="F442" s="11">
        <v>0</v>
      </c>
      <c r="G442" s="11">
        <v>0</v>
      </c>
    </row>
    <row r="443" spans="1:7" x14ac:dyDescent="0.3">
      <c r="A443" s="9" t="s">
        <v>477</v>
      </c>
      <c r="B443" s="10" t="s">
        <v>86</v>
      </c>
      <c r="C443" s="10" t="s">
        <v>118</v>
      </c>
      <c r="D443" s="11">
        <v>0</v>
      </c>
      <c r="E443" s="11">
        <v>0</v>
      </c>
      <c r="F443" s="11">
        <v>0</v>
      </c>
      <c r="G443" s="11">
        <v>0</v>
      </c>
    </row>
    <row r="444" spans="1:7" x14ac:dyDescent="0.3">
      <c r="A444" s="9" t="s">
        <v>478</v>
      </c>
      <c r="B444" s="10" t="s">
        <v>15</v>
      </c>
      <c r="C444" s="10" t="s">
        <v>28</v>
      </c>
      <c r="D444" s="11">
        <v>0</v>
      </c>
      <c r="E444" s="11">
        <v>0</v>
      </c>
      <c r="F444" s="11">
        <v>0</v>
      </c>
      <c r="G444" s="11">
        <v>0</v>
      </c>
    </row>
    <row r="445" spans="1:7" x14ac:dyDescent="0.3">
      <c r="A445" s="9" t="s">
        <v>479</v>
      </c>
      <c r="B445" s="10" t="s">
        <v>86</v>
      </c>
      <c r="C445" s="10" t="s">
        <v>118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3">
      <c r="A446" s="9" t="s">
        <v>480</v>
      </c>
      <c r="B446" s="10" t="s">
        <v>86</v>
      </c>
      <c r="C446" s="10" t="s">
        <v>118</v>
      </c>
      <c r="D446" s="11">
        <v>96.593999999999994</v>
      </c>
      <c r="E446" s="11">
        <v>20308</v>
      </c>
      <c r="F446" s="11">
        <v>0</v>
      </c>
      <c r="G446" s="11">
        <v>0</v>
      </c>
    </row>
    <row r="447" spans="1:7" x14ac:dyDescent="0.3">
      <c r="A447" s="9" t="s">
        <v>481</v>
      </c>
      <c r="B447" s="10" t="s">
        <v>15</v>
      </c>
      <c r="C447" s="10" t="s">
        <v>16</v>
      </c>
      <c r="D447" s="11">
        <v>65.168999999999997</v>
      </c>
      <c r="E447" s="11">
        <v>587</v>
      </c>
      <c r="F447" s="11">
        <v>0</v>
      </c>
      <c r="G447" s="11">
        <v>0</v>
      </c>
    </row>
    <row r="448" spans="1:7" x14ac:dyDescent="0.3">
      <c r="A448" s="9" t="s">
        <v>482</v>
      </c>
      <c r="B448" s="10" t="s">
        <v>15</v>
      </c>
      <c r="C448" s="10" t="s">
        <v>16</v>
      </c>
      <c r="D448" s="11">
        <v>196.54400000000001</v>
      </c>
      <c r="E448" s="11">
        <v>1769</v>
      </c>
      <c r="F448" s="11">
        <v>0</v>
      </c>
      <c r="G448" s="11">
        <v>0</v>
      </c>
    </row>
    <row r="449" spans="1:7" x14ac:dyDescent="0.3">
      <c r="A449" s="9" t="s">
        <v>483</v>
      </c>
      <c r="B449" s="10" t="s">
        <v>15</v>
      </c>
      <c r="C449" s="10" t="s">
        <v>16</v>
      </c>
      <c r="D449" s="11">
        <v>146.94300000000001</v>
      </c>
      <c r="E449" s="11">
        <v>1322</v>
      </c>
      <c r="F449" s="11">
        <v>0</v>
      </c>
      <c r="G449" s="11">
        <v>0</v>
      </c>
    </row>
    <row r="450" spans="1:7" x14ac:dyDescent="0.3">
      <c r="A450" s="9" t="s">
        <v>484</v>
      </c>
      <c r="B450" s="10" t="s">
        <v>15</v>
      </c>
      <c r="C450" s="10" t="s">
        <v>19</v>
      </c>
      <c r="D450" s="11">
        <v>23.823</v>
      </c>
      <c r="E450" s="11">
        <v>8</v>
      </c>
      <c r="F450" s="11">
        <v>0</v>
      </c>
      <c r="G450" s="11">
        <v>0</v>
      </c>
    </row>
    <row r="451" spans="1:7" x14ac:dyDescent="0.3">
      <c r="A451" s="9" t="s">
        <v>485</v>
      </c>
      <c r="B451" s="10" t="s">
        <v>38</v>
      </c>
      <c r="C451" s="10" t="s">
        <v>44</v>
      </c>
      <c r="D451" s="11">
        <v>852.02700000000004</v>
      </c>
      <c r="E451" s="11">
        <v>83353</v>
      </c>
      <c r="F451" s="11">
        <v>0</v>
      </c>
      <c r="G451" s="11">
        <v>0</v>
      </c>
    </row>
    <row r="452" spans="1:7" x14ac:dyDescent="0.3">
      <c r="A452" s="9" t="s">
        <v>486</v>
      </c>
      <c r="B452" s="10" t="s">
        <v>86</v>
      </c>
      <c r="C452" s="10" t="s">
        <v>118</v>
      </c>
      <c r="D452" s="11">
        <v>0</v>
      </c>
      <c r="E452" s="11">
        <v>0</v>
      </c>
      <c r="F452" s="11">
        <v>0</v>
      </c>
      <c r="G452" s="11">
        <v>0</v>
      </c>
    </row>
    <row r="453" spans="1:7" x14ac:dyDescent="0.3">
      <c r="A453" s="9" t="s">
        <v>487</v>
      </c>
      <c r="B453" s="10" t="s">
        <v>389</v>
      </c>
      <c r="C453" s="10" t="s">
        <v>488</v>
      </c>
      <c r="D453" s="11">
        <v>5.6849999999999996</v>
      </c>
      <c r="E453" s="11">
        <v>284499</v>
      </c>
      <c r="F453" s="11">
        <v>0</v>
      </c>
      <c r="G453" s="11">
        <v>0</v>
      </c>
    </row>
    <row r="454" spans="1:7" x14ac:dyDescent="0.3">
      <c r="A454" s="9" t="s">
        <v>489</v>
      </c>
      <c r="B454" s="10" t="s">
        <v>15</v>
      </c>
      <c r="C454" s="10" t="s">
        <v>397</v>
      </c>
      <c r="D454" s="11">
        <v>170.11600000000001</v>
      </c>
      <c r="E454" s="11">
        <v>1284</v>
      </c>
      <c r="F454" s="11">
        <v>0</v>
      </c>
      <c r="G454" s="11">
        <v>0</v>
      </c>
    </row>
    <row r="455" spans="1:7" x14ac:dyDescent="0.3">
      <c r="A455" s="9" t="s">
        <v>490</v>
      </c>
      <c r="B455" s="10" t="s">
        <v>15</v>
      </c>
      <c r="C455" s="10" t="s">
        <v>16</v>
      </c>
      <c r="D455" s="11">
        <v>348.33068000000003</v>
      </c>
      <c r="E455" s="11">
        <v>8136.1900000000005</v>
      </c>
      <c r="F455" s="11">
        <v>0</v>
      </c>
      <c r="G455" s="11">
        <v>0</v>
      </c>
    </row>
    <row r="456" spans="1:7" x14ac:dyDescent="0.3">
      <c r="A456" s="9" t="s">
        <v>491</v>
      </c>
      <c r="B456" s="10" t="s">
        <v>86</v>
      </c>
      <c r="C456" s="10" t="s">
        <v>492</v>
      </c>
      <c r="D456" s="11">
        <v>0</v>
      </c>
      <c r="E456" s="11">
        <v>1262103.51</v>
      </c>
      <c r="F456" s="11">
        <v>0</v>
      </c>
      <c r="G456" s="11">
        <v>0</v>
      </c>
    </row>
    <row r="457" spans="1:7" x14ac:dyDescent="0.3">
      <c r="A457" s="9" t="s">
        <v>493</v>
      </c>
      <c r="B457" s="10" t="s">
        <v>165</v>
      </c>
      <c r="C457" s="10" t="s">
        <v>172</v>
      </c>
      <c r="D457" s="11">
        <v>0</v>
      </c>
      <c r="E457" s="11">
        <v>0</v>
      </c>
      <c r="F457" s="11">
        <v>0</v>
      </c>
      <c r="G457" s="11">
        <v>0</v>
      </c>
    </row>
    <row r="458" spans="1:7" x14ac:dyDescent="0.3">
      <c r="A458" s="9" t="s">
        <v>494</v>
      </c>
      <c r="B458" s="10" t="s">
        <v>86</v>
      </c>
      <c r="C458" s="10" t="s">
        <v>115</v>
      </c>
      <c r="D458" s="11">
        <v>40.4</v>
      </c>
      <c r="E458" s="11">
        <v>3030</v>
      </c>
      <c r="F458" s="11">
        <v>0</v>
      </c>
      <c r="G458" s="11">
        <v>0</v>
      </c>
    </row>
    <row r="459" spans="1:7" x14ac:dyDescent="0.3">
      <c r="A459" s="9" t="s">
        <v>495</v>
      </c>
      <c r="B459" s="10" t="s">
        <v>165</v>
      </c>
      <c r="C459" s="10" t="s">
        <v>172</v>
      </c>
      <c r="D459" s="11">
        <v>0</v>
      </c>
      <c r="E459" s="11">
        <v>0</v>
      </c>
      <c r="F459" s="11">
        <v>0</v>
      </c>
      <c r="G459" s="11">
        <v>0</v>
      </c>
    </row>
    <row r="460" spans="1:7" x14ac:dyDescent="0.3">
      <c r="A460" s="9" t="s">
        <v>496</v>
      </c>
      <c r="B460" s="10" t="s">
        <v>86</v>
      </c>
      <c r="C460" s="10" t="s">
        <v>155</v>
      </c>
      <c r="D460" s="11">
        <v>0</v>
      </c>
      <c r="E460" s="11">
        <v>0</v>
      </c>
      <c r="F460" s="11">
        <v>0</v>
      </c>
      <c r="G460" s="11">
        <v>0</v>
      </c>
    </row>
    <row r="461" spans="1:7" x14ac:dyDescent="0.3">
      <c r="A461" s="9" t="s">
        <v>497</v>
      </c>
      <c r="B461" s="10" t="s">
        <v>15</v>
      </c>
      <c r="C461" s="10" t="s">
        <v>414</v>
      </c>
      <c r="D461" s="11">
        <v>15.95</v>
      </c>
      <c r="E461" s="11">
        <v>160</v>
      </c>
      <c r="F461" s="11">
        <v>0</v>
      </c>
      <c r="G461" s="11">
        <v>0</v>
      </c>
    </row>
    <row r="462" spans="1:7" x14ac:dyDescent="0.3">
      <c r="A462" s="9" t="s">
        <v>498</v>
      </c>
      <c r="B462" s="10" t="s">
        <v>31</v>
      </c>
      <c r="C462" s="10" t="s">
        <v>32</v>
      </c>
      <c r="D462" s="11">
        <v>26.95</v>
      </c>
      <c r="E462" s="11">
        <v>216</v>
      </c>
      <c r="F462" s="11">
        <v>0</v>
      </c>
      <c r="G462" s="11">
        <v>0</v>
      </c>
    </row>
    <row r="463" spans="1:7" x14ac:dyDescent="0.3">
      <c r="A463" s="9" t="s">
        <v>499</v>
      </c>
      <c r="B463" s="10" t="s">
        <v>31</v>
      </c>
      <c r="C463" s="10" t="s">
        <v>32</v>
      </c>
      <c r="D463" s="11">
        <v>32.106999999999999</v>
      </c>
      <c r="E463" s="11">
        <v>257</v>
      </c>
      <c r="F463" s="11">
        <v>0</v>
      </c>
      <c r="G463" s="11">
        <v>0</v>
      </c>
    </row>
    <row r="464" spans="1:7" x14ac:dyDescent="0.3">
      <c r="A464" s="9" t="s">
        <v>500</v>
      </c>
      <c r="B464" s="10" t="s">
        <v>31</v>
      </c>
      <c r="C464" s="10" t="s">
        <v>34</v>
      </c>
      <c r="D464" s="11">
        <v>0</v>
      </c>
      <c r="E464" s="11">
        <v>0</v>
      </c>
      <c r="F464" s="11">
        <v>0</v>
      </c>
      <c r="G464" s="11">
        <v>0</v>
      </c>
    </row>
    <row r="465" spans="1:7" x14ac:dyDescent="0.3">
      <c r="A465" s="9" t="s">
        <v>501</v>
      </c>
      <c r="B465" s="10" t="s">
        <v>86</v>
      </c>
      <c r="C465" s="10" t="s">
        <v>118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3">
      <c r="A466" s="9" t="s">
        <v>502</v>
      </c>
      <c r="B466" s="10" t="s">
        <v>86</v>
      </c>
      <c r="C466" s="10" t="s">
        <v>118</v>
      </c>
      <c r="D466" s="11">
        <v>734.45100000000002</v>
      </c>
      <c r="E466" s="11">
        <v>0</v>
      </c>
      <c r="F466" s="11">
        <v>0</v>
      </c>
      <c r="G466" s="11">
        <v>0</v>
      </c>
    </row>
    <row r="467" spans="1:7" x14ac:dyDescent="0.3">
      <c r="A467" s="9" t="s">
        <v>503</v>
      </c>
      <c r="B467" s="10" t="s">
        <v>165</v>
      </c>
      <c r="C467" s="10" t="s">
        <v>172</v>
      </c>
      <c r="D467" s="11">
        <v>87.81</v>
      </c>
      <c r="E467" s="11">
        <v>703</v>
      </c>
      <c r="F467" s="11">
        <v>0</v>
      </c>
      <c r="G467" s="11">
        <v>0</v>
      </c>
    </row>
    <row r="468" spans="1:7" x14ac:dyDescent="0.3">
      <c r="A468" s="9" t="s">
        <v>504</v>
      </c>
      <c r="B468" s="10" t="s">
        <v>86</v>
      </c>
      <c r="C468" s="10" t="s">
        <v>505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3">
      <c r="A469" s="9" t="s">
        <v>506</v>
      </c>
      <c r="B469" s="10" t="s">
        <v>165</v>
      </c>
      <c r="C469" s="10" t="s">
        <v>166</v>
      </c>
      <c r="D469" s="11">
        <v>27.684999999999999</v>
      </c>
      <c r="E469" s="11">
        <v>138.42500000000001</v>
      </c>
      <c r="F469" s="11">
        <v>0</v>
      </c>
      <c r="G469" s="11">
        <v>0</v>
      </c>
    </row>
    <row r="470" spans="1:7" x14ac:dyDescent="0.3">
      <c r="A470" s="9" t="s">
        <v>507</v>
      </c>
      <c r="B470" s="10" t="s">
        <v>165</v>
      </c>
      <c r="C470" s="10" t="s">
        <v>166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3">
      <c r="A471" s="9" t="s">
        <v>508</v>
      </c>
      <c r="B471" s="10" t="s">
        <v>389</v>
      </c>
      <c r="C471" s="10" t="s">
        <v>509</v>
      </c>
      <c r="D471" s="11">
        <v>24.8</v>
      </c>
      <c r="E471" s="11">
        <v>992</v>
      </c>
      <c r="F471" s="11">
        <v>0</v>
      </c>
      <c r="G471" s="11">
        <v>0</v>
      </c>
    </row>
    <row r="472" spans="1:7" x14ac:dyDescent="0.3">
      <c r="A472" s="9" t="s">
        <v>510</v>
      </c>
      <c r="B472" s="10" t="s">
        <v>389</v>
      </c>
      <c r="C472" s="10" t="s">
        <v>511</v>
      </c>
      <c r="D472" s="11">
        <v>286.60000000000002</v>
      </c>
      <c r="E472" s="11">
        <v>11464</v>
      </c>
      <c r="F472" s="11">
        <v>0</v>
      </c>
      <c r="G472" s="11">
        <v>0</v>
      </c>
    </row>
    <row r="473" spans="1:7" x14ac:dyDescent="0.3">
      <c r="A473" s="9" t="s">
        <v>512</v>
      </c>
      <c r="B473" s="10" t="s">
        <v>86</v>
      </c>
      <c r="C473" s="10" t="s">
        <v>106</v>
      </c>
      <c r="D473" s="11">
        <v>0</v>
      </c>
      <c r="E473" s="11">
        <v>8098263</v>
      </c>
      <c r="F473" s="11">
        <v>0</v>
      </c>
      <c r="G473" s="11">
        <v>0</v>
      </c>
    </row>
    <row r="474" spans="1:7" x14ac:dyDescent="0.3">
      <c r="A474" s="9" t="s">
        <v>513</v>
      </c>
      <c r="B474" s="10" t="s">
        <v>15</v>
      </c>
      <c r="C474" s="10" t="s">
        <v>19</v>
      </c>
      <c r="D474" s="11">
        <v>1192.683</v>
      </c>
      <c r="E474" s="11">
        <v>26924</v>
      </c>
      <c r="F474" s="11">
        <v>0</v>
      </c>
      <c r="G474" s="11">
        <v>0</v>
      </c>
    </row>
    <row r="475" spans="1:7" x14ac:dyDescent="0.3">
      <c r="A475" s="9" t="s">
        <v>514</v>
      </c>
      <c r="B475" s="10" t="s">
        <v>15</v>
      </c>
      <c r="C475" s="10" t="s">
        <v>19</v>
      </c>
      <c r="D475" s="11">
        <v>904.39099999999996</v>
      </c>
      <c r="E475" s="11">
        <v>940</v>
      </c>
      <c r="F475" s="11">
        <v>0</v>
      </c>
      <c r="G475" s="11">
        <v>0</v>
      </c>
    </row>
    <row r="476" spans="1:7" x14ac:dyDescent="0.3">
      <c r="A476" s="9" t="s">
        <v>515</v>
      </c>
      <c r="B476" s="10" t="s">
        <v>286</v>
      </c>
      <c r="C476" s="10" t="s">
        <v>516</v>
      </c>
      <c r="D476" s="11">
        <v>984.51300000000003</v>
      </c>
      <c r="E476" s="11">
        <v>16951096</v>
      </c>
      <c r="F476" s="11">
        <v>0</v>
      </c>
      <c r="G476" s="11">
        <v>0</v>
      </c>
    </row>
    <row r="477" spans="1:7" x14ac:dyDescent="0.3">
      <c r="A477" s="9" t="s">
        <v>517</v>
      </c>
      <c r="B477" s="10" t="s">
        <v>15</v>
      </c>
      <c r="C477" s="10" t="s">
        <v>416</v>
      </c>
      <c r="D477" s="11">
        <v>0</v>
      </c>
      <c r="E477" s="11">
        <v>0</v>
      </c>
      <c r="F477" s="11">
        <v>0</v>
      </c>
      <c r="G477" s="11">
        <v>0</v>
      </c>
    </row>
    <row r="478" spans="1:7" x14ac:dyDescent="0.3">
      <c r="A478" s="9" t="s">
        <v>518</v>
      </c>
      <c r="B478" s="10" t="s">
        <v>165</v>
      </c>
      <c r="C478" s="10" t="s">
        <v>166</v>
      </c>
      <c r="D478" s="11">
        <v>0</v>
      </c>
      <c r="E478" s="11">
        <v>0</v>
      </c>
      <c r="F478" s="11">
        <v>0</v>
      </c>
      <c r="G478" s="11">
        <v>0</v>
      </c>
    </row>
    <row r="479" spans="1:7" x14ac:dyDescent="0.3">
      <c r="A479" s="9" t="s">
        <v>519</v>
      </c>
      <c r="B479" s="10" t="s">
        <v>165</v>
      </c>
      <c r="C479" s="10" t="s">
        <v>166</v>
      </c>
      <c r="D479" s="11">
        <v>120.9</v>
      </c>
      <c r="E479" s="11">
        <v>604.5</v>
      </c>
      <c r="F479" s="11">
        <v>0</v>
      </c>
      <c r="G479" s="11">
        <v>0</v>
      </c>
    </row>
    <row r="480" spans="1:7" x14ac:dyDescent="0.3">
      <c r="A480" s="9" t="s">
        <v>520</v>
      </c>
      <c r="B480" s="10" t="s">
        <v>165</v>
      </c>
      <c r="C480" s="10" t="s">
        <v>166</v>
      </c>
      <c r="D480" s="11">
        <v>47.546999999999997</v>
      </c>
      <c r="E480" s="11">
        <v>237.73500000000001</v>
      </c>
      <c r="F480" s="11">
        <v>0</v>
      </c>
      <c r="G480" s="11">
        <v>0</v>
      </c>
    </row>
    <row r="481" spans="1:7" x14ac:dyDescent="0.3">
      <c r="A481" s="9" t="s">
        <v>521</v>
      </c>
      <c r="B481" s="10" t="s">
        <v>165</v>
      </c>
      <c r="C481" s="10" t="s">
        <v>166</v>
      </c>
      <c r="D481" s="11">
        <v>0</v>
      </c>
      <c r="E481" s="11">
        <v>0</v>
      </c>
      <c r="F481" s="11">
        <v>0</v>
      </c>
      <c r="G481" s="11">
        <v>0</v>
      </c>
    </row>
    <row r="482" spans="1:7" x14ac:dyDescent="0.3">
      <c r="A482" s="9" t="s">
        <v>522</v>
      </c>
      <c r="B482" s="10" t="s">
        <v>165</v>
      </c>
      <c r="C482" s="10" t="s">
        <v>166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3">
      <c r="A483" s="9" t="s">
        <v>523</v>
      </c>
      <c r="B483" s="10" t="s">
        <v>165</v>
      </c>
      <c r="C483" s="10" t="s">
        <v>166</v>
      </c>
      <c r="D483" s="11">
        <v>0</v>
      </c>
      <c r="E483" s="11">
        <v>0</v>
      </c>
      <c r="F483" s="11">
        <v>0</v>
      </c>
      <c r="G483" s="11">
        <v>0</v>
      </c>
    </row>
    <row r="484" spans="1:7" x14ac:dyDescent="0.3">
      <c r="A484" s="9" t="s">
        <v>524</v>
      </c>
      <c r="B484" s="10" t="s">
        <v>389</v>
      </c>
      <c r="C484" s="10" t="s">
        <v>525</v>
      </c>
      <c r="D484" s="11">
        <v>0</v>
      </c>
      <c r="E484" s="11">
        <v>0</v>
      </c>
      <c r="F484" s="11">
        <v>0</v>
      </c>
      <c r="G484" s="11">
        <v>0</v>
      </c>
    </row>
    <row r="485" spans="1:7" x14ac:dyDescent="0.3">
      <c r="A485" s="9" t="s">
        <v>526</v>
      </c>
      <c r="B485" s="10" t="s">
        <v>165</v>
      </c>
      <c r="C485" s="10" t="s">
        <v>166</v>
      </c>
      <c r="D485" s="11">
        <v>628.77800000000002</v>
      </c>
      <c r="E485" s="11">
        <v>7048.6009999999997</v>
      </c>
      <c r="F485" s="11">
        <v>0</v>
      </c>
      <c r="G485" s="11">
        <v>0</v>
      </c>
    </row>
    <row r="486" spans="1:7" x14ac:dyDescent="0.3">
      <c r="A486" s="9" t="s">
        <v>527</v>
      </c>
      <c r="B486" s="10" t="s">
        <v>86</v>
      </c>
      <c r="C486" s="10" t="s">
        <v>106</v>
      </c>
      <c r="D486" s="11">
        <v>0</v>
      </c>
      <c r="E486" s="11">
        <v>120929</v>
      </c>
      <c r="F486" s="11">
        <v>0</v>
      </c>
      <c r="G486" s="11">
        <v>0</v>
      </c>
    </row>
    <row r="487" spans="1:7" x14ac:dyDescent="0.3">
      <c r="A487" s="9" t="s">
        <v>528</v>
      </c>
      <c r="B487" s="10" t="s">
        <v>165</v>
      </c>
      <c r="C487" s="10" t="s">
        <v>166</v>
      </c>
      <c r="D487" s="11">
        <v>0</v>
      </c>
      <c r="E487" s="11">
        <v>0</v>
      </c>
      <c r="F487" s="11">
        <v>0</v>
      </c>
      <c r="G487" s="11">
        <v>0</v>
      </c>
    </row>
    <row r="488" spans="1:7" x14ac:dyDescent="0.3">
      <c r="A488" s="9" t="s">
        <v>529</v>
      </c>
      <c r="B488" s="10" t="s">
        <v>530</v>
      </c>
      <c r="C488" s="10" t="s">
        <v>531</v>
      </c>
      <c r="D488" s="11">
        <v>0</v>
      </c>
      <c r="E488" s="11">
        <v>718670</v>
      </c>
      <c r="F488" s="11">
        <v>0</v>
      </c>
      <c r="G488" s="11">
        <v>0</v>
      </c>
    </row>
    <row r="489" spans="1:7" x14ac:dyDescent="0.3">
      <c r="A489" s="9" t="s">
        <v>532</v>
      </c>
      <c r="B489" s="10" t="s">
        <v>86</v>
      </c>
      <c r="C489" s="10" t="s">
        <v>533</v>
      </c>
      <c r="D489" s="11">
        <v>5.6719999999999997</v>
      </c>
      <c r="E489" s="11">
        <v>851002</v>
      </c>
      <c r="F489" s="11">
        <v>0</v>
      </c>
      <c r="G489" s="11">
        <v>0</v>
      </c>
    </row>
    <row r="490" spans="1:7" x14ac:dyDescent="0.3">
      <c r="A490" s="9" t="s">
        <v>534</v>
      </c>
      <c r="B490" s="10" t="s">
        <v>165</v>
      </c>
      <c r="C490" s="10" t="s">
        <v>166</v>
      </c>
      <c r="D490" s="11">
        <v>0</v>
      </c>
      <c r="E490" s="11">
        <v>0</v>
      </c>
      <c r="F490" s="11">
        <v>0</v>
      </c>
      <c r="G490" s="11">
        <v>580992</v>
      </c>
    </row>
    <row r="491" spans="1:7" x14ac:dyDescent="0.3">
      <c r="A491" s="9" t="s">
        <v>535</v>
      </c>
      <c r="B491" s="10" t="s">
        <v>165</v>
      </c>
      <c r="C491" s="10" t="s">
        <v>166</v>
      </c>
      <c r="D491" s="11">
        <v>0</v>
      </c>
      <c r="E491" s="11">
        <v>0</v>
      </c>
      <c r="F491" s="11">
        <v>0</v>
      </c>
      <c r="G491" s="11">
        <v>15303607</v>
      </c>
    </row>
    <row r="492" spans="1:7" x14ac:dyDescent="0.3">
      <c r="A492" s="9" t="s">
        <v>536</v>
      </c>
      <c r="B492" s="10" t="s">
        <v>165</v>
      </c>
      <c r="C492" s="10" t="s">
        <v>537</v>
      </c>
      <c r="D492" s="11">
        <v>0</v>
      </c>
      <c r="E492" s="11">
        <v>0</v>
      </c>
      <c r="F492" s="11">
        <v>0</v>
      </c>
      <c r="G492" s="11">
        <v>9561001</v>
      </c>
    </row>
    <row r="493" spans="1:7" x14ac:dyDescent="0.3">
      <c r="A493" s="9" t="s">
        <v>538</v>
      </c>
      <c r="B493" s="10" t="s">
        <v>165</v>
      </c>
      <c r="C493" s="10" t="s">
        <v>537</v>
      </c>
      <c r="D493" s="11">
        <v>0</v>
      </c>
      <c r="E493" s="11">
        <v>0</v>
      </c>
      <c r="F493" s="11">
        <v>0</v>
      </c>
      <c r="G493" s="11">
        <v>9805683</v>
      </c>
    </row>
    <row r="494" spans="1:7" x14ac:dyDescent="0.3">
      <c r="A494" s="9" t="s">
        <v>539</v>
      </c>
      <c r="B494" s="10" t="s">
        <v>38</v>
      </c>
      <c r="C494" s="10" t="s">
        <v>46</v>
      </c>
      <c r="D494" s="11">
        <v>0</v>
      </c>
      <c r="E494" s="11">
        <v>0</v>
      </c>
      <c r="F494" s="11">
        <v>0</v>
      </c>
      <c r="G494" s="11">
        <v>329107</v>
      </c>
    </row>
    <row r="495" spans="1:7" x14ac:dyDescent="0.3">
      <c r="A495" s="9" t="s">
        <v>540</v>
      </c>
      <c r="B495" s="10" t="s">
        <v>77</v>
      </c>
      <c r="C495" s="10" t="s">
        <v>541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3">
      <c r="A496" s="9" t="s">
        <v>542</v>
      </c>
      <c r="B496" s="10" t="s">
        <v>362</v>
      </c>
      <c r="C496" s="10" t="s">
        <v>363</v>
      </c>
      <c r="D496" s="11">
        <v>0</v>
      </c>
      <c r="E496" s="11">
        <v>0</v>
      </c>
      <c r="F496" s="11">
        <v>0</v>
      </c>
      <c r="G496" s="11">
        <v>0</v>
      </c>
    </row>
    <row r="497" spans="1:7" x14ac:dyDescent="0.3">
      <c r="A497" s="9" t="s">
        <v>543</v>
      </c>
      <c r="B497" s="10" t="s">
        <v>362</v>
      </c>
      <c r="C497" s="10" t="s">
        <v>363</v>
      </c>
      <c r="D497" s="11">
        <v>0</v>
      </c>
      <c r="E497" s="11">
        <v>0</v>
      </c>
      <c r="F497" s="11">
        <v>0</v>
      </c>
      <c r="G497" s="11">
        <v>20966298</v>
      </c>
    </row>
    <row r="498" spans="1:7" x14ac:dyDescent="0.3">
      <c r="A498" s="9" t="s">
        <v>544</v>
      </c>
      <c r="B498" s="10" t="s">
        <v>86</v>
      </c>
      <c r="C498" s="10" t="s">
        <v>89</v>
      </c>
      <c r="D498" s="11">
        <v>0</v>
      </c>
      <c r="E498" s="11">
        <v>0</v>
      </c>
      <c r="F498" s="11">
        <v>0</v>
      </c>
      <c r="G498" s="11">
        <v>0</v>
      </c>
    </row>
    <row r="499" spans="1:7" x14ac:dyDescent="0.3">
      <c r="A499" s="9" t="s">
        <v>545</v>
      </c>
      <c r="B499" s="10" t="s">
        <v>86</v>
      </c>
      <c r="C499" s="10" t="s">
        <v>89</v>
      </c>
      <c r="D499" s="11">
        <v>0</v>
      </c>
      <c r="E499" s="11">
        <v>0</v>
      </c>
      <c r="F499" s="11">
        <v>0</v>
      </c>
      <c r="G499" s="11">
        <v>2485921</v>
      </c>
    </row>
    <row r="500" spans="1:7" x14ac:dyDescent="0.3">
      <c r="A500" s="9" t="s">
        <v>546</v>
      </c>
      <c r="B500" s="10" t="s">
        <v>86</v>
      </c>
      <c r="C500" s="10" t="s">
        <v>87</v>
      </c>
      <c r="D500" s="11">
        <v>0</v>
      </c>
      <c r="E500" s="11">
        <v>0</v>
      </c>
      <c r="F500" s="11">
        <v>0</v>
      </c>
      <c r="G500" s="11">
        <v>119873</v>
      </c>
    </row>
    <row r="501" spans="1:7" x14ac:dyDescent="0.3">
      <c r="A501" s="9" t="s">
        <v>547</v>
      </c>
      <c r="B501" s="10" t="s">
        <v>86</v>
      </c>
      <c r="C501" s="10" t="s">
        <v>87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3">
      <c r="A502" s="9" t="s">
        <v>548</v>
      </c>
      <c r="B502" s="10" t="s">
        <v>38</v>
      </c>
      <c r="C502" s="10" t="s">
        <v>41</v>
      </c>
      <c r="D502" s="11">
        <v>0</v>
      </c>
      <c r="E502" s="11">
        <v>0</v>
      </c>
      <c r="F502" s="11">
        <v>0</v>
      </c>
      <c r="G502" s="11">
        <v>1935582</v>
      </c>
    </row>
    <row r="503" spans="1:7" x14ac:dyDescent="0.3">
      <c r="A503" s="9" t="s">
        <v>549</v>
      </c>
      <c r="B503" s="10" t="s">
        <v>86</v>
      </c>
      <c r="C503" s="10" t="s">
        <v>550</v>
      </c>
      <c r="D503" s="11">
        <v>0</v>
      </c>
      <c r="E503" s="11">
        <v>0</v>
      </c>
      <c r="F503" s="11">
        <v>0</v>
      </c>
      <c r="G503" s="11">
        <v>52452</v>
      </c>
    </row>
    <row r="504" spans="1:7" x14ac:dyDescent="0.3">
      <c r="A504" s="9" t="s">
        <v>551</v>
      </c>
      <c r="B504" s="10" t="s">
        <v>86</v>
      </c>
      <c r="C504" s="10" t="s">
        <v>550</v>
      </c>
      <c r="D504" s="11">
        <v>0</v>
      </c>
      <c r="E504" s="11">
        <v>0</v>
      </c>
      <c r="F504" s="11">
        <v>0</v>
      </c>
      <c r="G504" s="11">
        <v>1279779</v>
      </c>
    </row>
    <row r="505" spans="1:7" x14ac:dyDescent="0.3">
      <c r="A505" s="9" t="s">
        <v>552</v>
      </c>
      <c r="B505" s="10" t="s">
        <v>86</v>
      </c>
      <c r="C505" s="10" t="s">
        <v>550</v>
      </c>
      <c r="D505" s="11">
        <v>0</v>
      </c>
      <c r="E505" s="11">
        <v>0</v>
      </c>
      <c r="F505" s="11">
        <v>0</v>
      </c>
      <c r="G505" s="11">
        <v>28131349</v>
      </c>
    </row>
    <row r="506" spans="1:7" x14ac:dyDescent="0.3">
      <c r="A506" s="9" t="s">
        <v>553</v>
      </c>
      <c r="B506" s="10" t="s">
        <v>86</v>
      </c>
      <c r="C506" s="10" t="s">
        <v>550</v>
      </c>
      <c r="D506" s="11">
        <v>0</v>
      </c>
      <c r="E506" s="11">
        <v>0</v>
      </c>
      <c r="F506" s="11">
        <v>0</v>
      </c>
      <c r="G506" s="11">
        <v>0</v>
      </c>
    </row>
    <row r="507" spans="1:7" x14ac:dyDescent="0.3">
      <c r="A507" s="9" t="s">
        <v>554</v>
      </c>
      <c r="B507" s="10" t="s">
        <v>86</v>
      </c>
      <c r="C507" s="10" t="s">
        <v>115</v>
      </c>
      <c r="D507" s="11">
        <v>0</v>
      </c>
      <c r="E507" s="11">
        <v>0</v>
      </c>
      <c r="F507" s="11">
        <v>0</v>
      </c>
      <c r="G507" s="11">
        <v>641825</v>
      </c>
    </row>
    <row r="508" spans="1:7" x14ac:dyDescent="0.3">
      <c r="A508" s="9" t="s">
        <v>555</v>
      </c>
      <c r="B508" s="10" t="s">
        <v>38</v>
      </c>
      <c r="C508" s="10" t="s">
        <v>556</v>
      </c>
      <c r="D508" s="11">
        <v>0</v>
      </c>
      <c r="E508" s="11">
        <v>0</v>
      </c>
      <c r="F508" s="11">
        <v>0</v>
      </c>
      <c r="G508" s="11">
        <v>0</v>
      </c>
    </row>
    <row r="509" spans="1:7" x14ac:dyDescent="0.3">
      <c r="A509" s="9" t="s">
        <v>557</v>
      </c>
      <c r="B509" s="10" t="s">
        <v>77</v>
      </c>
      <c r="C509" s="10" t="s">
        <v>558</v>
      </c>
      <c r="D509" s="11">
        <v>0</v>
      </c>
      <c r="E509" s="11">
        <v>0</v>
      </c>
      <c r="F509" s="11">
        <v>0</v>
      </c>
      <c r="G509" s="11">
        <v>0</v>
      </c>
    </row>
    <row r="510" spans="1:7" x14ac:dyDescent="0.3">
      <c r="A510" s="9" t="s">
        <v>559</v>
      </c>
      <c r="B510" s="10" t="s">
        <v>272</v>
      </c>
      <c r="C510" s="10" t="s">
        <v>560</v>
      </c>
      <c r="D510" s="11">
        <v>0</v>
      </c>
      <c r="E510" s="11">
        <v>0</v>
      </c>
      <c r="F510" s="11">
        <v>0</v>
      </c>
      <c r="G510" s="11">
        <v>13384077</v>
      </c>
    </row>
    <row r="511" spans="1:7" x14ac:dyDescent="0.3">
      <c r="A511" s="9" t="s">
        <v>561</v>
      </c>
      <c r="B511" s="10" t="s">
        <v>562</v>
      </c>
      <c r="C511" s="10" t="s">
        <v>563</v>
      </c>
      <c r="D511" s="11">
        <v>0</v>
      </c>
      <c r="E511" s="11">
        <v>0</v>
      </c>
      <c r="F511" s="11">
        <v>0</v>
      </c>
      <c r="G511" s="11">
        <v>367549</v>
      </c>
    </row>
    <row r="512" spans="1:7" x14ac:dyDescent="0.3">
      <c r="A512" s="9" t="s">
        <v>564</v>
      </c>
      <c r="B512" s="10" t="s">
        <v>562</v>
      </c>
      <c r="C512" s="10" t="s">
        <v>565</v>
      </c>
      <c r="D512" s="11">
        <v>0</v>
      </c>
      <c r="E512" s="11">
        <v>0</v>
      </c>
      <c r="F512" s="11">
        <v>0</v>
      </c>
      <c r="G512" s="11">
        <v>13914533</v>
      </c>
    </row>
    <row r="513" spans="1:7" x14ac:dyDescent="0.3">
      <c r="A513" s="9" t="s">
        <v>566</v>
      </c>
      <c r="B513" s="10" t="s">
        <v>562</v>
      </c>
      <c r="C513" s="10" t="s">
        <v>567</v>
      </c>
      <c r="D513" s="11">
        <v>0</v>
      </c>
      <c r="E513" s="11">
        <v>0</v>
      </c>
      <c r="F513" s="11">
        <v>0</v>
      </c>
      <c r="G513" s="11">
        <v>4482870</v>
      </c>
    </row>
    <row r="514" spans="1:7" x14ac:dyDescent="0.3">
      <c r="A514" s="9" t="s">
        <v>568</v>
      </c>
      <c r="B514" s="10" t="s">
        <v>562</v>
      </c>
      <c r="C514" s="10" t="s">
        <v>569</v>
      </c>
      <c r="D514" s="11">
        <v>0</v>
      </c>
      <c r="E514" s="11">
        <v>0</v>
      </c>
      <c r="F514" s="11">
        <v>0</v>
      </c>
      <c r="G514" s="11">
        <v>1524616</v>
      </c>
    </row>
    <row r="515" spans="1:7" x14ac:dyDescent="0.3">
      <c r="A515" s="9" t="s">
        <v>570</v>
      </c>
      <c r="B515" s="10" t="s">
        <v>362</v>
      </c>
      <c r="C515" s="10" t="s">
        <v>571</v>
      </c>
      <c r="D515" s="11">
        <v>0</v>
      </c>
      <c r="E515" s="11">
        <v>0</v>
      </c>
      <c r="F515" s="11">
        <v>0</v>
      </c>
      <c r="G515" s="11">
        <v>668507</v>
      </c>
    </row>
    <row r="516" spans="1:7" x14ac:dyDescent="0.3">
      <c r="A516" s="9" t="s">
        <v>572</v>
      </c>
      <c r="B516" s="10" t="s">
        <v>562</v>
      </c>
      <c r="C516" s="10" t="s">
        <v>573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3">
      <c r="A517" s="9" t="s">
        <v>574</v>
      </c>
      <c r="B517" s="10" t="s">
        <v>562</v>
      </c>
      <c r="C517" s="10" t="s">
        <v>573</v>
      </c>
      <c r="D517" s="11">
        <v>0</v>
      </c>
      <c r="E517" s="11">
        <v>0</v>
      </c>
      <c r="F517" s="11">
        <v>0</v>
      </c>
      <c r="G517" s="11">
        <v>20266838</v>
      </c>
    </row>
    <row r="518" spans="1:7" x14ac:dyDescent="0.3">
      <c r="A518" s="9" t="s">
        <v>575</v>
      </c>
      <c r="B518" s="10" t="s">
        <v>562</v>
      </c>
      <c r="C518" s="10" t="s">
        <v>565</v>
      </c>
      <c r="D518" s="11">
        <v>0</v>
      </c>
      <c r="E518" s="11">
        <v>0</v>
      </c>
      <c r="F518" s="11">
        <v>0</v>
      </c>
      <c r="G518" s="11">
        <v>0</v>
      </c>
    </row>
    <row r="519" spans="1:7" x14ac:dyDescent="0.3">
      <c r="A519" s="9" t="s">
        <v>576</v>
      </c>
      <c r="B519" s="10" t="s">
        <v>562</v>
      </c>
      <c r="C519" s="10" t="s">
        <v>569</v>
      </c>
      <c r="D519" s="11">
        <v>0</v>
      </c>
      <c r="E519" s="11">
        <v>0</v>
      </c>
      <c r="F519" s="11">
        <v>0</v>
      </c>
      <c r="G519" s="11">
        <v>1341</v>
      </c>
    </row>
    <row r="520" spans="1:7" x14ac:dyDescent="0.3">
      <c r="A520" s="9" t="s">
        <v>577</v>
      </c>
      <c r="B520" s="10" t="s">
        <v>86</v>
      </c>
      <c r="C520" s="10" t="s">
        <v>578</v>
      </c>
      <c r="D520" s="11">
        <v>0</v>
      </c>
      <c r="E520" s="11">
        <v>0</v>
      </c>
      <c r="F520" s="11">
        <v>0</v>
      </c>
      <c r="G520" s="11">
        <v>0</v>
      </c>
    </row>
    <row r="521" spans="1:7" x14ac:dyDescent="0.3">
      <c r="A521" s="9" t="s">
        <v>579</v>
      </c>
      <c r="B521" s="10" t="s">
        <v>86</v>
      </c>
      <c r="C521" s="10" t="s">
        <v>580</v>
      </c>
      <c r="D521" s="11">
        <v>0</v>
      </c>
      <c r="E521" s="11">
        <v>0</v>
      </c>
      <c r="F521" s="11">
        <v>0</v>
      </c>
      <c r="G521" s="11">
        <v>0</v>
      </c>
    </row>
    <row r="522" spans="1:7" x14ac:dyDescent="0.3">
      <c r="A522" s="9" t="s">
        <v>581</v>
      </c>
      <c r="B522" s="10" t="s">
        <v>86</v>
      </c>
      <c r="C522" s="10" t="s">
        <v>582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3">
      <c r="A523" s="9" t="s">
        <v>583</v>
      </c>
      <c r="B523" s="10" t="s">
        <v>86</v>
      </c>
      <c r="C523" s="10" t="s">
        <v>578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3">
      <c r="A524" s="9" t="s">
        <v>584</v>
      </c>
      <c r="B524" s="10" t="s">
        <v>272</v>
      </c>
      <c r="C524" s="10" t="s">
        <v>585</v>
      </c>
      <c r="D524" s="11">
        <v>0</v>
      </c>
      <c r="E524" s="11">
        <v>0</v>
      </c>
      <c r="F524" s="11">
        <v>0</v>
      </c>
      <c r="G524" s="11">
        <v>757245</v>
      </c>
    </row>
    <row r="525" spans="1:7" x14ac:dyDescent="0.3">
      <c r="A525" s="9" t="s">
        <v>586</v>
      </c>
      <c r="B525" s="10" t="s">
        <v>362</v>
      </c>
      <c r="C525" s="10" t="s">
        <v>587</v>
      </c>
      <c r="D525" s="11">
        <v>0</v>
      </c>
      <c r="E525" s="11">
        <v>0</v>
      </c>
      <c r="F525" s="11">
        <v>0</v>
      </c>
      <c r="G525" s="11">
        <v>1429722</v>
      </c>
    </row>
    <row r="526" spans="1:7" x14ac:dyDescent="0.3">
      <c r="A526" s="9" t="s">
        <v>588</v>
      </c>
      <c r="B526" s="10" t="s">
        <v>362</v>
      </c>
      <c r="C526" s="10" t="s">
        <v>589</v>
      </c>
      <c r="D526" s="11">
        <v>0</v>
      </c>
      <c r="E526" s="11">
        <v>0</v>
      </c>
      <c r="F526" s="11">
        <v>0</v>
      </c>
      <c r="G526" s="11">
        <v>6230307</v>
      </c>
    </row>
    <row r="527" spans="1:7" x14ac:dyDescent="0.3">
      <c r="A527" s="9" t="s">
        <v>590</v>
      </c>
      <c r="B527" s="10" t="s">
        <v>165</v>
      </c>
      <c r="C527" s="10" t="s">
        <v>196</v>
      </c>
      <c r="D527" s="11">
        <v>0</v>
      </c>
      <c r="E527" s="11">
        <v>0</v>
      </c>
      <c r="F527" s="11">
        <v>0</v>
      </c>
      <c r="G527" s="11">
        <v>5632062</v>
      </c>
    </row>
    <row r="528" spans="1:7" x14ac:dyDescent="0.3">
      <c r="A528" s="9" t="s">
        <v>591</v>
      </c>
      <c r="B528" s="10" t="s">
        <v>165</v>
      </c>
      <c r="C528" s="10" t="s">
        <v>592</v>
      </c>
      <c r="D528" s="11">
        <v>0</v>
      </c>
      <c r="E528" s="11">
        <v>0</v>
      </c>
      <c r="F528" s="11">
        <v>0</v>
      </c>
      <c r="G528" s="11">
        <v>313443</v>
      </c>
    </row>
    <row r="529" spans="1:7" x14ac:dyDescent="0.3">
      <c r="A529" s="9" t="s">
        <v>593</v>
      </c>
      <c r="B529" s="10" t="s">
        <v>362</v>
      </c>
      <c r="C529" s="10" t="s">
        <v>594</v>
      </c>
      <c r="D529" s="11">
        <v>0</v>
      </c>
      <c r="E529" s="11">
        <v>0</v>
      </c>
      <c r="F529" s="11">
        <v>0</v>
      </c>
      <c r="G529" s="11">
        <v>4067334</v>
      </c>
    </row>
    <row r="530" spans="1:7" x14ac:dyDescent="0.3">
      <c r="A530" s="9" t="s">
        <v>595</v>
      </c>
      <c r="B530" s="10" t="s">
        <v>165</v>
      </c>
      <c r="C530" s="10" t="s">
        <v>596</v>
      </c>
      <c r="D530" s="11">
        <v>0</v>
      </c>
      <c r="E530" s="11">
        <v>0</v>
      </c>
      <c r="F530" s="11">
        <v>0</v>
      </c>
      <c r="G530" s="11">
        <v>7691909</v>
      </c>
    </row>
    <row r="531" spans="1:7" x14ac:dyDescent="0.3">
      <c r="A531" s="9" t="s">
        <v>597</v>
      </c>
      <c r="B531" s="10" t="s">
        <v>362</v>
      </c>
      <c r="C531" s="10" t="s">
        <v>598</v>
      </c>
      <c r="D531" s="11">
        <v>0</v>
      </c>
      <c r="E531" s="11">
        <v>0</v>
      </c>
      <c r="F531" s="11">
        <v>0</v>
      </c>
      <c r="G531" s="11">
        <v>13854549</v>
      </c>
    </row>
    <row r="532" spans="1:7" x14ac:dyDescent="0.3">
      <c r="A532" s="9" t="s">
        <v>599</v>
      </c>
      <c r="B532" s="10" t="s">
        <v>362</v>
      </c>
      <c r="C532" s="10" t="s">
        <v>600</v>
      </c>
      <c r="D532" s="11">
        <v>0</v>
      </c>
      <c r="E532" s="11">
        <v>0</v>
      </c>
      <c r="F532" s="11">
        <v>0</v>
      </c>
      <c r="G532" s="11">
        <v>0</v>
      </c>
    </row>
    <row r="533" spans="1:7" x14ac:dyDescent="0.3">
      <c r="A533" s="9" t="s">
        <v>601</v>
      </c>
      <c r="B533" s="10" t="s">
        <v>362</v>
      </c>
      <c r="C533" s="10" t="s">
        <v>600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3">
      <c r="A534" s="9" t="s">
        <v>602</v>
      </c>
      <c r="B534" s="10" t="s">
        <v>38</v>
      </c>
      <c r="C534" s="10" t="s">
        <v>603</v>
      </c>
      <c r="D534" s="11">
        <v>0</v>
      </c>
      <c r="E534" s="11">
        <v>0</v>
      </c>
      <c r="F534" s="11">
        <v>0</v>
      </c>
      <c r="G534" s="11">
        <v>615827</v>
      </c>
    </row>
    <row r="535" spans="1:7" x14ac:dyDescent="0.3">
      <c r="A535" s="9" t="s">
        <v>604</v>
      </c>
      <c r="B535" s="10" t="s">
        <v>38</v>
      </c>
      <c r="C535" s="10" t="s">
        <v>603</v>
      </c>
      <c r="D535" s="11">
        <v>0</v>
      </c>
      <c r="E535" s="11">
        <v>0</v>
      </c>
      <c r="F535" s="11">
        <v>0</v>
      </c>
      <c r="G535" s="11">
        <v>1776755</v>
      </c>
    </row>
    <row r="536" spans="1:7" x14ac:dyDescent="0.3">
      <c r="A536" s="9" t="s">
        <v>605</v>
      </c>
      <c r="B536" s="10" t="s">
        <v>38</v>
      </c>
      <c r="C536" s="10" t="s">
        <v>459</v>
      </c>
      <c r="D536" s="11">
        <v>0</v>
      </c>
      <c r="E536" s="11">
        <v>0</v>
      </c>
      <c r="F536" s="11">
        <v>0</v>
      </c>
      <c r="G536" s="11">
        <v>241230</v>
      </c>
    </row>
    <row r="537" spans="1:7" x14ac:dyDescent="0.3">
      <c r="A537" s="9" t="s">
        <v>606</v>
      </c>
      <c r="B537" s="10" t="s">
        <v>31</v>
      </c>
      <c r="C537" s="10" t="s">
        <v>607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3">
      <c r="A538" s="9" t="s">
        <v>608</v>
      </c>
      <c r="B538" s="10" t="s">
        <v>31</v>
      </c>
      <c r="C538" s="10" t="s">
        <v>609</v>
      </c>
      <c r="D538" s="11">
        <v>0</v>
      </c>
      <c r="E538" s="11">
        <v>0</v>
      </c>
      <c r="F538" s="11">
        <v>0</v>
      </c>
      <c r="G538" s="11">
        <v>2910196</v>
      </c>
    </row>
    <row r="539" spans="1:7" x14ac:dyDescent="0.3">
      <c r="A539" s="9" t="s">
        <v>610</v>
      </c>
      <c r="B539" s="10" t="s">
        <v>15</v>
      </c>
      <c r="C539" s="10" t="s">
        <v>16</v>
      </c>
      <c r="D539" s="11">
        <v>0</v>
      </c>
      <c r="E539" s="11">
        <v>0</v>
      </c>
      <c r="F539" s="11">
        <v>0</v>
      </c>
      <c r="G539" s="11">
        <v>0</v>
      </c>
    </row>
    <row r="540" spans="1:7" x14ac:dyDescent="0.3">
      <c r="A540" s="9" t="s">
        <v>611</v>
      </c>
      <c r="B540" s="10" t="s">
        <v>31</v>
      </c>
      <c r="C540" s="10" t="s">
        <v>612</v>
      </c>
      <c r="D540" s="11">
        <v>0</v>
      </c>
      <c r="E540" s="11">
        <v>0</v>
      </c>
      <c r="F540" s="11">
        <v>0</v>
      </c>
      <c r="G540" s="11">
        <v>0</v>
      </c>
    </row>
    <row r="541" spans="1:7" x14ac:dyDescent="0.3">
      <c r="A541" s="9" t="s">
        <v>613</v>
      </c>
      <c r="B541" s="10" t="s">
        <v>31</v>
      </c>
      <c r="C541" s="10" t="s">
        <v>614</v>
      </c>
      <c r="D541" s="11">
        <v>0</v>
      </c>
      <c r="E541" s="11">
        <v>0</v>
      </c>
      <c r="F541" s="11">
        <v>0</v>
      </c>
      <c r="G541" s="11">
        <v>49963</v>
      </c>
    </row>
    <row r="542" spans="1:7" x14ac:dyDescent="0.3">
      <c r="A542" s="9" t="s">
        <v>615</v>
      </c>
      <c r="B542" s="10" t="s">
        <v>31</v>
      </c>
      <c r="C542" s="10" t="s">
        <v>607</v>
      </c>
      <c r="D542" s="11">
        <v>0</v>
      </c>
      <c r="E542" s="11">
        <v>0</v>
      </c>
      <c r="F542" s="11">
        <v>0</v>
      </c>
      <c r="G542" s="11">
        <v>0</v>
      </c>
    </row>
    <row r="543" spans="1:7" x14ac:dyDescent="0.3">
      <c r="A543" s="9" t="s">
        <v>616</v>
      </c>
      <c r="B543" s="10" t="s">
        <v>86</v>
      </c>
      <c r="C543" s="10" t="s">
        <v>91</v>
      </c>
      <c r="D543" s="11">
        <v>0</v>
      </c>
      <c r="E543" s="11">
        <v>0</v>
      </c>
      <c r="F543" s="11">
        <v>0</v>
      </c>
      <c r="G543" s="11">
        <v>613388</v>
      </c>
    </row>
    <row r="544" spans="1:7" x14ac:dyDescent="0.3">
      <c r="A544" s="9" t="s">
        <v>617</v>
      </c>
      <c r="B544" s="10" t="s">
        <v>562</v>
      </c>
      <c r="C544" s="10" t="s">
        <v>618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3">
      <c r="A545" s="9" t="s">
        <v>619</v>
      </c>
      <c r="B545" s="10" t="s">
        <v>362</v>
      </c>
      <c r="C545" s="10" t="s">
        <v>620</v>
      </c>
      <c r="D545" s="11">
        <v>0</v>
      </c>
      <c r="E545" s="11">
        <v>0</v>
      </c>
      <c r="F545" s="11">
        <v>0</v>
      </c>
      <c r="G545" s="11">
        <v>2337666</v>
      </c>
    </row>
    <row r="546" spans="1:7" x14ac:dyDescent="0.3">
      <c r="A546" s="9" t="s">
        <v>621</v>
      </c>
      <c r="B546" s="10" t="s">
        <v>272</v>
      </c>
      <c r="C546" s="10" t="s">
        <v>622</v>
      </c>
      <c r="D546" s="11">
        <v>0</v>
      </c>
      <c r="E546" s="11">
        <v>0</v>
      </c>
      <c r="F546" s="11">
        <v>0</v>
      </c>
      <c r="G546" s="11">
        <v>56676146</v>
      </c>
    </row>
    <row r="547" spans="1:7" x14ac:dyDescent="0.3">
      <c r="A547" s="9" t="s">
        <v>623</v>
      </c>
      <c r="B547" s="10" t="s">
        <v>362</v>
      </c>
      <c r="C547" s="10" t="s">
        <v>620</v>
      </c>
      <c r="D547" s="11">
        <v>0</v>
      </c>
      <c r="E547" s="11">
        <v>0</v>
      </c>
      <c r="F547" s="11">
        <v>0</v>
      </c>
      <c r="G547" s="11">
        <v>2665446</v>
      </c>
    </row>
    <row r="548" spans="1:7" x14ac:dyDescent="0.3">
      <c r="A548" s="9" t="s">
        <v>624</v>
      </c>
      <c r="B548" s="10" t="s">
        <v>272</v>
      </c>
      <c r="C548" s="10" t="s">
        <v>625</v>
      </c>
      <c r="D548" s="11">
        <v>0</v>
      </c>
      <c r="E548" s="11">
        <v>0</v>
      </c>
      <c r="F548" s="11">
        <v>0</v>
      </c>
      <c r="G548" s="11">
        <v>1014780</v>
      </c>
    </row>
    <row r="549" spans="1:7" x14ac:dyDescent="0.3">
      <c r="A549" s="9" t="s">
        <v>626</v>
      </c>
      <c r="B549" s="10" t="s">
        <v>272</v>
      </c>
      <c r="C549" s="10" t="s">
        <v>627</v>
      </c>
      <c r="D549" s="11">
        <v>0</v>
      </c>
      <c r="E549" s="11">
        <v>0</v>
      </c>
      <c r="F549" s="11">
        <v>0</v>
      </c>
      <c r="G549" s="11">
        <v>1726951</v>
      </c>
    </row>
    <row r="550" spans="1:7" x14ac:dyDescent="0.3">
      <c r="A550" s="9" t="s">
        <v>628</v>
      </c>
      <c r="B550" s="10" t="s">
        <v>272</v>
      </c>
      <c r="C550" s="10" t="s">
        <v>629</v>
      </c>
      <c r="D550" s="11">
        <v>0</v>
      </c>
      <c r="E550" s="11">
        <v>0</v>
      </c>
      <c r="F550" s="11">
        <v>0</v>
      </c>
      <c r="G550" s="11">
        <v>12934915</v>
      </c>
    </row>
    <row r="551" spans="1:7" x14ac:dyDescent="0.3">
      <c r="A551" s="9" t="s">
        <v>630</v>
      </c>
      <c r="B551" s="10" t="s">
        <v>272</v>
      </c>
      <c r="C551" s="10" t="s">
        <v>631</v>
      </c>
      <c r="D551" s="11">
        <v>0</v>
      </c>
      <c r="E551" s="11">
        <v>0</v>
      </c>
      <c r="F551" s="11">
        <v>0</v>
      </c>
      <c r="G551" s="11">
        <v>7660376</v>
      </c>
    </row>
    <row r="552" spans="1:7" x14ac:dyDescent="0.3">
      <c r="A552" s="9" t="s">
        <v>632</v>
      </c>
      <c r="B552" s="10" t="s">
        <v>272</v>
      </c>
      <c r="C552" s="10" t="s">
        <v>633</v>
      </c>
      <c r="D552" s="11">
        <v>0</v>
      </c>
      <c r="E552" s="11">
        <v>0</v>
      </c>
      <c r="F552" s="11">
        <v>0</v>
      </c>
      <c r="G552" s="11">
        <v>23187286</v>
      </c>
    </row>
    <row r="553" spans="1:7" x14ac:dyDescent="0.3">
      <c r="A553" s="9" t="s">
        <v>634</v>
      </c>
      <c r="B553" s="10" t="s">
        <v>272</v>
      </c>
      <c r="C553" s="10" t="s">
        <v>635</v>
      </c>
      <c r="D553" s="11">
        <v>0</v>
      </c>
      <c r="E553" s="11">
        <v>0</v>
      </c>
      <c r="F553" s="11">
        <v>0</v>
      </c>
      <c r="G553" s="11">
        <v>2267343</v>
      </c>
    </row>
    <row r="554" spans="1:7" x14ac:dyDescent="0.3">
      <c r="A554" s="9" t="s">
        <v>636</v>
      </c>
      <c r="B554" s="10" t="s">
        <v>362</v>
      </c>
      <c r="C554" s="10" t="s">
        <v>587</v>
      </c>
      <c r="D554" s="11">
        <v>0</v>
      </c>
      <c r="E554" s="11">
        <v>0</v>
      </c>
      <c r="F554" s="11">
        <v>0</v>
      </c>
      <c r="G554" s="11">
        <v>26165479</v>
      </c>
    </row>
    <row r="555" spans="1:7" x14ac:dyDescent="0.3">
      <c r="A555" s="9" t="s">
        <v>637</v>
      </c>
      <c r="B555" s="10" t="s">
        <v>362</v>
      </c>
      <c r="C555" s="10" t="s">
        <v>638</v>
      </c>
      <c r="D555" s="11">
        <v>0</v>
      </c>
      <c r="E555" s="11">
        <v>0</v>
      </c>
      <c r="F555" s="11">
        <v>0</v>
      </c>
      <c r="G555" s="11">
        <v>303672</v>
      </c>
    </row>
    <row r="556" spans="1:7" x14ac:dyDescent="0.3">
      <c r="A556" s="9" t="s">
        <v>639</v>
      </c>
      <c r="B556" s="10" t="s">
        <v>362</v>
      </c>
      <c r="C556" s="10" t="s">
        <v>640</v>
      </c>
      <c r="D556" s="11">
        <v>0</v>
      </c>
      <c r="E556" s="11">
        <v>0</v>
      </c>
      <c r="F556" s="11">
        <v>0</v>
      </c>
      <c r="G556" s="11">
        <v>1969594</v>
      </c>
    </row>
    <row r="557" spans="1:7" x14ac:dyDescent="0.3">
      <c r="A557" s="9" t="s">
        <v>641</v>
      </c>
      <c r="B557" s="10" t="s">
        <v>362</v>
      </c>
      <c r="C557" s="10" t="s">
        <v>642</v>
      </c>
      <c r="D557" s="11">
        <v>0</v>
      </c>
      <c r="E557" s="11">
        <v>0</v>
      </c>
      <c r="F557" s="11">
        <v>0</v>
      </c>
      <c r="G557" s="11">
        <v>20891046</v>
      </c>
    </row>
    <row r="558" spans="1:7" x14ac:dyDescent="0.3">
      <c r="A558" s="9" t="s">
        <v>643</v>
      </c>
      <c r="B558" s="10" t="s">
        <v>644</v>
      </c>
      <c r="C558" s="10" t="s">
        <v>645</v>
      </c>
      <c r="D558" s="11">
        <v>0</v>
      </c>
      <c r="E558" s="11">
        <v>0</v>
      </c>
      <c r="F558" s="11">
        <v>0</v>
      </c>
      <c r="G558" s="11">
        <v>2502787</v>
      </c>
    </row>
    <row r="559" spans="1:7" x14ac:dyDescent="0.3">
      <c r="A559" s="9" t="s">
        <v>646</v>
      </c>
      <c r="B559" s="10" t="s">
        <v>644</v>
      </c>
      <c r="C559" s="10" t="s">
        <v>647</v>
      </c>
      <c r="D559" s="11">
        <v>0</v>
      </c>
      <c r="E559" s="11">
        <v>0</v>
      </c>
      <c r="F559" s="11">
        <v>0</v>
      </c>
      <c r="G559" s="11">
        <v>2684646</v>
      </c>
    </row>
    <row r="560" spans="1:7" x14ac:dyDescent="0.3">
      <c r="A560" s="9" t="s">
        <v>648</v>
      </c>
      <c r="B560" s="10" t="s">
        <v>15</v>
      </c>
      <c r="C560" s="10" t="s">
        <v>649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3">
      <c r="A561" s="9" t="s">
        <v>650</v>
      </c>
      <c r="B561" s="10" t="s">
        <v>15</v>
      </c>
      <c r="C561" s="10" t="s">
        <v>651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3">
      <c r="A562" s="9" t="s">
        <v>652</v>
      </c>
      <c r="B562" s="10" t="s">
        <v>644</v>
      </c>
      <c r="C562" s="10" t="s">
        <v>653</v>
      </c>
      <c r="D562" s="11">
        <v>0</v>
      </c>
      <c r="E562" s="11">
        <v>0</v>
      </c>
      <c r="F562" s="11">
        <v>0</v>
      </c>
      <c r="G562" s="11">
        <v>626359</v>
      </c>
    </row>
    <row r="563" spans="1:7" x14ac:dyDescent="0.3">
      <c r="A563" s="9" t="s">
        <v>654</v>
      </c>
      <c r="B563" s="10" t="s">
        <v>644</v>
      </c>
      <c r="C563" s="10" t="s">
        <v>653</v>
      </c>
      <c r="D563" s="11">
        <v>0</v>
      </c>
      <c r="E563" s="11">
        <v>0</v>
      </c>
      <c r="F563" s="11">
        <v>0</v>
      </c>
      <c r="G563" s="11">
        <v>149544</v>
      </c>
    </row>
    <row r="564" spans="1:7" x14ac:dyDescent="0.3">
      <c r="A564" s="9" t="s">
        <v>655</v>
      </c>
      <c r="B564" s="10" t="s">
        <v>644</v>
      </c>
      <c r="C564" s="10" t="s">
        <v>656</v>
      </c>
      <c r="D564" s="11">
        <v>0</v>
      </c>
      <c r="E564" s="11">
        <v>0</v>
      </c>
      <c r="F564" s="11">
        <v>0</v>
      </c>
      <c r="G564" s="11">
        <v>1894679</v>
      </c>
    </row>
    <row r="565" spans="1:7" x14ac:dyDescent="0.3">
      <c r="A565" s="9" t="s">
        <v>657</v>
      </c>
      <c r="B565" s="10" t="s">
        <v>15</v>
      </c>
      <c r="C565" s="10" t="s">
        <v>658</v>
      </c>
      <c r="D565" s="11">
        <v>0</v>
      </c>
      <c r="E565" s="11">
        <v>0</v>
      </c>
      <c r="F565" s="11">
        <v>0</v>
      </c>
      <c r="G565" s="11">
        <v>0</v>
      </c>
    </row>
    <row r="566" spans="1:7" x14ac:dyDescent="0.3">
      <c r="A566" s="9" t="s">
        <v>659</v>
      </c>
      <c r="B566" s="10" t="s">
        <v>660</v>
      </c>
      <c r="C566" s="10" t="s">
        <v>661</v>
      </c>
      <c r="D566" s="11">
        <v>0</v>
      </c>
      <c r="E566" s="11">
        <v>0</v>
      </c>
      <c r="F566" s="11">
        <v>0</v>
      </c>
      <c r="G566" s="11">
        <v>37832</v>
      </c>
    </row>
    <row r="567" spans="1:7" x14ac:dyDescent="0.3">
      <c r="A567" s="9" t="s">
        <v>662</v>
      </c>
      <c r="B567" s="10" t="s">
        <v>644</v>
      </c>
      <c r="C567" s="10" t="s">
        <v>663</v>
      </c>
      <c r="D567" s="11">
        <v>0</v>
      </c>
      <c r="E567" s="11">
        <v>0</v>
      </c>
      <c r="F567" s="11">
        <v>0</v>
      </c>
      <c r="G567" s="11">
        <v>1285263</v>
      </c>
    </row>
    <row r="568" spans="1:7" x14ac:dyDescent="0.3">
      <c r="A568" s="9" t="s">
        <v>664</v>
      </c>
      <c r="B568" s="10" t="s">
        <v>660</v>
      </c>
      <c r="C568" s="10" t="s">
        <v>665</v>
      </c>
      <c r="D568" s="11">
        <v>0</v>
      </c>
      <c r="E568" s="11">
        <v>0</v>
      </c>
      <c r="F568" s="11">
        <v>0</v>
      </c>
      <c r="G568" s="11">
        <v>1032659</v>
      </c>
    </row>
    <row r="569" spans="1:7" x14ac:dyDescent="0.3">
      <c r="A569" s="9" t="s">
        <v>666</v>
      </c>
      <c r="B569" s="10" t="s">
        <v>644</v>
      </c>
      <c r="C569" s="10" t="s">
        <v>667</v>
      </c>
      <c r="D569" s="11">
        <v>0</v>
      </c>
      <c r="E569" s="11">
        <v>0</v>
      </c>
      <c r="F569" s="11">
        <v>0</v>
      </c>
      <c r="G569" s="11">
        <v>2864559</v>
      </c>
    </row>
    <row r="570" spans="1:7" x14ac:dyDescent="0.3">
      <c r="A570" s="9" t="s">
        <v>668</v>
      </c>
      <c r="B570" s="10" t="s">
        <v>660</v>
      </c>
      <c r="C570" s="10" t="s">
        <v>669</v>
      </c>
      <c r="D570" s="11">
        <v>0</v>
      </c>
      <c r="E570" s="11">
        <v>0</v>
      </c>
      <c r="F570" s="11">
        <v>0</v>
      </c>
      <c r="G570" s="11">
        <v>936336</v>
      </c>
    </row>
    <row r="571" spans="1:7" x14ac:dyDescent="0.3">
      <c r="A571" s="9" t="s">
        <v>670</v>
      </c>
      <c r="B571" s="10" t="s">
        <v>660</v>
      </c>
      <c r="C571" s="10" t="s">
        <v>669</v>
      </c>
      <c r="D571" s="11">
        <v>0</v>
      </c>
      <c r="E571" s="11">
        <v>0</v>
      </c>
      <c r="F571" s="11">
        <v>0</v>
      </c>
      <c r="G571" s="11">
        <v>227016</v>
      </c>
    </row>
    <row r="572" spans="1:7" x14ac:dyDescent="0.3">
      <c r="A572" s="9" t="s">
        <v>671</v>
      </c>
      <c r="B572" s="10" t="s">
        <v>644</v>
      </c>
      <c r="C572" s="10" t="s">
        <v>672</v>
      </c>
      <c r="D572" s="11">
        <v>0</v>
      </c>
      <c r="E572" s="11">
        <v>0</v>
      </c>
      <c r="F572" s="11">
        <v>0</v>
      </c>
      <c r="G572" s="11">
        <v>2649898</v>
      </c>
    </row>
    <row r="573" spans="1:7" x14ac:dyDescent="0.3">
      <c r="A573" s="9" t="s">
        <v>673</v>
      </c>
      <c r="B573" s="10" t="s">
        <v>31</v>
      </c>
      <c r="C573" s="10" t="s">
        <v>32</v>
      </c>
      <c r="D573" s="11">
        <v>0</v>
      </c>
      <c r="E573" s="11">
        <v>0</v>
      </c>
      <c r="F573" s="11">
        <v>0</v>
      </c>
      <c r="G573" s="11">
        <v>0</v>
      </c>
    </row>
    <row r="574" spans="1:7" x14ac:dyDescent="0.3">
      <c r="A574" s="9" t="s">
        <v>674</v>
      </c>
      <c r="B574" s="10" t="s">
        <v>38</v>
      </c>
      <c r="C574" s="10" t="s">
        <v>556</v>
      </c>
      <c r="D574" s="11">
        <v>0</v>
      </c>
      <c r="E574" s="11">
        <v>0</v>
      </c>
      <c r="F574" s="11">
        <v>0</v>
      </c>
      <c r="G574" s="11">
        <v>1669039</v>
      </c>
    </row>
    <row r="575" spans="1:7" x14ac:dyDescent="0.3">
      <c r="A575" s="9" t="s">
        <v>675</v>
      </c>
      <c r="B575" s="10" t="s">
        <v>38</v>
      </c>
      <c r="C575" s="10" t="s">
        <v>676</v>
      </c>
      <c r="D575" s="11">
        <v>0</v>
      </c>
      <c r="E575" s="11">
        <v>0</v>
      </c>
      <c r="F575" s="11">
        <v>0</v>
      </c>
      <c r="G575" s="11">
        <v>0</v>
      </c>
    </row>
    <row r="576" spans="1:7" x14ac:dyDescent="0.3">
      <c r="A576" s="9" t="s">
        <v>677</v>
      </c>
      <c r="B576" s="10" t="s">
        <v>38</v>
      </c>
      <c r="C576" s="10" t="s">
        <v>676</v>
      </c>
      <c r="D576" s="11">
        <v>0</v>
      </c>
      <c r="E576" s="11">
        <v>0</v>
      </c>
      <c r="F576" s="11">
        <v>0</v>
      </c>
      <c r="G576" s="11">
        <v>1669039</v>
      </c>
    </row>
    <row r="577" spans="1:7" x14ac:dyDescent="0.3">
      <c r="A577" s="9" t="s">
        <v>678</v>
      </c>
      <c r="B577" s="10" t="s">
        <v>31</v>
      </c>
      <c r="C577" s="10" t="s">
        <v>607</v>
      </c>
      <c r="D577" s="11">
        <v>0</v>
      </c>
      <c r="E577" s="11">
        <v>0</v>
      </c>
      <c r="F577" s="11">
        <v>0</v>
      </c>
      <c r="G577" s="11">
        <v>142</v>
      </c>
    </row>
    <row r="578" spans="1:7" x14ac:dyDescent="0.3">
      <c r="A578" s="9" t="s">
        <v>679</v>
      </c>
      <c r="B578" s="10" t="s">
        <v>644</v>
      </c>
      <c r="C578" s="10" t="s">
        <v>672</v>
      </c>
      <c r="D578" s="11">
        <v>0</v>
      </c>
      <c r="E578" s="11">
        <v>0</v>
      </c>
      <c r="F578" s="11">
        <v>0</v>
      </c>
      <c r="G578" s="11">
        <v>0</v>
      </c>
    </row>
    <row r="579" spans="1:7" x14ac:dyDescent="0.3">
      <c r="A579" s="9" t="s">
        <v>680</v>
      </c>
      <c r="B579" s="10" t="s">
        <v>286</v>
      </c>
      <c r="C579" s="10" t="s">
        <v>681</v>
      </c>
      <c r="D579" s="11">
        <v>0</v>
      </c>
      <c r="E579" s="11">
        <v>307924</v>
      </c>
      <c r="F579" s="11">
        <v>0</v>
      </c>
      <c r="G579" s="11">
        <v>0</v>
      </c>
    </row>
    <row r="580" spans="1:7" x14ac:dyDescent="0.3">
      <c r="A580" s="9" t="s">
        <v>682</v>
      </c>
      <c r="B580" s="10" t="s">
        <v>286</v>
      </c>
      <c r="C580" s="10" t="s">
        <v>683</v>
      </c>
      <c r="D580" s="11">
        <v>0</v>
      </c>
      <c r="E580" s="11">
        <v>483992</v>
      </c>
      <c r="F580" s="11">
        <v>0</v>
      </c>
      <c r="G580" s="11">
        <v>0</v>
      </c>
    </row>
    <row r="581" spans="1:7" x14ac:dyDescent="0.3">
      <c r="A581" s="9" t="s">
        <v>684</v>
      </c>
      <c r="B581" s="10" t="s">
        <v>286</v>
      </c>
      <c r="C581" s="10" t="s">
        <v>685</v>
      </c>
      <c r="D581" s="11">
        <v>0</v>
      </c>
      <c r="E581" s="11">
        <v>47077613</v>
      </c>
      <c r="F581" s="11">
        <v>0</v>
      </c>
      <c r="G581" s="11">
        <v>0</v>
      </c>
    </row>
    <row r="582" spans="1:7" x14ac:dyDescent="0.3">
      <c r="A582" s="9" t="s">
        <v>686</v>
      </c>
      <c r="B582" s="10" t="s">
        <v>286</v>
      </c>
      <c r="C582" s="10" t="s">
        <v>687</v>
      </c>
      <c r="D582" s="11">
        <v>0</v>
      </c>
      <c r="E582" s="11">
        <v>284469</v>
      </c>
      <c r="F582" s="11">
        <v>0</v>
      </c>
      <c r="G582" s="11">
        <v>0</v>
      </c>
    </row>
    <row r="583" spans="1:7" x14ac:dyDescent="0.3">
      <c r="A583" s="9" t="s">
        <v>688</v>
      </c>
      <c r="B583" s="10" t="s">
        <v>286</v>
      </c>
      <c r="C583" s="10" t="s">
        <v>287</v>
      </c>
      <c r="D583" s="11">
        <v>0</v>
      </c>
      <c r="E583" s="11">
        <v>2135845</v>
      </c>
      <c r="F583" s="11">
        <v>0</v>
      </c>
      <c r="G583" s="11">
        <v>0</v>
      </c>
    </row>
    <row r="584" spans="1:7" x14ac:dyDescent="0.3">
      <c r="A584" s="9" t="s">
        <v>689</v>
      </c>
      <c r="B584" s="10" t="s">
        <v>286</v>
      </c>
      <c r="C584" s="10" t="s">
        <v>690</v>
      </c>
      <c r="D584" s="11">
        <v>0</v>
      </c>
      <c r="E584" s="11">
        <v>770170</v>
      </c>
      <c r="F584" s="11">
        <v>0</v>
      </c>
      <c r="G584" s="11">
        <v>0</v>
      </c>
    </row>
    <row r="585" spans="1:7" x14ac:dyDescent="0.3">
      <c r="A585" s="9" t="s">
        <v>691</v>
      </c>
      <c r="B585" s="10" t="s">
        <v>286</v>
      </c>
      <c r="C585" s="10" t="s">
        <v>685</v>
      </c>
      <c r="D585" s="11">
        <v>0</v>
      </c>
      <c r="E585" s="11">
        <v>16190866</v>
      </c>
      <c r="F585" s="11">
        <v>0</v>
      </c>
      <c r="G585" s="11">
        <v>0</v>
      </c>
    </row>
    <row r="586" spans="1:7" x14ac:dyDescent="0.3">
      <c r="A586" s="9" t="s">
        <v>692</v>
      </c>
      <c r="B586" s="10" t="s">
        <v>286</v>
      </c>
      <c r="C586" s="10" t="s">
        <v>685</v>
      </c>
      <c r="D586" s="11">
        <v>0</v>
      </c>
      <c r="E586" s="11">
        <v>17110393</v>
      </c>
      <c r="F586" s="11">
        <v>0</v>
      </c>
      <c r="G586" s="11">
        <v>0</v>
      </c>
    </row>
    <row r="587" spans="1:7" x14ac:dyDescent="0.3">
      <c r="A587" s="9" t="s">
        <v>693</v>
      </c>
      <c r="B587" s="10" t="s">
        <v>286</v>
      </c>
      <c r="C587" s="10" t="s">
        <v>685</v>
      </c>
      <c r="D587" s="11">
        <v>0</v>
      </c>
      <c r="E587" s="11">
        <v>57885386</v>
      </c>
      <c r="F587" s="11">
        <v>0</v>
      </c>
      <c r="G587" s="11">
        <v>0</v>
      </c>
    </row>
    <row r="588" spans="1:7" x14ac:dyDescent="0.3">
      <c r="A588" s="9" t="s">
        <v>694</v>
      </c>
      <c r="B588" s="10" t="s">
        <v>272</v>
      </c>
      <c r="C588" s="10" t="s">
        <v>695</v>
      </c>
      <c r="D588" s="11">
        <v>0</v>
      </c>
      <c r="E588" s="11">
        <v>0</v>
      </c>
      <c r="F588" s="11">
        <v>0</v>
      </c>
      <c r="G588" s="11">
        <v>18847701</v>
      </c>
    </row>
    <row r="589" spans="1:7" x14ac:dyDescent="0.3">
      <c r="A589" s="9" t="s">
        <v>696</v>
      </c>
      <c r="B589" s="10" t="s">
        <v>31</v>
      </c>
      <c r="C589" s="10" t="s">
        <v>360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3">
      <c r="A590" s="9" t="s">
        <v>697</v>
      </c>
      <c r="B590" s="10" t="s">
        <v>362</v>
      </c>
      <c r="C590" s="10" t="s">
        <v>600</v>
      </c>
      <c r="D590" s="11">
        <v>0</v>
      </c>
      <c r="E590" s="11">
        <v>0</v>
      </c>
      <c r="F590" s="11">
        <v>0</v>
      </c>
      <c r="G590" s="11">
        <v>7721926</v>
      </c>
    </row>
    <row r="591" spans="1:7" x14ac:dyDescent="0.3">
      <c r="A591" s="9" t="s">
        <v>698</v>
      </c>
      <c r="B591" s="10" t="s">
        <v>77</v>
      </c>
      <c r="C591" s="10" t="s">
        <v>84</v>
      </c>
      <c r="D591" s="11">
        <v>0</v>
      </c>
      <c r="E591" s="11">
        <v>0</v>
      </c>
      <c r="F591" s="11">
        <v>0</v>
      </c>
      <c r="G591" s="11">
        <v>0</v>
      </c>
    </row>
    <row r="592" spans="1:7" x14ac:dyDescent="0.3">
      <c r="A592" s="9" t="s">
        <v>699</v>
      </c>
      <c r="B592" s="10" t="s">
        <v>165</v>
      </c>
      <c r="C592" s="10" t="s">
        <v>700</v>
      </c>
      <c r="D592" s="11">
        <v>0</v>
      </c>
      <c r="E592" s="11">
        <v>0</v>
      </c>
      <c r="F592" s="11">
        <v>0</v>
      </c>
      <c r="G592" s="11">
        <v>0</v>
      </c>
    </row>
    <row r="593" spans="1:7" x14ac:dyDescent="0.3">
      <c r="A593" s="9" t="s">
        <v>701</v>
      </c>
      <c r="B593" s="10" t="s">
        <v>165</v>
      </c>
      <c r="C593" s="10" t="s">
        <v>700</v>
      </c>
      <c r="D593" s="11">
        <v>0</v>
      </c>
      <c r="E593" s="11">
        <v>0</v>
      </c>
      <c r="F593" s="11">
        <v>0</v>
      </c>
      <c r="G593" s="11">
        <v>0</v>
      </c>
    </row>
    <row r="594" spans="1:7" x14ac:dyDescent="0.3">
      <c r="A594" s="9" t="s">
        <v>702</v>
      </c>
      <c r="B594" s="10" t="s">
        <v>165</v>
      </c>
      <c r="C594" s="10" t="s">
        <v>700</v>
      </c>
      <c r="D594" s="11">
        <v>0</v>
      </c>
      <c r="E594" s="11">
        <v>0</v>
      </c>
      <c r="F594" s="11">
        <v>0</v>
      </c>
      <c r="G594" s="11">
        <v>145244</v>
      </c>
    </row>
    <row r="595" spans="1:7" x14ac:dyDescent="0.3">
      <c r="A595" s="9" t="s">
        <v>703</v>
      </c>
      <c r="B595" s="10" t="s">
        <v>165</v>
      </c>
      <c r="C595" s="10" t="s">
        <v>704</v>
      </c>
      <c r="D595" s="11">
        <v>0</v>
      </c>
      <c r="E595" s="11">
        <v>0</v>
      </c>
      <c r="F595" s="11">
        <v>0</v>
      </c>
      <c r="G595" s="11">
        <v>229193</v>
      </c>
    </row>
    <row r="596" spans="1:7" x14ac:dyDescent="0.3">
      <c r="A596" s="9" t="s">
        <v>705</v>
      </c>
      <c r="B596" s="10" t="s">
        <v>389</v>
      </c>
      <c r="C596" s="10" t="s">
        <v>488</v>
      </c>
      <c r="D596" s="11">
        <v>0</v>
      </c>
      <c r="E596" s="11">
        <v>36544.1</v>
      </c>
      <c r="F596" s="11">
        <v>0</v>
      </c>
      <c r="G596" s="11">
        <v>0</v>
      </c>
    </row>
    <row r="597" spans="1:7" x14ac:dyDescent="0.3">
      <c r="A597" s="9" t="s">
        <v>706</v>
      </c>
      <c r="B597" s="10" t="s">
        <v>272</v>
      </c>
      <c r="C597" s="10" t="s">
        <v>707</v>
      </c>
      <c r="D597" s="11">
        <v>0</v>
      </c>
      <c r="E597" s="11">
        <v>0</v>
      </c>
      <c r="F597" s="11">
        <v>0</v>
      </c>
      <c r="G597" s="11">
        <v>6014253</v>
      </c>
    </row>
    <row r="598" spans="1:7" x14ac:dyDescent="0.3">
      <c r="A598" s="9" t="s">
        <v>708</v>
      </c>
      <c r="B598" s="10" t="s">
        <v>272</v>
      </c>
      <c r="C598" s="10" t="s">
        <v>627</v>
      </c>
      <c r="D598" s="11">
        <v>0</v>
      </c>
      <c r="E598" s="11">
        <v>0</v>
      </c>
      <c r="F598" s="11">
        <v>0</v>
      </c>
      <c r="G598" s="11">
        <v>5485914</v>
      </c>
    </row>
    <row r="599" spans="1:7" x14ac:dyDescent="0.3">
      <c r="A599" s="9" t="s">
        <v>709</v>
      </c>
      <c r="B599" s="10" t="s">
        <v>272</v>
      </c>
      <c r="C599" s="10" t="s">
        <v>560</v>
      </c>
      <c r="D599" s="11">
        <v>0</v>
      </c>
      <c r="E599" s="11">
        <v>0</v>
      </c>
      <c r="F599" s="11">
        <v>0</v>
      </c>
      <c r="G599" s="11">
        <v>9104432</v>
      </c>
    </row>
    <row r="600" spans="1:7" x14ac:dyDescent="0.3">
      <c r="A600" s="9" t="s">
        <v>710</v>
      </c>
      <c r="B600" s="10" t="s">
        <v>31</v>
      </c>
      <c r="C600" s="10" t="s">
        <v>711</v>
      </c>
      <c r="D600" s="11">
        <v>0</v>
      </c>
      <c r="E600" s="11">
        <v>0</v>
      </c>
      <c r="F600" s="11">
        <v>0</v>
      </c>
      <c r="G600" s="11">
        <v>0</v>
      </c>
    </row>
    <row r="601" spans="1:7" x14ac:dyDescent="0.3">
      <c r="A601" s="9" t="s">
        <v>712</v>
      </c>
      <c r="B601" s="10" t="s">
        <v>362</v>
      </c>
      <c r="C601" s="10" t="s">
        <v>363</v>
      </c>
      <c r="D601" s="11">
        <v>0</v>
      </c>
      <c r="E601" s="11">
        <v>0</v>
      </c>
      <c r="F601" s="11">
        <v>0</v>
      </c>
      <c r="G601" s="11">
        <v>11246555</v>
      </c>
    </row>
    <row r="602" spans="1:7" x14ac:dyDescent="0.3">
      <c r="A602" s="9" t="s">
        <v>713</v>
      </c>
      <c r="B602" s="10" t="s">
        <v>165</v>
      </c>
      <c r="C602" s="10" t="s">
        <v>172</v>
      </c>
      <c r="D602" s="11">
        <v>0</v>
      </c>
      <c r="E602" s="11">
        <v>0</v>
      </c>
      <c r="F602" s="11">
        <v>0</v>
      </c>
      <c r="G602" s="11">
        <v>361471</v>
      </c>
    </row>
    <row r="603" spans="1:7" x14ac:dyDescent="0.3">
      <c r="A603" s="9" t="s">
        <v>714</v>
      </c>
      <c r="B603" s="10" t="s">
        <v>272</v>
      </c>
      <c r="C603" s="10" t="s">
        <v>715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3">
      <c r="A604" s="9" t="s">
        <v>716</v>
      </c>
      <c r="B604" s="10" t="s">
        <v>272</v>
      </c>
      <c r="C604" s="10" t="s">
        <v>717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3">
      <c r="A605" s="9" t="s">
        <v>718</v>
      </c>
      <c r="B605" s="10" t="s">
        <v>272</v>
      </c>
      <c r="C605" s="10" t="s">
        <v>717</v>
      </c>
      <c r="D605" s="11">
        <v>0</v>
      </c>
      <c r="E605" s="11">
        <v>0</v>
      </c>
      <c r="F605" s="11">
        <v>0</v>
      </c>
      <c r="G605" s="11">
        <v>0</v>
      </c>
    </row>
    <row r="606" spans="1:7" x14ac:dyDescent="0.3">
      <c r="A606" s="9" t="s">
        <v>719</v>
      </c>
      <c r="B606" s="10" t="s">
        <v>272</v>
      </c>
      <c r="C606" s="10" t="s">
        <v>720</v>
      </c>
      <c r="D606" s="11">
        <v>0</v>
      </c>
      <c r="E606" s="11">
        <v>0</v>
      </c>
      <c r="F606" s="11">
        <v>0</v>
      </c>
      <c r="G606" s="11">
        <v>0</v>
      </c>
    </row>
    <row r="607" spans="1:7" x14ac:dyDescent="0.3">
      <c r="A607" s="9" t="s">
        <v>721</v>
      </c>
      <c r="B607" s="10" t="s">
        <v>272</v>
      </c>
      <c r="C607" s="10" t="s">
        <v>722</v>
      </c>
      <c r="D607" s="11">
        <v>0</v>
      </c>
      <c r="E607" s="11">
        <v>0</v>
      </c>
      <c r="F607" s="11">
        <v>0</v>
      </c>
      <c r="G607" s="11">
        <v>0</v>
      </c>
    </row>
    <row r="608" spans="1:7" x14ac:dyDescent="0.3">
      <c r="A608" s="9" t="s">
        <v>723</v>
      </c>
      <c r="B608" s="10" t="s">
        <v>272</v>
      </c>
      <c r="C608" s="10" t="s">
        <v>724</v>
      </c>
      <c r="D608" s="11">
        <v>0</v>
      </c>
      <c r="E608" s="11">
        <v>0</v>
      </c>
      <c r="F608" s="11">
        <v>0</v>
      </c>
      <c r="G608" s="11">
        <v>0</v>
      </c>
    </row>
    <row r="609" spans="1:7" x14ac:dyDescent="0.3">
      <c r="A609" s="9" t="s">
        <v>725</v>
      </c>
      <c r="B609" s="10" t="s">
        <v>272</v>
      </c>
      <c r="C609" s="10" t="s">
        <v>726</v>
      </c>
      <c r="D609" s="11">
        <v>0</v>
      </c>
      <c r="E609" s="11">
        <v>0</v>
      </c>
      <c r="F609" s="11">
        <v>0</v>
      </c>
      <c r="G609" s="11">
        <v>0</v>
      </c>
    </row>
    <row r="610" spans="1:7" x14ac:dyDescent="0.3">
      <c r="A610" s="9" t="s">
        <v>727</v>
      </c>
      <c r="B610" s="10" t="s">
        <v>272</v>
      </c>
      <c r="C610" s="10" t="s">
        <v>728</v>
      </c>
      <c r="D610" s="11">
        <v>0</v>
      </c>
      <c r="E610" s="11">
        <v>0</v>
      </c>
      <c r="F610" s="11">
        <v>0</v>
      </c>
      <c r="G610" s="11">
        <v>0</v>
      </c>
    </row>
    <row r="611" spans="1:7" x14ac:dyDescent="0.3">
      <c r="A611" s="9" t="s">
        <v>729</v>
      </c>
      <c r="B611" s="10" t="s">
        <v>530</v>
      </c>
      <c r="C611" s="10" t="s">
        <v>730</v>
      </c>
      <c r="D611" s="11">
        <v>0</v>
      </c>
      <c r="E611" s="11">
        <v>0</v>
      </c>
      <c r="F611" s="11">
        <v>0</v>
      </c>
      <c r="G611" s="11">
        <v>0</v>
      </c>
    </row>
    <row r="612" spans="1:7" x14ac:dyDescent="0.3">
      <c r="A612" s="9" t="s">
        <v>731</v>
      </c>
      <c r="B612" s="10" t="s">
        <v>530</v>
      </c>
      <c r="C612" s="10" t="s">
        <v>732</v>
      </c>
      <c r="D612" s="11">
        <v>0</v>
      </c>
      <c r="E612" s="11">
        <v>0</v>
      </c>
      <c r="F612" s="11">
        <v>0</v>
      </c>
      <c r="G612" s="11">
        <v>0</v>
      </c>
    </row>
    <row r="613" spans="1:7" x14ac:dyDescent="0.3">
      <c r="A613" s="9" t="s">
        <v>733</v>
      </c>
      <c r="B613" s="10" t="s">
        <v>530</v>
      </c>
      <c r="C613" s="10" t="s">
        <v>732</v>
      </c>
      <c r="D613" s="11">
        <v>0</v>
      </c>
      <c r="E613" s="11">
        <v>0</v>
      </c>
      <c r="F613" s="11">
        <v>0</v>
      </c>
      <c r="G613" s="11">
        <v>0</v>
      </c>
    </row>
    <row r="614" spans="1:7" x14ac:dyDescent="0.3">
      <c r="A614" s="9" t="s">
        <v>734</v>
      </c>
      <c r="B614" s="10" t="s">
        <v>735</v>
      </c>
      <c r="C614" s="10" t="s">
        <v>736</v>
      </c>
      <c r="D614" s="11">
        <v>0</v>
      </c>
      <c r="E614" s="11">
        <v>0</v>
      </c>
      <c r="F614" s="11">
        <v>0</v>
      </c>
      <c r="G614" s="11">
        <v>0</v>
      </c>
    </row>
    <row r="615" spans="1:7" x14ac:dyDescent="0.3">
      <c r="A615" s="9" t="s">
        <v>737</v>
      </c>
      <c r="B615" s="10" t="s">
        <v>735</v>
      </c>
      <c r="C615" s="10" t="s">
        <v>738</v>
      </c>
      <c r="D615" s="11">
        <v>0</v>
      </c>
      <c r="E615" s="11">
        <v>0</v>
      </c>
      <c r="F615" s="11">
        <v>0</v>
      </c>
      <c r="G615" s="11">
        <v>0</v>
      </c>
    </row>
    <row r="616" spans="1:7" x14ac:dyDescent="0.3">
      <c r="A616" s="9" t="s">
        <v>739</v>
      </c>
      <c r="B616" s="10" t="s">
        <v>735</v>
      </c>
      <c r="C616" s="10" t="s">
        <v>740</v>
      </c>
      <c r="D616" s="11">
        <v>0</v>
      </c>
      <c r="E616" s="11">
        <v>0</v>
      </c>
      <c r="F616" s="11">
        <v>0</v>
      </c>
      <c r="G616" s="11">
        <v>0</v>
      </c>
    </row>
    <row r="617" spans="1:7" x14ac:dyDescent="0.3">
      <c r="A617" s="9" t="s">
        <v>741</v>
      </c>
      <c r="B617" s="10" t="s">
        <v>735</v>
      </c>
      <c r="C617" s="10" t="s">
        <v>742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3">
      <c r="A618" s="9" t="s">
        <v>743</v>
      </c>
      <c r="B618" s="10" t="s">
        <v>735</v>
      </c>
      <c r="C618" s="10" t="s">
        <v>744</v>
      </c>
      <c r="D618" s="11">
        <v>0</v>
      </c>
      <c r="E618" s="11">
        <v>0</v>
      </c>
      <c r="F618" s="11">
        <v>0</v>
      </c>
      <c r="G618" s="11">
        <v>0</v>
      </c>
    </row>
    <row r="619" spans="1:7" x14ac:dyDescent="0.3">
      <c r="A619" s="9" t="s">
        <v>745</v>
      </c>
      <c r="B619" s="10" t="s">
        <v>735</v>
      </c>
      <c r="C619" s="10" t="s">
        <v>746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3">
      <c r="A620" s="9" t="s">
        <v>747</v>
      </c>
      <c r="B620" s="10" t="s">
        <v>735</v>
      </c>
      <c r="C620" s="10" t="s">
        <v>748</v>
      </c>
      <c r="D620" s="11">
        <v>0</v>
      </c>
      <c r="E620" s="11">
        <v>0</v>
      </c>
      <c r="F620" s="11">
        <v>0</v>
      </c>
      <c r="G620" s="11">
        <v>0</v>
      </c>
    </row>
    <row r="621" spans="1:7" x14ac:dyDescent="0.3">
      <c r="A621" s="9" t="s">
        <v>749</v>
      </c>
      <c r="B621" s="10" t="s">
        <v>735</v>
      </c>
      <c r="C621" s="10" t="s">
        <v>750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3">
      <c r="A622" s="9" t="s">
        <v>751</v>
      </c>
      <c r="B622" s="10" t="s">
        <v>735</v>
      </c>
      <c r="C622" s="10" t="s">
        <v>752</v>
      </c>
      <c r="D622" s="11">
        <v>0</v>
      </c>
      <c r="E622" s="11">
        <v>0</v>
      </c>
      <c r="F622" s="11">
        <v>0</v>
      </c>
      <c r="G622" s="11">
        <v>0</v>
      </c>
    </row>
    <row r="623" spans="1:7" x14ac:dyDescent="0.3">
      <c r="A623" s="9" t="s">
        <v>753</v>
      </c>
      <c r="B623" s="10" t="s">
        <v>754</v>
      </c>
      <c r="C623" s="10" t="s">
        <v>755</v>
      </c>
      <c r="D623" s="11">
        <v>0</v>
      </c>
      <c r="E623" s="11">
        <v>0</v>
      </c>
      <c r="F623" s="11">
        <v>0</v>
      </c>
      <c r="G623" s="11">
        <v>0</v>
      </c>
    </row>
    <row r="624" spans="1:7" x14ac:dyDescent="0.3">
      <c r="A624" s="9" t="s">
        <v>756</v>
      </c>
      <c r="B624" s="10" t="s">
        <v>754</v>
      </c>
      <c r="C624" s="10" t="s">
        <v>757</v>
      </c>
      <c r="D624" s="11">
        <v>0</v>
      </c>
      <c r="E624" s="11">
        <v>0</v>
      </c>
      <c r="F624" s="11">
        <v>0</v>
      </c>
      <c r="G624" s="11">
        <v>0</v>
      </c>
    </row>
    <row r="625" spans="1:7" x14ac:dyDescent="0.3">
      <c r="A625" s="9" t="s">
        <v>758</v>
      </c>
      <c r="B625" s="10" t="s">
        <v>754</v>
      </c>
      <c r="C625" s="10" t="s">
        <v>759</v>
      </c>
      <c r="D625" s="11">
        <v>0</v>
      </c>
      <c r="E625" s="11">
        <v>0</v>
      </c>
      <c r="F625" s="11">
        <v>0</v>
      </c>
      <c r="G625" s="11">
        <v>0</v>
      </c>
    </row>
    <row r="626" spans="1:7" x14ac:dyDescent="0.3">
      <c r="A626" s="9" t="s">
        <v>760</v>
      </c>
      <c r="B626" s="10" t="s">
        <v>754</v>
      </c>
      <c r="C626" s="10" t="s">
        <v>761</v>
      </c>
      <c r="D626" s="11">
        <v>0</v>
      </c>
      <c r="E626" s="11">
        <v>0</v>
      </c>
      <c r="F626" s="11">
        <v>0</v>
      </c>
      <c r="G626" s="11">
        <v>0</v>
      </c>
    </row>
    <row r="627" spans="1:7" x14ac:dyDescent="0.3">
      <c r="A627" s="9" t="s">
        <v>762</v>
      </c>
      <c r="B627" s="10" t="s">
        <v>754</v>
      </c>
      <c r="C627" s="10" t="s">
        <v>763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3">
      <c r="A628" s="9" t="s">
        <v>764</v>
      </c>
      <c r="B628" s="10" t="s">
        <v>754</v>
      </c>
      <c r="C628" s="10" t="s">
        <v>763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3">
      <c r="A629" s="9" t="s">
        <v>765</v>
      </c>
      <c r="B629" s="10" t="s">
        <v>754</v>
      </c>
      <c r="C629" s="10" t="s">
        <v>763</v>
      </c>
      <c r="D629" s="11">
        <v>0</v>
      </c>
      <c r="E629" s="11">
        <v>0</v>
      </c>
      <c r="F629" s="11">
        <v>0</v>
      </c>
      <c r="G629" s="11">
        <v>195385</v>
      </c>
    </row>
    <row r="630" spans="1:7" x14ac:dyDescent="0.3">
      <c r="A630" s="9" t="s">
        <v>766</v>
      </c>
      <c r="B630" s="10" t="s">
        <v>272</v>
      </c>
      <c r="C630" s="10" t="s">
        <v>767</v>
      </c>
      <c r="D630" s="11">
        <v>0</v>
      </c>
      <c r="E630" s="11">
        <v>0</v>
      </c>
      <c r="F630" s="11">
        <v>0</v>
      </c>
      <c r="G630" s="11">
        <v>127963</v>
      </c>
    </row>
    <row r="631" spans="1:7" x14ac:dyDescent="0.3">
      <c r="A631" s="9" t="s">
        <v>768</v>
      </c>
      <c r="B631" s="10" t="s">
        <v>86</v>
      </c>
      <c r="C631" s="10" t="s">
        <v>550</v>
      </c>
      <c r="D631" s="11">
        <v>175.93700000000001</v>
      </c>
      <c r="E631" s="11">
        <v>13052020</v>
      </c>
      <c r="F631" s="11">
        <v>0</v>
      </c>
      <c r="G631" s="11">
        <v>0</v>
      </c>
    </row>
    <row r="632" spans="1:7" x14ac:dyDescent="0.3">
      <c r="A632" s="9" t="s">
        <v>769</v>
      </c>
      <c r="B632" s="10" t="s">
        <v>272</v>
      </c>
      <c r="C632" s="10" t="s">
        <v>273</v>
      </c>
      <c r="D632" s="11">
        <v>0</v>
      </c>
      <c r="E632" s="11">
        <v>0</v>
      </c>
      <c r="F632" s="11">
        <v>0</v>
      </c>
      <c r="G632" s="11">
        <v>366615</v>
      </c>
    </row>
    <row r="633" spans="1:7" x14ac:dyDescent="0.3">
      <c r="A633" s="9" t="s">
        <v>770</v>
      </c>
      <c r="B633" s="10" t="s">
        <v>272</v>
      </c>
      <c r="C633" s="10" t="s">
        <v>771</v>
      </c>
      <c r="D633" s="11">
        <v>0</v>
      </c>
      <c r="E633" s="11">
        <v>0</v>
      </c>
      <c r="F633" s="11">
        <v>0</v>
      </c>
      <c r="G633" s="11">
        <v>0</v>
      </c>
    </row>
    <row r="634" spans="1:7" x14ac:dyDescent="0.3">
      <c r="A634" s="9" t="s">
        <v>772</v>
      </c>
      <c r="B634" s="10" t="s">
        <v>272</v>
      </c>
      <c r="C634" s="10" t="s">
        <v>773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3">
      <c r="A635" s="9" t="s">
        <v>774</v>
      </c>
      <c r="B635" s="10" t="s">
        <v>272</v>
      </c>
      <c r="C635" s="10" t="s">
        <v>775</v>
      </c>
      <c r="D635" s="11">
        <v>0</v>
      </c>
      <c r="E635" s="11">
        <v>0</v>
      </c>
      <c r="F635" s="11">
        <v>0</v>
      </c>
      <c r="G635" s="11">
        <v>581682</v>
      </c>
    </row>
    <row r="636" spans="1:7" x14ac:dyDescent="0.3">
      <c r="A636" s="9" t="s">
        <v>776</v>
      </c>
      <c r="B636" s="10" t="s">
        <v>272</v>
      </c>
      <c r="C636" s="10" t="s">
        <v>775</v>
      </c>
      <c r="D636" s="11">
        <v>0</v>
      </c>
      <c r="E636" s="11">
        <v>0</v>
      </c>
      <c r="F636" s="11">
        <v>0</v>
      </c>
      <c r="G636" s="11">
        <v>0</v>
      </c>
    </row>
    <row r="637" spans="1:7" x14ac:dyDescent="0.3">
      <c r="A637" s="9" t="s">
        <v>777</v>
      </c>
      <c r="B637" s="10" t="s">
        <v>272</v>
      </c>
      <c r="C637" s="10" t="s">
        <v>778</v>
      </c>
      <c r="D637" s="11">
        <v>0</v>
      </c>
      <c r="E637" s="11">
        <v>0</v>
      </c>
      <c r="F637" s="11">
        <v>0</v>
      </c>
      <c r="G637" s="11">
        <v>216913</v>
      </c>
    </row>
    <row r="638" spans="1:7" x14ac:dyDescent="0.3">
      <c r="A638" s="9" t="s">
        <v>779</v>
      </c>
      <c r="B638" s="10" t="s">
        <v>780</v>
      </c>
      <c r="C638" s="10" t="s">
        <v>781</v>
      </c>
      <c r="D638" s="11">
        <v>0</v>
      </c>
      <c r="E638" s="11">
        <v>0</v>
      </c>
      <c r="F638" s="11">
        <v>0</v>
      </c>
      <c r="G638" s="11">
        <v>0</v>
      </c>
    </row>
    <row r="639" spans="1:7" x14ac:dyDescent="0.3">
      <c r="A639" s="9" t="s">
        <v>782</v>
      </c>
      <c r="B639" s="10" t="s">
        <v>86</v>
      </c>
      <c r="C639" s="10" t="s">
        <v>139</v>
      </c>
      <c r="D639" s="11">
        <v>0</v>
      </c>
      <c r="E639" s="11">
        <v>0</v>
      </c>
      <c r="F639" s="11">
        <v>0</v>
      </c>
      <c r="G639" s="11">
        <v>0</v>
      </c>
    </row>
    <row r="640" spans="1:7" x14ac:dyDescent="0.3">
      <c r="A640" s="9" t="s">
        <v>783</v>
      </c>
      <c r="B640" s="10" t="s">
        <v>362</v>
      </c>
      <c r="C640" s="10" t="s">
        <v>784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3">
      <c r="A641" s="9" t="s">
        <v>785</v>
      </c>
      <c r="B641" s="10" t="s">
        <v>389</v>
      </c>
      <c r="C641" s="10" t="s">
        <v>786</v>
      </c>
      <c r="D641" s="11">
        <v>0</v>
      </c>
      <c r="E641" s="11">
        <v>0</v>
      </c>
      <c r="F641" s="11">
        <v>0</v>
      </c>
      <c r="G641" s="11">
        <v>0</v>
      </c>
    </row>
    <row r="642" spans="1:7" x14ac:dyDescent="0.3">
      <c r="A642" s="9" t="s">
        <v>787</v>
      </c>
      <c r="B642" s="10" t="s">
        <v>15</v>
      </c>
      <c r="C642" s="10" t="s">
        <v>788</v>
      </c>
      <c r="D642" s="11">
        <v>13155.805772200001</v>
      </c>
      <c r="E642" s="11">
        <v>0</v>
      </c>
      <c r="F642" s="11">
        <v>107.43222779999996</v>
      </c>
      <c r="G642" s="11">
        <v>0</v>
      </c>
    </row>
    <row r="643" spans="1:7" x14ac:dyDescent="0.3">
      <c r="A643" s="9" t="s">
        <v>789</v>
      </c>
      <c r="B643" s="10" t="s">
        <v>644</v>
      </c>
      <c r="C643" s="10" t="s">
        <v>672</v>
      </c>
      <c r="D643" s="11">
        <v>15994.781284300001</v>
      </c>
      <c r="E643" s="11">
        <v>0</v>
      </c>
      <c r="F643" s="11">
        <v>263908.84471570002</v>
      </c>
      <c r="G643" s="11">
        <v>0</v>
      </c>
    </row>
    <row r="644" spans="1:7" x14ac:dyDescent="0.3">
      <c r="A644" s="9" t="s">
        <v>790</v>
      </c>
      <c r="B644" s="10" t="s">
        <v>77</v>
      </c>
      <c r="C644" s="10" t="s">
        <v>451</v>
      </c>
      <c r="D644" s="11">
        <v>9997.2209999999995</v>
      </c>
      <c r="E644" s="11">
        <v>0</v>
      </c>
      <c r="F644" s="11">
        <v>0</v>
      </c>
      <c r="G644" s="11">
        <v>0</v>
      </c>
    </row>
    <row r="645" spans="1:7" x14ac:dyDescent="0.3">
      <c r="A645" s="9" t="s">
        <v>791</v>
      </c>
      <c r="B645" s="10" t="s">
        <v>38</v>
      </c>
      <c r="C645" s="10" t="s">
        <v>41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3">
      <c r="A646" s="9" t="s">
        <v>792</v>
      </c>
      <c r="B646" s="10" t="s">
        <v>86</v>
      </c>
      <c r="C646" s="10" t="s">
        <v>793</v>
      </c>
      <c r="D646" s="11">
        <v>0</v>
      </c>
      <c r="E646" s="11">
        <v>0</v>
      </c>
      <c r="F646" s="11">
        <v>592781.27500000002</v>
      </c>
      <c r="G646" s="11">
        <v>0</v>
      </c>
    </row>
    <row r="647" spans="1:7" x14ac:dyDescent="0.3">
      <c r="A647" s="9" t="s">
        <v>794</v>
      </c>
      <c r="B647" s="10" t="s">
        <v>362</v>
      </c>
      <c r="C647" s="10" t="s">
        <v>795</v>
      </c>
      <c r="D647" s="11">
        <v>0</v>
      </c>
      <c r="E647" s="11">
        <v>0</v>
      </c>
      <c r="F647" s="11">
        <v>972963.24199999962</v>
      </c>
      <c r="G647" s="11">
        <v>0</v>
      </c>
    </row>
    <row r="648" spans="1:7" x14ac:dyDescent="0.3">
      <c r="A648" s="9" t="s">
        <v>796</v>
      </c>
      <c r="B648" s="10" t="s">
        <v>362</v>
      </c>
      <c r="C648" s="10" t="s">
        <v>797</v>
      </c>
      <c r="D648" s="11">
        <v>0</v>
      </c>
      <c r="E648" s="11">
        <v>0</v>
      </c>
      <c r="F648" s="11">
        <v>2685187.7380000004</v>
      </c>
      <c r="G648" s="11">
        <v>0</v>
      </c>
    </row>
    <row r="649" spans="1:7" x14ac:dyDescent="0.3">
      <c r="A649" s="9" t="s">
        <v>798</v>
      </c>
      <c r="B649" s="10" t="s">
        <v>272</v>
      </c>
      <c r="C649" s="10" t="s">
        <v>799</v>
      </c>
      <c r="D649" s="11">
        <v>0</v>
      </c>
      <c r="E649" s="11">
        <v>0</v>
      </c>
      <c r="F649" s="11">
        <v>3526294.0749999993</v>
      </c>
      <c r="G649" s="11">
        <v>0</v>
      </c>
    </row>
    <row r="650" spans="1:7" x14ac:dyDescent="0.3">
      <c r="A650" s="9" t="s">
        <v>800</v>
      </c>
      <c r="B650" s="10" t="s">
        <v>272</v>
      </c>
      <c r="C650" s="10" t="s">
        <v>801</v>
      </c>
      <c r="D650" s="11">
        <v>0</v>
      </c>
      <c r="E650" s="11">
        <v>0</v>
      </c>
      <c r="F650" s="11">
        <v>99187.008000000002</v>
      </c>
      <c r="G650" s="11">
        <v>0</v>
      </c>
    </row>
    <row r="651" spans="1:7" x14ac:dyDescent="0.3">
      <c r="A651" s="9" t="s">
        <v>802</v>
      </c>
      <c r="B651" s="10" t="s">
        <v>735</v>
      </c>
      <c r="C651" s="10" t="s">
        <v>803</v>
      </c>
      <c r="D651" s="11">
        <v>0</v>
      </c>
      <c r="E651" s="11">
        <v>0</v>
      </c>
      <c r="F651" s="11">
        <v>1421786.8359999999</v>
      </c>
      <c r="G651" s="11">
        <v>0</v>
      </c>
    </row>
    <row r="652" spans="1:7" x14ac:dyDescent="0.3">
      <c r="A652" s="9" t="s">
        <v>804</v>
      </c>
      <c r="B652" s="10" t="s">
        <v>754</v>
      </c>
      <c r="C652" s="10" t="s">
        <v>805</v>
      </c>
      <c r="D652" s="11">
        <v>0</v>
      </c>
      <c r="E652" s="11">
        <v>0</v>
      </c>
      <c r="F652" s="11">
        <v>211302.28899999999</v>
      </c>
      <c r="G652" s="11">
        <v>0</v>
      </c>
    </row>
    <row r="653" spans="1:7" x14ac:dyDescent="0.3">
      <c r="A653" s="9" t="s">
        <v>806</v>
      </c>
      <c r="B653" s="10" t="s">
        <v>286</v>
      </c>
      <c r="C653" s="10" t="s">
        <v>287</v>
      </c>
      <c r="D653" s="11">
        <v>64731.340999999979</v>
      </c>
      <c r="E653" s="11">
        <v>0</v>
      </c>
      <c r="F653" s="11">
        <v>0</v>
      </c>
      <c r="G653" s="11">
        <v>0</v>
      </c>
    </row>
    <row r="654" spans="1:7" x14ac:dyDescent="0.3">
      <c r="A654" s="9" t="s">
        <v>807</v>
      </c>
      <c r="B654" s="10" t="s">
        <v>286</v>
      </c>
      <c r="C654" s="10" t="s">
        <v>685</v>
      </c>
      <c r="D654" s="11">
        <v>88492.38</v>
      </c>
      <c r="E654" s="11">
        <v>0</v>
      </c>
      <c r="F654" s="11">
        <v>20149.835999999981</v>
      </c>
      <c r="G654" s="11">
        <v>0</v>
      </c>
    </row>
    <row r="655" spans="1:7" x14ac:dyDescent="0.3">
      <c r="A655" s="9" t="s">
        <v>808</v>
      </c>
      <c r="B655" s="10" t="s">
        <v>754</v>
      </c>
      <c r="C655" s="10" t="s">
        <v>809</v>
      </c>
      <c r="D655" s="11">
        <v>0</v>
      </c>
      <c r="E655" s="11">
        <v>0</v>
      </c>
      <c r="F655" s="11">
        <v>0</v>
      </c>
      <c r="G655" s="11">
        <v>0</v>
      </c>
    </row>
    <row r="656" spans="1:7" x14ac:dyDescent="0.3">
      <c r="A656" s="9" t="s">
        <v>810</v>
      </c>
      <c r="B656" s="10" t="s">
        <v>362</v>
      </c>
      <c r="C656" s="10" t="s">
        <v>600</v>
      </c>
      <c r="D656" s="11">
        <v>0</v>
      </c>
      <c r="E656" s="11">
        <v>0</v>
      </c>
      <c r="F656" s="11">
        <v>0</v>
      </c>
      <c r="G656" s="11">
        <v>745963649.61600018</v>
      </c>
    </row>
    <row r="657" spans="1:8" x14ac:dyDescent="0.3">
      <c r="A657" s="9" t="s">
        <v>811</v>
      </c>
      <c r="B657" s="10" t="s">
        <v>272</v>
      </c>
      <c r="C657" s="10" t="s">
        <v>767</v>
      </c>
      <c r="D657" s="11">
        <v>0</v>
      </c>
      <c r="E657" s="11">
        <v>0</v>
      </c>
      <c r="F657" s="11">
        <v>1677328.71</v>
      </c>
      <c r="G657" s="11">
        <v>0</v>
      </c>
    </row>
    <row r="658" spans="1:8" x14ac:dyDescent="0.3">
      <c r="A658" s="9" t="s">
        <v>812</v>
      </c>
      <c r="B658" s="10" t="s">
        <v>31</v>
      </c>
      <c r="C658" s="10" t="s">
        <v>614</v>
      </c>
      <c r="D658" s="11">
        <v>0</v>
      </c>
      <c r="E658" s="11">
        <v>0</v>
      </c>
      <c r="F658" s="11">
        <v>0</v>
      </c>
      <c r="G658" s="11">
        <v>0</v>
      </c>
    </row>
    <row r="659" spans="1:8" x14ac:dyDescent="0.3">
      <c r="A659" s="9" t="s">
        <v>813</v>
      </c>
      <c r="B659" s="10" t="s">
        <v>165</v>
      </c>
      <c r="C659" s="10" t="s">
        <v>172</v>
      </c>
      <c r="D659" s="11">
        <v>21693.902201870125</v>
      </c>
      <c r="E659" s="11">
        <v>0</v>
      </c>
      <c r="F659" s="11">
        <v>1028.8047981298732</v>
      </c>
      <c r="G659" s="11">
        <v>0</v>
      </c>
    </row>
    <row r="660" spans="1:8" x14ac:dyDescent="0.3">
      <c r="A660" s="9" t="s">
        <v>814</v>
      </c>
      <c r="B660" s="10" t="s">
        <v>272</v>
      </c>
      <c r="C660" s="10" t="s">
        <v>695</v>
      </c>
      <c r="D660" s="11">
        <v>0</v>
      </c>
      <c r="E660" s="11">
        <v>0</v>
      </c>
      <c r="F660" s="11">
        <v>0</v>
      </c>
      <c r="G660" s="11">
        <v>0</v>
      </c>
    </row>
    <row r="661" spans="1:8" x14ac:dyDescent="0.3">
      <c r="A661" s="9" t="s">
        <v>815</v>
      </c>
      <c r="B661" s="10" t="s">
        <v>31</v>
      </c>
      <c r="C661" s="10" t="s">
        <v>360</v>
      </c>
      <c r="D661" s="11">
        <v>0</v>
      </c>
      <c r="E661" s="11">
        <v>0</v>
      </c>
      <c r="F661" s="11">
        <v>54471.438000000002</v>
      </c>
      <c r="G661" s="11">
        <v>0</v>
      </c>
    </row>
    <row r="662" spans="1:8" x14ac:dyDescent="0.3">
      <c r="A662" s="15" t="s">
        <v>816</v>
      </c>
      <c r="B662" s="16" t="s">
        <v>165</v>
      </c>
      <c r="C662" s="16" t="s">
        <v>700</v>
      </c>
      <c r="D662" s="17">
        <v>0</v>
      </c>
      <c r="E662" s="17">
        <v>0</v>
      </c>
      <c r="F662" s="17">
        <v>0</v>
      </c>
      <c r="G662" s="17">
        <v>0</v>
      </c>
      <c r="H662" s="18"/>
    </row>
    <row r="663" spans="1:8" x14ac:dyDescent="0.3">
      <c r="A663" s="9" t="s">
        <v>817</v>
      </c>
      <c r="B663" s="10" t="s">
        <v>754</v>
      </c>
      <c r="C663" s="10" t="s">
        <v>818</v>
      </c>
      <c r="D663" s="11">
        <v>0</v>
      </c>
      <c r="E663" s="11">
        <v>0</v>
      </c>
      <c r="F663" s="11">
        <v>84520.915600000008</v>
      </c>
      <c r="G663" s="11">
        <v>0</v>
      </c>
    </row>
    <row r="664" spans="1:8" x14ac:dyDescent="0.3">
      <c r="A664" s="15" t="s">
        <v>819</v>
      </c>
      <c r="B664" s="16" t="s">
        <v>530</v>
      </c>
      <c r="C664" s="16" t="s">
        <v>732</v>
      </c>
      <c r="D664" s="17">
        <v>0</v>
      </c>
      <c r="E664" s="17">
        <v>0</v>
      </c>
      <c r="F664" s="17">
        <v>778643.62899999996</v>
      </c>
      <c r="G664" s="17">
        <v>0</v>
      </c>
    </row>
    <row r="665" spans="1:8" x14ac:dyDescent="0.3">
      <c r="A665" s="9" t="s">
        <v>820</v>
      </c>
      <c r="B665" s="10" t="s">
        <v>362</v>
      </c>
      <c r="C665" s="10" t="s">
        <v>821</v>
      </c>
      <c r="D665" s="11">
        <v>0</v>
      </c>
      <c r="E665" s="11">
        <v>0</v>
      </c>
      <c r="F665" s="11">
        <v>596700.75</v>
      </c>
      <c r="G665" s="11">
        <v>57362653</v>
      </c>
    </row>
    <row r="666" spans="1:8" x14ac:dyDescent="0.3">
      <c r="A666" s="9" t="s">
        <v>822</v>
      </c>
      <c r="B666" s="10" t="s">
        <v>362</v>
      </c>
      <c r="C666" s="10" t="s">
        <v>823</v>
      </c>
      <c r="D666" s="11">
        <v>0</v>
      </c>
      <c r="E666" s="11">
        <v>0</v>
      </c>
      <c r="F666" s="11">
        <v>992288.55999999994</v>
      </c>
      <c r="G666" s="11">
        <v>95679996</v>
      </c>
    </row>
    <row r="667" spans="1:8" x14ac:dyDescent="0.3">
      <c r="A667" s="12" t="s">
        <v>824</v>
      </c>
      <c r="B667" s="13" t="s">
        <v>272</v>
      </c>
      <c r="C667" s="13" t="s">
        <v>825</v>
      </c>
      <c r="D667" s="14">
        <v>0</v>
      </c>
      <c r="E667" s="14">
        <v>0</v>
      </c>
      <c r="F667" s="14">
        <v>0</v>
      </c>
      <c r="G667" s="14">
        <v>0</v>
      </c>
    </row>
    <row r="668" spans="1:8" x14ac:dyDescent="0.3">
      <c r="A668" s="9" t="s">
        <v>824</v>
      </c>
      <c r="B668" s="10" t="s">
        <v>754</v>
      </c>
      <c r="C668" s="10" t="s">
        <v>826</v>
      </c>
      <c r="D668" s="11">
        <v>0</v>
      </c>
      <c r="E668" s="11">
        <v>0</v>
      </c>
      <c r="F668" s="11">
        <v>126781.37339999998</v>
      </c>
      <c r="G668" s="11">
        <v>0</v>
      </c>
    </row>
    <row r="669" spans="1:8" x14ac:dyDescent="0.3">
      <c r="A669" s="9" t="s">
        <v>827</v>
      </c>
      <c r="B669" s="10" t="s">
        <v>362</v>
      </c>
      <c r="C669" s="10" t="s">
        <v>828</v>
      </c>
      <c r="D669" s="11">
        <v>0</v>
      </c>
      <c r="E669" s="11">
        <v>0</v>
      </c>
      <c r="F669" s="11">
        <v>2762536.7395788762</v>
      </c>
      <c r="G669" s="11">
        <v>0</v>
      </c>
    </row>
    <row r="670" spans="1:8" x14ac:dyDescent="0.3">
      <c r="A670" s="9" t="s">
        <v>829</v>
      </c>
      <c r="B670" s="10" t="s">
        <v>362</v>
      </c>
      <c r="C670" s="10" t="s">
        <v>830</v>
      </c>
      <c r="D670" s="11">
        <v>0</v>
      </c>
      <c r="E670" s="11">
        <v>0</v>
      </c>
      <c r="F670" s="11">
        <v>1425411.2100000002</v>
      </c>
      <c r="G670" s="11">
        <v>59600731</v>
      </c>
    </row>
    <row r="671" spans="1:8" x14ac:dyDescent="0.3">
      <c r="A671" s="9" t="s">
        <v>831</v>
      </c>
      <c r="B671" s="10" t="s">
        <v>362</v>
      </c>
      <c r="C671" s="10" t="s">
        <v>832</v>
      </c>
      <c r="D671" s="11">
        <v>0</v>
      </c>
      <c r="E671" s="11">
        <v>0</v>
      </c>
      <c r="F671" s="11">
        <v>0</v>
      </c>
      <c r="G671" s="11">
        <v>0</v>
      </c>
    </row>
    <row r="672" spans="1:8" x14ac:dyDescent="0.3">
      <c r="A672" s="9" t="s">
        <v>833</v>
      </c>
      <c r="B672" s="10" t="s">
        <v>362</v>
      </c>
      <c r="C672" s="10" t="s">
        <v>834</v>
      </c>
      <c r="D672" s="11">
        <v>0</v>
      </c>
      <c r="E672" s="11">
        <v>0</v>
      </c>
      <c r="F672" s="11">
        <v>3502006.7</v>
      </c>
      <c r="G672" s="11">
        <v>125913832</v>
      </c>
    </row>
    <row r="673" spans="1:7" x14ac:dyDescent="0.3">
      <c r="A673" s="9" t="s">
        <v>835</v>
      </c>
      <c r="B673" s="10" t="s">
        <v>362</v>
      </c>
      <c r="C673" s="10" t="s">
        <v>836</v>
      </c>
      <c r="D673" s="11">
        <v>0</v>
      </c>
      <c r="E673" s="11">
        <v>0</v>
      </c>
      <c r="F673" s="11">
        <v>1140898.73</v>
      </c>
      <c r="G673" s="11">
        <v>96115857</v>
      </c>
    </row>
    <row r="674" spans="1:7" x14ac:dyDescent="0.3">
      <c r="A674" s="9" t="s">
        <v>837</v>
      </c>
      <c r="B674" s="10" t="s">
        <v>165</v>
      </c>
      <c r="C674" s="10" t="s">
        <v>838</v>
      </c>
      <c r="D674" s="11">
        <v>0</v>
      </c>
      <c r="E674" s="11">
        <v>0</v>
      </c>
      <c r="F674" s="11">
        <v>235730.77082038415</v>
      </c>
      <c r="G674" s="11">
        <v>34674794.295004353</v>
      </c>
    </row>
    <row r="675" spans="1:7" x14ac:dyDescent="0.3">
      <c r="A675" s="9" t="s">
        <v>839</v>
      </c>
      <c r="B675" s="10" t="s">
        <v>165</v>
      </c>
      <c r="C675" s="10" t="s">
        <v>840</v>
      </c>
      <c r="D675" s="11">
        <v>0</v>
      </c>
      <c r="E675" s="11">
        <v>0</v>
      </c>
      <c r="F675" s="11">
        <v>273839.51439844398</v>
      </c>
      <c r="G675" s="11">
        <v>38524178.395703398</v>
      </c>
    </row>
    <row r="676" spans="1:7" x14ac:dyDescent="0.3">
      <c r="A676" s="9" t="s">
        <v>841</v>
      </c>
      <c r="B676" s="10" t="s">
        <v>165</v>
      </c>
      <c r="C676" s="10" t="s">
        <v>592</v>
      </c>
      <c r="D676" s="11">
        <v>0</v>
      </c>
      <c r="E676" s="11">
        <v>0</v>
      </c>
      <c r="F676" s="11">
        <v>282503.59620404994</v>
      </c>
      <c r="G676" s="11">
        <v>44120855.102592997</v>
      </c>
    </row>
    <row r="677" spans="1:7" x14ac:dyDescent="0.3">
      <c r="A677" s="9" t="s">
        <v>842</v>
      </c>
      <c r="B677" s="10" t="s">
        <v>362</v>
      </c>
      <c r="C677" s="10" t="s">
        <v>843</v>
      </c>
      <c r="D677" s="11">
        <v>0</v>
      </c>
      <c r="E677" s="11">
        <v>0</v>
      </c>
      <c r="F677" s="11">
        <v>31740.29</v>
      </c>
      <c r="G677" s="11">
        <v>989902</v>
      </c>
    </row>
    <row r="678" spans="1:7" x14ac:dyDescent="0.3">
      <c r="A678" s="9" t="s">
        <v>844</v>
      </c>
      <c r="B678" s="10" t="s">
        <v>362</v>
      </c>
      <c r="C678" s="10" t="s">
        <v>594</v>
      </c>
      <c r="D678" s="11">
        <v>0</v>
      </c>
      <c r="E678" s="11">
        <v>0</v>
      </c>
      <c r="F678" s="11">
        <v>1797295.3800000001</v>
      </c>
      <c r="G678" s="11">
        <v>211218583</v>
      </c>
    </row>
    <row r="679" spans="1:7" x14ac:dyDescent="0.3">
      <c r="A679" s="9" t="s">
        <v>845</v>
      </c>
      <c r="B679" s="10" t="s">
        <v>362</v>
      </c>
      <c r="C679" s="10" t="s">
        <v>846</v>
      </c>
      <c r="D679" s="11">
        <v>0</v>
      </c>
      <c r="E679" s="11">
        <v>0</v>
      </c>
      <c r="F679" s="11">
        <v>1277230.78</v>
      </c>
      <c r="G679" s="11">
        <v>56090565</v>
      </c>
    </row>
    <row r="680" spans="1:7" x14ac:dyDescent="0.3">
      <c r="A680" s="9" t="s">
        <v>847</v>
      </c>
      <c r="B680" s="10" t="s">
        <v>272</v>
      </c>
      <c r="C680" s="10" t="s">
        <v>848</v>
      </c>
      <c r="D680" s="11">
        <v>0</v>
      </c>
      <c r="E680" s="11">
        <v>0</v>
      </c>
      <c r="F680" s="11">
        <v>0</v>
      </c>
      <c r="G680" s="11">
        <v>0</v>
      </c>
    </row>
    <row r="681" spans="1:7" x14ac:dyDescent="0.3">
      <c r="A681" s="9" t="s">
        <v>849</v>
      </c>
      <c r="B681" s="10" t="s">
        <v>362</v>
      </c>
      <c r="C681" s="10" t="s">
        <v>850</v>
      </c>
      <c r="D681" s="11">
        <v>0</v>
      </c>
      <c r="E681" s="11">
        <v>0</v>
      </c>
      <c r="F681" s="11">
        <v>1721713.3209882942</v>
      </c>
      <c r="G681" s="11">
        <v>295058640.66486412</v>
      </c>
    </row>
    <row r="682" spans="1:7" x14ac:dyDescent="0.3">
      <c r="A682" s="9" t="s">
        <v>851</v>
      </c>
      <c r="B682" s="10" t="s">
        <v>165</v>
      </c>
      <c r="C682" s="10" t="s">
        <v>852</v>
      </c>
      <c r="D682" s="11">
        <v>0</v>
      </c>
      <c r="E682" s="11">
        <v>0</v>
      </c>
      <c r="F682" s="11">
        <v>391713.64049296989</v>
      </c>
      <c r="G682" s="11">
        <v>83355858.619419128</v>
      </c>
    </row>
    <row r="683" spans="1:7" x14ac:dyDescent="0.3">
      <c r="A683" s="21" t="s">
        <v>12</v>
      </c>
      <c r="B683" s="22"/>
      <c r="C683" s="23"/>
      <c r="D683" s="19">
        <f>SUM(D11:D682)</f>
        <v>744017.28537837032</v>
      </c>
      <c r="E683" s="19">
        <f>SUM(E11:E682)</f>
        <v>680641664.56414902</v>
      </c>
      <c r="F683" s="19">
        <f>SUM(F11:F682)</f>
        <v>28972720.082424648</v>
      </c>
      <c r="G683" s="19">
        <f>SUM(G11:G682)</f>
        <v>2955804159.2963338</v>
      </c>
    </row>
    <row r="684" spans="1:7" x14ac:dyDescent="0.3">
      <c r="A684" s="6"/>
      <c r="B684" s="6"/>
      <c r="C684" s="6"/>
    </row>
    <row r="685" spans="1:7" x14ac:dyDescent="0.3">
      <c r="A685" s="6"/>
      <c r="B685" s="6"/>
      <c r="C685" s="6"/>
    </row>
    <row r="686" spans="1:7" x14ac:dyDescent="0.3">
      <c r="A686" s="6"/>
      <c r="B686" s="6"/>
      <c r="C686" s="6"/>
    </row>
    <row r="687" spans="1:7" x14ac:dyDescent="0.3">
      <c r="A687" s="6"/>
      <c r="B687" s="6"/>
      <c r="C687" s="6"/>
    </row>
    <row r="688" spans="1:7" x14ac:dyDescent="0.3">
      <c r="A688" s="6"/>
      <c r="B688" s="6"/>
      <c r="C688" s="6"/>
    </row>
    <row r="689" spans="1:3" x14ac:dyDescent="0.3">
      <c r="A689" s="6"/>
      <c r="B689" s="6"/>
      <c r="C689" s="6"/>
    </row>
    <row r="690" spans="1:3" x14ac:dyDescent="0.3">
      <c r="A690" s="6"/>
      <c r="B690" s="6"/>
      <c r="C690" s="6"/>
    </row>
    <row r="691" spans="1:3" x14ac:dyDescent="0.3">
      <c r="A691" s="6"/>
      <c r="B691" s="6"/>
      <c r="C691" s="6"/>
    </row>
    <row r="692" spans="1:3" x14ac:dyDescent="0.3">
      <c r="A692" s="6"/>
      <c r="B692" s="6"/>
      <c r="C692" s="6"/>
    </row>
    <row r="693" spans="1:3" x14ac:dyDescent="0.3">
      <c r="A693" s="6"/>
      <c r="B693" s="6"/>
      <c r="C693" s="6"/>
    </row>
    <row r="694" spans="1:3" x14ac:dyDescent="0.3">
      <c r="A694" s="6"/>
      <c r="B694" s="6"/>
      <c r="C694" s="6"/>
    </row>
    <row r="695" spans="1:3" x14ac:dyDescent="0.3">
      <c r="A695" s="6"/>
      <c r="B695" s="6"/>
      <c r="C695" s="6"/>
    </row>
    <row r="696" spans="1:3" x14ac:dyDescent="0.3">
      <c r="A696" s="6"/>
      <c r="B696" s="6"/>
      <c r="C696" s="6"/>
    </row>
    <row r="697" spans="1:3" x14ac:dyDescent="0.3">
      <c r="A697" s="6"/>
      <c r="B697" s="6"/>
      <c r="C697" s="6"/>
    </row>
    <row r="698" spans="1:3" x14ac:dyDescent="0.3">
      <c r="A698" s="6"/>
      <c r="B698" s="6"/>
      <c r="C698" s="6"/>
    </row>
    <row r="699" spans="1:3" x14ac:dyDescent="0.3">
      <c r="A699" s="6"/>
      <c r="B699" s="6"/>
      <c r="C699" s="6"/>
    </row>
    <row r="700" spans="1:3" x14ac:dyDescent="0.3">
      <c r="A700" s="6"/>
      <c r="B700" s="6"/>
      <c r="C700" s="6"/>
    </row>
    <row r="701" spans="1:3" x14ac:dyDescent="0.3">
      <c r="A701" s="6"/>
      <c r="B701" s="6"/>
      <c r="C701" s="6"/>
    </row>
    <row r="702" spans="1:3" x14ac:dyDescent="0.3">
      <c r="A702" s="6"/>
      <c r="B702" s="6"/>
      <c r="C702" s="6"/>
    </row>
    <row r="703" spans="1:3" x14ac:dyDescent="0.3">
      <c r="A703" s="6"/>
      <c r="B703" s="6"/>
      <c r="C703" s="6"/>
    </row>
    <row r="704" spans="1:3" x14ac:dyDescent="0.3">
      <c r="A704" s="6"/>
      <c r="B704" s="6"/>
      <c r="C704" s="6"/>
    </row>
    <row r="705" spans="1:3" x14ac:dyDescent="0.3">
      <c r="A705" s="6"/>
      <c r="B705" s="6"/>
      <c r="C705" s="6"/>
    </row>
    <row r="706" spans="1:3" x14ac:dyDescent="0.3">
      <c r="A706" s="6"/>
      <c r="B706" s="6"/>
      <c r="C706" s="6"/>
    </row>
    <row r="707" spans="1:3" x14ac:dyDescent="0.3">
      <c r="A707" s="6"/>
      <c r="B707" s="6"/>
      <c r="C707" s="6"/>
    </row>
    <row r="708" spans="1:3" x14ac:dyDescent="0.3">
      <c r="A708" s="6"/>
      <c r="B708" s="6"/>
      <c r="C708" s="6"/>
    </row>
    <row r="709" spans="1:3" x14ac:dyDescent="0.3">
      <c r="A709" s="6"/>
      <c r="B709" s="6"/>
      <c r="C709" s="6"/>
    </row>
    <row r="710" spans="1:3" x14ac:dyDescent="0.3">
      <c r="A710" s="6"/>
      <c r="B710" s="6"/>
      <c r="C710" s="6"/>
    </row>
    <row r="711" spans="1:3" x14ac:dyDescent="0.3">
      <c r="A711" s="6"/>
      <c r="B711" s="6"/>
      <c r="C711" s="6"/>
    </row>
    <row r="712" spans="1:3" x14ac:dyDescent="0.3">
      <c r="A712" s="6"/>
      <c r="B712" s="6"/>
      <c r="C712" s="6"/>
    </row>
    <row r="713" spans="1:3" x14ac:dyDescent="0.3">
      <c r="A713" s="6"/>
      <c r="B713" s="6"/>
      <c r="C713" s="6"/>
    </row>
    <row r="714" spans="1:3" x14ac:dyDescent="0.3">
      <c r="A714" s="6"/>
      <c r="B714" s="6"/>
      <c r="C714" s="6"/>
    </row>
    <row r="715" spans="1:3" x14ac:dyDescent="0.3">
      <c r="A715" s="6"/>
      <c r="B715" s="6"/>
      <c r="C715" s="6"/>
    </row>
    <row r="716" spans="1:3" x14ac:dyDescent="0.3">
      <c r="A716" s="6"/>
      <c r="B716" s="6"/>
      <c r="C716" s="6"/>
    </row>
    <row r="717" spans="1:3" x14ac:dyDescent="0.3">
      <c r="A717" s="6"/>
      <c r="B717" s="6"/>
      <c r="C717" s="6"/>
    </row>
    <row r="718" spans="1:3" x14ac:dyDescent="0.3">
      <c r="A718" s="6"/>
      <c r="B718" s="6"/>
      <c r="C718" s="6"/>
    </row>
    <row r="719" spans="1:3" x14ac:dyDescent="0.3">
      <c r="A719" s="6"/>
      <c r="B719" s="6"/>
      <c r="C719" s="6"/>
    </row>
    <row r="720" spans="1:3" x14ac:dyDescent="0.3">
      <c r="A720" s="6"/>
      <c r="B720" s="6"/>
      <c r="C720" s="6"/>
    </row>
    <row r="721" spans="1:3" x14ac:dyDescent="0.3">
      <c r="A721" s="6"/>
      <c r="B721" s="6"/>
      <c r="C721" s="6"/>
    </row>
    <row r="722" spans="1:3" x14ac:dyDescent="0.3">
      <c r="A722" s="6"/>
      <c r="B722" s="6"/>
      <c r="C722" s="6"/>
    </row>
    <row r="723" spans="1:3" x14ac:dyDescent="0.3">
      <c r="A723" s="6"/>
      <c r="B723" s="6"/>
      <c r="C723" s="6"/>
    </row>
    <row r="724" spans="1:3" x14ac:dyDescent="0.3">
      <c r="A724" s="6"/>
      <c r="B724" s="6"/>
      <c r="C724" s="6"/>
    </row>
    <row r="725" spans="1:3" x14ac:dyDescent="0.3">
      <c r="A725" s="6"/>
      <c r="B725" s="6"/>
      <c r="C725" s="6"/>
    </row>
    <row r="726" spans="1:3" x14ac:dyDescent="0.3">
      <c r="A726" s="6"/>
      <c r="B726" s="6"/>
      <c r="C726" s="6"/>
    </row>
    <row r="727" spans="1:3" x14ac:dyDescent="0.3">
      <c r="A727" s="6"/>
      <c r="B727" s="6"/>
      <c r="C727" s="6"/>
    </row>
    <row r="728" spans="1:3" x14ac:dyDescent="0.3">
      <c r="A728" s="6"/>
      <c r="B728" s="6"/>
      <c r="C728" s="6"/>
    </row>
    <row r="729" spans="1:3" x14ac:dyDescent="0.3">
      <c r="A729" s="6"/>
      <c r="B729" s="6"/>
      <c r="C729" s="6"/>
    </row>
    <row r="730" spans="1:3" x14ac:dyDescent="0.3">
      <c r="A730" s="6"/>
      <c r="B730" s="6"/>
      <c r="C730" s="6"/>
    </row>
    <row r="731" spans="1:3" x14ac:dyDescent="0.3">
      <c r="A731" s="6"/>
      <c r="B731" s="6"/>
      <c r="C731" s="6"/>
    </row>
    <row r="732" spans="1:3" x14ac:dyDescent="0.3">
      <c r="A732" s="6"/>
      <c r="B732" s="6"/>
      <c r="C732" s="6"/>
    </row>
    <row r="733" spans="1:3" x14ac:dyDescent="0.3">
      <c r="A733" s="6"/>
      <c r="B733" s="6"/>
      <c r="C733" s="6"/>
    </row>
    <row r="734" spans="1:3" x14ac:dyDescent="0.3">
      <c r="A734" s="6"/>
      <c r="B734" s="6"/>
      <c r="C734" s="6"/>
    </row>
    <row r="735" spans="1:3" x14ac:dyDescent="0.3">
      <c r="A735" s="6"/>
      <c r="B735" s="6"/>
      <c r="C735" s="6"/>
    </row>
    <row r="736" spans="1:3" x14ac:dyDescent="0.3">
      <c r="A736" s="6"/>
      <c r="B736" s="6"/>
      <c r="C736" s="6"/>
    </row>
    <row r="737" spans="1:3" x14ac:dyDescent="0.3">
      <c r="A737" s="6"/>
      <c r="B737" s="6"/>
      <c r="C737" s="6"/>
    </row>
    <row r="738" spans="1:3" x14ac:dyDescent="0.3">
      <c r="A738" s="6"/>
      <c r="B738" s="6"/>
      <c r="C738" s="6"/>
    </row>
    <row r="739" spans="1:3" x14ac:dyDescent="0.3">
      <c r="A739" s="6"/>
      <c r="B739" s="6"/>
      <c r="C739" s="6"/>
    </row>
    <row r="740" spans="1:3" x14ac:dyDescent="0.3">
      <c r="A740" s="6"/>
      <c r="B740" s="6"/>
      <c r="C740" s="6"/>
    </row>
    <row r="741" spans="1:3" x14ac:dyDescent="0.3">
      <c r="A741" s="6"/>
      <c r="B741" s="6"/>
      <c r="C741" s="6"/>
    </row>
    <row r="742" spans="1:3" x14ac:dyDescent="0.3">
      <c r="A742" s="6"/>
      <c r="B742" s="6"/>
      <c r="C742" s="6"/>
    </row>
    <row r="743" spans="1:3" x14ac:dyDescent="0.3">
      <c r="A743" s="6"/>
      <c r="B743" s="6"/>
      <c r="C743" s="6"/>
    </row>
    <row r="744" spans="1:3" x14ac:dyDescent="0.3">
      <c r="A744" s="6"/>
      <c r="B744" s="6"/>
      <c r="C744" s="6"/>
    </row>
    <row r="745" spans="1:3" x14ac:dyDescent="0.3">
      <c r="A745" s="6"/>
      <c r="B745" s="6"/>
      <c r="C745" s="6"/>
    </row>
    <row r="746" spans="1:3" x14ac:dyDescent="0.3">
      <c r="A746" s="6"/>
      <c r="B746" s="6"/>
      <c r="C746" s="6"/>
    </row>
    <row r="747" spans="1:3" x14ac:dyDescent="0.3">
      <c r="A747" s="6"/>
      <c r="B747" s="6"/>
      <c r="C747" s="6"/>
    </row>
    <row r="748" spans="1:3" x14ac:dyDescent="0.3">
      <c r="A748" s="6"/>
      <c r="B748" s="6"/>
      <c r="C748" s="6"/>
    </row>
    <row r="749" spans="1:3" x14ac:dyDescent="0.3">
      <c r="A749" s="6"/>
      <c r="B749" s="6"/>
      <c r="C749" s="6"/>
    </row>
    <row r="750" spans="1:3" x14ac:dyDescent="0.3">
      <c r="A750" s="6"/>
      <c r="B750" s="6"/>
      <c r="C750" s="6"/>
    </row>
    <row r="751" spans="1:3" x14ac:dyDescent="0.3">
      <c r="A751" s="6"/>
      <c r="B751" s="6"/>
      <c r="C751" s="6"/>
    </row>
    <row r="752" spans="1:3" x14ac:dyDescent="0.3">
      <c r="A752" s="6"/>
      <c r="B752" s="6"/>
      <c r="C752" s="6"/>
    </row>
    <row r="753" spans="1:3" x14ac:dyDescent="0.3">
      <c r="A753" s="6"/>
      <c r="B753" s="6"/>
      <c r="C753" s="6"/>
    </row>
    <row r="754" spans="1:3" x14ac:dyDescent="0.3">
      <c r="A754" s="6"/>
      <c r="B754" s="6"/>
      <c r="C754" s="6"/>
    </row>
    <row r="755" spans="1:3" x14ac:dyDescent="0.3">
      <c r="A755" s="6"/>
      <c r="B755" s="6"/>
      <c r="C755" s="6"/>
    </row>
    <row r="756" spans="1:3" x14ac:dyDescent="0.3">
      <c r="A756" s="6"/>
      <c r="B756" s="6"/>
      <c r="C756" s="6"/>
    </row>
    <row r="757" spans="1:3" x14ac:dyDescent="0.3">
      <c r="A757" s="6"/>
      <c r="B757" s="6"/>
      <c r="C757" s="6"/>
    </row>
    <row r="758" spans="1:3" x14ac:dyDescent="0.3">
      <c r="A758" s="6"/>
      <c r="B758" s="6"/>
      <c r="C758" s="6"/>
    </row>
    <row r="759" spans="1:3" x14ac:dyDescent="0.3">
      <c r="A759" s="6"/>
      <c r="B759" s="6"/>
      <c r="C759" s="6"/>
    </row>
    <row r="760" spans="1:3" x14ac:dyDescent="0.3">
      <c r="A760" s="6"/>
      <c r="B760" s="6"/>
      <c r="C760" s="6"/>
    </row>
    <row r="761" spans="1:3" x14ac:dyDescent="0.3">
      <c r="A761" s="6"/>
      <c r="B761" s="6"/>
      <c r="C761" s="6"/>
    </row>
    <row r="762" spans="1:3" x14ac:dyDescent="0.3">
      <c r="A762" s="6"/>
      <c r="B762" s="6"/>
      <c r="C762" s="6"/>
    </row>
    <row r="763" spans="1:3" x14ac:dyDescent="0.3">
      <c r="A763" s="6"/>
      <c r="B763" s="6"/>
      <c r="C763" s="6"/>
    </row>
    <row r="764" spans="1:3" x14ac:dyDescent="0.3">
      <c r="A764" s="6"/>
      <c r="B764" s="6"/>
      <c r="C764" s="6"/>
    </row>
    <row r="765" spans="1:3" x14ac:dyDescent="0.3">
      <c r="A765" s="6"/>
      <c r="B765" s="6"/>
      <c r="C765" s="6"/>
    </row>
    <row r="766" spans="1:3" x14ac:dyDescent="0.3">
      <c r="A766" s="6"/>
      <c r="B766" s="6"/>
      <c r="C766" s="6"/>
    </row>
    <row r="767" spans="1:3" x14ac:dyDescent="0.3">
      <c r="A767" s="6"/>
      <c r="B767" s="6"/>
      <c r="C767" s="6"/>
    </row>
    <row r="768" spans="1:3" x14ac:dyDescent="0.3">
      <c r="A768" s="6"/>
      <c r="B768" s="6"/>
      <c r="C768" s="6"/>
    </row>
    <row r="769" spans="1:3" x14ac:dyDescent="0.3">
      <c r="A769" s="6"/>
      <c r="B769" s="6"/>
      <c r="C769" s="6"/>
    </row>
    <row r="770" spans="1:3" x14ac:dyDescent="0.3">
      <c r="A770" s="6"/>
      <c r="B770" s="6"/>
      <c r="C770" s="6"/>
    </row>
    <row r="771" spans="1:3" x14ac:dyDescent="0.3">
      <c r="A771" s="6"/>
      <c r="B771" s="6"/>
      <c r="C771" s="6"/>
    </row>
    <row r="772" spans="1:3" x14ac:dyDescent="0.3">
      <c r="A772" s="6"/>
      <c r="B772" s="6"/>
      <c r="C772" s="6"/>
    </row>
    <row r="773" spans="1:3" x14ac:dyDescent="0.3">
      <c r="A773" s="6"/>
      <c r="B773" s="6"/>
      <c r="C773" s="6"/>
    </row>
    <row r="774" spans="1:3" x14ac:dyDescent="0.3">
      <c r="A774" s="6"/>
      <c r="B774" s="6"/>
      <c r="C774" s="6"/>
    </row>
    <row r="775" spans="1:3" x14ac:dyDescent="0.3">
      <c r="A775" s="6"/>
      <c r="B775" s="6"/>
      <c r="C775" s="6"/>
    </row>
    <row r="776" spans="1:3" x14ac:dyDescent="0.3">
      <c r="A776" s="6"/>
      <c r="B776" s="6"/>
      <c r="C776" s="6"/>
    </row>
    <row r="777" spans="1:3" x14ac:dyDescent="0.3">
      <c r="A777" s="6"/>
      <c r="B777" s="6"/>
      <c r="C777" s="6"/>
    </row>
    <row r="778" spans="1:3" x14ac:dyDescent="0.3">
      <c r="A778" s="6"/>
      <c r="B778" s="6"/>
      <c r="C778" s="6"/>
    </row>
    <row r="779" spans="1:3" x14ac:dyDescent="0.3">
      <c r="A779" s="6"/>
      <c r="B779" s="6"/>
      <c r="C779" s="6"/>
    </row>
    <row r="780" spans="1:3" x14ac:dyDescent="0.3">
      <c r="A780" s="6"/>
      <c r="B780" s="6"/>
      <c r="C780" s="6"/>
    </row>
    <row r="781" spans="1:3" x14ac:dyDescent="0.3">
      <c r="A781" s="6"/>
      <c r="B781" s="6"/>
      <c r="C781" s="6"/>
    </row>
    <row r="782" spans="1:3" x14ac:dyDescent="0.3">
      <c r="A782" s="6"/>
      <c r="B782" s="6"/>
      <c r="C782" s="6"/>
    </row>
    <row r="783" spans="1:3" x14ac:dyDescent="0.3">
      <c r="A783" s="6"/>
      <c r="B783" s="6"/>
      <c r="C783" s="6"/>
    </row>
    <row r="784" spans="1:3" x14ac:dyDescent="0.3">
      <c r="A784" s="6"/>
      <c r="B784" s="6"/>
      <c r="C784" s="6"/>
    </row>
    <row r="785" spans="1:3" x14ac:dyDescent="0.3">
      <c r="A785" s="6"/>
      <c r="B785" s="6"/>
      <c r="C785" s="6"/>
    </row>
    <row r="786" spans="1:3" x14ac:dyDescent="0.3">
      <c r="A786" s="6"/>
      <c r="B786" s="6"/>
      <c r="C786" s="6"/>
    </row>
    <row r="787" spans="1:3" x14ac:dyDescent="0.3">
      <c r="A787" s="6"/>
      <c r="B787" s="6"/>
      <c r="C787" s="6"/>
    </row>
    <row r="788" spans="1:3" x14ac:dyDescent="0.3">
      <c r="A788" s="6"/>
      <c r="B788" s="6"/>
      <c r="C788" s="6"/>
    </row>
    <row r="789" spans="1:3" x14ac:dyDescent="0.3">
      <c r="A789" s="6"/>
      <c r="B789" s="6"/>
      <c r="C789" s="6"/>
    </row>
    <row r="790" spans="1:3" x14ac:dyDescent="0.3">
      <c r="A790" s="6"/>
      <c r="B790" s="6"/>
      <c r="C790" s="6"/>
    </row>
    <row r="791" spans="1:3" x14ac:dyDescent="0.3">
      <c r="A791" s="6"/>
      <c r="B791" s="6"/>
      <c r="C791" s="6"/>
    </row>
    <row r="792" spans="1:3" x14ac:dyDescent="0.3">
      <c r="A792" s="6"/>
      <c r="B792" s="6"/>
      <c r="C792" s="6"/>
    </row>
    <row r="793" spans="1:3" x14ac:dyDescent="0.3">
      <c r="A793" s="6"/>
      <c r="B793" s="6"/>
      <c r="C793" s="6"/>
    </row>
    <row r="794" spans="1:3" x14ac:dyDescent="0.3">
      <c r="A794" s="6"/>
      <c r="B794" s="6"/>
      <c r="C794" s="6"/>
    </row>
    <row r="795" spans="1:3" x14ac:dyDescent="0.3">
      <c r="A795" s="6"/>
      <c r="B795" s="6"/>
      <c r="C795" s="6"/>
    </row>
    <row r="796" spans="1:3" x14ac:dyDescent="0.3">
      <c r="A796" s="6"/>
      <c r="B796" s="6"/>
      <c r="C796" s="6"/>
    </row>
    <row r="797" spans="1:3" x14ac:dyDescent="0.3">
      <c r="A797" s="6"/>
      <c r="B797" s="6"/>
      <c r="C797" s="6"/>
    </row>
    <row r="798" spans="1:3" x14ac:dyDescent="0.3">
      <c r="A798" s="6"/>
      <c r="B798" s="6"/>
      <c r="C798" s="6"/>
    </row>
    <row r="799" spans="1:3" x14ac:dyDescent="0.3">
      <c r="A799" s="6"/>
      <c r="B799" s="6"/>
      <c r="C799" s="6"/>
    </row>
    <row r="800" spans="1:3" x14ac:dyDescent="0.3">
      <c r="A800" s="6"/>
      <c r="B800" s="6"/>
      <c r="C800" s="6"/>
    </row>
    <row r="801" spans="1:3" x14ac:dyDescent="0.3">
      <c r="A801" s="6"/>
      <c r="B801" s="6"/>
      <c r="C801" s="6"/>
    </row>
    <row r="802" spans="1:3" x14ac:dyDescent="0.3">
      <c r="A802" s="6"/>
      <c r="B802" s="6"/>
      <c r="C802" s="6"/>
    </row>
    <row r="803" spans="1:3" x14ac:dyDescent="0.3">
      <c r="A803" s="6"/>
      <c r="B803" s="6"/>
      <c r="C803" s="6"/>
    </row>
    <row r="804" spans="1:3" x14ac:dyDescent="0.3">
      <c r="A804" s="6"/>
      <c r="B804" s="6"/>
      <c r="C804" s="6"/>
    </row>
    <row r="805" spans="1:3" x14ac:dyDescent="0.3">
      <c r="A805" s="6"/>
      <c r="B805" s="6"/>
      <c r="C805" s="6"/>
    </row>
    <row r="806" spans="1:3" x14ac:dyDescent="0.3">
      <c r="A806" s="6"/>
      <c r="B806" s="6"/>
      <c r="C806" s="6"/>
    </row>
    <row r="807" spans="1:3" x14ac:dyDescent="0.3">
      <c r="A807" s="6"/>
      <c r="B807" s="6"/>
      <c r="C807" s="6"/>
    </row>
    <row r="808" spans="1:3" x14ac:dyDescent="0.3">
      <c r="A808" s="6"/>
      <c r="B808" s="6"/>
      <c r="C808" s="6"/>
    </row>
    <row r="809" spans="1:3" x14ac:dyDescent="0.3">
      <c r="A809" s="6"/>
      <c r="B809" s="6"/>
      <c r="C809" s="6"/>
    </row>
    <row r="810" spans="1:3" x14ac:dyDescent="0.3">
      <c r="A810" s="6"/>
      <c r="B810" s="6"/>
      <c r="C810" s="6"/>
    </row>
    <row r="811" spans="1:3" x14ac:dyDescent="0.3">
      <c r="A811" s="6"/>
      <c r="B811" s="6"/>
      <c r="C811" s="6"/>
    </row>
    <row r="812" spans="1:3" x14ac:dyDescent="0.3">
      <c r="A812" s="6"/>
      <c r="B812" s="6"/>
      <c r="C812" s="6"/>
    </row>
    <row r="813" spans="1:3" x14ac:dyDescent="0.3">
      <c r="A813" s="6"/>
      <c r="B813" s="6"/>
      <c r="C813" s="6"/>
    </row>
    <row r="814" spans="1:3" x14ac:dyDescent="0.3">
      <c r="A814" s="6"/>
      <c r="B814" s="6"/>
      <c r="C814" s="6"/>
    </row>
    <row r="815" spans="1:3" x14ac:dyDescent="0.3">
      <c r="A815" s="6"/>
      <c r="B815" s="6"/>
      <c r="C815" s="6"/>
    </row>
    <row r="816" spans="1:3" x14ac:dyDescent="0.3">
      <c r="A816" s="6"/>
      <c r="B816" s="6"/>
      <c r="C816" s="6"/>
    </row>
    <row r="817" spans="1:3" x14ac:dyDescent="0.3">
      <c r="A817" s="6"/>
      <c r="B817" s="6"/>
      <c r="C817" s="6"/>
    </row>
    <row r="818" spans="1:3" x14ac:dyDescent="0.3">
      <c r="A818" s="6"/>
      <c r="B818" s="6"/>
      <c r="C818" s="6"/>
    </row>
    <row r="819" spans="1:3" x14ac:dyDescent="0.3">
      <c r="A819" s="6"/>
      <c r="B819" s="6"/>
      <c r="C819" s="6"/>
    </row>
    <row r="820" spans="1:3" x14ac:dyDescent="0.3">
      <c r="A820" s="6"/>
      <c r="B820" s="6"/>
      <c r="C820" s="6"/>
    </row>
    <row r="821" spans="1:3" x14ac:dyDescent="0.3">
      <c r="A821" s="6"/>
      <c r="B821" s="6"/>
      <c r="C821" s="6"/>
    </row>
    <row r="822" spans="1:3" x14ac:dyDescent="0.3">
      <c r="A822" s="6"/>
      <c r="B822" s="6"/>
      <c r="C822" s="6"/>
    </row>
    <row r="823" spans="1:3" x14ac:dyDescent="0.3">
      <c r="A823" s="6"/>
      <c r="B823" s="6"/>
      <c r="C823" s="6"/>
    </row>
    <row r="824" spans="1:3" x14ac:dyDescent="0.3">
      <c r="A824" s="6"/>
      <c r="B824" s="6"/>
      <c r="C824" s="6"/>
    </row>
    <row r="825" spans="1:3" x14ac:dyDescent="0.3">
      <c r="A825" s="6"/>
      <c r="B825" s="6"/>
      <c r="C825" s="6"/>
    </row>
    <row r="826" spans="1:3" x14ac:dyDescent="0.3">
      <c r="A826" s="6"/>
      <c r="B826" s="6"/>
      <c r="C826" s="6"/>
    </row>
    <row r="827" spans="1:3" x14ac:dyDescent="0.3">
      <c r="A827" s="6"/>
      <c r="B827" s="6"/>
      <c r="C827" s="6"/>
    </row>
    <row r="828" spans="1:3" x14ac:dyDescent="0.3">
      <c r="A828" s="6"/>
      <c r="B828" s="6"/>
      <c r="C828" s="6"/>
    </row>
    <row r="829" spans="1:3" x14ac:dyDescent="0.3">
      <c r="A829" s="6"/>
      <c r="B829" s="6"/>
      <c r="C829" s="6"/>
    </row>
    <row r="830" spans="1:3" x14ac:dyDescent="0.3">
      <c r="A830" s="6"/>
      <c r="B830" s="6"/>
      <c r="C830" s="6"/>
    </row>
    <row r="831" spans="1:3" x14ac:dyDescent="0.3">
      <c r="A831" s="6"/>
      <c r="B831" s="6"/>
      <c r="C831" s="6"/>
    </row>
    <row r="832" spans="1:3" x14ac:dyDescent="0.3">
      <c r="A832" s="6"/>
      <c r="B832" s="6"/>
      <c r="C832" s="6"/>
    </row>
    <row r="833" spans="1:3" x14ac:dyDescent="0.3">
      <c r="A833" s="6"/>
      <c r="B833" s="6"/>
      <c r="C833" s="6"/>
    </row>
    <row r="834" spans="1:3" x14ac:dyDescent="0.3">
      <c r="A834" s="6"/>
      <c r="B834" s="6"/>
      <c r="C834" s="6"/>
    </row>
    <row r="835" spans="1:3" x14ac:dyDescent="0.3">
      <c r="A835" s="6"/>
      <c r="B835" s="6"/>
      <c r="C835" s="6"/>
    </row>
    <row r="836" spans="1:3" x14ac:dyDescent="0.3">
      <c r="A836" s="6"/>
      <c r="B836" s="6"/>
      <c r="C836" s="6"/>
    </row>
    <row r="837" spans="1:3" x14ac:dyDescent="0.3">
      <c r="A837" s="6"/>
      <c r="B837" s="6"/>
      <c r="C837" s="6"/>
    </row>
    <row r="838" spans="1:3" x14ac:dyDescent="0.3">
      <c r="A838" s="6"/>
      <c r="B838" s="6"/>
      <c r="C838" s="6"/>
    </row>
    <row r="839" spans="1:3" x14ac:dyDescent="0.3">
      <c r="A839" s="6"/>
      <c r="B839" s="6"/>
      <c r="C839" s="6"/>
    </row>
    <row r="840" spans="1:3" x14ac:dyDescent="0.3">
      <c r="A840" s="6"/>
      <c r="B840" s="6"/>
      <c r="C840" s="6"/>
    </row>
    <row r="841" spans="1:3" x14ac:dyDescent="0.3">
      <c r="A841" s="6"/>
      <c r="B841" s="6"/>
      <c r="C841" s="6"/>
    </row>
    <row r="842" spans="1:3" x14ac:dyDescent="0.3">
      <c r="A842" s="6"/>
      <c r="B842" s="6"/>
      <c r="C842" s="6"/>
    </row>
    <row r="843" spans="1:3" x14ac:dyDescent="0.3">
      <c r="A843" s="6"/>
      <c r="B843" s="6"/>
      <c r="C843" s="6"/>
    </row>
    <row r="844" spans="1:3" x14ac:dyDescent="0.3">
      <c r="A844" s="6"/>
      <c r="B844" s="6"/>
      <c r="C844" s="6"/>
    </row>
    <row r="845" spans="1:3" x14ac:dyDescent="0.3">
      <c r="A845" s="6"/>
      <c r="B845" s="6"/>
      <c r="C845" s="6"/>
    </row>
    <row r="846" spans="1:3" x14ac:dyDescent="0.3">
      <c r="A846" s="6"/>
      <c r="B846" s="6"/>
      <c r="C846" s="6"/>
    </row>
    <row r="847" spans="1:3" x14ac:dyDescent="0.3">
      <c r="A847" s="6"/>
      <c r="B847" s="6"/>
      <c r="C847" s="6"/>
    </row>
    <row r="848" spans="1:3" x14ac:dyDescent="0.3">
      <c r="A848" s="6"/>
      <c r="B848" s="6"/>
      <c r="C848" s="6"/>
    </row>
    <row r="849" spans="1:3" x14ac:dyDescent="0.3">
      <c r="A849" s="6"/>
      <c r="B849" s="6"/>
      <c r="C849" s="6"/>
    </row>
    <row r="850" spans="1:3" x14ac:dyDescent="0.3">
      <c r="A850" s="6"/>
      <c r="B850" s="6"/>
      <c r="C850" s="6"/>
    </row>
    <row r="851" spans="1:3" x14ac:dyDescent="0.3">
      <c r="A851" s="6"/>
      <c r="B851" s="6"/>
      <c r="C851" s="6"/>
    </row>
    <row r="852" spans="1:3" x14ac:dyDescent="0.3">
      <c r="A852" s="6"/>
      <c r="B852" s="6"/>
      <c r="C852" s="6"/>
    </row>
    <row r="853" spans="1:3" x14ac:dyDescent="0.3">
      <c r="A853" s="6"/>
      <c r="B853" s="6"/>
      <c r="C853" s="6"/>
    </row>
    <row r="854" spans="1:3" x14ac:dyDescent="0.3">
      <c r="A854" s="6"/>
      <c r="B854" s="6"/>
      <c r="C854" s="6"/>
    </row>
    <row r="855" spans="1:3" x14ac:dyDescent="0.3">
      <c r="A855" s="6"/>
      <c r="B855" s="6"/>
      <c r="C855" s="6"/>
    </row>
    <row r="856" spans="1:3" x14ac:dyDescent="0.3">
      <c r="A856" s="6"/>
      <c r="B856" s="6"/>
      <c r="C856" s="6"/>
    </row>
    <row r="857" spans="1:3" x14ac:dyDescent="0.3">
      <c r="A857" s="6"/>
      <c r="B857" s="6"/>
      <c r="C857" s="6"/>
    </row>
    <row r="858" spans="1:3" x14ac:dyDescent="0.3">
      <c r="A858" s="6"/>
      <c r="B858" s="6"/>
      <c r="C858" s="6"/>
    </row>
    <row r="859" spans="1:3" x14ac:dyDescent="0.3">
      <c r="A859" s="6"/>
      <c r="B859" s="6"/>
      <c r="C859" s="6"/>
    </row>
    <row r="860" spans="1:3" x14ac:dyDescent="0.3">
      <c r="A860" s="6"/>
      <c r="B860" s="6"/>
      <c r="C860" s="6"/>
    </row>
    <row r="861" spans="1:3" x14ac:dyDescent="0.3">
      <c r="A861" s="6"/>
      <c r="B861" s="6"/>
      <c r="C861" s="6"/>
    </row>
    <row r="862" spans="1:3" x14ac:dyDescent="0.3">
      <c r="A862" s="6"/>
      <c r="B862" s="6"/>
      <c r="C862" s="6"/>
    </row>
    <row r="863" spans="1:3" x14ac:dyDescent="0.3">
      <c r="A863" s="6"/>
      <c r="B863" s="6"/>
      <c r="C863" s="6"/>
    </row>
    <row r="864" spans="1:3" x14ac:dyDescent="0.3">
      <c r="A864" s="6"/>
      <c r="B864" s="6"/>
      <c r="C864" s="6"/>
    </row>
    <row r="865" spans="1:3" x14ac:dyDescent="0.3">
      <c r="A865" s="6"/>
      <c r="B865" s="6"/>
      <c r="C865" s="6"/>
    </row>
    <row r="866" spans="1:3" x14ac:dyDescent="0.3">
      <c r="A866" s="6"/>
      <c r="B866" s="6"/>
      <c r="C866" s="6"/>
    </row>
    <row r="867" spans="1:3" x14ac:dyDescent="0.3">
      <c r="A867" s="6"/>
      <c r="B867" s="6"/>
      <c r="C867" s="6"/>
    </row>
    <row r="868" spans="1:3" x14ac:dyDescent="0.3">
      <c r="A868" s="6"/>
      <c r="B868" s="6"/>
      <c r="C868" s="6"/>
    </row>
    <row r="869" spans="1:3" x14ac:dyDescent="0.3">
      <c r="A869" s="6"/>
      <c r="B869" s="6"/>
      <c r="C869" s="6"/>
    </row>
    <row r="870" spans="1:3" x14ac:dyDescent="0.3">
      <c r="A870" s="6"/>
      <c r="B870" s="6"/>
      <c r="C870" s="6"/>
    </row>
    <row r="871" spans="1:3" x14ac:dyDescent="0.3">
      <c r="A871" s="6"/>
      <c r="B871" s="6"/>
      <c r="C871" s="6"/>
    </row>
    <row r="872" spans="1:3" x14ac:dyDescent="0.3">
      <c r="A872" s="6"/>
      <c r="B872" s="6"/>
      <c r="C872" s="6"/>
    </row>
    <row r="873" spans="1:3" x14ac:dyDescent="0.3">
      <c r="A873" s="6"/>
      <c r="B873" s="6"/>
      <c r="C873" s="6"/>
    </row>
    <row r="874" spans="1:3" x14ac:dyDescent="0.3">
      <c r="A874" s="6"/>
      <c r="B874" s="6"/>
      <c r="C874" s="6"/>
    </row>
    <row r="875" spans="1:3" x14ac:dyDescent="0.3">
      <c r="A875" s="6"/>
      <c r="B875" s="6"/>
      <c r="C875" s="6"/>
    </row>
    <row r="876" spans="1:3" x14ac:dyDescent="0.3">
      <c r="A876" s="6"/>
      <c r="B876" s="6"/>
      <c r="C876" s="6"/>
    </row>
    <row r="877" spans="1:3" x14ac:dyDescent="0.3">
      <c r="A877" s="6"/>
      <c r="B877" s="6"/>
      <c r="C877" s="6"/>
    </row>
    <row r="878" spans="1:3" x14ac:dyDescent="0.3">
      <c r="A878" s="6"/>
      <c r="B878" s="6"/>
      <c r="C878" s="6"/>
    </row>
    <row r="879" spans="1:3" x14ac:dyDescent="0.3">
      <c r="A879" s="6"/>
      <c r="B879" s="6"/>
      <c r="C879" s="6"/>
    </row>
    <row r="880" spans="1:3" x14ac:dyDescent="0.3">
      <c r="A880" s="6"/>
      <c r="B880" s="6"/>
      <c r="C880" s="6"/>
    </row>
    <row r="881" spans="1:3" x14ac:dyDescent="0.3">
      <c r="A881" s="6"/>
      <c r="B881" s="6"/>
      <c r="C881" s="6"/>
    </row>
    <row r="882" spans="1:3" x14ac:dyDescent="0.3">
      <c r="A882" s="6"/>
      <c r="B882" s="6"/>
      <c r="C882" s="6"/>
    </row>
    <row r="883" spans="1:3" x14ac:dyDescent="0.3">
      <c r="A883" s="6"/>
      <c r="B883" s="6"/>
      <c r="C883" s="6"/>
    </row>
    <row r="884" spans="1:3" x14ac:dyDescent="0.3">
      <c r="A884" s="6"/>
      <c r="B884" s="6"/>
      <c r="C884" s="6"/>
    </row>
    <row r="885" spans="1:3" x14ac:dyDescent="0.3">
      <c r="A885" s="6"/>
      <c r="B885" s="6"/>
      <c r="C885" s="6"/>
    </row>
    <row r="886" spans="1:3" x14ac:dyDescent="0.3">
      <c r="A886" s="6"/>
      <c r="B886" s="6"/>
      <c r="C886" s="6"/>
    </row>
    <row r="887" spans="1:3" x14ac:dyDescent="0.3">
      <c r="A887" s="6"/>
      <c r="B887" s="6"/>
      <c r="C887" s="6"/>
    </row>
    <row r="888" spans="1:3" x14ac:dyDescent="0.3">
      <c r="A888" s="6"/>
      <c r="B888" s="6"/>
      <c r="C888" s="6"/>
    </row>
    <row r="889" spans="1:3" x14ac:dyDescent="0.3">
      <c r="A889" s="6"/>
      <c r="B889" s="6"/>
      <c r="C889" s="6"/>
    </row>
    <row r="890" spans="1:3" x14ac:dyDescent="0.3">
      <c r="A890" s="6"/>
      <c r="B890" s="6"/>
      <c r="C890" s="6"/>
    </row>
    <row r="891" spans="1:3" x14ac:dyDescent="0.3">
      <c r="A891" s="6"/>
      <c r="B891" s="6"/>
      <c r="C891" s="6"/>
    </row>
    <row r="892" spans="1:3" x14ac:dyDescent="0.3">
      <c r="A892" s="6"/>
      <c r="B892" s="6"/>
      <c r="C892" s="6"/>
    </row>
    <row r="893" spans="1:3" x14ac:dyDescent="0.3">
      <c r="A893" s="6"/>
      <c r="B893" s="6"/>
      <c r="C893" s="6"/>
    </row>
    <row r="894" spans="1:3" x14ac:dyDescent="0.3">
      <c r="A894" s="6"/>
      <c r="B894" s="6"/>
      <c r="C894" s="6"/>
    </row>
    <row r="895" spans="1:3" x14ac:dyDescent="0.3">
      <c r="A895" s="6"/>
      <c r="B895" s="6"/>
      <c r="C895" s="6"/>
    </row>
    <row r="896" spans="1:3" x14ac:dyDescent="0.3">
      <c r="A896" s="6"/>
      <c r="B896" s="6"/>
      <c r="C896" s="6"/>
    </row>
    <row r="897" spans="1:3" x14ac:dyDescent="0.3">
      <c r="A897" s="6"/>
      <c r="B897" s="6"/>
      <c r="C897" s="6"/>
    </row>
    <row r="898" spans="1:3" x14ac:dyDescent="0.3">
      <c r="A898" s="6"/>
      <c r="B898" s="6"/>
      <c r="C898" s="6"/>
    </row>
    <row r="899" spans="1:3" x14ac:dyDescent="0.3">
      <c r="A899" s="6"/>
      <c r="B899" s="6"/>
      <c r="C899" s="6"/>
    </row>
    <row r="900" spans="1:3" x14ac:dyDescent="0.3">
      <c r="A900" s="6"/>
      <c r="B900" s="6"/>
      <c r="C900" s="6"/>
    </row>
    <row r="901" spans="1:3" x14ac:dyDescent="0.3">
      <c r="A901" s="6"/>
      <c r="B901" s="6"/>
      <c r="C901" s="6"/>
    </row>
    <row r="902" spans="1:3" x14ac:dyDescent="0.3">
      <c r="A902" s="6"/>
      <c r="B902" s="6"/>
      <c r="C902" s="6"/>
    </row>
    <row r="903" spans="1:3" x14ac:dyDescent="0.3">
      <c r="A903" s="6"/>
      <c r="B903" s="6"/>
      <c r="C903" s="6"/>
    </row>
    <row r="904" spans="1:3" x14ac:dyDescent="0.3">
      <c r="A904" s="6"/>
      <c r="B904" s="6"/>
      <c r="C904" s="6"/>
    </row>
    <row r="905" spans="1:3" x14ac:dyDescent="0.3">
      <c r="A905" s="6"/>
      <c r="B905" s="6"/>
      <c r="C905" s="6"/>
    </row>
    <row r="906" spans="1:3" x14ac:dyDescent="0.3">
      <c r="A906" s="6"/>
      <c r="B906" s="6"/>
      <c r="C906" s="6"/>
    </row>
    <row r="907" spans="1:3" x14ac:dyDescent="0.3">
      <c r="A907" s="6"/>
      <c r="B907" s="6"/>
      <c r="C907" s="6"/>
    </row>
    <row r="908" spans="1:3" x14ac:dyDescent="0.3">
      <c r="A908" s="6"/>
      <c r="B908" s="6"/>
      <c r="C908" s="6"/>
    </row>
    <row r="909" spans="1:3" x14ac:dyDescent="0.3">
      <c r="A909" s="6"/>
      <c r="B909" s="6"/>
      <c r="C909" s="6"/>
    </row>
    <row r="910" spans="1:3" x14ac:dyDescent="0.3">
      <c r="A910" s="6"/>
      <c r="B910" s="6"/>
      <c r="C910" s="6"/>
    </row>
    <row r="911" spans="1:3" x14ac:dyDescent="0.3">
      <c r="A911" s="6"/>
      <c r="B911" s="6"/>
      <c r="C911" s="6"/>
    </row>
    <row r="912" spans="1:3" x14ac:dyDescent="0.3">
      <c r="A912" s="6"/>
      <c r="B912" s="6"/>
      <c r="C912" s="6"/>
    </row>
    <row r="913" spans="1:3" x14ac:dyDescent="0.3">
      <c r="A913" s="6"/>
      <c r="B913" s="6"/>
      <c r="C913" s="6"/>
    </row>
    <row r="914" spans="1:3" x14ac:dyDescent="0.3">
      <c r="A914" s="6"/>
      <c r="B914" s="6"/>
      <c r="C914" s="6"/>
    </row>
    <row r="915" spans="1:3" x14ac:dyDescent="0.3">
      <c r="A915" s="6"/>
      <c r="B915" s="6"/>
      <c r="C915" s="6"/>
    </row>
    <row r="916" spans="1:3" x14ac:dyDescent="0.3">
      <c r="A916" s="6"/>
      <c r="B916" s="6"/>
      <c r="C916" s="6"/>
    </row>
    <row r="917" spans="1:3" x14ac:dyDescent="0.3">
      <c r="A917" s="6"/>
      <c r="B917" s="6"/>
      <c r="C917" s="6"/>
    </row>
    <row r="918" spans="1:3" x14ac:dyDescent="0.3">
      <c r="A918" s="6"/>
      <c r="B918" s="6"/>
      <c r="C918" s="6"/>
    </row>
    <row r="919" spans="1:3" x14ac:dyDescent="0.3">
      <c r="A919" s="6"/>
      <c r="B919" s="6"/>
      <c r="C919" s="6"/>
    </row>
    <row r="920" spans="1:3" x14ac:dyDescent="0.3">
      <c r="A920" s="6"/>
      <c r="B920" s="6"/>
      <c r="C920" s="6"/>
    </row>
    <row r="921" spans="1:3" x14ac:dyDescent="0.3">
      <c r="A921" s="6"/>
      <c r="B921" s="6"/>
      <c r="C921" s="6"/>
    </row>
    <row r="922" spans="1:3" x14ac:dyDescent="0.3">
      <c r="A922" s="6"/>
      <c r="B922" s="6"/>
      <c r="C922" s="6"/>
    </row>
    <row r="923" spans="1:3" x14ac:dyDescent="0.3">
      <c r="A923" s="6"/>
      <c r="B923" s="6"/>
      <c r="C923" s="6"/>
    </row>
    <row r="924" spans="1:3" x14ac:dyDescent="0.3">
      <c r="A924" s="6"/>
      <c r="B924" s="6"/>
      <c r="C924" s="6"/>
    </row>
    <row r="925" spans="1:3" x14ac:dyDescent="0.3">
      <c r="A925" s="6"/>
      <c r="B925" s="6"/>
      <c r="C925" s="6"/>
    </row>
    <row r="926" spans="1:3" x14ac:dyDescent="0.3">
      <c r="A926" s="6"/>
      <c r="B926" s="6"/>
      <c r="C926" s="6"/>
    </row>
    <row r="927" spans="1:3" x14ac:dyDescent="0.3">
      <c r="A927" s="6"/>
      <c r="B927" s="6"/>
      <c r="C927" s="6"/>
    </row>
    <row r="928" spans="1:3" x14ac:dyDescent="0.3">
      <c r="A928" s="6"/>
      <c r="B928" s="6"/>
      <c r="C928" s="6"/>
    </row>
    <row r="929" spans="1:3" x14ac:dyDescent="0.3">
      <c r="A929" s="6"/>
      <c r="B929" s="6"/>
      <c r="C929" s="6"/>
    </row>
    <row r="930" spans="1:3" x14ac:dyDescent="0.3">
      <c r="A930" s="6"/>
      <c r="B930" s="6"/>
      <c r="C930" s="6"/>
    </row>
    <row r="931" spans="1:3" x14ac:dyDescent="0.3">
      <c r="A931" s="6"/>
      <c r="B931" s="6"/>
      <c r="C931" s="6"/>
    </row>
    <row r="932" spans="1:3" x14ac:dyDescent="0.3">
      <c r="A932" s="6"/>
      <c r="B932" s="6"/>
      <c r="C932" s="6"/>
    </row>
    <row r="933" spans="1:3" x14ac:dyDescent="0.3">
      <c r="A933" s="6"/>
      <c r="B933" s="6"/>
      <c r="C933" s="6"/>
    </row>
    <row r="934" spans="1:3" x14ac:dyDescent="0.3">
      <c r="A934" s="6"/>
      <c r="B934" s="6"/>
      <c r="C934" s="6"/>
    </row>
    <row r="935" spans="1:3" x14ac:dyDescent="0.3">
      <c r="A935" s="6"/>
      <c r="B935" s="6"/>
      <c r="C935" s="6"/>
    </row>
    <row r="936" spans="1:3" x14ac:dyDescent="0.3">
      <c r="A936" s="6"/>
      <c r="B936" s="6"/>
      <c r="C936" s="6"/>
    </row>
    <row r="937" spans="1:3" x14ac:dyDescent="0.3">
      <c r="A937" s="6"/>
      <c r="B937" s="6"/>
      <c r="C937" s="6"/>
    </row>
    <row r="938" spans="1:3" x14ac:dyDescent="0.3">
      <c r="A938" s="6"/>
      <c r="B938" s="6"/>
      <c r="C938" s="6"/>
    </row>
    <row r="939" spans="1:3" x14ac:dyDescent="0.3">
      <c r="A939" s="6"/>
      <c r="B939" s="6"/>
      <c r="C939" s="6"/>
    </row>
    <row r="940" spans="1:3" x14ac:dyDescent="0.3">
      <c r="A940" s="6"/>
      <c r="B940" s="6"/>
      <c r="C940" s="6"/>
    </row>
    <row r="941" spans="1:3" x14ac:dyDescent="0.3">
      <c r="A941" s="6"/>
      <c r="B941" s="6"/>
      <c r="C941" s="6"/>
    </row>
    <row r="942" spans="1:3" x14ac:dyDescent="0.3">
      <c r="A942" s="6"/>
      <c r="B942" s="6"/>
      <c r="C942" s="6"/>
    </row>
    <row r="943" spans="1:3" x14ac:dyDescent="0.3">
      <c r="A943" s="6"/>
      <c r="B943" s="6"/>
      <c r="C943" s="6"/>
    </row>
    <row r="944" spans="1:3" x14ac:dyDescent="0.3">
      <c r="A944" s="6"/>
      <c r="B944" s="6"/>
      <c r="C944" s="6"/>
    </row>
    <row r="945" spans="1:3" x14ac:dyDescent="0.3">
      <c r="A945" s="6"/>
      <c r="B945" s="6"/>
      <c r="C945" s="6"/>
    </row>
    <row r="946" spans="1:3" x14ac:dyDescent="0.3">
      <c r="A946" s="6"/>
      <c r="B946" s="6"/>
      <c r="C946" s="6"/>
    </row>
    <row r="947" spans="1:3" x14ac:dyDescent="0.3">
      <c r="A947" s="6"/>
      <c r="B947" s="6"/>
      <c r="C947" s="6"/>
    </row>
    <row r="948" spans="1:3" x14ac:dyDescent="0.3">
      <c r="A948" s="6"/>
      <c r="B948" s="6"/>
      <c r="C948" s="6"/>
    </row>
    <row r="949" spans="1:3" x14ac:dyDescent="0.3">
      <c r="A949" s="6"/>
      <c r="B949" s="6"/>
      <c r="C949" s="6"/>
    </row>
    <row r="950" spans="1:3" x14ac:dyDescent="0.3">
      <c r="A950" s="6"/>
      <c r="B950" s="6"/>
      <c r="C950" s="6"/>
    </row>
    <row r="951" spans="1:3" x14ac:dyDescent="0.3">
      <c r="A951" s="6"/>
      <c r="B951" s="6"/>
      <c r="C951" s="6"/>
    </row>
    <row r="952" spans="1:3" x14ac:dyDescent="0.3">
      <c r="A952" s="6"/>
      <c r="B952" s="6"/>
      <c r="C952" s="6"/>
    </row>
    <row r="953" spans="1:3" x14ac:dyDescent="0.3">
      <c r="A953" s="6"/>
      <c r="B953" s="6"/>
      <c r="C953" s="6"/>
    </row>
    <row r="954" spans="1:3" x14ac:dyDescent="0.3">
      <c r="A954" s="6"/>
      <c r="B954" s="6"/>
      <c r="C954" s="6"/>
    </row>
    <row r="955" spans="1:3" x14ac:dyDescent="0.3">
      <c r="A955" s="6"/>
      <c r="B955" s="6"/>
      <c r="C955" s="6"/>
    </row>
    <row r="956" spans="1:3" x14ac:dyDescent="0.3">
      <c r="A956" s="6"/>
      <c r="B956" s="6"/>
      <c r="C956" s="6"/>
    </row>
    <row r="957" spans="1:3" x14ac:dyDescent="0.3">
      <c r="A957" s="6"/>
      <c r="B957" s="6"/>
      <c r="C957" s="6"/>
    </row>
    <row r="958" spans="1:3" x14ac:dyDescent="0.3">
      <c r="A958" s="6"/>
      <c r="B958" s="6"/>
      <c r="C958" s="6"/>
    </row>
    <row r="959" spans="1:3" x14ac:dyDescent="0.3">
      <c r="A959" s="6"/>
      <c r="B959" s="6"/>
      <c r="C959" s="6"/>
    </row>
    <row r="960" spans="1:3" x14ac:dyDescent="0.3">
      <c r="A960" s="6"/>
      <c r="B960" s="6"/>
      <c r="C960" s="6"/>
    </row>
    <row r="961" spans="1:3" x14ac:dyDescent="0.3">
      <c r="A961" s="6"/>
      <c r="B961" s="6"/>
      <c r="C961" s="6"/>
    </row>
    <row r="962" spans="1:3" x14ac:dyDescent="0.3">
      <c r="A962" s="6"/>
      <c r="B962" s="6"/>
      <c r="C962" s="6"/>
    </row>
    <row r="963" spans="1:3" x14ac:dyDescent="0.3">
      <c r="A963" s="6"/>
      <c r="B963" s="6"/>
      <c r="C963" s="6"/>
    </row>
    <row r="964" spans="1:3" x14ac:dyDescent="0.3">
      <c r="A964" s="6"/>
      <c r="B964" s="6"/>
      <c r="C964" s="6"/>
    </row>
    <row r="965" spans="1:3" x14ac:dyDescent="0.3">
      <c r="A965" s="6"/>
      <c r="B965" s="6"/>
      <c r="C965" s="6"/>
    </row>
    <row r="966" spans="1:3" x14ac:dyDescent="0.3">
      <c r="A966" s="6"/>
      <c r="B966" s="6"/>
      <c r="C966" s="6"/>
    </row>
    <row r="967" spans="1:3" x14ac:dyDescent="0.3">
      <c r="A967" s="6"/>
      <c r="B967" s="6"/>
      <c r="C967" s="6"/>
    </row>
    <row r="968" spans="1:3" x14ac:dyDescent="0.3">
      <c r="A968" s="6"/>
      <c r="B968" s="6"/>
      <c r="C968" s="6"/>
    </row>
    <row r="969" spans="1:3" x14ac:dyDescent="0.3">
      <c r="A969" s="6"/>
      <c r="B969" s="6"/>
      <c r="C969" s="6"/>
    </row>
    <row r="970" spans="1:3" x14ac:dyDescent="0.3">
      <c r="A970" s="6"/>
      <c r="B970" s="6"/>
      <c r="C970" s="6"/>
    </row>
    <row r="971" spans="1:3" x14ac:dyDescent="0.3">
      <c r="A971" s="6"/>
      <c r="B971" s="6"/>
      <c r="C971" s="6"/>
    </row>
    <row r="972" spans="1:3" x14ac:dyDescent="0.3">
      <c r="A972" s="6"/>
      <c r="B972" s="6"/>
      <c r="C972" s="6"/>
    </row>
    <row r="973" spans="1:3" x14ac:dyDescent="0.3">
      <c r="A973" s="6"/>
      <c r="B973" s="6"/>
      <c r="C973" s="6"/>
    </row>
    <row r="974" spans="1:3" x14ac:dyDescent="0.3">
      <c r="A974" s="6"/>
      <c r="B974" s="6"/>
      <c r="C974" s="6"/>
    </row>
    <row r="975" spans="1:3" x14ac:dyDescent="0.3">
      <c r="A975" s="6"/>
      <c r="B975" s="6"/>
      <c r="C975" s="6"/>
    </row>
    <row r="976" spans="1:3" x14ac:dyDescent="0.3">
      <c r="A976" s="6"/>
      <c r="B976" s="6"/>
      <c r="C976" s="6"/>
    </row>
    <row r="977" spans="1:3" x14ac:dyDescent="0.3">
      <c r="A977" s="6"/>
      <c r="B977" s="6"/>
      <c r="C977" s="6"/>
    </row>
    <row r="978" spans="1:3" x14ac:dyDescent="0.3">
      <c r="A978" s="6"/>
      <c r="B978" s="6"/>
      <c r="C978" s="6"/>
    </row>
    <row r="979" spans="1:3" x14ac:dyDescent="0.3">
      <c r="A979" s="6"/>
      <c r="B979" s="6"/>
      <c r="C979" s="6"/>
    </row>
    <row r="980" spans="1:3" x14ac:dyDescent="0.3">
      <c r="A980" s="6"/>
      <c r="B980" s="6"/>
      <c r="C980" s="6"/>
    </row>
    <row r="981" spans="1:3" x14ac:dyDescent="0.3">
      <c r="A981" s="6"/>
      <c r="B981" s="6"/>
      <c r="C981" s="6"/>
    </row>
    <row r="982" spans="1:3" x14ac:dyDescent="0.3">
      <c r="A982" s="6"/>
      <c r="B982" s="6"/>
      <c r="C982" s="6"/>
    </row>
    <row r="983" spans="1:3" x14ac:dyDescent="0.3">
      <c r="A983" s="6"/>
      <c r="B983" s="6"/>
      <c r="C983" s="6"/>
    </row>
    <row r="984" spans="1:3" x14ac:dyDescent="0.3">
      <c r="A984" s="6"/>
      <c r="B984" s="6"/>
      <c r="C984" s="6"/>
    </row>
    <row r="985" spans="1:3" x14ac:dyDescent="0.3">
      <c r="A985" s="6"/>
      <c r="B985" s="6"/>
      <c r="C985" s="6"/>
    </row>
    <row r="986" spans="1:3" x14ac:dyDescent="0.3">
      <c r="A986" s="6"/>
      <c r="B986" s="6"/>
      <c r="C986" s="6"/>
    </row>
    <row r="987" spans="1:3" x14ac:dyDescent="0.3">
      <c r="A987" s="6"/>
      <c r="B987" s="6"/>
      <c r="C987" s="6"/>
    </row>
    <row r="988" spans="1:3" x14ac:dyDescent="0.3">
      <c r="A988" s="6"/>
      <c r="B988" s="6"/>
      <c r="C988" s="6"/>
    </row>
    <row r="989" spans="1:3" x14ac:dyDescent="0.3">
      <c r="A989" s="6"/>
      <c r="B989" s="6"/>
      <c r="C989" s="6"/>
    </row>
    <row r="990" spans="1:3" x14ac:dyDescent="0.3">
      <c r="A990" s="6"/>
      <c r="B990" s="6"/>
      <c r="C990" s="6"/>
    </row>
    <row r="991" spans="1:3" x14ac:dyDescent="0.3">
      <c r="A991" s="6"/>
      <c r="B991" s="6"/>
      <c r="C991" s="6"/>
    </row>
    <row r="992" spans="1:3" x14ac:dyDescent="0.3">
      <c r="A992" s="6"/>
      <c r="B992" s="6"/>
      <c r="C992" s="6"/>
    </row>
    <row r="993" spans="1:3" x14ac:dyDescent="0.3">
      <c r="A993" s="6"/>
      <c r="B993" s="6"/>
      <c r="C993" s="6"/>
    </row>
    <row r="994" spans="1:3" x14ac:dyDescent="0.3">
      <c r="A994" s="6"/>
      <c r="B994" s="6"/>
      <c r="C994" s="6"/>
    </row>
    <row r="995" spans="1:3" x14ac:dyDescent="0.3">
      <c r="A995" s="6"/>
      <c r="B995" s="6"/>
      <c r="C995" s="6"/>
    </row>
    <row r="996" spans="1:3" x14ac:dyDescent="0.3">
      <c r="A996" s="6"/>
      <c r="B996" s="6"/>
      <c r="C996" s="6"/>
    </row>
    <row r="997" spans="1:3" x14ac:dyDescent="0.3">
      <c r="A997" s="6"/>
      <c r="B997" s="6"/>
      <c r="C997" s="6"/>
    </row>
    <row r="998" spans="1:3" x14ac:dyDescent="0.3">
      <c r="A998" s="6"/>
      <c r="B998" s="6"/>
      <c r="C998" s="6"/>
    </row>
    <row r="999" spans="1:3" x14ac:dyDescent="0.3">
      <c r="A999" s="6"/>
      <c r="B999" s="6"/>
      <c r="C999" s="6"/>
    </row>
    <row r="1000" spans="1:3" x14ac:dyDescent="0.3">
      <c r="A1000" s="6"/>
      <c r="B1000" s="6"/>
      <c r="C1000" s="6"/>
    </row>
    <row r="1001" spans="1:3" x14ac:dyDescent="0.3">
      <c r="A1001" s="6"/>
      <c r="B1001" s="6"/>
      <c r="C1001" s="6"/>
    </row>
    <row r="1002" spans="1:3" x14ac:dyDescent="0.3">
      <c r="A1002" s="6"/>
      <c r="B1002" s="6"/>
      <c r="C1002" s="6"/>
    </row>
    <row r="1003" spans="1:3" x14ac:dyDescent="0.3">
      <c r="A1003" s="6"/>
      <c r="B1003" s="6"/>
      <c r="C1003" s="6"/>
    </row>
    <row r="1004" spans="1:3" x14ac:dyDescent="0.3">
      <c r="A1004" s="6"/>
      <c r="B1004" s="6"/>
      <c r="C1004" s="6"/>
    </row>
    <row r="1005" spans="1:3" x14ac:dyDescent="0.3">
      <c r="A1005" s="6"/>
      <c r="B1005" s="6"/>
      <c r="C1005" s="6"/>
    </row>
    <row r="1006" spans="1:3" x14ac:dyDescent="0.3">
      <c r="A1006" s="6"/>
      <c r="B1006" s="6"/>
      <c r="C1006" s="6"/>
    </row>
    <row r="1007" spans="1:3" x14ac:dyDescent="0.3">
      <c r="A1007" s="6"/>
      <c r="B1007" s="6"/>
      <c r="C1007" s="6"/>
    </row>
    <row r="1008" spans="1:3" x14ac:dyDescent="0.3">
      <c r="A1008" s="6"/>
      <c r="B1008" s="6"/>
      <c r="C1008" s="6"/>
    </row>
    <row r="1009" spans="1:3" x14ac:dyDescent="0.3">
      <c r="A1009" s="6"/>
      <c r="B1009" s="6"/>
      <c r="C1009" s="6"/>
    </row>
    <row r="1010" spans="1:3" x14ac:dyDescent="0.3">
      <c r="A1010" s="6"/>
      <c r="B1010" s="6"/>
      <c r="C1010" s="6"/>
    </row>
    <row r="1011" spans="1:3" x14ac:dyDescent="0.3">
      <c r="A1011" s="6"/>
      <c r="B1011" s="6"/>
      <c r="C1011" s="6"/>
    </row>
    <row r="1012" spans="1:3" x14ac:dyDescent="0.3">
      <c r="A1012" s="6"/>
      <c r="B1012" s="6"/>
      <c r="C1012" s="6"/>
    </row>
    <row r="1013" spans="1:3" x14ac:dyDescent="0.3">
      <c r="A1013" s="6"/>
      <c r="B1013" s="6"/>
      <c r="C1013" s="6"/>
    </row>
    <row r="1014" spans="1:3" x14ac:dyDescent="0.3">
      <c r="A1014" s="6"/>
      <c r="B1014" s="6"/>
      <c r="C1014" s="6"/>
    </row>
    <row r="1015" spans="1:3" x14ac:dyDescent="0.3">
      <c r="A1015" s="6"/>
      <c r="B1015" s="6"/>
      <c r="C1015" s="6"/>
    </row>
    <row r="1016" spans="1:3" x14ac:dyDescent="0.3">
      <c r="A1016" s="6"/>
      <c r="B1016" s="6"/>
      <c r="C1016" s="6"/>
    </row>
    <row r="1017" spans="1:3" x14ac:dyDescent="0.3">
      <c r="A1017" s="6"/>
      <c r="B1017" s="6"/>
      <c r="C1017" s="6"/>
    </row>
    <row r="1018" spans="1:3" x14ac:dyDescent="0.3">
      <c r="A1018" s="6"/>
      <c r="B1018" s="6"/>
      <c r="C1018" s="6"/>
    </row>
    <row r="1019" spans="1:3" x14ac:dyDescent="0.3">
      <c r="A1019" s="6"/>
      <c r="B1019" s="6"/>
      <c r="C1019" s="6"/>
    </row>
    <row r="1020" spans="1:3" x14ac:dyDescent="0.3">
      <c r="A1020" s="6"/>
      <c r="B1020" s="6"/>
      <c r="C1020" s="6"/>
    </row>
    <row r="1021" spans="1:3" x14ac:dyDescent="0.3">
      <c r="A1021" s="6"/>
      <c r="B1021" s="6"/>
      <c r="C1021" s="6"/>
    </row>
    <row r="1022" spans="1:3" x14ac:dyDescent="0.3">
      <c r="A1022" s="6"/>
      <c r="B1022" s="6"/>
      <c r="C1022" s="6"/>
    </row>
    <row r="1023" spans="1:3" x14ac:dyDescent="0.3">
      <c r="A1023" s="6"/>
      <c r="B1023" s="6"/>
      <c r="C1023" s="6"/>
    </row>
    <row r="1024" spans="1:3" x14ac:dyDescent="0.3">
      <c r="A1024" s="6"/>
      <c r="B1024" s="6"/>
      <c r="C1024" s="6"/>
    </row>
    <row r="1025" spans="1:3" x14ac:dyDescent="0.3">
      <c r="A1025" s="6"/>
      <c r="B1025" s="6"/>
      <c r="C1025" s="6"/>
    </row>
    <row r="1026" spans="1:3" x14ac:dyDescent="0.3">
      <c r="A1026" s="6"/>
      <c r="B1026" s="6"/>
      <c r="C1026" s="6"/>
    </row>
    <row r="1027" spans="1:3" x14ac:dyDescent="0.3">
      <c r="A1027" s="6"/>
      <c r="B1027" s="6"/>
      <c r="C1027" s="6"/>
    </row>
    <row r="1028" spans="1:3" x14ac:dyDescent="0.3">
      <c r="A1028" s="6"/>
      <c r="B1028" s="6"/>
      <c r="C1028" s="6"/>
    </row>
    <row r="1029" spans="1:3" x14ac:dyDescent="0.3">
      <c r="A1029" s="6"/>
      <c r="B1029" s="6"/>
      <c r="C1029" s="6"/>
    </row>
    <row r="1030" spans="1:3" x14ac:dyDescent="0.3">
      <c r="A1030" s="6"/>
      <c r="B1030" s="6"/>
      <c r="C1030" s="6"/>
    </row>
    <row r="1031" spans="1:3" x14ac:dyDescent="0.3">
      <c r="A1031" s="6"/>
      <c r="B1031" s="6"/>
      <c r="C1031" s="6"/>
    </row>
    <row r="1032" spans="1:3" x14ac:dyDescent="0.3">
      <c r="A1032" s="6"/>
      <c r="B1032" s="6"/>
      <c r="C1032" s="6"/>
    </row>
    <row r="1033" spans="1:3" x14ac:dyDescent="0.3">
      <c r="A1033" s="6"/>
      <c r="B1033" s="6"/>
      <c r="C1033" s="6"/>
    </row>
    <row r="1034" spans="1:3" x14ac:dyDescent="0.3">
      <c r="A1034" s="6"/>
      <c r="B1034" s="6"/>
      <c r="C1034" s="6"/>
    </row>
    <row r="1035" spans="1:3" x14ac:dyDescent="0.3">
      <c r="A1035" s="6"/>
      <c r="B1035" s="6"/>
      <c r="C1035" s="6"/>
    </row>
    <row r="1036" spans="1:3" x14ac:dyDescent="0.3">
      <c r="A1036" s="6"/>
      <c r="B1036" s="6"/>
      <c r="C1036" s="6"/>
    </row>
    <row r="1037" spans="1:3" x14ac:dyDescent="0.3">
      <c r="A1037" s="6"/>
      <c r="B1037" s="6"/>
      <c r="C1037" s="6"/>
    </row>
    <row r="1038" spans="1:3" x14ac:dyDescent="0.3">
      <c r="A1038" s="6"/>
      <c r="B1038" s="6"/>
      <c r="C1038" s="6"/>
    </row>
    <row r="1039" spans="1:3" x14ac:dyDescent="0.3">
      <c r="A1039" s="6"/>
      <c r="B1039" s="6"/>
      <c r="C1039" s="6"/>
    </row>
    <row r="1040" spans="1:3" x14ac:dyDescent="0.3">
      <c r="A1040" s="6"/>
      <c r="B1040" s="6"/>
      <c r="C1040" s="6"/>
    </row>
    <row r="1041" spans="1:3" x14ac:dyDescent="0.3">
      <c r="A1041" s="6"/>
      <c r="B1041" s="6"/>
      <c r="C1041" s="6"/>
    </row>
    <row r="1042" spans="1:3" x14ac:dyDescent="0.3">
      <c r="A1042" s="6"/>
      <c r="B1042" s="6"/>
      <c r="C1042" s="6"/>
    </row>
    <row r="1043" spans="1:3" x14ac:dyDescent="0.3">
      <c r="A1043" s="6"/>
      <c r="B1043" s="6"/>
      <c r="C1043" s="6"/>
    </row>
    <row r="1044" spans="1:3" x14ac:dyDescent="0.3">
      <c r="A1044" s="6"/>
      <c r="B1044" s="6"/>
      <c r="C1044" s="6"/>
    </row>
    <row r="1045" spans="1:3" x14ac:dyDescent="0.3">
      <c r="A1045" s="6"/>
      <c r="B1045" s="6"/>
      <c r="C1045" s="6"/>
    </row>
    <row r="1046" spans="1:3" x14ac:dyDescent="0.3">
      <c r="A1046" s="6"/>
      <c r="B1046" s="6"/>
      <c r="C1046" s="6"/>
    </row>
    <row r="1047" spans="1:3" x14ac:dyDescent="0.3">
      <c r="A1047" s="6"/>
      <c r="B1047" s="6"/>
      <c r="C1047" s="6"/>
    </row>
    <row r="1048" spans="1:3" x14ac:dyDescent="0.3">
      <c r="A1048" s="6"/>
      <c r="B1048" s="6"/>
      <c r="C1048" s="6"/>
    </row>
    <row r="1049" spans="1:3" x14ac:dyDescent="0.3">
      <c r="A1049" s="6"/>
      <c r="B1049" s="6"/>
      <c r="C1049" s="6"/>
    </row>
    <row r="1050" spans="1:3" x14ac:dyDescent="0.3">
      <c r="A1050" s="6"/>
      <c r="B1050" s="6"/>
      <c r="C1050" s="6"/>
    </row>
    <row r="1051" spans="1:3" x14ac:dyDescent="0.3">
      <c r="A1051" s="6"/>
      <c r="B1051" s="6"/>
      <c r="C1051" s="6"/>
    </row>
    <row r="1052" spans="1:3" x14ac:dyDescent="0.3">
      <c r="A1052" s="6"/>
      <c r="B1052" s="6"/>
      <c r="C1052" s="6"/>
    </row>
    <row r="1053" spans="1:3" x14ac:dyDescent="0.3">
      <c r="A1053" s="6"/>
      <c r="B1053" s="6"/>
      <c r="C1053" s="6"/>
    </row>
    <row r="1054" spans="1:3" x14ac:dyDescent="0.3">
      <c r="A1054" s="6"/>
      <c r="B1054" s="6"/>
      <c r="C1054" s="6"/>
    </row>
    <row r="1055" spans="1:3" x14ac:dyDescent="0.3">
      <c r="A1055" s="6"/>
      <c r="B1055" s="6"/>
      <c r="C1055" s="6"/>
    </row>
    <row r="1056" spans="1:3" x14ac:dyDescent="0.3">
      <c r="A1056" s="6"/>
      <c r="B1056" s="6"/>
      <c r="C1056" s="6"/>
    </row>
    <row r="1057" spans="1:3" x14ac:dyDescent="0.3">
      <c r="A1057" s="6"/>
      <c r="B1057" s="6"/>
      <c r="C1057" s="6"/>
    </row>
    <row r="1058" spans="1:3" x14ac:dyDescent="0.3">
      <c r="A1058" s="6"/>
      <c r="B1058" s="6"/>
      <c r="C1058" s="6"/>
    </row>
    <row r="1059" spans="1:3" x14ac:dyDescent="0.3">
      <c r="A1059" s="6"/>
      <c r="B1059" s="6"/>
      <c r="C1059" s="6"/>
    </row>
    <row r="1060" spans="1:3" x14ac:dyDescent="0.3">
      <c r="A1060" s="6"/>
      <c r="B1060" s="6"/>
      <c r="C1060" s="6"/>
    </row>
    <row r="1061" spans="1:3" x14ac:dyDescent="0.3">
      <c r="A1061" s="6"/>
      <c r="B1061" s="6"/>
      <c r="C1061" s="6"/>
    </row>
    <row r="1062" spans="1:3" x14ac:dyDescent="0.3">
      <c r="A1062" s="6"/>
      <c r="B1062" s="6"/>
      <c r="C1062" s="6"/>
    </row>
    <row r="1063" spans="1:3" x14ac:dyDescent="0.3">
      <c r="A1063" s="6"/>
      <c r="B1063" s="6"/>
      <c r="C1063" s="6"/>
    </row>
    <row r="1064" spans="1:3" x14ac:dyDescent="0.3">
      <c r="A1064" s="6"/>
      <c r="B1064" s="6"/>
      <c r="C1064" s="6"/>
    </row>
    <row r="1065" spans="1:3" x14ac:dyDescent="0.3">
      <c r="A1065" s="6"/>
      <c r="B1065" s="6"/>
      <c r="C1065" s="6"/>
    </row>
    <row r="1066" spans="1:3" x14ac:dyDescent="0.3">
      <c r="A1066" s="6"/>
      <c r="B1066" s="6"/>
      <c r="C1066" s="6"/>
    </row>
    <row r="1067" spans="1:3" x14ac:dyDescent="0.3">
      <c r="A1067" s="6"/>
      <c r="B1067" s="6"/>
      <c r="C1067" s="6"/>
    </row>
    <row r="1068" spans="1:3" x14ac:dyDescent="0.3">
      <c r="A1068" s="6"/>
      <c r="B1068" s="6"/>
      <c r="C1068" s="6"/>
    </row>
    <row r="1069" spans="1:3" x14ac:dyDescent="0.3">
      <c r="A1069" s="6"/>
      <c r="B1069" s="6"/>
      <c r="C1069" s="6"/>
    </row>
    <row r="1070" spans="1:3" x14ac:dyDescent="0.3">
      <c r="A1070" s="6"/>
      <c r="B1070" s="6"/>
      <c r="C1070" s="6"/>
    </row>
    <row r="1071" spans="1:3" x14ac:dyDescent="0.3">
      <c r="A1071" s="6"/>
      <c r="B1071" s="6"/>
      <c r="C1071" s="6"/>
    </row>
    <row r="1072" spans="1:3" x14ac:dyDescent="0.3">
      <c r="A1072" s="6"/>
      <c r="B1072" s="6"/>
      <c r="C1072" s="6"/>
    </row>
    <row r="1073" spans="1:3" x14ac:dyDescent="0.3">
      <c r="A1073" s="6"/>
      <c r="B1073" s="6"/>
      <c r="C1073" s="6"/>
    </row>
    <row r="1074" spans="1:3" x14ac:dyDescent="0.3">
      <c r="A1074" s="6"/>
      <c r="B1074" s="6"/>
      <c r="C1074" s="6"/>
    </row>
    <row r="1075" spans="1:3" x14ac:dyDescent="0.3">
      <c r="A1075" s="6"/>
      <c r="B1075" s="6"/>
      <c r="C1075" s="6"/>
    </row>
    <row r="1076" spans="1:3" x14ac:dyDescent="0.3">
      <c r="A1076" s="6"/>
      <c r="B1076" s="6"/>
      <c r="C1076" s="6"/>
    </row>
    <row r="1077" spans="1:3" x14ac:dyDescent="0.3">
      <c r="A1077" s="6"/>
      <c r="B1077" s="6"/>
      <c r="C1077" s="6"/>
    </row>
    <row r="1078" spans="1:3" x14ac:dyDescent="0.3">
      <c r="A1078" s="6"/>
      <c r="B1078" s="6"/>
      <c r="C1078" s="6"/>
    </row>
    <row r="1079" spans="1:3" x14ac:dyDescent="0.3">
      <c r="A1079" s="6"/>
      <c r="B1079" s="6"/>
      <c r="C1079" s="6"/>
    </row>
    <row r="1080" spans="1:3" x14ac:dyDescent="0.3">
      <c r="A1080" s="6"/>
      <c r="B1080" s="6"/>
      <c r="C1080" s="6"/>
    </row>
    <row r="1081" spans="1:3" x14ac:dyDescent="0.3">
      <c r="A1081" s="6"/>
      <c r="B1081" s="6"/>
      <c r="C1081" s="6"/>
    </row>
    <row r="1082" spans="1:3" x14ac:dyDescent="0.3">
      <c r="A1082" s="6"/>
      <c r="B1082" s="6"/>
      <c r="C1082" s="6"/>
    </row>
    <row r="1083" spans="1:3" x14ac:dyDescent="0.3">
      <c r="A1083" s="6"/>
      <c r="B1083" s="6"/>
      <c r="C1083" s="6"/>
    </row>
    <row r="1084" spans="1:3" x14ac:dyDescent="0.3">
      <c r="A1084" s="6"/>
      <c r="B1084" s="6"/>
      <c r="C1084" s="6"/>
    </row>
    <row r="1085" spans="1:3" x14ac:dyDescent="0.3">
      <c r="A1085" s="6"/>
      <c r="B1085" s="6"/>
      <c r="C1085" s="6"/>
    </row>
    <row r="1086" spans="1:3" x14ac:dyDescent="0.3">
      <c r="A1086" s="6"/>
      <c r="B1086" s="6"/>
      <c r="C1086" s="6"/>
    </row>
    <row r="1087" spans="1:3" x14ac:dyDescent="0.3">
      <c r="A1087" s="6"/>
      <c r="B1087" s="6"/>
      <c r="C1087" s="6"/>
    </row>
    <row r="1088" spans="1:3" x14ac:dyDescent="0.3">
      <c r="A1088" s="6"/>
      <c r="B1088" s="6"/>
      <c r="C1088" s="6"/>
    </row>
    <row r="1089" spans="1:3" x14ac:dyDescent="0.3">
      <c r="A1089" s="6"/>
      <c r="B1089" s="6"/>
      <c r="C1089" s="6"/>
    </row>
    <row r="1090" spans="1:3" x14ac:dyDescent="0.3">
      <c r="A1090" s="6"/>
      <c r="B1090" s="6"/>
      <c r="C1090" s="6"/>
    </row>
    <row r="1091" spans="1:3" x14ac:dyDescent="0.3">
      <c r="A1091" s="6"/>
      <c r="B1091" s="6"/>
      <c r="C1091" s="6"/>
    </row>
    <row r="1092" spans="1:3" x14ac:dyDescent="0.3">
      <c r="A1092" s="6"/>
      <c r="B1092" s="6"/>
      <c r="C1092" s="6"/>
    </row>
    <row r="1093" spans="1:3" x14ac:dyDescent="0.3">
      <c r="A1093" s="6"/>
      <c r="B1093" s="6"/>
      <c r="C1093" s="6"/>
    </row>
    <row r="1094" spans="1:3" x14ac:dyDescent="0.3">
      <c r="A1094" s="6"/>
      <c r="B1094" s="6"/>
      <c r="C1094" s="6"/>
    </row>
    <row r="1095" spans="1:3" x14ac:dyDescent="0.3">
      <c r="A1095" s="6"/>
      <c r="B1095" s="6"/>
      <c r="C1095" s="6"/>
    </row>
    <row r="1096" spans="1:3" x14ac:dyDescent="0.3">
      <c r="A1096" s="6"/>
      <c r="B1096" s="6"/>
      <c r="C1096" s="6"/>
    </row>
    <row r="1097" spans="1:3" x14ac:dyDescent="0.3">
      <c r="A1097" s="6"/>
      <c r="B1097" s="6"/>
      <c r="C1097" s="6"/>
    </row>
    <row r="1098" spans="1:3" x14ac:dyDescent="0.3">
      <c r="A1098" s="6"/>
      <c r="B1098" s="6"/>
      <c r="C1098" s="6"/>
    </row>
    <row r="1099" spans="1:3" x14ac:dyDescent="0.3">
      <c r="A1099" s="6"/>
      <c r="B1099" s="6"/>
      <c r="C1099" s="6"/>
    </row>
    <row r="1100" spans="1:3" x14ac:dyDescent="0.3">
      <c r="A1100" s="6"/>
      <c r="B1100" s="6"/>
      <c r="C1100" s="6"/>
    </row>
    <row r="1101" spans="1:3" x14ac:dyDescent="0.3">
      <c r="A1101" s="6"/>
      <c r="B1101" s="6"/>
      <c r="C1101" s="6"/>
    </row>
    <row r="1102" spans="1:3" x14ac:dyDescent="0.3">
      <c r="A1102" s="6"/>
      <c r="B1102" s="6"/>
      <c r="C1102" s="6"/>
    </row>
    <row r="1103" spans="1:3" x14ac:dyDescent="0.3">
      <c r="A1103" s="6"/>
      <c r="B1103" s="6"/>
      <c r="C1103" s="6"/>
    </row>
    <row r="1104" spans="1:3" x14ac:dyDescent="0.3">
      <c r="A1104" s="6"/>
      <c r="B1104" s="6"/>
      <c r="C1104" s="6"/>
    </row>
    <row r="1105" spans="1:3" x14ac:dyDescent="0.3">
      <c r="A1105" s="6"/>
      <c r="B1105" s="6"/>
      <c r="C1105" s="6"/>
    </row>
    <row r="1106" spans="1:3" x14ac:dyDescent="0.3">
      <c r="A1106" s="6"/>
      <c r="B1106" s="6"/>
      <c r="C1106" s="6"/>
    </row>
    <row r="1107" spans="1:3" x14ac:dyDescent="0.3">
      <c r="A1107" s="6"/>
      <c r="B1107" s="6"/>
      <c r="C1107" s="6"/>
    </row>
    <row r="1108" spans="1:3" x14ac:dyDescent="0.3">
      <c r="A1108" s="6"/>
      <c r="B1108" s="6"/>
      <c r="C1108" s="6"/>
    </row>
    <row r="1109" spans="1:3" x14ac:dyDescent="0.3">
      <c r="A1109" s="6"/>
      <c r="B1109" s="6"/>
      <c r="C1109" s="6"/>
    </row>
    <row r="1110" spans="1:3" x14ac:dyDescent="0.3">
      <c r="A1110" s="6"/>
      <c r="B1110" s="6"/>
      <c r="C1110" s="6"/>
    </row>
    <row r="1111" spans="1:3" x14ac:dyDescent="0.3">
      <c r="A1111" s="6"/>
      <c r="B1111" s="6"/>
      <c r="C1111" s="6"/>
    </row>
    <row r="1112" spans="1:3" x14ac:dyDescent="0.3">
      <c r="A1112" s="6"/>
      <c r="B1112" s="6"/>
      <c r="C1112" s="6"/>
    </row>
    <row r="1113" spans="1:3" x14ac:dyDescent="0.3">
      <c r="A1113" s="6"/>
      <c r="B1113" s="6"/>
      <c r="C1113" s="6"/>
    </row>
    <row r="1114" spans="1:3" x14ac:dyDescent="0.3">
      <c r="A1114" s="6"/>
      <c r="B1114" s="6"/>
      <c r="C1114" s="6"/>
    </row>
    <row r="1115" spans="1:3" x14ac:dyDescent="0.3">
      <c r="A1115" s="6"/>
      <c r="B1115" s="6"/>
      <c r="C1115" s="6"/>
    </row>
    <row r="1116" spans="1:3" x14ac:dyDescent="0.3">
      <c r="A1116" s="6"/>
      <c r="B1116" s="6"/>
      <c r="C1116" s="6"/>
    </row>
    <row r="1117" spans="1:3" x14ac:dyDescent="0.3">
      <c r="A1117" s="6"/>
      <c r="B1117" s="6"/>
      <c r="C1117" s="6"/>
    </row>
    <row r="1118" spans="1:3" x14ac:dyDescent="0.3">
      <c r="A1118" s="6"/>
      <c r="B1118" s="6"/>
      <c r="C1118" s="6"/>
    </row>
    <row r="1119" spans="1:3" x14ac:dyDescent="0.3">
      <c r="A1119" s="6"/>
      <c r="B1119" s="6"/>
      <c r="C1119" s="6"/>
    </row>
    <row r="1120" spans="1:3" x14ac:dyDescent="0.3">
      <c r="A1120" s="6"/>
      <c r="B1120" s="6"/>
      <c r="C1120" s="6"/>
    </row>
    <row r="1121" spans="1:3" x14ac:dyDescent="0.3">
      <c r="A1121" s="6"/>
      <c r="B1121" s="6"/>
      <c r="C1121" s="6"/>
    </row>
    <row r="1122" spans="1:3" x14ac:dyDescent="0.3">
      <c r="A1122" s="6"/>
      <c r="B1122" s="6"/>
      <c r="C1122" s="6"/>
    </row>
    <row r="1123" spans="1:3" x14ac:dyDescent="0.3">
      <c r="A1123" s="6"/>
      <c r="B1123" s="6"/>
      <c r="C1123" s="6"/>
    </row>
    <row r="1124" spans="1:3" x14ac:dyDescent="0.3">
      <c r="A1124" s="6"/>
      <c r="B1124" s="6"/>
      <c r="C1124" s="6"/>
    </row>
    <row r="1125" spans="1:3" x14ac:dyDescent="0.3">
      <c r="A1125" s="6"/>
      <c r="B1125" s="6"/>
      <c r="C1125" s="6"/>
    </row>
    <row r="1126" spans="1:3" x14ac:dyDescent="0.3">
      <c r="A1126" s="6"/>
      <c r="B1126" s="6"/>
      <c r="C1126" s="6"/>
    </row>
    <row r="1127" spans="1:3" x14ac:dyDescent="0.3">
      <c r="A1127" s="6"/>
      <c r="B1127" s="6"/>
      <c r="C1127" s="6"/>
    </row>
    <row r="1128" spans="1:3" x14ac:dyDescent="0.3">
      <c r="A1128" s="6"/>
      <c r="B1128" s="6"/>
      <c r="C1128" s="6"/>
    </row>
    <row r="1129" spans="1:3" x14ac:dyDescent="0.3">
      <c r="A1129" s="6"/>
      <c r="B1129" s="6"/>
      <c r="C1129" s="6"/>
    </row>
    <row r="1130" spans="1:3" x14ac:dyDescent="0.3">
      <c r="A1130" s="6"/>
      <c r="B1130" s="6"/>
      <c r="C1130" s="6"/>
    </row>
    <row r="1131" spans="1:3" x14ac:dyDescent="0.3">
      <c r="A1131" s="6"/>
      <c r="B1131" s="6"/>
      <c r="C1131" s="6"/>
    </row>
    <row r="1132" spans="1:3" x14ac:dyDescent="0.3">
      <c r="A1132" s="6"/>
      <c r="B1132" s="6"/>
      <c r="C1132" s="6"/>
    </row>
    <row r="1133" spans="1:3" x14ac:dyDescent="0.3">
      <c r="A1133" s="6"/>
      <c r="B1133" s="6"/>
      <c r="C1133" s="6"/>
    </row>
    <row r="1134" spans="1:3" x14ac:dyDescent="0.3">
      <c r="A1134" s="6"/>
      <c r="B1134" s="6"/>
      <c r="C1134" s="6"/>
    </row>
    <row r="1135" spans="1:3" x14ac:dyDescent="0.3">
      <c r="A1135" s="6"/>
      <c r="B1135" s="6"/>
      <c r="C1135" s="6"/>
    </row>
    <row r="1136" spans="1:3" x14ac:dyDescent="0.3">
      <c r="A1136" s="6"/>
      <c r="B1136" s="6"/>
      <c r="C1136" s="6"/>
    </row>
    <row r="1137" spans="1:3" x14ac:dyDescent="0.3">
      <c r="A1137" s="6"/>
      <c r="B1137" s="6"/>
      <c r="C1137" s="6"/>
    </row>
    <row r="1138" spans="1:3" x14ac:dyDescent="0.3">
      <c r="A1138" s="6"/>
      <c r="B1138" s="6"/>
      <c r="C1138" s="6"/>
    </row>
    <row r="1139" spans="1:3" x14ac:dyDescent="0.3">
      <c r="A1139" s="6"/>
      <c r="B1139" s="6"/>
      <c r="C1139" s="6"/>
    </row>
    <row r="1140" spans="1:3" x14ac:dyDescent="0.3">
      <c r="A1140" s="6"/>
      <c r="B1140" s="6"/>
      <c r="C1140" s="6"/>
    </row>
    <row r="1141" spans="1:3" x14ac:dyDescent="0.3">
      <c r="A1141" s="6"/>
      <c r="B1141" s="6"/>
      <c r="C1141" s="6"/>
    </row>
    <row r="1142" spans="1:3" x14ac:dyDescent="0.3">
      <c r="A1142" s="6"/>
      <c r="B1142" s="6"/>
      <c r="C1142" s="6"/>
    </row>
    <row r="1143" spans="1:3" x14ac:dyDescent="0.3">
      <c r="A1143" s="6"/>
      <c r="B1143" s="6"/>
      <c r="C1143" s="6"/>
    </row>
    <row r="1144" spans="1:3" x14ac:dyDescent="0.3">
      <c r="A1144" s="6"/>
      <c r="B1144" s="6"/>
      <c r="C1144" s="6"/>
    </row>
    <row r="1145" spans="1:3" x14ac:dyDescent="0.3">
      <c r="A1145" s="6"/>
      <c r="B1145" s="6"/>
      <c r="C1145" s="6"/>
    </row>
    <row r="1146" spans="1:3" x14ac:dyDescent="0.3">
      <c r="A1146" s="6"/>
      <c r="B1146" s="6"/>
      <c r="C1146" s="6"/>
    </row>
    <row r="1147" spans="1:3" x14ac:dyDescent="0.3">
      <c r="A1147" s="6"/>
      <c r="B1147" s="6"/>
      <c r="C1147" s="6"/>
    </row>
    <row r="1148" spans="1:3" x14ac:dyDescent="0.3">
      <c r="A1148" s="6"/>
      <c r="B1148" s="6"/>
      <c r="C1148" s="6"/>
    </row>
    <row r="1149" spans="1:3" x14ac:dyDescent="0.3">
      <c r="A1149" s="6"/>
      <c r="B1149" s="6"/>
      <c r="C1149" s="6"/>
    </row>
    <row r="1150" spans="1:3" x14ac:dyDescent="0.3">
      <c r="A1150" s="6"/>
      <c r="B1150" s="6"/>
      <c r="C1150" s="6"/>
    </row>
    <row r="1151" spans="1:3" x14ac:dyDescent="0.3">
      <c r="A1151" s="6"/>
      <c r="B1151" s="6"/>
      <c r="C1151" s="6"/>
    </row>
    <row r="1152" spans="1:3" x14ac:dyDescent="0.3">
      <c r="A1152" s="6"/>
      <c r="B1152" s="6"/>
      <c r="C1152" s="6"/>
    </row>
    <row r="1153" spans="1:3" x14ac:dyDescent="0.3">
      <c r="A1153" s="6"/>
      <c r="B1153" s="6"/>
      <c r="C1153" s="6"/>
    </row>
    <row r="1154" spans="1:3" x14ac:dyDescent="0.3">
      <c r="A1154" s="6"/>
      <c r="B1154" s="6"/>
      <c r="C1154" s="6"/>
    </row>
    <row r="1155" spans="1:3" x14ac:dyDescent="0.3">
      <c r="A1155" s="6"/>
      <c r="B1155" s="6"/>
      <c r="C1155" s="6"/>
    </row>
    <row r="1156" spans="1:3" x14ac:dyDescent="0.3">
      <c r="A1156" s="6"/>
      <c r="B1156" s="6"/>
      <c r="C1156" s="6"/>
    </row>
    <row r="1157" spans="1:3" x14ac:dyDescent="0.3">
      <c r="A1157" s="6"/>
      <c r="B1157" s="6"/>
      <c r="C1157" s="6"/>
    </row>
    <row r="1158" spans="1:3" x14ac:dyDescent="0.3">
      <c r="A1158" s="6"/>
      <c r="B1158" s="6"/>
      <c r="C1158" s="6"/>
    </row>
    <row r="1159" spans="1:3" x14ac:dyDescent="0.3">
      <c r="A1159" s="6"/>
      <c r="B1159" s="6"/>
      <c r="C1159" s="6"/>
    </row>
    <row r="1160" spans="1:3" x14ac:dyDescent="0.3">
      <c r="A1160" s="6"/>
      <c r="B1160" s="6"/>
      <c r="C1160" s="6"/>
    </row>
    <row r="1161" spans="1:3" x14ac:dyDescent="0.3">
      <c r="A1161" s="6"/>
      <c r="B1161" s="6"/>
      <c r="C1161" s="6"/>
    </row>
    <row r="1162" spans="1:3" x14ac:dyDescent="0.3">
      <c r="A1162" s="6"/>
      <c r="B1162" s="6"/>
      <c r="C1162" s="6"/>
    </row>
    <row r="1163" spans="1:3" x14ac:dyDescent="0.3">
      <c r="A1163" s="6"/>
      <c r="B1163" s="6"/>
      <c r="C1163" s="6"/>
    </row>
    <row r="1164" spans="1:3" x14ac:dyDescent="0.3">
      <c r="A1164" s="6"/>
      <c r="B1164" s="6"/>
      <c r="C1164" s="6"/>
    </row>
    <row r="1165" spans="1:3" x14ac:dyDescent="0.3">
      <c r="A1165" s="6"/>
      <c r="B1165" s="6"/>
      <c r="C1165" s="6"/>
    </row>
    <row r="1166" spans="1:3" x14ac:dyDescent="0.3">
      <c r="A1166" s="6"/>
      <c r="B1166" s="6"/>
      <c r="C1166" s="6"/>
    </row>
    <row r="1167" spans="1:3" x14ac:dyDescent="0.3">
      <c r="A1167" s="6"/>
      <c r="B1167" s="6"/>
      <c r="C1167" s="6"/>
    </row>
    <row r="1168" spans="1:3" x14ac:dyDescent="0.3">
      <c r="A1168" s="6"/>
      <c r="B1168" s="6"/>
      <c r="C1168" s="6"/>
    </row>
    <row r="1169" spans="1:3" x14ac:dyDescent="0.3">
      <c r="A1169" s="6"/>
      <c r="B1169" s="6"/>
      <c r="C1169" s="6"/>
    </row>
    <row r="1170" spans="1:3" x14ac:dyDescent="0.3">
      <c r="A1170" s="6"/>
      <c r="B1170" s="6"/>
      <c r="C1170" s="6"/>
    </row>
    <row r="1171" spans="1:3" x14ac:dyDescent="0.3">
      <c r="A1171" s="6"/>
      <c r="B1171" s="6"/>
      <c r="C1171" s="6"/>
    </row>
    <row r="1172" spans="1:3" x14ac:dyDescent="0.3">
      <c r="A1172" s="6"/>
      <c r="B1172" s="6"/>
      <c r="C1172" s="6"/>
    </row>
    <row r="1173" spans="1:3" x14ac:dyDescent="0.3">
      <c r="A1173" s="6"/>
      <c r="B1173" s="6"/>
      <c r="C1173" s="6"/>
    </row>
    <row r="1174" spans="1:3" x14ac:dyDescent="0.3">
      <c r="A1174" s="6"/>
      <c r="B1174" s="6"/>
      <c r="C1174" s="6"/>
    </row>
    <row r="1175" spans="1:3" x14ac:dyDescent="0.3">
      <c r="A1175" s="6"/>
      <c r="B1175" s="6"/>
      <c r="C1175" s="6"/>
    </row>
    <row r="1176" spans="1:3" x14ac:dyDescent="0.3">
      <c r="A1176" s="6"/>
      <c r="B1176" s="6"/>
      <c r="C1176" s="6"/>
    </row>
    <row r="1177" spans="1:3" x14ac:dyDescent="0.3">
      <c r="A1177" s="6"/>
      <c r="B1177" s="6"/>
      <c r="C1177" s="6"/>
    </row>
    <row r="1178" spans="1:3" x14ac:dyDescent="0.3">
      <c r="A1178" s="6"/>
      <c r="B1178" s="6"/>
      <c r="C1178" s="6"/>
    </row>
    <row r="1179" spans="1:3" x14ac:dyDescent="0.3">
      <c r="A1179" s="6"/>
      <c r="B1179" s="6"/>
      <c r="C1179" s="6"/>
    </row>
    <row r="1180" spans="1:3" x14ac:dyDescent="0.3">
      <c r="A1180" s="6"/>
      <c r="B1180" s="6"/>
      <c r="C1180" s="6"/>
    </row>
    <row r="1181" spans="1:3" x14ac:dyDescent="0.3">
      <c r="A1181" s="6"/>
      <c r="B1181" s="6"/>
      <c r="C1181" s="6"/>
    </row>
    <row r="1182" spans="1:3" x14ac:dyDescent="0.3">
      <c r="A1182" s="6"/>
      <c r="B1182" s="6"/>
      <c r="C1182" s="6"/>
    </row>
    <row r="1183" spans="1:3" x14ac:dyDescent="0.3">
      <c r="A1183" s="6"/>
      <c r="B1183" s="6"/>
      <c r="C1183" s="6"/>
    </row>
    <row r="1184" spans="1:3" x14ac:dyDescent="0.3">
      <c r="A1184" s="6"/>
      <c r="B1184" s="6"/>
      <c r="C1184" s="6"/>
    </row>
    <row r="1185" spans="1:3" x14ac:dyDescent="0.3">
      <c r="A1185" s="6"/>
      <c r="B1185" s="6"/>
      <c r="C1185" s="6"/>
    </row>
    <row r="1186" spans="1:3" x14ac:dyDescent="0.3">
      <c r="A1186" s="6"/>
      <c r="B1186" s="6"/>
      <c r="C1186" s="6"/>
    </row>
    <row r="1187" spans="1:3" x14ac:dyDescent="0.3">
      <c r="A1187" s="6"/>
      <c r="B1187" s="6"/>
      <c r="C1187" s="6"/>
    </row>
    <row r="1188" spans="1:3" x14ac:dyDescent="0.3">
      <c r="A1188" s="6"/>
      <c r="B1188" s="6"/>
      <c r="C1188" s="6"/>
    </row>
    <row r="1189" spans="1:3" x14ac:dyDescent="0.3">
      <c r="A1189" s="6"/>
      <c r="B1189" s="6"/>
      <c r="C1189" s="6"/>
    </row>
    <row r="1190" spans="1:3" x14ac:dyDescent="0.3">
      <c r="A1190" s="6"/>
      <c r="B1190" s="6"/>
      <c r="C1190" s="6"/>
    </row>
    <row r="1191" spans="1:3" x14ac:dyDescent="0.3">
      <c r="A1191" s="6"/>
      <c r="B1191" s="6"/>
      <c r="C1191" s="6"/>
    </row>
    <row r="1192" spans="1:3" x14ac:dyDescent="0.3">
      <c r="A1192" s="6"/>
      <c r="B1192" s="6"/>
      <c r="C1192" s="6"/>
    </row>
    <row r="1193" spans="1:3" x14ac:dyDescent="0.3">
      <c r="A1193" s="6"/>
      <c r="B1193" s="6"/>
      <c r="C1193" s="6"/>
    </row>
    <row r="1194" spans="1:3" x14ac:dyDescent="0.3">
      <c r="A1194" s="6"/>
      <c r="B1194" s="6"/>
      <c r="C1194" s="6"/>
    </row>
    <row r="1195" spans="1:3" x14ac:dyDescent="0.3">
      <c r="A1195" s="6"/>
      <c r="B1195" s="6"/>
      <c r="C1195" s="6"/>
    </row>
    <row r="1196" spans="1:3" x14ac:dyDescent="0.3">
      <c r="A1196" s="6"/>
      <c r="B1196" s="6"/>
      <c r="C1196" s="6"/>
    </row>
    <row r="1197" spans="1:3" x14ac:dyDescent="0.3">
      <c r="A1197" s="6"/>
      <c r="B1197" s="6"/>
      <c r="C1197" s="6"/>
    </row>
    <row r="1198" spans="1:3" x14ac:dyDescent="0.3">
      <c r="A1198" s="6"/>
      <c r="B1198" s="6"/>
      <c r="C1198" s="6"/>
    </row>
    <row r="1199" spans="1:3" x14ac:dyDescent="0.3">
      <c r="A1199" s="6"/>
      <c r="B1199" s="6"/>
      <c r="C1199" s="6"/>
    </row>
    <row r="1200" spans="1:3" x14ac:dyDescent="0.3">
      <c r="A1200" s="6"/>
      <c r="B1200" s="6"/>
      <c r="C1200" s="6"/>
    </row>
    <row r="1201" spans="1:3" x14ac:dyDescent="0.3">
      <c r="A1201" s="6"/>
      <c r="B1201" s="6"/>
      <c r="C1201" s="6"/>
    </row>
    <row r="1202" spans="1:3" x14ac:dyDescent="0.3">
      <c r="A1202" s="6"/>
      <c r="B1202" s="6"/>
      <c r="C1202" s="6"/>
    </row>
    <row r="1203" spans="1:3" x14ac:dyDescent="0.3">
      <c r="A1203" s="6"/>
      <c r="B1203" s="6"/>
      <c r="C1203" s="6"/>
    </row>
    <row r="1204" spans="1:3" x14ac:dyDescent="0.3">
      <c r="A1204" s="6"/>
      <c r="B1204" s="6"/>
      <c r="C1204" s="6"/>
    </row>
    <row r="1205" spans="1:3" x14ac:dyDescent="0.3">
      <c r="A1205" s="6"/>
      <c r="B1205" s="6"/>
      <c r="C1205" s="6"/>
    </row>
    <row r="1206" spans="1:3" x14ac:dyDescent="0.3">
      <c r="A1206" s="6"/>
      <c r="B1206" s="6"/>
      <c r="C1206" s="6"/>
    </row>
    <row r="1207" spans="1:3" x14ac:dyDescent="0.3">
      <c r="A1207" s="6"/>
      <c r="B1207" s="6"/>
      <c r="C1207" s="6"/>
    </row>
    <row r="1208" spans="1:3" x14ac:dyDescent="0.3">
      <c r="A1208" s="6"/>
      <c r="B1208" s="6"/>
      <c r="C1208" s="6"/>
    </row>
    <row r="1209" spans="1:3" x14ac:dyDescent="0.3">
      <c r="A1209" s="6"/>
      <c r="B1209" s="6"/>
      <c r="C1209" s="6"/>
    </row>
    <row r="1210" spans="1:3" x14ac:dyDescent="0.3">
      <c r="A1210" s="6"/>
      <c r="B1210" s="6"/>
      <c r="C1210" s="6"/>
    </row>
    <row r="1211" spans="1:3" x14ac:dyDescent="0.3">
      <c r="A1211" s="6"/>
      <c r="B1211" s="6"/>
      <c r="C1211" s="6"/>
    </row>
    <row r="1212" spans="1:3" x14ac:dyDescent="0.3">
      <c r="A1212" s="6"/>
      <c r="B1212" s="6"/>
      <c r="C1212" s="6"/>
    </row>
    <row r="1213" spans="1:3" x14ac:dyDescent="0.3">
      <c r="A1213" s="6"/>
      <c r="B1213" s="6"/>
      <c r="C1213" s="6"/>
    </row>
    <row r="1214" spans="1:3" x14ac:dyDescent="0.3">
      <c r="A1214" s="6"/>
      <c r="B1214" s="6"/>
      <c r="C1214" s="6"/>
    </row>
    <row r="1215" spans="1:3" x14ac:dyDescent="0.3">
      <c r="A1215" s="6"/>
      <c r="B1215" s="6"/>
      <c r="C1215" s="6"/>
    </row>
    <row r="1216" spans="1:3" x14ac:dyDescent="0.3">
      <c r="A1216" s="6"/>
      <c r="B1216" s="6"/>
      <c r="C1216" s="6"/>
    </row>
    <row r="1217" spans="1:3" x14ac:dyDescent="0.3">
      <c r="A1217" s="6"/>
      <c r="B1217" s="6"/>
      <c r="C1217" s="6"/>
    </row>
    <row r="1218" spans="1:3" x14ac:dyDescent="0.3">
      <c r="A1218" s="6"/>
      <c r="B1218" s="6"/>
      <c r="C1218" s="6"/>
    </row>
    <row r="1219" spans="1:3" x14ac:dyDescent="0.3">
      <c r="A1219" s="6"/>
      <c r="B1219" s="6"/>
      <c r="C1219" s="6"/>
    </row>
    <row r="1220" spans="1:3" x14ac:dyDescent="0.3">
      <c r="A1220" s="6"/>
      <c r="B1220" s="6"/>
      <c r="C1220" s="6"/>
    </row>
    <row r="1221" spans="1:3" x14ac:dyDescent="0.3">
      <c r="A1221" s="6"/>
      <c r="B1221" s="6"/>
      <c r="C1221" s="6"/>
    </row>
    <row r="1222" spans="1:3" x14ac:dyDescent="0.3">
      <c r="A1222" s="6"/>
      <c r="B1222" s="6"/>
      <c r="C1222" s="6"/>
    </row>
    <row r="1223" spans="1:3" x14ac:dyDescent="0.3">
      <c r="A1223" s="6"/>
      <c r="B1223" s="6"/>
      <c r="C1223" s="6"/>
    </row>
    <row r="1224" spans="1:3" x14ac:dyDescent="0.3">
      <c r="A1224" s="6"/>
      <c r="B1224" s="6"/>
      <c r="C1224" s="6"/>
    </row>
    <row r="1225" spans="1:3" x14ac:dyDescent="0.3">
      <c r="A1225" s="6"/>
      <c r="B1225" s="6"/>
      <c r="C1225" s="6"/>
    </row>
    <row r="1226" spans="1:3" x14ac:dyDescent="0.3">
      <c r="A1226" s="6"/>
      <c r="B1226" s="6"/>
      <c r="C1226" s="6"/>
    </row>
    <row r="1227" spans="1:3" x14ac:dyDescent="0.3">
      <c r="A1227" s="6"/>
      <c r="B1227" s="6"/>
      <c r="C1227" s="6"/>
    </row>
    <row r="1228" spans="1:3" x14ac:dyDescent="0.3">
      <c r="A1228" s="6"/>
      <c r="B1228" s="6"/>
      <c r="C1228" s="6"/>
    </row>
    <row r="1229" spans="1:3" x14ac:dyDescent="0.3">
      <c r="A1229" s="6"/>
      <c r="B1229" s="6"/>
      <c r="C1229" s="6"/>
    </row>
    <row r="1230" spans="1:3" x14ac:dyDescent="0.3">
      <c r="A1230" s="6"/>
      <c r="B1230" s="6"/>
      <c r="C1230" s="6"/>
    </row>
    <row r="1231" spans="1:3" x14ac:dyDescent="0.3">
      <c r="A1231" s="6"/>
      <c r="B1231" s="6"/>
      <c r="C1231" s="6"/>
    </row>
    <row r="1232" spans="1:3" x14ac:dyDescent="0.3">
      <c r="A1232" s="6"/>
      <c r="B1232" s="6"/>
      <c r="C1232" s="6"/>
    </row>
    <row r="1233" spans="1:3" x14ac:dyDescent="0.3">
      <c r="A1233" s="6"/>
      <c r="B1233" s="6"/>
      <c r="C1233" s="6"/>
    </row>
    <row r="1234" spans="1:3" x14ac:dyDescent="0.3">
      <c r="A1234" s="6"/>
      <c r="B1234" s="6"/>
      <c r="C1234" s="6"/>
    </row>
    <row r="1235" spans="1:3" x14ac:dyDescent="0.3">
      <c r="A1235" s="6"/>
      <c r="B1235" s="6"/>
      <c r="C1235" s="6"/>
    </row>
    <row r="1236" spans="1:3" x14ac:dyDescent="0.3">
      <c r="A1236" s="6"/>
      <c r="B1236" s="6"/>
      <c r="C1236" s="6"/>
    </row>
    <row r="1237" spans="1:3" x14ac:dyDescent="0.3">
      <c r="A1237" s="6"/>
      <c r="B1237" s="6"/>
      <c r="C1237" s="6"/>
    </row>
    <row r="1238" spans="1:3" x14ac:dyDescent="0.3">
      <c r="A1238" s="6"/>
      <c r="B1238" s="6"/>
      <c r="C1238" s="6"/>
    </row>
    <row r="1239" spans="1:3" x14ac:dyDescent="0.3">
      <c r="A1239" s="6"/>
      <c r="B1239" s="6"/>
      <c r="C1239" s="6"/>
    </row>
    <row r="1240" spans="1:3" x14ac:dyDescent="0.3">
      <c r="A1240" s="6"/>
      <c r="B1240" s="6"/>
      <c r="C1240" s="6"/>
    </row>
    <row r="1241" spans="1:3" x14ac:dyDescent="0.3">
      <c r="A1241" s="6"/>
      <c r="B1241" s="6"/>
      <c r="C1241" s="6"/>
    </row>
    <row r="1242" spans="1:3" x14ac:dyDescent="0.3">
      <c r="A1242" s="6"/>
      <c r="B1242" s="6"/>
      <c r="C1242" s="6"/>
    </row>
    <row r="1243" spans="1:3" x14ac:dyDescent="0.3">
      <c r="A1243" s="6"/>
      <c r="B1243" s="6"/>
      <c r="C1243" s="6"/>
    </row>
    <row r="1244" spans="1:3" x14ac:dyDescent="0.3">
      <c r="A1244" s="6"/>
      <c r="B1244" s="6"/>
      <c r="C1244" s="6"/>
    </row>
    <row r="1245" spans="1:3" x14ac:dyDescent="0.3">
      <c r="A1245" s="6"/>
      <c r="B1245" s="6"/>
      <c r="C1245" s="6"/>
    </row>
    <row r="1246" spans="1:3" x14ac:dyDescent="0.3">
      <c r="A1246" s="6"/>
      <c r="B1246" s="6"/>
      <c r="C1246" s="6"/>
    </row>
    <row r="1247" spans="1:3" x14ac:dyDescent="0.3">
      <c r="A1247" s="6"/>
      <c r="B1247" s="6"/>
      <c r="C1247" s="6"/>
    </row>
    <row r="1248" spans="1:3" x14ac:dyDescent="0.3">
      <c r="A1248" s="6"/>
      <c r="B1248" s="6"/>
      <c r="C1248" s="6"/>
    </row>
    <row r="1249" spans="1:3" x14ac:dyDescent="0.3">
      <c r="A1249" s="6"/>
      <c r="B1249" s="6"/>
      <c r="C1249" s="6"/>
    </row>
    <row r="1250" spans="1:3" x14ac:dyDescent="0.3">
      <c r="A1250" s="6"/>
      <c r="B1250" s="6"/>
      <c r="C1250" s="6"/>
    </row>
    <row r="1251" spans="1:3" x14ac:dyDescent="0.3">
      <c r="A1251" s="6"/>
      <c r="B1251" s="6"/>
      <c r="C1251" s="6"/>
    </row>
    <row r="1252" spans="1:3" x14ac:dyDescent="0.3">
      <c r="A1252" s="6"/>
      <c r="B1252" s="6"/>
      <c r="C1252" s="6"/>
    </row>
    <row r="1253" spans="1:3" x14ac:dyDescent="0.3">
      <c r="A1253" s="6"/>
      <c r="B1253" s="6"/>
      <c r="C1253" s="6"/>
    </row>
    <row r="1254" spans="1:3" x14ac:dyDescent="0.3">
      <c r="A1254" s="6"/>
      <c r="B1254" s="6"/>
      <c r="C1254" s="6"/>
    </row>
    <row r="1255" spans="1:3" x14ac:dyDescent="0.3">
      <c r="A1255" s="6"/>
      <c r="B1255" s="6"/>
      <c r="C1255" s="6"/>
    </row>
    <row r="1256" spans="1:3" x14ac:dyDescent="0.3">
      <c r="A1256" s="6"/>
      <c r="B1256" s="6"/>
      <c r="C1256" s="6"/>
    </row>
    <row r="1257" spans="1:3" x14ac:dyDescent="0.3">
      <c r="A1257" s="6"/>
      <c r="B1257" s="6"/>
      <c r="C1257" s="6"/>
    </row>
    <row r="1258" spans="1:3" x14ac:dyDescent="0.3">
      <c r="A1258" s="6"/>
      <c r="B1258" s="6"/>
      <c r="C1258" s="6"/>
    </row>
    <row r="1259" spans="1:3" x14ac:dyDescent="0.3">
      <c r="A1259" s="6"/>
      <c r="B1259" s="6"/>
      <c r="C1259" s="6"/>
    </row>
    <row r="1260" spans="1:3" x14ac:dyDescent="0.3">
      <c r="A1260" s="6"/>
      <c r="B1260" s="6"/>
      <c r="C1260" s="6"/>
    </row>
    <row r="1261" spans="1:3" x14ac:dyDescent="0.3">
      <c r="A1261" s="6"/>
      <c r="B1261" s="6"/>
      <c r="C1261" s="6"/>
    </row>
    <row r="1262" spans="1:3" x14ac:dyDescent="0.3">
      <c r="A1262" s="6"/>
      <c r="B1262" s="6"/>
      <c r="C1262" s="6"/>
    </row>
    <row r="1263" spans="1:3" x14ac:dyDescent="0.3">
      <c r="A1263" s="6"/>
      <c r="B1263" s="6"/>
      <c r="C1263" s="6"/>
    </row>
    <row r="1264" spans="1:3" x14ac:dyDescent="0.3">
      <c r="A1264" s="6"/>
      <c r="B1264" s="6"/>
      <c r="C1264" s="6"/>
    </row>
    <row r="1265" spans="1:3" x14ac:dyDescent="0.3">
      <c r="A1265" s="6"/>
      <c r="B1265" s="6"/>
      <c r="C1265" s="6"/>
    </row>
    <row r="1266" spans="1:3" x14ac:dyDescent="0.3">
      <c r="A1266" s="6"/>
      <c r="B1266" s="6"/>
      <c r="C1266" s="6"/>
    </row>
    <row r="1267" spans="1:3" x14ac:dyDescent="0.3">
      <c r="A1267" s="6"/>
      <c r="B1267" s="6"/>
      <c r="C1267" s="6"/>
    </row>
    <row r="1268" spans="1:3" x14ac:dyDescent="0.3">
      <c r="A1268" s="6"/>
      <c r="B1268" s="6"/>
      <c r="C1268" s="6"/>
    </row>
    <row r="1269" spans="1:3" x14ac:dyDescent="0.3">
      <c r="A1269" s="6"/>
      <c r="B1269" s="6"/>
      <c r="C1269" s="6"/>
    </row>
    <row r="1270" spans="1:3" x14ac:dyDescent="0.3">
      <c r="A1270" s="6"/>
      <c r="B1270" s="6"/>
      <c r="C1270" s="6"/>
    </row>
    <row r="1271" spans="1:3" x14ac:dyDescent="0.3">
      <c r="A1271" s="6"/>
      <c r="B1271" s="6"/>
      <c r="C1271" s="6"/>
    </row>
    <row r="1272" spans="1:3" x14ac:dyDescent="0.3">
      <c r="A1272" s="6"/>
      <c r="B1272" s="6"/>
      <c r="C1272" s="6"/>
    </row>
    <row r="1273" spans="1:3" x14ac:dyDescent="0.3">
      <c r="A1273" s="6"/>
      <c r="B1273" s="6"/>
      <c r="C1273" s="6"/>
    </row>
    <row r="1274" spans="1:3" x14ac:dyDescent="0.3">
      <c r="A1274" s="6"/>
      <c r="B1274" s="6"/>
      <c r="C1274" s="6"/>
    </row>
    <row r="1275" spans="1:3" x14ac:dyDescent="0.3">
      <c r="A1275" s="6"/>
      <c r="B1275" s="6"/>
      <c r="C1275" s="6"/>
    </row>
    <row r="1276" spans="1:3" x14ac:dyDescent="0.3">
      <c r="A1276" s="6"/>
      <c r="B1276" s="6"/>
      <c r="C1276" s="6"/>
    </row>
    <row r="1277" spans="1:3" x14ac:dyDescent="0.3">
      <c r="A1277" s="6"/>
      <c r="B1277" s="6"/>
      <c r="C1277" s="6"/>
    </row>
    <row r="1278" spans="1:3" x14ac:dyDescent="0.3">
      <c r="A1278" s="6"/>
      <c r="B1278" s="6"/>
      <c r="C1278" s="6"/>
    </row>
    <row r="1279" spans="1:3" x14ac:dyDescent="0.3">
      <c r="A1279" s="6"/>
      <c r="B1279" s="6"/>
      <c r="C1279" s="6"/>
    </row>
    <row r="1280" spans="1:3" x14ac:dyDescent="0.3">
      <c r="A1280" s="6"/>
      <c r="B1280" s="6"/>
      <c r="C1280" s="6"/>
    </row>
    <row r="1281" spans="1:3" x14ac:dyDescent="0.3">
      <c r="A1281" s="6"/>
      <c r="B1281" s="6"/>
      <c r="C1281" s="6"/>
    </row>
    <row r="1282" spans="1:3" x14ac:dyDescent="0.3">
      <c r="A1282" s="6"/>
      <c r="B1282" s="6"/>
      <c r="C1282" s="6"/>
    </row>
    <row r="1283" spans="1:3" x14ac:dyDescent="0.3">
      <c r="A1283" s="6"/>
      <c r="B1283" s="6"/>
      <c r="C1283" s="6"/>
    </row>
    <row r="1284" spans="1:3" x14ac:dyDescent="0.3">
      <c r="A1284" s="6"/>
      <c r="B1284" s="6"/>
      <c r="C1284" s="6"/>
    </row>
    <row r="1285" spans="1:3" x14ac:dyDescent="0.3">
      <c r="A1285" s="6"/>
      <c r="B1285" s="6"/>
      <c r="C1285" s="6"/>
    </row>
    <row r="1286" spans="1:3" x14ac:dyDescent="0.3">
      <c r="A1286" s="6"/>
      <c r="B1286" s="6"/>
      <c r="C1286" s="6"/>
    </row>
    <row r="1287" spans="1:3" x14ac:dyDescent="0.3">
      <c r="A1287" s="6"/>
      <c r="B1287" s="6"/>
      <c r="C1287" s="6"/>
    </row>
    <row r="1288" spans="1:3" x14ac:dyDescent="0.3">
      <c r="A1288" s="6"/>
      <c r="B1288" s="6"/>
      <c r="C1288" s="6"/>
    </row>
    <row r="1289" spans="1:3" x14ac:dyDescent="0.3">
      <c r="A1289" s="6"/>
      <c r="B1289" s="6"/>
      <c r="C1289" s="6"/>
    </row>
    <row r="1290" spans="1:3" x14ac:dyDescent="0.3">
      <c r="A1290" s="6"/>
      <c r="B1290" s="6"/>
      <c r="C1290" s="6"/>
    </row>
    <row r="1291" spans="1:3" x14ac:dyDescent="0.3">
      <c r="A1291" s="6"/>
      <c r="B1291" s="6"/>
      <c r="C1291" s="6"/>
    </row>
    <row r="1292" spans="1:3" x14ac:dyDescent="0.3">
      <c r="A1292" s="6"/>
      <c r="B1292" s="6"/>
      <c r="C1292" s="6"/>
    </row>
    <row r="1293" spans="1:3" x14ac:dyDescent="0.3">
      <c r="A1293" s="6"/>
      <c r="B1293" s="6"/>
      <c r="C1293" s="6"/>
    </row>
    <row r="1294" spans="1:3" x14ac:dyDescent="0.3">
      <c r="A1294" s="6"/>
      <c r="B1294" s="6"/>
      <c r="C1294" s="6"/>
    </row>
    <row r="1295" spans="1:3" x14ac:dyDescent="0.3">
      <c r="A1295" s="6"/>
      <c r="B1295" s="6"/>
      <c r="C1295" s="6"/>
    </row>
    <row r="1296" spans="1:3" x14ac:dyDescent="0.3">
      <c r="A1296" s="6"/>
      <c r="B1296" s="6"/>
      <c r="C1296" s="6"/>
    </row>
    <row r="1297" spans="1:3" x14ac:dyDescent="0.3">
      <c r="A1297" s="6"/>
      <c r="B1297" s="6"/>
      <c r="C1297" s="6"/>
    </row>
    <row r="1298" spans="1:3" x14ac:dyDescent="0.3">
      <c r="A1298" s="6"/>
      <c r="B1298" s="6"/>
      <c r="C1298" s="6"/>
    </row>
    <row r="1299" spans="1:3" x14ac:dyDescent="0.3">
      <c r="A1299" s="6"/>
      <c r="B1299" s="6"/>
      <c r="C1299" s="6"/>
    </row>
    <row r="1300" spans="1:3" x14ac:dyDescent="0.3">
      <c r="A1300" s="6"/>
      <c r="B1300" s="6"/>
      <c r="C1300" s="6"/>
    </row>
    <row r="1301" spans="1:3" x14ac:dyDescent="0.3">
      <c r="A1301" s="6"/>
      <c r="B1301" s="6"/>
      <c r="C1301" s="6"/>
    </row>
    <row r="1302" spans="1:3" x14ac:dyDescent="0.3">
      <c r="A1302" s="6"/>
      <c r="B1302" s="6"/>
      <c r="C1302" s="6"/>
    </row>
    <row r="1303" spans="1:3" x14ac:dyDescent="0.3">
      <c r="A1303" s="6"/>
      <c r="B1303" s="6"/>
      <c r="C1303" s="6"/>
    </row>
    <row r="1304" spans="1:3" x14ac:dyDescent="0.3">
      <c r="A1304" s="6"/>
      <c r="B1304" s="6"/>
      <c r="C1304" s="6"/>
    </row>
    <row r="1305" spans="1:3" x14ac:dyDescent="0.3">
      <c r="A1305" s="6"/>
      <c r="B1305" s="6"/>
      <c r="C1305" s="6"/>
    </row>
    <row r="1306" spans="1:3" x14ac:dyDescent="0.3">
      <c r="A1306" s="6"/>
      <c r="B1306" s="6"/>
      <c r="C1306" s="6"/>
    </row>
    <row r="1307" spans="1:3" x14ac:dyDescent="0.3">
      <c r="A1307" s="6"/>
      <c r="B1307" s="6"/>
      <c r="C1307" s="6"/>
    </row>
    <row r="1308" spans="1:3" x14ac:dyDescent="0.3">
      <c r="A1308" s="6"/>
      <c r="B1308" s="6"/>
      <c r="C1308" s="6"/>
    </row>
    <row r="1309" spans="1:3" x14ac:dyDescent="0.3">
      <c r="A1309" s="6"/>
      <c r="B1309" s="6"/>
      <c r="C1309" s="6"/>
    </row>
    <row r="1310" spans="1:3" x14ac:dyDescent="0.3">
      <c r="A1310" s="6"/>
      <c r="B1310" s="6"/>
      <c r="C1310" s="6"/>
    </row>
    <row r="1311" spans="1:3" x14ac:dyDescent="0.3">
      <c r="A1311" s="6"/>
      <c r="B1311" s="6"/>
      <c r="C1311" s="6"/>
    </row>
    <row r="1312" spans="1:3" x14ac:dyDescent="0.3">
      <c r="A1312" s="6"/>
      <c r="B1312" s="6"/>
      <c r="C1312" s="6"/>
    </row>
    <row r="1313" spans="1:3" x14ac:dyDescent="0.3">
      <c r="A1313" s="6"/>
      <c r="B1313" s="6"/>
      <c r="C1313" s="6"/>
    </row>
    <row r="1314" spans="1:3" x14ac:dyDescent="0.3">
      <c r="A1314" s="6"/>
      <c r="B1314" s="6"/>
      <c r="C1314" s="6"/>
    </row>
    <row r="1315" spans="1:3" x14ac:dyDescent="0.3">
      <c r="A1315" s="6"/>
      <c r="B1315" s="6"/>
      <c r="C1315" s="6"/>
    </row>
    <row r="1316" spans="1:3" x14ac:dyDescent="0.3">
      <c r="A1316" s="6"/>
      <c r="B1316" s="6"/>
      <c r="C1316" s="6"/>
    </row>
    <row r="1317" spans="1:3" x14ac:dyDescent="0.3">
      <c r="A1317" s="6"/>
      <c r="B1317" s="6"/>
      <c r="C1317" s="6"/>
    </row>
    <row r="1318" spans="1:3" x14ac:dyDescent="0.3">
      <c r="A1318" s="6"/>
      <c r="B1318" s="6"/>
      <c r="C1318" s="6"/>
    </row>
    <row r="1319" spans="1:3" x14ac:dyDescent="0.3">
      <c r="A1319" s="6"/>
      <c r="B1319" s="6"/>
      <c r="C1319" s="6"/>
    </row>
    <row r="1320" spans="1:3" x14ac:dyDescent="0.3">
      <c r="A1320" s="6"/>
      <c r="B1320" s="6"/>
      <c r="C1320" s="6"/>
    </row>
    <row r="1321" spans="1:3" x14ac:dyDescent="0.3">
      <c r="A1321" s="6"/>
      <c r="B1321" s="6"/>
      <c r="C1321" s="6"/>
    </row>
    <row r="1322" spans="1:3" x14ac:dyDescent="0.3">
      <c r="A1322" s="6"/>
      <c r="B1322" s="6"/>
      <c r="C1322" s="6"/>
    </row>
    <row r="1323" spans="1:3" x14ac:dyDescent="0.3">
      <c r="A1323" s="6"/>
      <c r="B1323" s="6"/>
      <c r="C1323" s="6"/>
    </row>
    <row r="1324" spans="1:3" x14ac:dyDescent="0.3">
      <c r="A1324" s="6"/>
      <c r="B1324" s="6"/>
      <c r="C1324" s="6"/>
    </row>
    <row r="1325" spans="1:3" x14ac:dyDescent="0.3">
      <c r="A1325" s="6"/>
      <c r="B1325" s="6"/>
      <c r="C1325" s="6"/>
    </row>
    <row r="1326" spans="1:3" x14ac:dyDescent="0.3">
      <c r="A1326" s="6"/>
      <c r="B1326" s="6"/>
      <c r="C1326" s="6"/>
    </row>
    <row r="1327" spans="1:3" x14ac:dyDescent="0.3">
      <c r="A1327" s="6"/>
      <c r="B1327" s="6"/>
      <c r="C1327" s="6"/>
    </row>
    <row r="1328" spans="1:3" x14ac:dyDescent="0.3">
      <c r="A1328" s="6"/>
      <c r="B1328" s="6"/>
      <c r="C1328" s="6"/>
    </row>
    <row r="1329" spans="1:3" x14ac:dyDescent="0.3">
      <c r="A1329" s="6"/>
      <c r="B1329" s="6"/>
      <c r="C1329" s="6"/>
    </row>
    <row r="1330" spans="1:3" x14ac:dyDescent="0.3">
      <c r="A1330" s="6"/>
      <c r="B1330" s="6"/>
      <c r="C1330" s="6"/>
    </row>
    <row r="1331" spans="1:3" x14ac:dyDescent="0.3">
      <c r="A1331" s="6"/>
      <c r="B1331" s="6"/>
      <c r="C1331" s="6"/>
    </row>
    <row r="1332" spans="1:3" x14ac:dyDescent="0.3">
      <c r="A1332" s="6"/>
      <c r="B1332" s="6"/>
      <c r="C1332" s="6"/>
    </row>
    <row r="1333" spans="1:3" x14ac:dyDescent="0.3">
      <c r="A1333" s="6"/>
      <c r="B1333" s="6"/>
      <c r="C1333" s="6"/>
    </row>
    <row r="1334" spans="1:3" x14ac:dyDescent="0.3">
      <c r="A1334" s="6"/>
      <c r="B1334" s="6"/>
      <c r="C1334" s="6"/>
    </row>
    <row r="1335" spans="1:3" x14ac:dyDescent="0.3">
      <c r="A1335" s="6"/>
      <c r="B1335" s="6"/>
      <c r="C1335" s="6"/>
    </row>
    <row r="1336" spans="1:3" x14ac:dyDescent="0.3">
      <c r="A1336" s="6"/>
      <c r="B1336" s="6"/>
      <c r="C1336" s="6"/>
    </row>
    <row r="1337" spans="1:3" x14ac:dyDescent="0.3">
      <c r="A1337" s="6"/>
      <c r="B1337" s="6"/>
      <c r="C1337" s="6"/>
    </row>
    <row r="1338" spans="1:3" x14ac:dyDescent="0.3">
      <c r="A1338" s="6"/>
      <c r="B1338" s="6"/>
      <c r="C1338" s="6"/>
    </row>
    <row r="1339" spans="1:3" x14ac:dyDescent="0.3">
      <c r="A1339" s="6"/>
      <c r="B1339" s="6"/>
      <c r="C1339" s="6"/>
    </row>
    <row r="1340" spans="1:3" x14ac:dyDescent="0.3">
      <c r="A1340" s="6"/>
      <c r="B1340" s="6"/>
      <c r="C1340" s="6"/>
    </row>
    <row r="1341" spans="1:3" x14ac:dyDescent="0.3">
      <c r="A1341" s="6"/>
      <c r="B1341" s="6"/>
      <c r="C1341" s="6"/>
    </row>
    <row r="1342" spans="1:3" x14ac:dyDescent="0.3">
      <c r="A1342" s="6"/>
      <c r="B1342" s="6"/>
      <c r="C1342" s="6"/>
    </row>
    <row r="1343" spans="1:3" x14ac:dyDescent="0.3">
      <c r="A1343" s="6"/>
      <c r="B1343" s="6"/>
      <c r="C1343" s="6"/>
    </row>
    <row r="1344" spans="1:3" x14ac:dyDescent="0.3">
      <c r="A1344" s="6"/>
      <c r="B1344" s="6"/>
      <c r="C1344" s="6"/>
    </row>
    <row r="1345" spans="1:3" x14ac:dyDescent="0.3">
      <c r="A1345" s="6"/>
      <c r="B1345" s="6"/>
      <c r="C1345" s="6"/>
    </row>
    <row r="1346" spans="1:3" x14ac:dyDescent="0.3">
      <c r="A1346" s="6"/>
      <c r="B1346" s="6"/>
      <c r="C1346" s="6"/>
    </row>
    <row r="1347" spans="1:3" x14ac:dyDescent="0.3">
      <c r="A1347" s="6"/>
      <c r="B1347" s="6"/>
      <c r="C1347" s="6"/>
    </row>
    <row r="1348" spans="1:3" x14ac:dyDescent="0.3">
      <c r="A1348" s="6"/>
      <c r="B1348" s="6"/>
      <c r="C1348" s="6"/>
    </row>
    <row r="1349" spans="1:3" x14ac:dyDescent="0.3">
      <c r="A1349" s="6"/>
      <c r="B1349" s="6"/>
      <c r="C1349" s="6"/>
    </row>
    <row r="1350" spans="1:3" x14ac:dyDescent="0.3">
      <c r="A1350" s="6"/>
      <c r="B1350" s="6"/>
      <c r="C1350" s="6"/>
    </row>
    <row r="1351" spans="1:3" x14ac:dyDescent="0.3">
      <c r="A1351" s="6"/>
      <c r="B1351" s="6"/>
      <c r="C1351" s="6"/>
    </row>
    <row r="1352" spans="1:3" x14ac:dyDescent="0.3">
      <c r="A1352" s="6"/>
      <c r="B1352" s="6"/>
      <c r="C1352" s="6"/>
    </row>
    <row r="1353" spans="1:3" x14ac:dyDescent="0.3">
      <c r="A1353" s="6"/>
      <c r="B1353" s="6"/>
      <c r="C1353" s="6"/>
    </row>
    <row r="1354" spans="1:3" x14ac:dyDescent="0.3">
      <c r="A1354" s="6"/>
      <c r="B1354" s="6"/>
      <c r="C1354" s="6"/>
    </row>
    <row r="1355" spans="1:3" x14ac:dyDescent="0.3">
      <c r="A1355" s="6"/>
      <c r="B1355" s="6"/>
      <c r="C1355" s="6"/>
    </row>
    <row r="1356" spans="1:3" x14ac:dyDescent="0.3">
      <c r="A1356" s="6"/>
      <c r="B1356" s="6"/>
      <c r="C1356" s="6"/>
    </row>
    <row r="1357" spans="1:3" x14ac:dyDescent="0.3">
      <c r="A1357" s="6"/>
      <c r="B1357" s="6"/>
      <c r="C1357" s="6"/>
    </row>
    <row r="1358" spans="1:3" x14ac:dyDescent="0.3">
      <c r="A1358" s="6"/>
      <c r="B1358" s="6"/>
      <c r="C1358" s="6"/>
    </row>
    <row r="1359" spans="1:3" x14ac:dyDescent="0.3">
      <c r="A1359" s="6"/>
      <c r="B1359" s="6"/>
      <c r="C1359" s="6"/>
    </row>
    <row r="1360" spans="1:3" x14ac:dyDescent="0.3">
      <c r="A1360" s="6"/>
      <c r="B1360" s="6"/>
      <c r="C1360" s="6"/>
    </row>
    <row r="1361" spans="1:3" x14ac:dyDescent="0.3">
      <c r="A1361" s="6"/>
      <c r="B1361" s="6"/>
      <c r="C1361" s="6"/>
    </row>
    <row r="1362" spans="1:3" x14ac:dyDescent="0.3">
      <c r="A1362" s="6"/>
      <c r="B1362" s="6"/>
      <c r="C1362" s="6"/>
    </row>
    <row r="1363" spans="1:3" x14ac:dyDescent="0.3">
      <c r="A1363" s="6"/>
      <c r="B1363" s="6"/>
      <c r="C1363" s="6"/>
    </row>
    <row r="1364" spans="1:3" x14ac:dyDescent="0.3">
      <c r="A1364" s="6"/>
      <c r="B1364" s="6"/>
      <c r="C1364" s="6"/>
    </row>
    <row r="1365" spans="1:3" x14ac:dyDescent="0.3">
      <c r="A1365" s="6"/>
      <c r="B1365" s="6"/>
      <c r="C1365" s="6"/>
    </row>
    <row r="1366" spans="1:3" x14ac:dyDescent="0.3">
      <c r="A1366" s="6"/>
      <c r="B1366" s="6"/>
      <c r="C1366" s="6"/>
    </row>
    <row r="1367" spans="1:3" x14ac:dyDescent="0.3">
      <c r="A1367" s="6"/>
      <c r="B1367" s="6"/>
      <c r="C1367" s="6"/>
    </row>
    <row r="1368" spans="1:3" x14ac:dyDescent="0.3">
      <c r="A1368" s="6"/>
      <c r="B1368" s="6"/>
      <c r="C1368" s="6"/>
    </row>
    <row r="1369" spans="1:3" x14ac:dyDescent="0.3">
      <c r="A1369" s="6"/>
      <c r="B1369" s="6"/>
      <c r="C1369" s="6"/>
    </row>
    <row r="1370" spans="1:3" x14ac:dyDescent="0.3">
      <c r="A1370" s="6"/>
      <c r="B1370" s="6"/>
      <c r="C1370" s="6"/>
    </row>
    <row r="1371" spans="1:3" x14ac:dyDescent="0.3">
      <c r="A1371" s="6"/>
      <c r="B1371" s="6"/>
      <c r="C1371" s="6"/>
    </row>
    <row r="1372" spans="1:3" x14ac:dyDescent="0.3">
      <c r="A1372" s="6"/>
      <c r="B1372" s="6"/>
      <c r="C1372" s="6"/>
    </row>
    <row r="1373" spans="1:3" x14ac:dyDescent="0.3">
      <c r="A1373" s="6"/>
      <c r="B1373" s="6"/>
      <c r="C1373" s="6"/>
    </row>
    <row r="1374" spans="1:3" x14ac:dyDescent="0.3">
      <c r="A1374" s="6"/>
      <c r="B1374" s="6"/>
      <c r="C1374" s="6"/>
    </row>
    <row r="1375" spans="1:3" x14ac:dyDescent="0.3">
      <c r="A1375" s="6"/>
      <c r="B1375" s="6"/>
      <c r="C1375" s="6"/>
    </row>
    <row r="1376" spans="1:3" x14ac:dyDescent="0.3">
      <c r="A1376" s="6"/>
      <c r="B1376" s="6"/>
      <c r="C1376" s="6"/>
    </row>
    <row r="1377" spans="1:3" x14ac:dyDescent="0.3">
      <c r="A1377" s="6"/>
      <c r="B1377" s="6"/>
      <c r="C1377" s="6"/>
    </row>
    <row r="1378" spans="1:3" x14ac:dyDescent="0.3">
      <c r="A1378" s="6"/>
      <c r="B1378" s="6"/>
      <c r="C1378" s="6"/>
    </row>
    <row r="1379" spans="1:3" x14ac:dyDescent="0.3">
      <c r="A1379" s="6"/>
      <c r="B1379" s="6"/>
      <c r="C1379" s="6"/>
    </row>
    <row r="1380" spans="1:3" x14ac:dyDescent="0.3">
      <c r="A1380" s="6"/>
      <c r="B1380" s="6"/>
      <c r="C1380" s="6"/>
    </row>
    <row r="1381" spans="1:3" x14ac:dyDescent="0.3">
      <c r="A1381" s="6"/>
      <c r="B1381" s="6"/>
      <c r="C1381" s="6"/>
    </row>
    <row r="1382" spans="1:3" x14ac:dyDescent="0.3">
      <c r="A1382" s="6"/>
      <c r="B1382" s="6"/>
      <c r="C1382" s="6"/>
    </row>
    <row r="1383" spans="1:3" x14ac:dyDescent="0.3">
      <c r="A1383" s="6"/>
      <c r="B1383" s="6"/>
      <c r="C1383" s="6"/>
    </row>
    <row r="1384" spans="1:3" x14ac:dyDescent="0.3">
      <c r="A1384" s="6"/>
      <c r="B1384" s="6"/>
      <c r="C1384" s="6"/>
    </row>
    <row r="1385" spans="1:3" x14ac:dyDescent="0.3">
      <c r="A1385" s="6"/>
      <c r="B1385" s="6"/>
      <c r="C1385" s="6"/>
    </row>
    <row r="1386" spans="1:3" x14ac:dyDescent="0.3">
      <c r="A1386" s="6"/>
      <c r="B1386" s="6"/>
      <c r="C1386" s="6"/>
    </row>
    <row r="1387" spans="1:3" x14ac:dyDescent="0.3">
      <c r="A1387" s="6"/>
      <c r="B1387" s="6"/>
      <c r="C1387" s="6"/>
    </row>
    <row r="1388" spans="1:3" x14ac:dyDescent="0.3">
      <c r="A1388" s="6"/>
      <c r="B1388" s="6"/>
      <c r="C1388" s="6"/>
    </row>
    <row r="1389" spans="1:3" x14ac:dyDescent="0.3">
      <c r="A1389" s="6"/>
      <c r="B1389" s="6"/>
      <c r="C1389" s="6"/>
    </row>
    <row r="1390" spans="1:3" x14ac:dyDescent="0.3">
      <c r="A1390" s="6"/>
      <c r="B1390" s="6"/>
      <c r="C1390" s="6"/>
    </row>
    <row r="1391" spans="1:3" x14ac:dyDescent="0.3">
      <c r="A1391" s="6"/>
      <c r="B1391" s="6"/>
      <c r="C1391" s="6"/>
    </row>
    <row r="1392" spans="1:3" x14ac:dyDescent="0.3">
      <c r="A1392" s="6"/>
      <c r="B1392" s="6"/>
      <c r="C1392" s="6"/>
    </row>
    <row r="1393" spans="1:3" x14ac:dyDescent="0.3">
      <c r="A1393" s="6"/>
      <c r="B1393" s="6"/>
      <c r="C1393" s="6"/>
    </row>
    <row r="1394" spans="1:3" x14ac:dyDescent="0.3">
      <c r="A1394" s="6"/>
      <c r="B1394" s="6"/>
      <c r="C1394" s="6"/>
    </row>
    <row r="1395" spans="1:3" x14ac:dyDescent="0.3">
      <c r="A1395" s="6"/>
      <c r="B1395" s="6"/>
      <c r="C1395" s="6"/>
    </row>
    <row r="1396" spans="1:3" x14ac:dyDescent="0.3">
      <c r="A1396" s="6"/>
      <c r="B1396" s="6"/>
      <c r="C1396" s="6"/>
    </row>
    <row r="1397" spans="1:3" x14ac:dyDescent="0.3">
      <c r="A1397" s="6"/>
      <c r="B1397" s="6"/>
      <c r="C1397" s="6"/>
    </row>
    <row r="1398" spans="1:3" x14ac:dyDescent="0.3">
      <c r="A1398" s="6"/>
      <c r="B1398" s="6"/>
      <c r="C1398" s="6"/>
    </row>
    <row r="1399" spans="1:3" x14ac:dyDescent="0.3">
      <c r="A1399" s="6"/>
      <c r="B1399" s="6"/>
      <c r="C1399" s="6"/>
    </row>
    <row r="1400" spans="1:3" x14ac:dyDescent="0.3">
      <c r="A1400" s="6"/>
      <c r="B1400" s="6"/>
      <c r="C1400" s="6"/>
    </row>
    <row r="1401" spans="1:3" x14ac:dyDescent="0.3">
      <c r="A1401" s="6"/>
      <c r="B1401" s="6"/>
      <c r="C1401" s="6"/>
    </row>
    <row r="1402" spans="1:3" x14ac:dyDescent="0.3">
      <c r="A1402" s="6"/>
      <c r="B1402" s="6"/>
      <c r="C1402" s="6"/>
    </row>
    <row r="1403" spans="1:3" x14ac:dyDescent="0.3">
      <c r="A1403" s="6"/>
      <c r="B1403" s="6"/>
      <c r="C1403" s="6"/>
    </row>
    <row r="1404" spans="1:3" x14ac:dyDescent="0.3">
      <c r="A1404" s="6"/>
      <c r="B1404" s="6"/>
      <c r="C1404" s="6"/>
    </row>
    <row r="1405" spans="1:3" x14ac:dyDescent="0.3">
      <c r="A1405" s="6"/>
      <c r="B1405" s="6"/>
      <c r="C1405" s="6"/>
    </row>
    <row r="1406" spans="1:3" x14ac:dyDescent="0.3">
      <c r="A1406" s="6"/>
      <c r="B1406" s="6"/>
      <c r="C1406" s="6"/>
    </row>
    <row r="1407" spans="1:3" x14ac:dyDescent="0.3">
      <c r="A1407" s="6"/>
      <c r="B1407" s="6"/>
      <c r="C1407" s="6"/>
    </row>
    <row r="1408" spans="1:3" x14ac:dyDescent="0.3">
      <c r="A1408" s="6"/>
      <c r="B1408" s="6"/>
      <c r="C1408" s="6"/>
    </row>
    <row r="1409" spans="1:3" x14ac:dyDescent="0.3">
      <c r="A1409" s="6"/>
      <c r="B1409" s="6"/>
      <c r="C1409" s="6"/>
    </row>
    <row r="1410" spans="1:3" x14ac:dyDescent="0.3">
      <c r="A1410" s="6"/>
      <c r="B1410" s="6"/>
      <c r="C1410" s="6"/>
    </row>
    <row r="1411" spans="1:3" x14ac:dyDescent="0.3">
      <c r="A1411" s="6"/>
      <c r="B1411" s="6"/>
      <c r="C1411" s="6"/>
    </row>
    <row r="1412" spans="1:3" x14ac:dyDescent="0.3">
      <c r="A1412" s="6"/>
      <c r="B1412" s="6"/>
      <c r="C1412" s="6"/>
    </row>
    <row r="1413" spans="1:3" x14ac:dyDescent="0.3">
      <c r="A1413" s="6"/>
      <c r="B1413" s="6"/>
      <c r="C1413" s="6"/>
    </row>
    <row r="1414" spans="1:3" x14ac:dyDescent="0.3">
      <c r="A1414" s="6"/>
      <c r="B1414" s="6"/>
      <c r="C1414" s="6"/>
    </row>
    <row r="1415" spans="1:3" x14ac:dyDescent="0.3">
      <c r="A1415" s="6"/>
      <c r="B1415" s="6"/>
      <c r="C1415" s="6"/>
    </row>
    <row r="1416" spans="1:3" x14ac:dyDescent="0.3">
      <c r="A1416" s="6"/>
      <c r="B1416" s="6"/>
      <c r="C1416" s="6"/>
    </row>
    <row r="1417" spans="1:3" x14ac:dyDescent="0.3">
      <c r="A1417" s="6"/>
      <c r="B1417" s="6"/>
      <c r="C1417" s="6"/>
    </row>
    <row r="1418" spans="1:3" x14ac:dyDescent="0.3">
      <c r="A1418" s="6"/>
      <c r="B1418" s="6"/>
      <c r="C1418" s="6"/>
    </row>
    <row r="1419" spans="1:3" x14ac:dyDescent="0.3">
      <c r="A1419" s="6"/>
      <c r="B1419" s="6"/>
      <c r="C1419" s="6"/>
    </row>
    <row r="1420" spans="1:3" x14ac:dyDescent="0.3">
      <c r="A1420" s="6"/>
      <c r="B1420" s="6"/>
      <c r="C1420" s="6"/>
    </row>
    <row r="1421" spans="1:3" x14ac:dyDescent="0.3">
      <c r="A1421" s="6"/>
      <c r="B1421" s="6"/>
      <c r="C1421" s="6"/>
    </row>
    <row r="1422" spans="1:3" x14ac:dyDescent="0.3">
      <c r="A1422" s="6"/>
      <c r="B1422" s="6"/>
      <c r="C1422" s="6"/>
    </row>
    <row r="1423" spans="1:3" x14ac:dyDescent="0.3">
      <c r="A1423" s="6"/>
      <c r="B1423" s="6"/>
      <c r="C1423" s="6"/>
    </row>
    <row r="1424" spans="1:3" x14ac:dyDescent="0.3">
      <c r="A1424" s="6"/>
      <c r="B1424" s="6"/>
      <c r="C1424" s="6"/>
    </row>
    <row r="1425" spans="1:3" x14ac:dyDescent="0.3">
      <c r="A1425" s="6"/>
      <c r="B1425" s="6"/>
      <c r="C1425" s="6"/>
    </row>
    <row r="1426" spans="1:3" x14ac:dyDescent="0.3">
      <c r="A1426" s="6"/>
      <c r="B1426" s="6"/>
      <c r="C1426" s="6"/>
    </row>
    <row r="1427" spans="1:3" x14ac:dyDescent="0.3">
      <c r="A1427" s="6"/>
      <c r="B1427" s="6"/>
      <c r="C1427" s="6"/>
    </row>
    <row r="1428" spans="1:3" x14ac:dyDescent="0.3">
      <c r="A1428" s="6"/>
      <c r="B1428" s="6"/>
      <c r="C1428" s="6"/>
    </row>
    <row r="1429" spans="1:3" x14ac:dyDescent="0.3">
      <c r="A1429" s="6"/>
      <c r="B1429" s="6"/>
      <c r="C1429" s="6"/>
    </row>
    <row r="1430" spans="1:3" x14ac:dyDescent="0.3">
      <c r="A1430" s="6"/>
      <c r="B1430" s="6"/>
      <c r="C1430" s="6"/>
    </row>
    <row r="1431" spans="1:3" x14ac:dyDescent="0.3">
      <c r="A1431" s="6"/>
      <c r="B1431" s="6"/>
      <c r="C1431" s="6"/>
    </row>
    <row r="1432" spans="1:3" x14ac:dyDescent="0.3">
      <c r="A1432" s="6"/>
      <c r="B1432" s="6"/>
      <c r="C1432" s="6"/>
    </row>
    <row r="1433" spans="1:3" x14ac:dyDescent="0.3">
      <c r="A1433" s="6"/>
      <c r="B1433" s="6"/>
      <c r="C1433" s="6"/>
    </row>
    <row r="1434" spans="1:3" x14ac:dyDescent="0.3">
      <c r="A1434" s="6"/>
      <c r="B1434" s="6"/>
      <c r="C1434" s="6"/>
    </row>
    <row r="1435" spans="1:3" x14ac:dyDescent="0.3">
      <c r="A1435" s="6"/>
      <c r="B1435" s="6"/>
      <c r="C1435" s="6"/>
    </row>
    <row r="1436" spans="1:3" x14ac:dyDescent="0.3">
      <c r="A1436" s="6"/>
      <c r="B1436" s="6"/>
      <c r="C1436" s="6"/>
    </row>
    <row r="1437" spans="1:3" x14ac:dyDescent="0.3">
      <c r="A1437" s="6"/>
      <c r="B1437" s="6"/>
      <c r="C1437" s="6"/>
    </row>
    <row r="1438" spans="1:3" x14ac:dyDescent="0.3">
      <c r="A1438" s="6"/>
      <c r="B1438" s="6"/>
      <c r="C1438" s="6"/>
    </row>
    <row r="1439" spans="1:3" x14ac:dyDescent="0.3">
      <c r="A1439" s="6"/>
      <c r="B1439" s="6"/>
      <c r="C1439" s="6"/>
    </row>
    <row r="1440" spans="1:3" x14ac:dyDescent="0.3">
      <c r="A1440" s="6"/>
      <c r="B1440" s="6"/>
      <c r="C1440" s="6"/>
    </row>
    <row r="1441" spans="1:3" x14ac:dyDescent="0.3">
      <c r="A1441" s="6"/>
      <c r="B1441" s="6"/>
      <c r="C1441" s="6"/>
    </row>
    <row r="1442" spans="1:3" x14ac:dyDescent="0.3">
      <c r="A1442" s="6"/>
      <c r="B1442" s="6"/>
      <c r="C1442" s="6"/>
    </row>
    <row r="1443" spans="1:3" x14ac:dyDescent="0.3">
      <c r="A1443" s="6"/>
      <c r="B1443" s="6"/>
      <c r="C1443" s="6"/>
    </row>
    <row r="1444" spans="1:3" x14ac:dyDescent="0.3">
      <c r="A1444" s="6"/>
      <c r="B1444" s="6"/>
      <c r="C1444" s="6"/>
    </row>
    <row r="1445" spans="1:3" x14ac:dyDescent="0.3">
      <c r="A1445" s="6"/>
      <c r="B1445" s="6"/>
      <c r="C1445" s="6"/>
    </row>
    <row r="1446" spans="1:3" x14ac:dyDescent="0.3">
      <c r="A1446" s="6"/>
      <c r="B1446" s="6"/>
      <c r="C1446" s="6"/>
    </row>
    <row r="1447" spans="1:3" x14ac:dyDescent="0.3">
      <c r="A1447" s="6"/>
      <c r="B1447" s="6"/>
      <c r="C1447" s="6"/>
    </row>
    <row r="1448" spans="1:3" x14ac:dyDescent="0.3">
      <c r="A1448" s="6"/>
      <c r="B1448" s="6"/>
      <c r="C1448" s="6"/>
    </row>
    <row r="1449" spans="1:3" x14ac:dyDescent="0.3">
      <c r="A1449" s="6"/>
      <c r="B1449" s="6"/>
      <c r="C1449" s="6"/>
    </row>
    <row r="1450" spans="1:3" x14ac:dyDescent="0.3">
      <c r="A1450" s="6"/>
      <c r="B1450" s="6"/>
      <c r="C1450" s="6"/>
    </row>
    <row r="1451" spans="1:3" x14ac:dyDescent="0.3">
      <c r="A1451" s="6"/>
      <c r="B1451" s="6"/>
      <c r="C1451" s="6"/>
    </row>
    <row r="1452" spans="1:3" x14ac:dyDescent="0.3">
      <c r="A1452" s="6"/>
      <c r="B1452" s="6"/>
      <c r="C1452" s="6"/>
    </row>
    <row r="1453" spans="1:3" x14ac:dyDescent="0.3">
      <c r="A1453" s="6"/>
      <c r="B1453" s="6"/>
      <c r="C1453" s="6"/>
    </row>
    <row r="1454" spans="1:3" x14ac:dyDescent="0.3">
      <c r="A1454" s="6"/>
      <c r="B1454" s="6"/>
      <c r="C1454" s="6"/>
    </row>
    <row r="1455" spans="1:3" x14ac:dyDescent="0.3">
      <c r="A1455" s="6"/>
      <c r="B1455" s="6"/>
      <c r="C1455" s="6"/>
    </row>
    <row r="1456" spans="1:3" x14ac:dyDescent="0.3">
      <c r="A1456" s="6"/>
      <c r="B1456" s="6"/>
      <c r="C1456" s="6"/>
    </row>
    <row r="1457" spans="1:3" x14ac:dyDescent="0.3">
      <c r="A1457" s="6"/>
      <c r="B1457" s="6"/>
      <c r="C1457" s="6"/>
    </row>
    <row r="1458" spans="1:3" x14ac:dyDescent="0.3">
      <c r="A1458" s="6"/>
      <c r="B1458" s="6"/>
      <c r="C1458" s="6"/>
    </row>
    <row r="1459" spans="1:3" x14ac:dyDescent="0.3">
      <c r="A1459" s="6"/>
      <c r="B1459" s="6"/>
      <c r="C1459" s="6"/>
    </row>
    <row r="1460" spans="1:3" x14ac:dyDescent="0.3">
      <c r="A1460" s="6"/>
      <c r="B1460" s="6"/>
      <c r="C1460" s="6"/>
    </row>
    <row r="1461" spans="1:3" x14ac:dyDescent="0.3">
      <c r="A1461" s="6"/>
      <c r="B1461" s="6"/>
      <c r="C1461" s="6"/>
    </row>
    <row r="1462" spans="1:3" x14ac:dyDescent="0.3">
      <c r="A1462" s="6"/>
      <c r="B1462" s="6"/>
      <c r="C1462" s="6"/>
    </row>
    <row r="1463" spans="1:3" x14ac:dyDescent="0.3">
      <c r="A1463" s="6"/>
      <c r="B1463" s="6"/>
      <c r="C1463" s="6"/>
    </row>
    <row r="1464" spans="1:3" x14ac:dyDescent="0.3">
      <c r="A1464" s="6"/>
      <c r="B1464" s="6"/>
      <c r="C1464" s="6"/>
    </row>
    <row r="1465" spans="1:3" x14ac:dyDescent="0.3">
      <c r="A1465" s="6"/>
      <c r="B1465" s="6"/>
      <c r="C1465" s="6"/>
    </row>
    <row r="1466" spans="1:3" x14ac:dyDescent="0.3">
      <c r="A1466" s="6"/>
      <c r="B1466" s="6"/>
      <c r="C1466" s="6"/>
    </row>
    <row r="1467" spans="1:3" x14ac:dyDescent="0.3">
      <c r="A1467" s="6"/>
      <c r="B1467" s="6"/>
      <c r="C1467" s="6"/>
    </row>
    <row r="1468" spans="1:3" x14ac:dyDescent="0.3">
      <c r="A1468" s="6"/>
      <c r="B1468" s="6"/>
      <c r="C1468" s="6"/>
    </row>
    <row r="1469" spans="1:3" x14ac:dyDescent="0.3">
      <c r="A1469" s="6"/>
      <c r="B1469" s="6"/>
      <c r="C1469" s="6"/>
    </row>
    <row r="1470" spans="1:3" x14ac:dyDescent="0.3">
      <c r="A1470" s="6"/>
      <c r="B1470" s="6"/>
      <c r="C1470" s="6"/>
    </row>
    <row r="1471" spans="1:3" x14ac:dyDescent="0.3">
      <c r="A1471" s="6"/>
      <c r="B1471" s="6"/>
      <c r="C1471" s="6"/>
    </row>
    <row r="1472" spans="1:3" x14ac:dyDescent="0.3">
      <c r="A1472" s="6"/>
      <c r="B1472" s="6"/>
      <c r="C1472" s="6"/>
    </row>
    <row r="1473" spans="1:3" x14ac:dyDescent="0.3">
      <c r="A1473" s="6"/>
      <c r="B1473" s="6"/>
      <c r="C1473" s="6"/>
    </row>
    <row r="1474" spans="1:3" x14ac:dyDescent="0.3">
      <c r="A1474" s="6"/>
      <c r="B1474" s="6"/>
      <c r="C1474" s="6"/>
    </row>
    <row r="1475" spans="1:3" x14ac:dyDescent="0.3">
      <c r="A1475" s="6"/>
      <c r="B1475" s="6"/>
      <c r="C1475" s="6"/>
    </row>
    <row r="1476" spans="1:3" x14ac:dyDescent="0.3">
      <c r="A1476" s="6"/>
      <c r="B1476" s="6"/>
      <c r="C1476" s="6"/>
    </row>
    <row r="1477" spans="1:3" x14ac:dyDescent="0.3">
      <c r="A1477" s="6"/>
      <c r="B1477" s="6"/>
      <c r="C1477" s="6"/>
    </row>
    <row r="1478" spans="1:3" x14ac:dyDescent="0.3">
      <c r="A1478" s="6"/>
      <c r="B1478" s="6"/>
      <c r="C1478" s="6"/>
    </row>
    <row r="1479" spans="1:3" x14ac:dyDescent="0.3">
      <c r="A1479" s="6"/>
      <c r="B1479" s="6"/>
      <c r="C1479" s="6"/>
    </row>
    <row r="1480" spans="1:3" x14ac:dyDescent="0.3">
      <c r="A1480" s="6"/>
      <c r="B1480" s="6"/>
      <c r="C1480" s="6"/>
    </row>
    <row r="1481" spans="1:3" x14ac:dyDescent="0.3">
      <c r="A1481" s="6"/>
      <c r="B1481" s="6"/>
      <c r="C1481" s="6"/>
    </row>
    <row r="1482" spans="1:3" x14ac:dyDescent="0.3">
      <c r="A1482" s="6"/>
      <c r="B1482" s="6"/>
      <c r="C1482" s="6"/>
    </row>
    <row r="1483" spans="1:3" x14ac:dyDescent="0.3">
      <c r="A1483" s="6"/>
      <c r="B1483" s="6"/>
      <c r="C1483" s="6"/>
    </row>
    <row r="1484" spans="1:3" x14ac:dyDescent="0.3">
      <c r="A1484" s="6"/>
      <c r="B1484" s="6"/>
      <c r="C1484" s="6"/>
    </row>
    <row r="1485" spans="1:3" x14ac:dyDescent="0.3">
      <c r="A1485" s="6"/>
      <c r="B1485" s="6"/>
      <c r="C1485" s="6"/>
    </row>
    <row r="1486" spans="1:3" x14ac:dyDescent="0.3">
      <c r="A1486" s="6"/>
      <c r="B1486" s="6"/>
      <c r="C1486" s="6"/>
    </row>
    <row r="1487" spans="1:3" x14ac:dyDescent="0.3">
      <c r="A1487" s="6"/>
      <c r="B1487" s="6"/>
      <c r="C1487" s="6"/>
    </row>
    <row r="1488" spans="1:3" x14ac:dyDescent="0.3">
      <c r="A1488" s="6"/>
      <c r="B1488" s="6"/>
      <c r="C1488" s="6"/>
    </row>
    <row r="1489" spans="1:3" x14ac:dyDescent="0.3">
      <c r="A1489" s="6"/>
      <c r="B1489" s="6"/>
      <c r="C1489" s="6"/>
    </row>
    <row r="1490" spans="1:3" x14ac:dyDescent="0.3">
      <c r="A1490" s="6"/>
      <c r="B1490" s="6"/>
      <c r="C1490" s="6"/>
    </row>
    <row r="1491" spans="1:3" x14ac:dyDescent="0.3">
      <c r="A1491" s="6"/>
      <c r="B1491" s="6"/>
      <c r="C1491" s="6"/>
    </row>
    <row r="1492" spans="1:3" x14ac:dyDescent="0.3">
      <c r="A1492" s="6"/>
      <c r="B1492" s="6"/>
      <c r="C1492" s="6"/>
    </row>
    <row r="1493" spans="1:3" x14ac:dyDescent="0.3">
      <c r="A1493" s="6"/>
      <c r="B1493" s="6"/>
      <c r="C1493" s="6"/>
    </row>
    <row r="1494" spans="1:3" x14ac:dyDescent="0.3">
      <c r="A1494" s="6"/>
      <c r="B1494" s="6"/>
      <c r="C1494" s="6"/>
    </row>
    <row r="1495" spans="1:3" x14ac:dyDescent="0.3">
      <c r="A1495" s="6"/>
      <c r="B1495" s="6"/>
      <c r="C1495" s="6"/>
    </row>
    <row r="1496" spans="1:3" x14ac:dyDescent="0.3">
      <c r="A1496" s="6"/>
      <c r="B1496" s="6"/>
      <c r="C1496" s="6"/>
    </row>
    <row r="1497" spans="1:3" x14ac:dyDescent="0.3">
      <c r="A1497" s="6"/>
      <c r="B1497" s="6"/>
      <c r="C1497" s="6"/>
    </row>
    <row r="1498" spans="1:3" x14ac:dyDescent="0.3">
      <c r="A1498" s="6"/>
      <c r="B1498" s="6"/>
      <c r="C1498" s="6"/>
    </row>
    <row r="1499" spans="1:3" x14ac:dyDescent="0.3">
      <c r="A1499" s="6"/>
      <c r="B1499" s="6"/>
      <c r="C1499" s="6"/>
    </row>
    <row r="1500" spans="1:3" x14ac:dyDescent="0.3">
      <c r="A1500" s="6"/>
      <c r="B1500" s="6"/>
      <c r="C1500" s="6"/>
    </row>
    <row r="1501" spans="1:3" x14ac:dyDescent="0.3">
      <c r="A1501" s="6"/>
      <c r="B1501" s="6"/>
      <c r="C1501" s="6"/>
    </row>
    <row r="1502" spans="1:3" x14ac:dyDescent="0.3">
      <c r="A1502" s="6"/>
      <c r="B1502" s="6"/>
      <c r="C1502" s="6"/>
    </row>
    <row r="1503" spans="1:3" x14ac:dyDescent="0.3">
      <c r="A1503" s="6"/>
      <c r="B1503" s="6"/>
      <c r="C1503" s="6"/>
    </row>
    <row r="1504" spans="1:3" x14ac:dyDescent="0.3">
      <c r="A1504" s="6"/>
      <c r="B1504" s="6"/>
      <c r="C1504" s="6"/>
    </row>
    <row r="1505" spans="1:3" x14ac:dyDescent="0.3">
      <c r="A1505" s="6"/>
      <c r="B1505" s="6"/>
      <c r="C1505" s="6"/>
    </row>
    <row r="1506" spans="1:3" x14ac:dyDescent="0.3">
      <c r="A1506" s="6"/>
      <c r="B1506" s="6"/>
      <c r="C1506" s="6"/>
    </row>
    <row r="1507" spans="1:3" x14ac:dyDescent="0.3">
      <c r="A1507" s="6"/>
      <c r="B1507" s="6"/>
      <c r="C1507" s="6"/>
    </row>
    <row r="1508" spans="1:3" x14ac:dyDescent="0.3">
      <c r="A1508" s="6"/>
      <c r="B1508" s="6"/>
      <c r="C1508" s="6"/>
    </row>
    <row r="1509" spans="1:3" x14ac:dyDescent="0.3">
      <c r="A1509" s="6"/>
      <c r="B1509" s="6"/>
      <c r="C1509" s="6"/>
    </row>
    <row r="1510" spans="1:3" x14ac:dyDescent="0.3">
      <c r="A1510" s="6"/>
      <c r="B1510" s="6"/>
      <c r="C1510" s="6"/>
    </row>
    <row r="1511" spans="1:3" x14ac:dyDescent="0.3">
      <c r="A1511" s="6"/>
      <c r="B1511" s="6"/>
      <c r="C1511" s="6"/>
    </row>
    <row r="1512" spans="1:3" x14ac:dyDescent="0.3">
      <c r="A1512" s="6"/>
      <c r="B1512" s="6"/>
      <c r="C1512" s="6"/>
    </row>
    <row r="1513" spans="1:3" x14ac:dyDescent="0.3">
      <c r="A1513" s="6"/>
      <c r="B1513" s="6"/>
      <c r="C1513" s="6"/>
    </row>
    <row r="1514" spans="1:3" x14ac:dyDescent="0.3">
      <c r="A1514" s="6"/>
      <c r="B1514" s="6"/>
      <c r="C1514" s="6"/>
    </row>
    <row r="1515" spans="1:3" x14ac:dyDescent="0.3">
      <c r="A1515" s="6"/>
      <c r="B1515" s="6"/>
      <c r="C1515" s="6"/>
    </row>
    <row r="1516" spans="1:3" x14ac:dyDescent="0.3">
      <c r="A1516" s="6"/>
      <c r="B1516" s="6"/>
      <c r="C1516" s="6"/>
    </row>
    <row r="1517" spans="1:3" x14ac:dyDescent="0.3">
      <c r="A1517" s="6"/>
      <c r="B1517" s="6"/>
      <c r="C1517" s="6"/>
    </row>
    <row r="1518" spans="1:3" x14ac:dyDescent="0.3">
      <c r="A1518" s="6"/>
      <c r="B1518" s="6"/>
      <c r="C1518" s="6"/>
    </row>
    <row r="1519" spans="1:3" x14ac:dyDescent="0.3">
      <c r="A1519" s="6"/>
      <c r="B1519" s="6"/>
      <c r="C1519" s="6"/>
    </row>
    <row r="1520" spans="1:3" x14ac:dyDescent="0.3">
      <c r="A1520" s="6"/>
      <c r="B1520" s="6"/>
      <c r="C1520" s="6"/>
    </row>
    <row r="1521" spans="1:3" x14ac:dyDescent="0.3">
      <c r="A1521" s="6"/>
      <c r="B1521" s="6"/>
      <c r="C1521" s="6"/>
    </row>
    <row r="1522" spans="1:3" x14ac:dyDescent="0.3">
      <c r="A1522" s="6"/>
      <c r="B1522" s="6"/>
      <c r="C1522" s="6"/>
    </row>
    <row r="1523" spans="1:3" x14ac:dyDescent="0.3">
      <c r="B1523" s="6"/>
      <c r="C1523" s="6"/>
    </row>
  </sheetData>
  <mergeCells count="11">
    <mergeCell ref="A683:C683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Mateus Ferreira dos Santos Costa</cp:lastModifiedBy>
  <cp:revision/>
  <dcterms:created xsi:type="dcterms:W3CDTF">2017-09-14T17:57:30Z</dcterms:created>
  <dcterms:modified xsi:type="dcterms:W3CDTF">2023-04-27T12:53:12Z</dcterms:modified>
  <cp:category/>
  <cp:contentStatus/>
</cp:coreProperties>
</file>