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6_Junho_2020\"/>
    </mc:Choice>
  </mc:AlternateContent>
  <xr:revisionPtr revIDLastSave="0" documentId="13_ncr:1_{56A4DCAF-E57C-4ED0-A61B-96D6397198A0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CAMPOS MAR" sheetId="2" r:id="rId1"/>
  </sheets>
  <definedNames>
    <definedName name="_xlnm._FilterDatabase" localSheetId="0" hidden="1">'CAMPOS MAR'!$A$10:$H$63</definedName>
    <definedName name="_xlnm.Print_Area" localSheetId="0">'CAMPOS MAR'!$A$1:$H$65</definedName>
    <definedName name="_xlnm.Print_Titles" localSheetId="0">'CAMPOS MAR'!$8:$10</definedName>
  </definedNames>
  <calcPr calcId="191029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4" i="2" l="1"/>
  <c r="E64" i="2"/>
  <c r="H64" i="2"/>
  <c r="G64" i="2"/>
  <c r="F64" i="2"/>
</calcChain>
</file>

<file path=xl/sharedStrings.xml><?xml version="1.0" encoding="utf-8"?>
<sst xmlns="http://schemas.openxmlformats.org/spreadsheetml/2006/main" count="124" uniqueCount="124">
  <si>
    <t>Royalty 5%</t>
  </si>
  <si>
    <t>Royalty &gt;5%</t>
  </si>
  <si>
    <t>Nº</t>
  </si>
  <si>
    <t>Petróleo</t>
  </si>
  <si>
    <t>Gás Natural</t>
  </si>
  <si>
    <t>Total</t>
  </si>
  <si>
    <t xml:space="preserve"> </t>
  </si>
  <si>
    <t>Royalties (R$)</t>
  </si>
  <si>
    <t>Produção (m³)</t>
  </si>
  <si>
    <t>Código do Campo</t>
  </si>
  <si>
    <t>Campo</t>
  </si>
  <si>
    <t>PRODUÇÃO DOS CAMPOS PRODUTORES NA PLATAFORMA CONTINENTAL PARA APURAÇÃO DOS ROYALTIES</t>
  </si>
  <si>
    <t xml:space="preserve"> A planilha abaixo informa a produção mensal de petróleo e gás natural dos campos marítimos e os valores de royalties correspondentes. 
</t>
  </si>
  <si>
    <t xml:space="preserve">Total </t>
  </si>
  <si>
    <t>ABALONE</t>
  </si>
  <si>
    <t xml:space="preserve">ABA  </t>
  </si>
  <si>
    <t xml:space="preserve">VD   </t>
  </si>
  <si>
    <t>VOADOR</t>
  </si>
  <si>
    <t>ALBACORA</t>
  </si>
  <si>
    <t>ALBACORA LESTE</t>
  </si>
  <si>
    <t>ARABAIANA</t>
  </si>
  <si>
    <t>ARATUM</t>
  </si>
  <si>
    <t>ARGONAUTA</t>
  </si>
  <si>
    <t>ATLANTA</t>
  </si>
  <si>
    <t>BARRACUDA</t>
  </si>
  <si>
    <t>BAÚNA</t>
  </si>
  <si>
    <t>BERBIGÃO</t>
  </si>
  <si>
    <t>BIJUPIRÁ</t>
  </si>
  <si>
    <t>BONITO</t>
  </si>
  <si>
    <t>BÚZIOS</t>
  </si>
  <si>
    <t>CANDEIAS</t>
  </si>
  <si>
    <t>CARATINGA</t>
  </si>
  <si>
    <t>DOM JOÃO MAR</t>
  </si>
  <si>
    <t>ENCHOVA</t>
  </si>
  <si>
    <t>ENCHOVA OESTE</t>
  </si>
  <si>
    <t>FRADE</t>
  </si>
  <si>
    <t>GOLFINHO</t>
  </si>
  <si>
    <t>JUBARTE</t>
  </si>
  <si>
    <t>LAPA</t>
  </si>
  <si>
    <t>LINGUADO</t>
  </si>
  <si>
    <t>LULA</t>
  </si>
  <si>
    <t>MANATI</t>
  </si>
  <si>
    <t>MARIMBÁ</t>
  </si>
  <si>
    <t>MARLIM</t>
  </si>
  <si>
    <t>MARLIM LESTE</t>
  </si>
  <si>
    <t>MARLIM SUL</t>
  </si>
  <si>
    <t>MERLUZA</t>
  </si>
  <si>
    <t>MEXILHÃO</t>
  </si>
  <si>
    <t>OSTRA</t>
  </si>
  <si>
    <t>PAMPO</t>
  </si>
  <si>
    <t>PAPA-TERRA</t>
  </si>
  <si>
    <t>PEREGRINO</t>
  </si>
  <si>
    <t>PEROÁ</t>
  </si>
  <si>
    <t>PESCADA</t>
  </si>
  <si>
    <t>PIRANEMA</t>
  </si>
  <si>
    <t>POLVO</t>
  </si>
  <si>
    <t>RONCADOR</t>
  </si>
  <si>
    <t>SALEMA</t>
  </si>
  <si>
    <t>SAPINHOÁ</t>
  </si>
  <si>
    <t>SERRA</t>
  </si>
  <si>
    <t>SUL DE LULA</t>
  </si>
  <si>
    <t>TAMBUATÁ</t>
  </si>
  <si>
    <t>TARTARUGA</t>
  </si>
  <si>
    <t>TARTARUGA VERDE</t>
  </si>
  <si>
    <t>TUBARÃO MARTELO</t>
  </si>
  <si>
    <t>URUGUÁ</t>
  </si>
  <si>
    <t xml:space="preserve">AB   </t>
  </si>
  <si>
    <t xml:space="preserve">ABL  </t>
  </si>
  <si>
    <t xml:space="preserve">ARB  </t>
  </si>
  <si>
    <t xml:space="preserve">ART  </t>
  </si>
  <si>
    <t xml:space="preserve">ARGO </t>
  </si>
  <si>
    <t xml:space="preserve">ATL  </t>
  </si>
  <si>
    <t xml:space="preserve">BR   </t>
  </si>
  <si>
    <t xml:space="preserve">BAN  </t>
  </si>
  <si>
    <t xml:space="preserve">BBG  </t>
  </si>
  <si>
    <t xml:space="preserve">BJ   </t>
  </si>
  <si>
    <t xml:space="preserve">BO   </t>
  </si>
  <si>
    <t xml:space="preserve">BUZ  </t>
  </si>
  <si>
    <t xml:space="preserve">C    </t>
  </si>
  <si>
    <t xml:space="preserve">CRT  </t>
  </si>
  <si>
    <t xml:space="preserve">DJM  </t>
  </si>
  <si>
    <t xml:space="preserve">EN   </t>
  </si>
  <si>
    <t xml:space="preserve">ENO  </t>
  </si>
  <si>
    <t xml:space="preserve">FR   </t>
  </si>
  <si>
    <t xml:space="preserve">GLF  </t>
  </si>
  <si>
    <t xml:space="preserve">JUB  </t>
  </si>
  <si>
    <t xml:space="preserve">LPA  </t>
  </si>
  <si>
    <t xml:space="preserve">LI   </t>
  </si>
  <si>
    <t xml:space="preserve">LL   </t>
  </si>
  <si>
    <t xml:space="preserve">MNT  </t>
  </si>
  <si>
    <t xml:space="preserve">MA   </t>
  </si>
  <si>
    <t xml:space="preserve">MRL  </t>
  </si>
  <si>
    <t xml:space="preserve">MLL  </t>
  </si>
  <si>
    <t xml:space="preserve">MLS  </t>
  </si>
  <si>
    <t xml:space="preserve">MLZ  </t>
  </si>
  <si>
    <t xml:space="preserve">MXL  </t>
  </si>
  <si>
    <t xml:space="preserve">OST  </t>
  </si>
  <si>
    <t xml:space="preserve">PM   </t>
  </si>
  <si>
    <t xml:space="preserve">PPT  </t>
  </si>
  <si>
    <t xml:space="preserve">PRG  </t>
  </si>
  <si>
    <t xml:space="preserve">PER  </t>
  </si>
  <si>
    <t xml:space="preserve">PE   </t>
  </si>
  <si>
    <t xml:space="preserve">PRM  </t>
  </si>
  <si>
    <t xml:space="preserve">POL  </t>
  </si>
  <si>
    <t xml:space="preserve">RO   </t>
  </si>
  <si>
    <t xml:space="preserve">SA   </t>
  </si>
  <si>
    <t xml:space="preserve">SPH  </t>
  </si>
  <si>
    <t xml:space="preserve">SER  </t>
  </si>
  <si>
    <t xml:space="preserve">SLL  </t>
  </si>
  <si>
    <t xml:space="preserve">TMB  </t>
  </si>
  <si>
    <t xml:space="preserve">TTG  </t>
  </si>
  <si>
    <t xml:space="preserve">TVD  </t>
  </si>
  <si>
    <t xml:space="preserve">TBMT </t>
  </si>
  <si>
    <t xml:space="preserve">URG  </t>
  </si>
  <si>
    <t>PARGO</t>
  </si>
  <si>
    <t xml:space="preserve">PG   </t>
  </si>
  <si>
    <t>TAMBAÚ</t>
  </si>
  <si>
    <t xml:space="preserve">TBU  </t>
  </si>
  <si>
    <t>VERMELHO</t>
  </si>
  <si>
    <t xml:space="preserve">VM   </t>
  </si>
  <si>
    <t>CANGOÁ</t>
  </si>
  <si>
    <t xml:space="preserve">CAN  </t>
  </si>
  <si>
    <t>MÊS DE CRÉDITO: Junho de 2020</t>
  </si>
  <si>
    <t>REFERENTE À PRODUÇÃO: Abril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</si>
</sst>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mmm\-yy"/>
  </numFmts>
  <fonts count="12" x14ac:knownFonts="1">
    <font>
      <sz val="10"/>
      <name val="Arial"/>
    </font>
    <font>
      <sz val="10"/>
      <name val="Arial"/>
      <family val="2"/>
    </font>
    <font>
      <b/>
      <sz val="8"/>
      <color indexed="8"/>
      <name val="Arial"/>
      <family val="2"/>
      <charset val="1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3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1" xfId="0" quotePrefix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5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/>
    </xf>
    <xf numFmtId="164" fontId="4" fillId="3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4" fontId="8" fillId="0" borderId="0" xfId="0" applyNumberFormat="1" applyFont="1" applyFill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Fill="1"/>
    <xf numFmtId="165" fontId="3" fillId="0" borderId="0" xfId="0" applyNumberFormat="1" applyFont="1" applyFill="1"/>
    <xf numFmtId="0" fontId="0" fillId="0" borderId="0" xfId="0" applyFill="1"/>
    <xf numFmtId="49" fontId="2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/>
    </xf>
    <xf numFmtId="4" fontId="3" fillId="0" borderId="1" xfId="1" applyNumberFormat="1" applyFont="1" applyBorder="1" applyAlignment="1">
      <alignment horizontal="right"/>
    </xf>
    <xf numFmtId="4" fontId="3" fillId="5" borderId="1" xfId="1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left"/>
    </xf>
    <xf numFmtId="0" fontId="11" fillId="0" borderId="0" xfId="0" applyFont="1" applyAlignment="1">
      <alignment horizontal="right" wrapText="1"/>
    </xf>
    <xf numFmtId="49" fontId="10" fillId="0" borderId="0" xfId="0" applyNumberFormat="1" applyFont="1" applyBorder="1" applyAlignment="1">
      <alignment horizontal="right" wrapText="1"/>
    </xf>
    <xf numFmtId="0" fontId="3" fillId="0" borderId="6" xfId="0" quotePrefix="1" applyFont="1" applyFill="1" applyBorder="1" applyAlignment="1">
      <alignment horizontal="center"/>
    </xf>
    <xf numFmtId="164" fontId="0" fillId="0" borderId="0" xfId="1" applyFont="1" applyBorder="1"/>
    <xf numFmtId="49" fontId="3" fillId="0" borderId="1" xfId="0" applyNumberFormat="1" applyFont="1" applyBorder="1" applyAlignment="1">
      <alignment horizontal="left"/>
    </xf>
    <xf numFmtId="49" fontId="3" fillId="0" borderId="1" xfId="0" applyNumberFormat="1" applyFont="1" applyFill="1" applyBorder="1" applyAlignment="1">
      <alignment horizontal="left"/>
    </xf>
    <xf numFmtId="0" fontId="4" fillId="3" borderId="3" xfId="0" applyNumberFormat="1" applyFont="1" applyFill="1" applyBorder="1" applyAlignment="1">
      <alignment horizontal="center"/>
    </xf>
    <xf numFmtId="0" fontId="4" fillId="3" borderId="4" xfId="0" applyNumberFormat="1" applyFont="1" applyFill="1" applyBorder="1" applyAlignment="1">
      <alignment horizontal="center"/>
    </xf>
    <xf numFmtId="49" fontId="7" fillId="0" borderId="0" xfId="0" applyNumberFormat="1" applyFont="1" applyAlignment="1">
      <alignment horizontal="right" vertical="center" wrapText="1"/>
    </xf>
    <xf numFmtId="49" fontId="10" fillId="0" borderId="0" xfId="0" applyNumberFormat="1" applyFont="1" applyBorder="1" applyAlignment="1">
      <alignment horizontal="right" wrapText="1"/>
    </xf>
    <xf numFmtId="49" fontId="9" fillId="0" borderId="0" xfId="0" applyNumberFormat="1" applyFon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4" borderId="5" xfId="0" applyNumberFormat="1" applyFont="1" applyFill="1" applyBorder="1" applyAlignment="1">
      <alignment horizontal="center" vertical="center"/>
    </xf>
    <xf numFmtId="49" fontId="2" fillId="4" borderId="6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colors>
    <mruColors>
      <color rgb="FFDD79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1247775</xdr:colOff>
      <xdr:row>2</xdr:row>
      <xdr:rowOff>123825</xdr:rowOff>
    </xdr:to>
    <xdr:pic>
      <xdr:nvPicPr>
        <xdr:cNvPr id="2156" name="Picture 3" descr="G:\Raquel\Logomarca\logoANP_h_fundobranco_cor.jpg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65"/>
  <sheetViews>
    <sheetView showGridLines="0" tabSelected="1" zoomScaleNormal="100" zoomScaleSheetLayoutView="100" workbookViewId="0">
      <selection activeCell="M63" sqref="M63"/>
    </sheetView>
  </sheetViews>
  <sheetFormatPr defaultRowHeight="12.75" x14ac:dyDescent="0.2"/>
  <cols>
    <col min="1" max="1" width="5.140625" customWidth="1"/>
    <col min="2" max="2" width="21.85546875" bestFit="1" customWidth="1"/>
    <col min="3" max="3" width="24.140625" bestFit="1" customWidth="1"/>
    <col min="4" max="4" width="14" bestFit="1" customWidth="1"/>
    <col min="5" max="5" width="16.5703125" bestFit="1" customWidth="1"/>
    <col min="6" max="6" width="17.7109375" bestFit="1" customWidth="1"/>
    <col min="7" max="7" width="16.5703125" bestFit="1" customWidth="1"/>
    <col min="8" max="8" width="17.7109375" bestFit="1" customWidth="1"/>
  </cols>
  <sheetData>
    <row r="1" spans="1:8" ht="18" customHeight="1" x14ac:dyDescent="0.2">
      <c r="A1" s="3"/>
      <c r="B1" s="4"/>
      <c r="C1" s="29" t="s">
        <v>11</v>
      </c>
      <c r="D1" s="29"/>
      <c r="E1" s="29"/>
      <c r="F1" s="29"/>
      <c r="G1" s="29"/>
      <c r="H1" s="29"/>
    </row>
    <row r="2" spans="1:8" ht="18" customHeight="1" x14ac:dyDescent="0.2">
      <c r="A2" s="3"/>
      <c r="B2" s="5" t="s">
        <v>6</v>
      </c>
      <c r="C2" s="29"/>
      <c r="D2" s="29"/>
      <c r="E2" s="29"/>
      <c r="F2" s="29"/>
      <c r="G2" s="29"/>
      <c r="H2" s="29"/>
    </row>
    <row r="3" spans="1:8" ht="18" customHeight="1" x14ac:dyDescent="0.2">
      <c r="A3" s="6"/>
      <c r="B3" s="7"/>
      <c r="C3" s="30" t="s">
        <v>122</v>
      </c>
      <c r="D3" s="30"/>
      <c r="E3" s="30"/>
      <c r="F3" s="30"/>
      <c r="G3" s="30"/>
      <c r="H3" s="30"/>
    </row>
    <row r="4" spans="1:8" s="9" customFormat="1" ht="20.100000000000001" customHeight="1" x14ac:dyDescent="0.2">
      <c r="A4" s="6"/>
      <c r="B4" s="12"/>
      <c r="C4" s="30" t="s">
        <v>123</v>
      </c>
      <c r="D4" s="30"/>
      <c r="E4" s="30"/>
      <c r="F4" s="30"/>
      <c r="G4" s="30"/>
      <c r="H4" s="30"/>
    </row>
    <row r="5" spans="1:8" s="9" customFormat="1" ht="12.75" customHeight="1" x14ac:dyDescent="0.2">
      <c r="A5" s="6"/>
      <c r="B5" s="12"/>
      <c r="C5" s="22"/>
      <c r="D5" s="21"/>
      <c r="E5" s="21"/>
      <c r="F5" s="21"/>
      <c r="G5" s="21"/>
      <c r="H5" s="21"/>
    </row>
    <row r="6" spans="1:8" s="31" customFormat="1" ht="12.75" customHeight="1" x14ac:dyDescent="0.2">
      <c r="A6" s="31" t="s">
        <v>12</v>
      </c>
    </row>
    <row r="7" spans="1:8" s="9" customFormat="1" ht="20.100000000000001" customHeight="1" x14ac:dyDescent="0.2">
      <c r="A7" s="10"/>
      <c r="B7" s="13"/>
      <c r="C7" s="14"/>
      <c r="D7" s="11"/>
      <c r="E7" s="11"/>
      <c r="F7" s="10"/>
      <c r="G7" s="10"/>
      <c r="H7" s="10"/>
    </row>
    <row r="8" spans="1:8" ht="12" customHeight="1" x14ac:dyDescent="0.2">
      <c r="A8" s="35" t="s">
        <v>2</v>
      </c>
      <c r="B8" s="37" t="s">
        <v>10</v>
      </c>
      <c r="C8" s="37" t="s">
        <v>9</v>
      </c>
      <c r="D8" s="32" t="s">
        <v>8</v>
      </c>
      <c r="E8" s="33"/>
      <c r="F8" s="32" t="s">
        <v>7</v>
      </c>
      <c r="G8" s="34"/>
      <c r="H8" s="33"/>
    </row>
    <row r="9" spans="1:8" ht="12" customHeight="1" x14ac:dyDescent="0.2">
      <c r="A9" s="36"/>
      <c r="B9" s="38"/>
      <c r="C9" s="38"/>
      <c r="D9" s="16" t="s">
        <v>3</v>
      </c>
      <c r="E9" s="16" t="s">
        <v>4</v>
      </c>
      <c r="F9" s="16" t="s">
        <v>0</v>
      </c>
      <c r="G9" s="16" t="s">
        <v>1</v>
      </c>
      <c r="H9" s="16" t="s">
        <v>5</v>
      </c>
    </row>
    <row r="10" spans="1:8" ht="12" customHeight="1" x14ac:dyDescent="0.2">
      <c r="A10" s="23">
        <v>1</v>
      </c>
      <c r="B10" s="25" t="s">
        <v>14</v>
      </c>
      <c r="C10" s="17" t="s">
        <v>15</v>
      </c>
      <c r="D10" s="18">
        <v>0</v>
      </c>
      <c r="E10" s="18">
        <v>0</v>
      </c>
      <c r="F10" s="19">
        <v>0</v>
      </c>
      <c r="G10" s="19">
        <v>0</v>
      </c>
      <c r="H10" s="19">
        <v>0</v>
      </c>
    </row>
    <row r="11" spans="1:8" ht="11.25" customHeight="1" x14ac:dyDescent="0.2">
      <c r="A11" s="1">
        <v>2</v>
      </c>
      <c r="B11" s="25" t="s">
        <v>18</v>
      </c>
      <c r="C11" s="17" t="s">
        <v>66</v>
      </c>
      <c r="D11" s="18">
        <v>57130.882890000001</v>
      </c>
      <c r="E11" s="18">
        <v>6439102.3600000003</v>
      </c>
      <c r="F11" s="19">
        <v>1621180.4</v>
      </c>
      <c r="G11" s="19">
        <v>1621180.4</v>
      </c>
      <c r="H11" s="19">
        <v>3242360.8</v>
      </c>
    </row>
    <row r="12" spans="1:8" ht="11.25" customHeight="1" x14ac:dyDescent="0.2">
      <c r="A12" s="23">
        <v>3</v>
      </c>
      <c r="B12" s="25" t="s">
        <v>19</v>
      </c>
      <c r="C12" s="17" t="s">
        <v>67</v>
      </c>
      <c r="D12" s="18">
        <v>157380.19409</v>
      </c>
      <c r="E12" s="18">
        <v>15245528.220000001</v>
      </c>
      <c r="F12" s="19">
        <v>4026303.5</v>
      </c>
      <c r="G12" s="19">
        <v>4026303.5</v>
      </c>
      <c r="H12" s="19">
        <v>8052607</v>
      </c>
    </row>
    <row r="13" spans="1:8" ht="11.25" customHeight="1" x14ac:dyDescent="0.2">
      <c r="A13" s="1">
        <v>4</v>
      </c>
      <c r="B13" s="25" t="s">
        <v>20</v>
      </c>
      <c r="C13" s="17" t="s">
        <v>68</v>
      </c>
      <c r="D13" s="18">
        <v>298.23899999999998</v>
      </c>
      <c r="E13" s="18">
        <v>2182622.94</v>
      </c>
      <c r="F13" s="19">
        <v>91849.91</v>
      </c>
      <c r="G13" s="19">
        <v>69805.929999999993</v>
      </c>
      <c r="H13" s="19">
        <v>161655.84</v>
      </c>
    </row>
    <row r="14" spans="1:8" ht="11.25" customHeight="1" x14ac:dyDescent="0.2">
      <c r="A14" s="23">
        <v>5</v>
      </c>
      <c r="B14" s="25" t="s">
        <v>22</v>
      </c>
      <c r="C14" s="17" t="s">
        <v>70</v>
      </c>
      <c r="D14" s="18">
        <v>179633.92650999999</v>
      </c>
      <c r="E14" s="18">
        <v>10659299.960000001</v>
      </c>
      <c r="F14" s="19">
        <v>4310837.24</v>
      </c>
      <c r="G14" s="19">
        <v>4310837.24</v>
      </c>
      <c r="H14" s="19">
        <v>8621674.4800000004</v>
      </c>
    </row>
    <row r="15" spans="1:8" ht="11.25" customHeight="1" x14ac:dyDescent="0.2">
      <c r="A15" s="1">
        <v>6</v>
      </c>
      <c r="B15" s="25" t="s">
        <v>23</v>
      </c>
      <c r="C15" s="17" t="s">
        <v>71</v>
      </c>
      <c r="D15" s="2">
        <v>141408.25</v>
      </c>
      <c r="E15" s="18">
        <v>6603149</v>
      </c>
      <c r="F15" s="19">
        <v>3475476.95</v>
      </c>
      <c r="G15" s="19">
        <v>1946267.09</v>
      </c>
      <c r="H15" s="19">
        <v>5421744.04</v>
      </c>
    </row>
    <row r="16" spans="1:8" ht="11.25" customHeight="1" x14ac:dyDescent="0.2">
      <c r="A16" s="23">
        <v>7</v>
      </c>
      <c r="B16" s="25" t="s">
        <v>24</v>
      </c>
      <c r="C16" s="17" t="s">
        <v>72</v>
      </c>
      <c r="D16" s="18">
        <v>45993.07761</v>
      </c>
      <c r="E16" s="18">
        <v>6313001.0899999999</v>
      </c>
      <c r="F16" s="19">
        <v>1346409.09</v>
      </c>
      <c r="G16" s="19">
        <v>1346409.09</v>
      </c>
      <c r="H16" s="19">
        <v>2692818.18</v>
      </c>
    </row>
    <row r="17" spans="1:11" ht="11.25" customHeight="1" x14ac:dyDescent="0.2">
      <c r="A17" s="1">
        <v>8</v>
      </c>
      <c r="B17" s="25" t="s">
        <v>25</v>
      </c>
      <c r="C17" s="17" t="s">
        <v>73</v>
      </c>
      <c r="D17" s="18">
        <v>77022.8</v>
      </c>
      <c r="E17" s="18">
        <v>2511038.33</v>
      </c>
      <c r="F17" s="19">
        <v>2356889.5699999998</v>
      </c>
      <c r="G17" s="19">
        <v>2356889.5699999998</v>
      </c>
      <c r="H17" s="19">
        <v>4713779.1399999997</v>
      </c>
    </row>
    <row r="18" spans="1:11" ht="11.25" customHeight="1" x14ac:dyDescent="0.2">
      <c r="A18" s="23">
        <v>9</v>
      </c>
      <c r="B18" s="25" t="s">
        <v>26</v>
      </c>
      <c r="C18" s="17" t="s">
        <v>74</v>
      </c>
      <c r="D18" s="18">
        <v>288907.16972000001</v>
      </c>
      <c r="E18" s="18">
        <v>22695104.82</v>
      </c>
      <c r="F18" s="19">
        <v>9121967.0800000001</v>
      </c>
      <c r="G18" s="19">
        <v>9121967.0800000001</v>
      </c>
      <c r="H18" s="19">
        <v>18243934.16</v>
      </c>
    </row>
    <row r="19" spans="1:11" ht="11.25" customHeight="1" x14ac:dyDescent="0.2">
      <c r="A19" s="1">
        <v>10</v>
      </c>
      <c r="B19" s="25" t="s">
        <v>27</v>
      </c>
      <c r="C19" s="17" t="s">
        <v>75</v>
      </c>
      <c r="D19" s="2">
        <v>16089.970729999999</v>
      </c>
      <c r="E19" s="18">
        <v>1308662.3600000001</v>
      </c>
      <c r="F19" s="19">
        <v>439120.2</v>
      </c>
      <c r="G19" s="19">
        <v>439120.2</v>
      </c>
      <c r="H19" s="19">
        <v>878240.4</v>
      </c>
    </row>
    <row r="20" spans="1:11" ht="11.25" customHeight="1" x14ac:dyDescent="0.2">
      <c r="A20" s="23">
        <v>11</v>
      </c>
      <c r="B20" s="25" t="s">
        <v>28</v>
      </c>
      <c r="C20" s="17" t="s">
        <v>76</v>
      </c>
      <c r="D20" s="2">
        <v>16364.365</v>
      </c>
      <c r="E20" s="18">
        <v>3030054.88</v>
      </c>
      <c r="F20" s="19">
        <v>484319.01</v>
      </c>
      <c r="G20" s="19">
        <v>484319.01</v>
      </c>
      <c r="H20" s="19">
        <v>968638.02</v>
      </c>
    </row>
    <row r="21" spans="1:11" ht="11.25" customHeight="1" x14ac:dyDescent="0.2">
      <c r="A21" s="1">
        <v>12</v>
      </c>
      <c r="B21" s="25" t="s">
        <v>29</v>
      </c>
      <c r="C21" s="17" t="s">
        <v>77</v>
      </c>
      <c r="D21" s="2">
        <v>2454519.4493900002</v>
      </c>
      <c r="E21" s="18">
        <v>62711300.43</v>
      </c>
      <c r="F21" s="19">
        <v>72434433.129999995</v>
      </c>
      <c r="G21" s="19">
        <v>72434433.129999995</v>
      </c>
      <c r="H21" s="19">
        <v>144868866.25999999</v>
      </c>
      <c r="I21" s="15"/>
      <c r="J21" s="15"/>
      <c r="K21" s="15"/>
    </row>
    <row r="22" spans="1:11" ht="11.25" customHeight="1" x14ac:dyDescent="0.2">
      <c r="A22" s="23">
        <v>13</v>
      </c>
      <c r="B22" s="25" t="s">
        <v>30</v>
      </c>
      <c r="C22" s="17" t="s">
        <v>78</v>
      </c>
      <c r="D22" s="18">
        <v>141.29</v>
      </c>
      <c r="E22" s="18">
        <v>55296.65</v>
      </c>
      <c r="F22" s="19">
        <v>5510.64</v>
      </c>
      <c r="G22" s="19">
        <v>4739.16</v>
      </c>
      <c r="H22" s="19">
        <v>10249.799999999999</v>
      </c>
      <c r="I22" s="15"/>
      <c r="J22" s="15"/>
      <c r="K22" s="15"/>
    </row>
    <row r="23" spans="1:11" ht="11.25" customHeight="1" x14ac:dyDescent="0.2">
      <c r="A23" s="1">
        <v>14</v>
      </c>
      <c r="B23" s="25" t="s">
        <v>120</v>
      </c>
      <c r="C23" s="17" t="s">
        <v>121</v>
      </c>
      <c r="D23" s="18">
        <v>61.08</v>
      </c>
      <c r="E23" s="18">
        <v>686621.58</v>
      </c>
      <c r="F23" s="19">
        <v>14035.5</v>
      </c>
      <c r="G23" s="19">
        <v>10666.98</v>
      </c>
      <c r="H23" s="19">
        <v>24702.48</v>
      </c>
    </row>
    <row r="24" spans="1:11" ht="11.25" customHeight="1" x14ac:dyDescent="0.2">
      <c r="A24" s="23">
        <v>15</v>
      </c>
      <c r="B24" s="25" t="s">
        <v>31</v>
      </c>
      <c r="C24" s="17" t="s">
        <v>79</v>
      </c>
      <c r="D24" s="18">
        <v>12917.84239</v>
      </c>
      <c r="E24" s="18">
        <v>2192393.17</v>
      </c>
      <c r="F24" s="19">
        <v>388580.68</v>
      </c>
      <c r="G24" s="19">
        <v>334179.38</v>
      </c>
      <c r="H24" s="19">
        <v>722760.06</v>
      </c>
    </row>
    <row r="25" spans="1:11" x14ac:dyDescent="0.2">
      <c r="A25" s="1">
        <v>16</v>
      </c>
      <c r="B25" s="25" t="s">
        <v>32</v>
      </c>
      <c r="C25" s="17" t="s">
        <v>80</v>
      </c>
      <c r="D25" s="2">
        <v>478.54883999999998</v>
      </c>
      <c r="E25" s="18">
        <v>3822.93</v>
      </c>
      <c r="F25" s="19">
        <v>14758.86</v>
      </c>
      <c r="G25" s="19">
        <v>9740.85</v>
      </c>
      <c r="H25" s="19">
        <v>24499.71</v>
      </c>
    </row>
    <row r="26" spans="1:11" x14ac:dyDescent="0.2">
      <c r="A26" s="23">
        <v>17</v>
      </c>
      <c r="B26" s="25" t="s">
        <v>33</v>
      </c>
      <c r="C26" s="17" t="s">
        <v>81</v>
      </c>
      <c r="D26" s="18">
        <v>8444.9</v>
      </c>
      <c r="E26" s="18">
        <v>1293755.81</v>
      </c>
      <c r="F26" s="19">
        <v>244784.62</v>
      </c>
      <c r="G26" s="19">
        <v>244784.62</v>
      </c>
      <c r="H26" s="19">
        <v>489569.24</v>
      </c>
    </row>
    <row r="27" spans="1:11" x14ac:dyDescent="0.2">
      <c r="A27" s="1">
        <v>18</v>
      </c>
      <c r="B27" s="25" t="s">
        <v>34</v>
      </c>
      <c r="C27" s="17" t="s">
        <v>82</v>
      </c>
      <c r="D27" s="2">
        <v>7011.7269999999999</v>
      </c>
      <c r="E27" s="18">
        <v>870603.99</v>
      </c>
      <c r="F27" s="19">
        <v>196961.54</v>
      </c>
      <c r="G27" s="19">
        <v>196961.54</v>
      </c>
      <c r="H27" s="19">
        <v>393923.08</v>
      </c>
    </row>
    <row r="28" spans="1:11" x14ac:dyDescent="0.2">
      <c r="A28" s="23">
        <v>19</v>
      </c>
      <c r="B28" s="25" t="s">
        <v>35</v>
      </c>
      <c r="C28" s="17" t="s">
        <v>83</v>
      </c>
      <c r="D28" s="18">
        <v>90989.119999999995</v>
      </c>
      <c r="E28" s="18">
        <v>7669668</v>
      </c>
      <c r="F28" s="19">
        <v>2313988.7799999998</v>
      </c>
      <c r="G28" s="19">
        <v>2313988.7799999998</v>
      </c>
      <c r="H28" s="19">
        <v>4627977.5599999996</v>
      </c>
      <c r="I28" s="15"/>
      <c r="J28" s="15"/>
      <c r="K28" s="15"/>
    </row>
    <row r="29" spans="1:11" x14ac:dyDescent="0.2">
      <c r="A29" s="1">
        <v>20</v>
      </c>
      <c r="B29" s="25" t="s">
        <v>36</v>
      </c>
      <c r="C29" s="17" t="s">
        <v>84</v>
      </c>
      <c r="D29" s="2">
        <v>54866.46</v>
      </c>
      <c r="E29" s="18">
        <v>2944956.4</v>
      </c>
      <c r="F29" s="19">
        <v>1719096.88</v>
      </c>
      <c r="G29" s="19">
        <v>1719096.88</v>
      </c>
      <c r="H29" s="19">
        <v>3438193.76</v>
      </c>
    </row>
    <row r="30" spans="1:11" x14ac:dyDescent="0.2">
      <c r="A30" s="23">
        <v>21</v>
      </c>
      <c r="B30" s="25" t="s">
        <v>37</v>
      </c>
      <c r="C30" s="17" t="s">
        <v>85</v>
      </c>
      <c r="D30" s="2">
        <v>705384.85</v>
      </c>
      <c r="E30" s="18">
        <v>110179440.62</v>
      </c>
      <c r="F30" s="19">
        <v>20725898.449999999</v>
      </c>
      <c r="G30" s="19">
        <v>20725898.449999999</v>
      </c>
      <c r="H30" s="19">
        <v>41451796.899999999</v>
      </c>
    </row>
    <row r="31" spans="1:11" x14ac:dyDescent="0.2">
      <c r="A31" s="1">
        <v>22</v>
      </c>
      <c r="B31" s="25" t="s">
        <v>38</v>
      </c>
      <c r="C31" s="17" t="s">
        <v>86</v>
      </c>
      <c r="D31" s="18">
        <v>136948.4</v>
      </c>
      <c r="E31" s="18">
        <v>290590.64</v>
      </c>
      <c r="F31" s="19">
        <v>3270812.91</v>
      </c>
      <c r="G31" s="19">
        <v>3270812.91</v>
      </c>
      <c r="H31" s="19">
        <v>6541625.8200000003</v>
      </c>
    </row>
    <row r="32" spans="1:11" x14ac:dyDescent="0.2">
      <c r="A32" s="23">
        <v>23</v>
      </c>
      <c r="B32" s="25" t="s">
        <v>39</v>
      </c>
      <c r="C32" s="17" t="s">
        <v>87</v>
      </c>
      <c r="D32" s="2">
        <v>101.15206999999999</v>
      </c>
      <c r="E32" s="18">
        <v>0</v>
      </c>
      <c r="F32" s="19">
        <v>2566.4699999999998</v>
      </c>
      <c r="G32" s="19">
        <v>2566.4699999999998</v>
      </c>
      <c r="H32" s="19">
        <v>5132.9399999999996</v>
      </c>
    </row>
    <row r="33" spans="1:8" x14ac:dyDescent="0.2">
      <c r="A33" s="1">
        <v>24</v>
      </c>
      <c r="B33" s="25" t="s">
        <v>40</v>
      </c>
      <c r="C33" s="17" t="s">
        <v>88</v>
      </c>
      <c r="D33" s="18">
        <v>4927005.0108399997</v>
      </c>
      <c r="E33" s="18">
        <v>712073736.91999996</v>
      </c>
      <c r="F33" s="19">
        <v>158422802.94</v>
      </c>
      <c r="G33" s="19">
        <v>158422802.94</v>
      </c>
      <c r="H33" s="19">
        <v>316845605.88</v>
      </c>
    </row>
    <row r="34" spans="1:8" x14ac:dyDescent="0.2">
      <c r="A34" s="23">
        <v>25</v>
      </c>
      <c r="B34" s="25" t="s">
        <v>41</v>
      </c>
      <c r="C34" s="17" t="s">
        <v>89</v>
      </c>
      <c r="D34" s="18">
        <v>0</v>
      </c>
      <c r="E34" s="18">
        <v>128749</v>
      </c>
      <c r="F34" s="19">
        <v>2154.5500000000002</v>
      </c>
      <c r="G34" s="19">
        <v>1077.28</v>
      </c>
      <c r="H34" s="19">
        <v>3231.83</v>
      </c>
    </row>
    <row r="35" spans="1:8" x14ac:dyDescent="0.2">
      <c r="A35" s="1">
        <v>26</v>
      </c>
      <c r="B35" s="25" t="s">
        <v>42</v>
      </c>
      <c r="C35" s="17" t="s">
        <v>90</v>
      </c>
      <c r="D35" s="18">
        <v>48429.088000000003</v>
      </c>
      <c r="E35" s="18">
        <v>6965592.7999999998</v>
      </c>
      <c r="F35" s="19">
        <v>1423907.49</v>
      </c>
      <c r="G35" s="19">
        <v>1423907.49</v>
      </c>
      <c r="H35" s="19">
        <v>2847814.98</v>
      </c>
    </row>
    <row r="36" spans="1:8" x14ac:dyDescent="0.2">
      <c r="A36" s="23">
        <v>27</v>
      </c>
      <c r="B36" s="25" t="s">
        <v>43</v>
      </c>
      <c r="C36" s="17" t="s">
        <v>91</v>
      </c>
      <c r="D36" s="18">
        <v>378835.40769000002</v>
      </c>
      <c r="E36" s="18">
        <v>31634150.859999999</v>
      </c>
      <c r="F36" s="19">
        <v>10012880.939999999</v>
      </c>
      <c r="G36" s="19">
        <v>10012880.939999999</v>
      </c>
      <c r="H36" s="19">
        <v>20025761.879999999</v>
      </c>
    </row>
    <row r="37" spans="1:8" x14ac:dyDescent="0.2">
      <c r="A37" s="1">
        <v>28</v>
      </c>
      <c r="B37" s="26" t="s">
        <v>44</v>
      </c>
      <c r="C37" s="20" t="s">
        <v>92</v>
      </c>
      <c r="D37" s="18">
        <v>217391.74</v>
      </c>
      <c r="E37" s="2">
        <v>16875595.27</v>
      </c>
      <c r="F37" s="19">
        <v>5920028.9500000002</v>
      </c>
      <c r="G37" s="19">
        <v>5920028.9500000002</v>
      </c>
      <c r="H37" s="19">
        <v>11840057.9</v>
      </c>
    </row>
    <row r="38" spans="1:8" x14ac:dyDescent="0.2">
      <c r="A38" s="23">
        <v>29</v>
      </c>
      <c r="B38" s="25" t="s">
        <v>45</v>
      </c>
      <c r="C38" s="17" t="s">
        <v>93</v>
      </c>
      <c r="D38" s="18">
        <v>511424.14309999999</v>
      </c>
      <c r="E38" s="18">
        <v>59427344.189999998</v>
      </c>
      <c r="F38" s="19">
        <v>14166277.75</v>
      </c>
      <c r="G38" s="19">
        <v>14166277.75</v>
      </c>
      <c r="H38" s="19">
        <v>28332555.5</v>
      </c>
    </row>
    <row r="39" spans="1:8" x14ac:dyDescent="0.2">
      <c r="A39" s="1">
        <v>30</v>
      </c>
      <c r="B39" s="25" t="s">
        <v>46</v>
      </c>
      <c r="C39" s="17" t="s">
        <v>94</v>
      </c>
      <c r="D39" s="18">
        <v>7.19</v>
      </c>
      <c r="E39" s="18">
        <v>193754</v>
      </c>
      <c r="F39" s="19">
        <v>4148.8599999999997</v>
      </c>
      <c r="G39" s="19">
        <v>2904.2</v>
      </c>
      <c r="H39" s="19">
        <v>7053.0599999999995</v>
      </c>
    </row>
    <row r="40" spans="1:8" x14ac:dyDescent="0.2">
      <c r="A40" s="23">
        <v>31</v>
      </c>
      <c r="B40" s="25" t="s">
        <v>47</v>
      </c>
      <c r="C40" s="17" t="s">
        <v>95</v>
      </c>
      <c r="D40" s="2">
        <v>19498.64</v>
      </c>
      <c r="E40" s="18">
        <v>179354880.88999999</v>
      </c>
      <c r="F40" s="19">
        <v>3935813.28</v>
      </c>
      <c r="G40" s="19">
        <v>2912501.82</v>
      </c>
      <c r="H40" s="19">
        <v>6848315.0999999996</v>
      </c>
    </row>
    <row r="41" spans="1:8" x14ac:dyDescent="0.2">
      <c r="A41" s="1">
        <v>32</v>
      </c>
      <c r="B41" s="25" t="s">
        <v>48</v>
      </c>
      <c r="C41" s="17" t="s">
        <v>96</v>
      </c>
      <c r="D41" s="18">
        <v>41411.564480000001</v>
      </c>
      <c r="E41" s="18">
        <v>2186288.9300000002</v>
      </c>
      <c r="F41" s="19">
        <v>993061.28</v>
      </c>
      <c r="G41" s="19">
        <v>993061.28</v>
      </c>
      <c r="H41" s="19">
        <v>1986122.56</v>
      </c>
    </row>
    <row r="42" spans="1:8" x14ac:dyDescent="0.2">
      <c r="A42" s="23">
        <v>33</v>
      </c>
      <c r="B42" s="25" t="s">
        <v>49</v>
      </c>
      <c r="C42" s="17" t="s">
        <v>97</v>
      </c>
      <c r="D42" s="18">
        <v>12380.33793</v>
      </c>
      <c r="E42" s="18">
        <v>456123.96</v>
      </c>
      <c r="F42" s="19">
        <v>324446.17</v>
      </c>
      <c r="G42" s="19">
        <v>324446.17</v>
      </c>
      <c r="H42" s="19">
        <v>648892.34</v>
      </c>
    </row>
    <row r="43" spans="1:8" x14ac:dyDescent="0.2">
      <c r="A43" s="1">
        <v>34</v>
      </c>
      <c r="B43" s="25" t="s">
        <v>50</v>
      </c>
      <c r="C43" s="17" t="s">
        <v>98</v>
      </c>
      <c r="D43" s="2">
        <v>92955.879419999997</v>
      </c>
      <c r="E43" s="18">
        <v>3049961.01</v>
      </c>
      <c r="F43" s="19">
        <v>2126422.98</v>
      </c>
      <c r="G43" s="19">
        <v>2126422.98</v>
      </c>
      <c r="H43" s="19">
        <v>4252845.96</v>
      </c>
    </row>
    <row r="44" spans="1:8" x14ac:dyDescent="0.2">
      <c r="A44" s="23">
        <v>35</v>
      </c>
      <c r="B44" s="25" t="s">
        <v>114</v>
      </c>
      <c r="C44" s="17" t="s">
        <v>115</v>
      </c>
      <c r="D44" s="2">
        <v>10668.52555</v>
      </c>
      <c r="E44" s="18">
        <v>321030.01</v>
      </c>
      <c r="F44" s="19">
        <v>304714.28000000003</v>
      </c>
      <c r="G44" s="19">
        <v>304714.28000000003</v>
      </c>
      <c r="H44" s="19">
        <v>609428.56000000006</v>
      </c>
    </row>
    <row r="45" spans="1:8" x14ac:dyDescent="0.2">
      <c r="A45" s="1">
        <v>36</v>
      </c>
      <c r="B45" s="25" t="s">
        <v>51</v>
      </c>
      <c r="C45" s="17" t="s">
        <v>99</v>
      </c>
      <c r="D45" s="18">
        <v>59533.21</v>
      </c>
      <c r="E45" s="18">
        <v>563190</v>
      </c>
      <c r="F45" s="19">
        <v>1218276.72</v>
      </c>
      <c r="G45" s="19">
        <v>1218276.72</v>
      </c>
      <c r="H45" s="19">
        <v>2436553.44</v>
      </c>
    </row>
    <row r="46" spans="1:8" x14ac:dyDescent="0.2">
      <c r="A46" s="23">
        <v>37</v>
      </c>
      <c r="B46" s="25" t="s">
        <v>52</v>
      </c>
      <c r="C46" s="17" t="s">
        <v>100</v>
      </c>
      <c r="D46" s="18">
        <v>29.91</v>
      </c>
      <c r="E46" s="18">
        <v>2150112.36</v>
      </c>
      <c r="F46" s="19">
        <v>39016.120000000003</v>
      </c>
      <c r="G46" s="19">
        <v>29652.25</v>
      </c>
      <c r="H46" s="19">
        <v>68668.37</v>
      </c>
    </row>
    <row r="47" spans="1:8" x14ac:dyDescent="0.2">
      <c r="A47" s="1">
        <v>38</v>
      </c>
      <c r="B47" s="26" t="s">
        <v>53</v>
      </c>
      <c r="C47" s="20" t="s">
        <v>101</v>
      </c>
      <c r="D47" s="2">
        <v>917.96100000000001</v>
      </c>
      <c r="E47" s="2">
        <v>3160469.85</v>
      </c>
      <c r="F47" s="19">
        <v>147206.39000000001</v>
      </c>
      <c r="G47" s="19">
        <v>111876.85</v>
      </c>
      <c r="H47" s="19">
        <v>259083.24000000002</v>
      </c>
    </row>
    <row r="48" spans="1:8" x14ac:dyDescent="0.2">
      <c r="A48" s="23">
        <v>39</v>
      </c>
      <c r="B48" s="25" t="s">
        <v>54</v>
      </c>
      <c r="C48" s="17" t="s">
        <v>102</v>
      </c>
      <c r="D48" s="18">
        <v>4109.68</v>
      </c>
      <c r="E48" s="18">
        <v>1539149.89</v>
      </c>
      <c r="F48" s="19">
        <v>176253.83</v>
      </c>
      <c r="G48" s="19">
        <v>176253.83</v>
      </c>
      <c r="H48" s="19">
        <v>352507.66</v>
      </c>
    </row>
    <row r="49" spans="1:11" x14ac:dyDescent="0.2">
      <c r="A49" s="1">
        <v>40</v>
      </c>
      <c r="B49" s="25" t="s">
        <v>56</v>
      </c>
      <c r="C49" s="17" t="s">
        <v>104</v>
      </c>
      <c r="D49" s="18">
        <v>704027.65</v>
      </c>
      <c r="E49" s="18">
        <v>143740147.13999999</v>
      </c>
      <c r="F49" s="19">
        <v>20112159.760000002</v>
      </c>
      <c r="G49" s="19">
        <v>20112159.760000002</v>
      </c>
      <c r="H49" s="19">
        <v>40224319.520000003</v>
      </c>
    </row>
    <row r="50" spans="1:11" x14ac:dyDescent="0.2">
      <c r="A50" s="23">
        <v>41</v>
      </c>
      <c r="B50" s="25" t="s">
        <v>57</v>
      </c>
      <c r="C50" s="17" t="s">
        <v>105</v>
      </c>
      <c r="D50" s="2">
        <v>22204.75908</v>
      </c>
      <c r="E50" s="18">
        <v>3339817.62</v>
      </c>
      <c r="F50" s="19">
        <v>660894.31999999995</v>
      </c>
      <c r="G50" s="19">
        <v>621240.66</v>
      </c>
      <c r="H50" s="19">
        <v>1282134.98</v>
      </c>
    </row>
    <row r="51" spans="1:11" x14ac:dyDescent="0.2">
      <c r="A51" s="1">
        <v>42</v>
      </c>
      <c r="B51" s="25" t="s">
        <v>58</v>
      </c>
      <c r="C51" s="17" t="s">
        <v>106</v>
      </c>
      <c r="D51" s="18">
        <v>958654.52607000002</v>
      </c>
      <c r="E51" s="18">
        <v>169986535.93000001</v>
      </c>
      <c r="F51" s="19">
        <v>28743275.640000001</v>
      </c>
      <c r="G51" s="19">
        <v>28743275.640000001</v>
      </c>
      <c r="H51" s="19">
        <v>57486551.280000001</v>
      </c>
    </row>
    <row r="52" spans="1:11" x14ac:dyDescent="0.2">
      <c r="A52" s="23">
        <v>43</v>
      </c>
      <c r="B52" s="25" t="s">
        <v>60</v>
      </c>
      <c r="C52" s="17" t="s">
        <v>108</v>
      </c>
      <c r="D52" s="18">
        <v>294562.30138999998</v>
      </c>
      <c r="E52" s="18">
        <v>32467251.940000001</v>
      </c>
      <c r="F52" s="19">
        <v>8675784.1600000001</v>
      </c>
      <c r="G52" s="19">
        <v>8675784.1600000001</v>
      </c>
      <c r="H52" s="19">
        <v>17351568.32</v>
      </c>
    </row>
    <row r="53" spans="1:11" x14ac:dyDescent="0.2">
      <c r="A53" s="1">
        <v>44</v>
      </c>
      <c r="B53" s="25" t="s">
        <v>116</v>
      </c>
      <c r="C53" s="17" t="s">
        <v>117</v>
      </c>
      <c r="D53" s="2">
        <v>162.81700000000001</v>
      </c>
      <c r="E53" s="18">
        <v>5228976.5999999996</v>
      </c>
      <c r="F53" s="19">
        <v>98317.77</v>
      </c>
      <c r="G53" s="19">
        <v>72755.149999999994</v>
      </c>
      <c r="H53" s="19">
        <v>171072.91999999998</v>
      </c>
      <c r="I53" s="15"/>
      <c r="J53" s="15"/>
      <c r="K53" s="15"/>
    </row>
    <row r="54" spans="1:11" x14ac:dyDescent="0.2">
      <c r="A54" s="23">
        <v>45</v>
      </c>
      <c r="B54" s="25" t="s">
        <v>61</v>
      </c>
      <c r="C54" s="17" t="s">
        <v>109</v>
      </c>
      <c r="D54" s="18">
        <v>15842.430609999999</v>
      </c>
      <c r="E54" s="18">
        <v>404762.49</v>
      </c>
      <c r="F54" s="19">
        <v>467520.2</v>
      </c>
      <c r="G54" s="19">
        <v>345964.95</v>
      </c>
      <c r="H54" s="19">
        <v>813485.15</v>
      </c>
    </row>
    <row r="55" spans="1:11" x14ac:dyDescent="0.2">
      <c r="A55" s="1">
        <v>46</v>
      </c>
      <c r="B55" s="26" t="s">
        <v>62</v>
      </c>
      <c r="C55" s="20" t="s">
        <v>110</v>
      </c>
      <c r="D55" s="2">
        <v>3556.0709900000002</v>
      </c>
      <c r="E55" s="2">
        <v>238014</v>
      </c>
      <c r="F55" s="19">
        <v>121487.05</v>
      </c>
      <c r="G55" s="19">
        <v>114197.83</v>
      </c>
      <c r="H55" s="19">
        <v>235684.88</v>
      </c>
    </row>
    <row r="56" spans="1:11" x14ac:dyDescent="0.2">
      <c r="A56" s="23">
        <v>47</v>
      </c>
      <c r="B56" s="25" t="s">
        <v>63</v>
      </c>
      <c r="C56" s="17" t="s">
        <v>111</v>
      </c>
      <c r="D56" s="2">
        <v>462011.37329999998</v>
      </c>
      <c r="E56" s="18">
        <v>33451524.140000001</v>
      </c>
      <c r="F56" s="19">
        <v>12253508.91</v>
      </c>
      <c r="G56" s="19">
        <v>12253508.91</v>
      </c>
      <c r="H56" s="19">
        <v>24507017.82</v>
      </c>
    </row>
    <row r="57" spans="1:11" x14ac:dyDescent="0.2">
      <c r="A57" s="1">
        <v>48</v>
      </c>
      <c r="B57" s="25" t="s">
        <v>64</v>
      </c>
      <c r="C57" s="17" t="s">
        <v>112</v>
      </c>
      <c r="D57" s="2">
        <v>25980.329979999999</v>
      </c>
      <c r="E57" s="18">
        <v>214119.78</v>
      </c>
      <c r="F57" s="19">
        <v>585068.61</v>
      </c>
      <c r="G57" s="19">
        <v>585068.61</v>
      </c>
      <c r="H57" s="19">
        <v>1170137.22</v>
      </c>
    </row>
    <row r="58" spans="1:11" x14ac:dyDescent="0.2">
      <c r="A58" s="23">
        <v>49</v>
      </c>
      <c r="B58" s="25" t="s">
        <v>65</v>
      </c>
      <c r="C58" s="17" t="s">
        <v>113</v>
      </c>
      <c r="D58" s="2">
        <v>25298.043000000001</v>
      </c>
      <c r="E58" s="18">
        <v>29136114.899999999</v>
      </c>
      <c r="F58" s="19">
        <v>1304517.1100000001</v>
      </c>
      <c r="G58" s="19">
        <v>965342.66</v>
      </c>
      <c r="H58" s="19">
        <v>2269859.77</v>
      </c>
    </row>
    <row r="59" spans="1:11" x14ac:dyDescent="0.2">
      <c r="A59" s="1">
        <v>50</v>
      </c>
      <c r="B59" s="25" t="s">
        <v>118</v>
      </c>
      <c r="C59" s="17" t="s">
        <v>119</v>
      </c>
      <c r="D59" s="18">
        <v>8471.2822500000002</v>
      </c>
      <c r="E59" s="18">
        <v>237009.10415</v>
      </c>
      <c r="F59" s="19">
        <v>238410.82</v>
      </c>
      <c r="G59" s="19">
        <v>238410.82</v>
      </c>
      <c r="H59" s="19">
        <v>476821.64</v>
      </c>
    </row>
    <row r="60" spans="1:11" x14ac:dyDescent="0.2">
      <c r="A60" s="23">
        <v>51</v>
      </c>
      <c r="B60" s="25" t="s">
        <v>17</v>
      </c>
      <c r="C60" s="17" t="s">
        <v>16</v>
      </c>
      <c r="D60" s="18">
        <v>5614.9188299999996</v>
      </c>
      <c r="E60" s="18">
        <v>984170.77</v>
      </c>
      <c r="F60" s="19">
        <v>161261.28</v>
      </c>
      <c r="G60" s="19">
        <v>103207.22</v>
      </c>
      <c r="H60" s="19">
        <v>264468.5</v>
      </c>
    </row>
    <row r="61" spans="1:11" x14ac:dyDescent="0.2">
      <c r="A61" s="1">
        <v>52</v>
      </c>
      <c r="B61" s="25" t="s">
        <v>55</v>
      </c>
      <c r="C61" s="17" t="s">
        <v>103</v>
      </c>
      <c r="D61" s="18">
        <v>50695.332139999999</v>
      </c>
      <c r="E61" s="18">
        <v>1034184.9800000001</v>
      </c>
      <c r="F61" s="19">
        <v>1200712.915410842</v>
      </c>
      <c r="G61" s="19">
        <v>838097.61495676776</v>
      </c>
      <c r="H61" s="19">
        <v>2038810.5303676098</v>
      </c>
    </row>
    <row r="62" spans="1:11" x14ac:dyDescent="0.2">
      <c r="A62" s="23">
        <v>53</v>
      </c>
      <c r="B62" s="25" t="s">
        <v>21</v>
      </c>
      <c r="C62" s="17" t="s">
        <v>69</v>
      </c>
      <c r="D62" s="18">
        <v>2081.3076000000001</v>
      </c>
      <c r="E62" s="18">
        <v>62332.84</v>
      </c>
      <c r="F62" s="19">
        <v>52610.387780869998</v>
      </c>
      <c r="G62" s="19">
        <v>52610.387780869998</v>
      </c>
      <c r="H62" s="19">
        <v>105220.77556174</v>
      </c>
    </row>
    <row r="63" spans="1:11" x14ac:dyDescent="0.2">
      <c r="A63" s="1">
        <v>54</v>
      </c>
      <c r="B63" s="25" t="s">
        <v>59</v>
      </c>
      <c r="C63" s="17" t="s">
        <v>107</v>
      </c>
      <c r="D63" s="18">
        <v>6837.7614000000003</v>
      </c>
      <c r="E63" s="18">
        <v>177526.82</v>
      </c>
      <c r="F63" s="19">
        <v>172020.69134666503</v>
      </c>
      <c r="G63" s="19">
        <v>172020.69134666503</v>
      </c>
      <c r="H63" s="19">
        <v>344041.38269333006</v>
      </c>
    </row>
    <row r="64" spans="1:11" x14ac:dyDescent="0.2">
      <c r="A64" s="27" t="s">
        <v>13</v>
      </c>
      <c r="B64" s="27"/>
      <c r="C64" s="28"/>
      <c r="D64" s="8">
        <f ca="1">SUM(D10:D63)</f>
        <v>13812919.750000002</v>
      </c>
      <c r="E64" s="8">
        <f ca="1">SUM(E10:E63)</f>
        <v>1697082431</v>
      </c>
      <c r="F64" s="8">
        <f ca="1">SUM(F10:F63)</f>
        <v>625131226.69000006</v>
      </c>
      <c r="G64" s="8">
        <f ca="1">SUM(G10:G63)</f>
        <v>621683389.03999996</v>
      </c>
      <c r="H64" s="8">
        <f ca="1">SUM(H10:H63)</f>
        <v>1246814615.7300003</v>
      </c>
    </row>
    <row r="65" spans="4:8" x14ac:dyDescent="0.2">
      <c r="D65" s="24"/>
      <c r="E65" s="24"/>
      <c r="F65" s="24"/>
      <c r="G65" s="24"/>
      <c r="H65" s="24"/>
    </row>
  </sheetData>
  <sortState xmlns:xlrd2="http://schemas.microsoft.com/office/spreadsheetml/2017/richdata2" ref="B10:H69">
    <sortCondition ref="B10:B69"/>
  </sortState>
  <mergeCells count="10">
    <mergeCell ref="A64:C64"/>
    <mergeCell ref="C1:H2"/>
    <mergeCell ref="C3:H3"/>
    <mergeCell ref="C4:H4"/>
    <mergeCell ref="A6:XFD6"/>
    <mergeCell ref="D8:E8"/>
    <mergeCell ref="F8:H8"/>
    <mergeCell ref="A8:A9"/>
    <mergeCell ref="B8:B9"/>
    <mergeCell ref="C8:C9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59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CAMPOS MAR</vt:lpstr>
      <vt:lpstr>'CAMPOS MAR'!Area_de_impressao</vt:lpstr>
      <vt:lpstr>'CAMPOS MAR'!Titulos_de_impressao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Luiz Eduardo Paim Varella</cp:lastModifiedBy>
  <cp:lastPrinted>2015-06-26T16:56:47Z</cp:lastPrinted>
  <dcterms:created xsi:type="dcterms:W3CDTF">2007-07-17T11:37:04Z</dcterms:created>
  <dcterms:modified xsi:type="dcterms:W3CDTF">2020-06-22T18:19:22Z</dcterms:modified>
</cp:coreProperties>
</file>