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3_Março_2020\"/>
    </mc:Choice>
  </mc:AlternateContent>
  <xr:revisionPtr revIDLastSave="0" documentId="13_ncr:1_{BC28F1C0-99CB-45F9-9469-449C2A911EB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Março" sheetId="2" r:id="rId1"/>
  </sheets>
  <definedNames>
    <definedName name="_xlnm._FilterDatabase" localSheetId="0" hidden="1">Março!$A$10:$H$77</definedName>
    <definedName name="_xlnm.Print_Area" localSheetId="0">Março!$A$1:$H$79</definedName>
    <definedName name="_xlnm.Print_Titles" localSheetId="0">Março!$8:$10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8" i="2" l="1"/>
  <c r="E78" i="2"/>
  <c r="H78" i="2"/>
  <c r="G78" i="2"/>
  <c r="F78" i="2"/>
</calcChain>
</file>

<file path=xl/sharedStrings.xml><?xml version="1.0" encoding="utf-8"?>
<sst xmlns="http://schemas.openxmlformats.org/spreadsheetml/2006/main" count="152" uniqueCount="152">
  <si>
    <t>Royalty 5%</t>
  </si>
  <si>
    <t>Royalty &gt;5%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</si>
  <si>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</si>
  <si>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</si>
  <si>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</si>
  <si>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</si>
  <si>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</si>
  <si>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</si>
  <si>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</si>
  <si>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</si>
  <si>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</si>
  <si>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</si>
  <si>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</si>
  <si>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 xml:space="preserve">Total </t>
  </si>
  <si>
    <t>ABALONE</t>
  </si>
  <si>
    <t>XARÉU</t>
  </si>
  <si>
    <t xml:space="preserve">ABA  </t>
  </si>
  <si>
    <t xml:space="preserve">XA   </t>
  </si>
  <si>
    <t xml:space="preserve">VD   </t>
  </si>
  <si>
    <t>VOADOR</t>
  </si>
  <si>
    <t>AGULHA</t>
  </si>
  <si>
    <t>ALBACORA</t>
  </si>
  <si>
    <t>ALBACORA LESTE</t>
  </si>
  <si>
    <t>ARABAIANA</t>
  </si>
  <si>
    <t>ARATUM</t>
  </si>
  <si>
    <t>ARGONAUTA</t>
  </si>
  <si>
    <t>ATLANTA</t>
  </si>
  <si>
    <t>ATUM</t>
  </si>
  <si>
    <t>BAGRE</t>
  </si>
  <si>
    <t>BALEIA ANÃ</t>
  </si>
  <si>
    <t>BARRACUDA</t>
  </si>
  <si>
    <t>BAÚNA</t>
  </si>
  <si>
    <t>BERBIGÃO</t>
  </si>
  <si>
    <t>BIJUPIRÁ</t>
  </si>
  <si>
    <t>BONITO</t>
  </si>
  <si>
    <t>BÚZIOS</t>
  </si>
  <si>
    <t>CAIOBA</t>
  </si>
  <si>
    <t>CAMORIM</t>
  </si>
  <si>
    <t>CANDEIAS</t>
  </si>
  <si>
    <t>CARATINGA</t>
  </si>
  <si>
    <t>CHERNE</t>
  </si>
  <si>
    <t>CIOBA</t>
  </si>
  <si>
    <t>CURIMÃ</t>
  </si>
  <si>
    <t>DOM JOÃO MAR</t>
  </si>
  <si>
    <t>ENCHOVA</t>
  </si>
  <si>
    <t>ENCHOVA OESTE</t>
  </si>
  <si>
    <t>ESPADA</t>
  </si>
  <si>
    <t>FRADE</t>
  </si>
  <si>
    <t>GAROUPA</t>
  </si>
  <si>
    <t>GOLFINHO</t>
  </si>
  <si>
    <t>JUBARTE</t>
  </si>
  <si>
    <t>LAGOSTA</t>
  </si>
  <si>
    <t>LAPA</t>
  </si>
  <si>
    <t>LINGUADO</t>
  </si>
  <si>
    <t>LULA</t>
  </si>
  <si>
    <t>MANATI</t>
  </si>
  <si>
    <t>MARIMBÁ</t>
  </si>
  <si>
    <t>MARLIM</t>
  </si>
  <si>
    <t>MARLIM LESTE</t>
  </si>
  <si>
    <t>MARLIM SUL</t>
  </si>
  <si>
    <t>MERLUZA</t>
  </si>
  <si>
    <t>MEXILHÃO</t>
  </si>
  <si>
    <t>OESTE DE UBARANA</t>
  </si>
  <si>
    <t>OSTRA</t>
  </si>
  <si>
    <t>PAMPO</t>
  </si>
  <si>
    <t>PAPA-TERRA</t>
  </si>
  <si>
    <t>PEREGRINO</t>
  </si>
  <si>
    <t>PEROÁ</t>
  </si>
  <si>
    <t>PESCADA</t>
  </si>
  <si>
    <t>PIRANEMA</t>
  </si>
  <si>
    <t>POLVO</t>
  </si>
  <si>
    <t>RONCADOR</t>
  </si>
  <si>
    <t>SALEMA</t>
  </si>
  <si>
    <t>SAPINHOÁ</t>
  </si>
  <si>
    <t>SERRA</t>
  </si>
  <si>
    <t>SUL DE LULA</t>
  </si>
  <si>
    <t>TAMBUATÁ</t>
  </si>
  <si>
    <t>TARTARUGA</t>
  </si>
  <si>
    <t>TARTARUGA VERDE</t>
  </si>
  <si>
    <t>TUBARÃO MARTELO</t>
  </si>
  <si>
    <t>UBARANA</t>
  </si>
  <si>
    <t>URUGUÁ</t>
  </si>
  <si>
    <t xml:space="preserve">AG   </t>
  </si>
  <si>
    <t xml:space="preserve">AB   </t>
  </si>
  <si>
    <t xml:space="preserve">ABL  </t>
  </si>
  <si>
    <t xml:space="preserve">ARB  </t>
  </si>
  <si>
    <t xml:space="preserve">ART  </t>
  </si>
  <si>
    <t xml:space="preserve">ARGO </t>
  </si>
  <si>
    <t xml:space="preserve">ATL  </t>
  </si>
  <si>
    <t xml:space="preserve">AT   </t>
  </si>
  <si>
    <t xml:space="preserve">BG   </t>
  </si>
  <si>
    <t xml:space="preserve">BLA  </t>
  </si>
  <si>
    <t xml:space="preserve">BR   </t>
  </si>
  <si>
    <t xml:space="preserve">BAN  </t>
  </si>
  <si>
    <t xml:space="preserve">BBG  </t>
  </si>
  <si>
    <t xml:space="preserve">BJ   </t>
  </si>
  <si>
    <t xml:space="preserve">BO   </t>
  </si>
  <si>
    <t xml:space="preserve">BUZ  </t>
  </si>
  <si>
    <t xml:space="preserve">CB   </t>
  </si>
  <si>
    <t xml:space="preserve">CM   </t>
  </si>
  <si>
    <t xml:space="preserve">C    </t>
  </si>
  <si>
    <t xml:space="preserve">CRT  </t>
  </si>
  <si>
    <t xml:space="preserve">CH   </t>
  </si>
  <si>
    <t xml:space="preserve">CIO  </t>
  </si>
  <si>
    <t xml:space="preserve">CR   </t>
  </si>
  <si>
    <t xml:space="preserve">DJM  </t>
  </si>
  <si>
    <t xml:space="preserve">EN   </t>
  </si>
  <si>
    <t xml:space="preserve">ENO  </t>
  </si>
  <si>
    <t xml:space="preserve">EP   </t>
  </si>
  <si>
    <t xml:space="preserve">FR   </t>
  </si>
  <si>
    <t xml:space="preserve">GP   </t>
  </si>
  <si>
    <t xml:space="preserve">GLF  </t>
  </si>
  <si>
    <t xml:space="preserve">JUB  </t>
  </si>
  <si>
    <t xml:space="preserve">LAG  </t>
  </si>
  <si>
    <t xml:space="preserve">LPA  </t>
  </si>
  <si>
    <t xml:space="preserve">LI   </t>
  </si>
  <si>
    <t xml:space="preserve">LL   </t>
  </si>
  <si>
    <t xml:space="preserve">MNT  </t>
  </si>
  <si>
    <t xml:space="preserve">MA   </t>
  </si>
  <si>
    <t xml:space="preserve">MRL  </t>
  </si>
  <si>
    <t xml:space="preserve">MLL  </t>
  </si>
  <si>
    <t xml:space="preserve">MLS  </t>
  </si>
  <si>
    <t xml:space="preserve">MLZ  </t>
  </si>
  <si>
    <t xml:space="preserve">MXL  </t>
  </si>
  <si>
    <t xml:space="preserve">OUB  </t>
  </si>
  <si>
    <t xml:space="preserve">OST  </t>
  </si>
  <si>
    <t xml:space="preserve">PM   </t>
  </si>
  <si>
    <t xml:space="preserve">PPT  </t>
  </si>
  <si>
    <t xml:space="preserve">PRG  </t>
  </si>
  <si>
    <t xml:space="preserve">PER  </t>
  </si>
  <si>
    <t xml:space="preserve">PE   </t>
  </si>
  <si>
    <t xml:space="preserve">PRM  </t>
  </si>
  <si>
    <t xml:space="preserve">POL  </t>
  </si>
  <si>
    <t xml:space="preserve">RO   </t>
  </si>
  <si>
    <t xml:space="preserve">SA   </t>
  </si>
  <si>
    <t xml:space="preserve">SPH  </t>
  </si>
  <si>
    <t xml:space="preserve">SER  </t>
  </si>
  <si>
    <t xml:space="preserve">SLL  </t>
  </si>
  <si>
    <t xml:space="preserve">TMB  </t>
  </si>
  <si>
    <t xml:space="preserve">TTG  </t>
  </si>
  <si>
    <t xml:space="preserve">TVD  </t>
  </si>
  <si>
    <t xml:space="preserve">TBMT </t>
  </si>
  <si>
    <t xml:space="preserve">UB   </t>
  </si>
  <si>
    <t xml:space="preserve">URG  </t>
  </si>
  <si>
    <t>REFERENTE À PRODUÇÃO: Janeiro de 2020</t>
  </si>
  <si>
    <t>MÊS DE CRÉDITO: Março de 2020</t>
  </si>
  <si>
    <t>GUARICEMA</t>
  </si>
  <si>
    <t xml:space="preserve">GA   </t>
  </si>
  <si>
    <t>NAMORADO</t>
  </si>
  <si>
    <t xml:space="preserve">NA   </t>
  </si>
  <si>
    <t>PARGO</t>
  </si>
  <si>
    <t xml:space="preserve">PG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</si>
</sst>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mmm\-yy"/>
  </numFmts>
  <fonts count="12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10" fillId="0" borderId="0" xfId="0" applyNumberFormat="1" applyFont="1" applyBorder="1" applyAlignment="1">
      <alignment horizontal="right" wrapText="1"/>
    </xf>
    <xf numFmtId="0" fontId="3" fillId="0" borderId="6" xfId="0" quotePrefix="1" applyFont="1" applyFill="1" applyBorder="1" applyAlignment="1">
      <alignment horizontal="center"/>
    </xf>
    <xf numFmtId="164" fontId="0" fillId="0" borderId="0" xfId="1" applyFont="1" applyBorder="1"/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79"/>
  <sheetViews>
    <sheetView showGridLines="0" tabSelected="1" zoomScaleNormal="100" zoomScaleSheetLayoutView="100" workbookViewId="0">
      <selection activeCell="K66" sqref="K66"/>
    </sheetView>
  </sheetViews>
  <sheetFormatPr defaultRowHeight="12.75" x14ac:dyDescent="0.2"/>
  <cols>
    <col min="1" max="1" width="5.140625" customWidth="1"/>
    <col min="2" max="2" width="21.85546875" bestFit="1" customWidth="1"/>
    <col min="3" max="3" width="24.140625" bestFit="1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8" ht="18" customHeight="1" x14ac:dyDescent="0.2">
      <c r="A1" s="3"/>
      <c r="B1" s="4"/>
      <c r="C1" s="29" t="s">
        <v>11</v>
      </c>
      <c r="D1" s="29"/>
      <c r="E1" s="29"/>
      <c r="F1" s="29"/>
      <c r="G1" s="29"/>
      <c r="H1" s="29"/>
    </row>
    <row r="2" spans="1:8" ht="18" customHeight="1" x14ac:dyDescent="0.2">
      <c r="A2" s="3"/>
      <c r="B2" s="5" t="s">
        <v>6</v>
      </c>
      <c r="C2" s="29"/>
      <c r="D2" s="29"/>
      <c r="E2" s="29"/>
      <c r="F2" s="29"/>
      <c r="G2" s="29"/>
      <c r="H2" s="29"/>
    </row>
    <row r="3" spans="1:8" ht="18" customHeight="1" x14ac:dyDescent="0.2">
      <c r="A3" s="6"/>
      <c r="B3" s="7"/>
      <c r="C3" s="30" t="s">
        <v>145</v>
      </c>
      <c r="D3" s="30"/>
      <c r="E3" s="30"/>
      <c r="F3" s="30"/>
      <c r="G3" s="30"/>
      <c r="H3" s="30"/>
    </row>
    <row r="4" spans="1:8" s="9" customFormat="1" ht="20.100000000000001" customHeight="1" x14ac:dyDescent="0.2">
      <c r="A4" s="6"/>
      <c r="B4" s="12"/>
      <c r="C4" s="30" t="s">
        <v>144</v>
      </c>
      <c r="D4" s="30"/>
      <c r="E4" s="30"/>
      <c r="F4" s="30"/>
      <c r="G4" s="30"/>
      <c r="H4" s="30"/>
    </row>
    <row r="5" spans="1:8" s="9" customFormat="1" ht="12.75" customHeight="1" x14ac:dyDescent="0.2">
      <c r="A5" s="6"/>
      <c r="B5" s="12"/>
      <c r="C5" s="22"/>
      <c r="D5" s="21"/>
      <c r="E5" s="21"/>
      <c r="F5" s="21"/>
      <c r="G5" s="21"/>
      <c r="H5" s="21"/>
    </row>
    <row r="6" spans="1:8" s="31" customFormat="1" ht="12.75" customHeight="1" x14ac:dyDescent="0.2">
      <c r="A6" s="31" t="s">
        <v>12</v>
      </c>
    </row>
    <row r="7" spans="1:8" s="9" customFormat="1" ht="20.100000000000001" customHeight="1" x14ac:dyDescent="0.2">
      <c r="A7" s="10"/>
      <c r="B7" s="13"/>
      <c r="C7" s="14"/>
      <c r="D7" s="11"/>
      <c r="E7" s="11"/>
      <c r="F7" s="10"/>
      <c r="G7" s="10"/>
      <c r="H7" s="10"/>
    </row>
    <row r="8" spans="1:8" ht="12" customHeight="1" x14ac:dyDescent="0.2">
      <c r="A8" s="35" t="s">
        <v>2</v>
      </c>
      <c r="B8" s="37" t="s">
        <v>10</v>
      </c>
      <c r="C8" s="37" t="s">
        <v>9</v>
      </c>
      <c r="D8" s="32" t="s">
        <v>8</v>
      </c>
      <c r="E8" s="33"/>
      <c r="F8" s="32" t="s">
        <v>7</v>
      </c>
      <c r="G8" s="34"/>
      <c r="H8" s="33"/>
    </row>
    <row r="9" spans="1:8" ht="12" customHeight="1" x14ac:dyDescent="0.2">
      <c r="A9" s="36"/>
      <c r="B9" s="38"/>
      <c r="C9" s="38"/>
      <c r="D9" s="16" t="s">
        <v>3</v>
      </c>
      <c r="E9" s="16" t="s">
        <v>4</v>
      </c>
      <c r="F9" s="16" t="s">
        <v>0</v>
      </c>
      <c r="G9" s="16" t="s">
        <v>1</v>
      </c>
      <c r="H9" s="16" t="s">
        <v>5</v>
      </c>
    </row>
    <row r="10" spans="1:8" ht="12" customHeight="1" x14ac:dyDescent="0.2">
      <c r="A10" s="23">
        <v>1</v>
      </c>
      <c r="B10" s="25" t="s">
        <v>14</v>
      </c>
      <c r="C10" s="17" t="s">
        <v>16</v>
      </c>
      <c r="D10" s="18">
        <v>1508.0227299999999</v>
      </c>
      <c r="E10" s="18">
        <v>1070027.01</v>
      </c>
      <c r="F10" s="19">
        <v>96150.39</v>
      </c>
      <c r="G10" s="19">
        <v>96150.39</v>
      </c>
      <c r="H10" s="19">
        <v>192300.78</v>
      </c>
    </row>
    <row r="11" spans="1:8" ht="11.25" customHeight="1" x14ac:dyDescent="0.2">
      <c r="A11" s="1">
        <v>2</v>
      </c>
      <c r="B11" s="25" t="s">
        <v>20</v>
      </c>
      <c r="C11" s="17" t="s">
        <v>82</v>
      </c>
      <c r="D11" s="18">
        <v>1121.2719999999999</v>
      </c>
      <c r="E11" s="18">
        <v>1262.79</v>
      </c>
      <c r="F11" s="19">
        <v>74306.820000000007</v>
      </c>
      <c r="G11" s="19">
        <v>74306.820000000007</v>
      </c>
      <c r="H11" s="19">
        <v>148613.64000000001</v>
      </c>
    </row>
    <row r="12" spans="1:8" ht="11.25" customHeight="1" x14ac:dyDescent="0.2">
      <c r="A12" s="23">
        <v>3</v>
      </c>
      <c r="B12" s="25" t="s">
        <v>21</v>
      </c>
      <c r="C12" s="17" t="s">
        <v>83</v>
      </c>
      <c r="D12" s="18">
        <v>54715.74366</v>
      </c>
      <c r="E12" s="18">
        <v>5722147</v>
      </c>
      <c r="F12" s="19">
        <v>3976767.02</v>
      </c>
      <c r="G12" s="19">
        <v>3976767.02</v>
      </c>
      <c r="H12" s="19">
        <v>7953534.04</v>
      </c>
    </row>
    <row r="13" spans="1:8" ht="11.25" customHeight="1" x14ac:dyDescent="0.2">
      <c r="A13" s="1">
        <v>4</v>
      </c>
      <c r="B13" s="25" t="s">
        <v>22</v>
      </c>
      <c r="C13" s="17" t="s">
        <v>84</v>
      </c>
      <c r="D13" s="18">
        <v>96969.564369999993</v>
      </c>
      <c r="E13" s="18">
        <v>14104919.640000001</v>
      </c>
      <c r="F13" s="19">
        <v>6457790.7599999998</v>
      </c>
      <c r="G13" s="19">
        <v>6457790.7599999998</v>
      </c>
      <c r="H13" s="19">
        <v>12915581.52</v>
      </c>
    </row>
    <row r="14" spans="1:8" ht="11.25" customHeight="1" x14ac:dyDescent="0.2">
      <c r="A14" s="23">
        <v>5</v>
      </c>
      <c r="B14" s="25" t="s">
        <v>23</v>
      </c>
      <c r="C14" s="17" t="s">
        <v>85</v>
      </c>
      <c r="D14" s="18">
        <v>323.43099999999998</v>
      </c>
      <c r="E14" s="18">
        <v>2510753.13</v>
      </c>
      <c r="F14" s="19">
        <v>121932.81</v>
      </c>
      <c r="G14" s="19">
        <v>92668.94</v>
      </c>
      <c r="H14" s="19">
        <v>214601.75</v>
      </c>
    </row>
    <row r="15" spans="1:8" ht="11.25" customHeight="1" x14ac:dyDescent="0.2">
      <c r="A15" s="1">
        <v>6</v>
      </c>
      <c r="B15" s="25" t="s">
        <v>24</v>
      </c>
      <c r="C15" s="17" t="s">
        <v>86</v>
      </c>
      <c r="D15" s="2">
        <v>2626.7270600000002</v>
      </c>
      <c r="E15" s="18">
        <v>85967.360000000001</v>
      </c>
      <c r="F15" s="19">
        <v>177582.59</v>
      </c>
      <c r="G15" s="19">
        <v>177582.59</v>
      </c>
      <c r="H15" s="19">
        <v>355165.18</v>
      </c>
    </row>
    <row r="16" spans="1:8" ht="11.25" customHeight="1" x14ac:dyDescent="0.2">
      <c r="A16" s="23">
        <v>7</v>
      </c>
      <c r="B16" s="25" t="s">
        <v>25</v>
      </c>
      <c r="C16" s="17" t="s">
        <v>87</v>
      </c>
      <c r="D16" s="18">
        <v>153706.85370000001</v>
      </c>
      <c r="E16" s="18">
        <v>8880409.7799999993</v>
      </c>
      <c r="F16" s="19">
        <v>9473835.8100000005</v>
      </c>
      <c r="G16" s="19">
        <v>9473835.8100000005</v>
      </c>
      <c r="H16" s="19">
        <v>18947671.620000001</v>
      </c>
    </row>
    <row r="17" spans="1:11" ht="11.25" customHeight="1" x14ac:dyDescent="0.2">
      <c r="A17" s="1">
        <v>8</v>
      </c>
      <c r="B17" s="25" t="s">
        <v>26</v>
      </c>
      <c r="C17" s="17" t="s">
        <v>88</v>
      </c>
      <c r="D17" s="18">
        <v>151200.29</v>
      </c>
      <c r="E17" s="18">
        <v>6506929</v>
      </c>
      <c r="F17" s="19">
        <v>9887666.9299999997</v>
      </c>
      <c r="G17" s="19">
        <v>5537093.4800000004</v>
      </c>
      <c r="H17" s="19">
        <v>15424760.41</v>
      </c>
    </row>
    <row r="18" spans="1:11" ht="11.25" customHeight="1" x14ac:dyDescent="0.2">
      <c r="A18" s="23">
        <v>9</v>
      </c>
      <c r="B18" s="25" t="s">
        <v>27</v>
      </c>
      <c r="C18" s="17" t="s">
        <v>89</v>
      </c>
      <c r="D18" s="18">
        <v>2686.0990000000002</v>
      </c>
      <c r="E18" s="18">
        <v>240999.02</v>
      </c>
      <c r="F18" s="19">
        <v>200634.16</v>
      </c>
      <c r="G18" s="19">
        <v>200634.16</v>
      </c>
      <c r="H18" s="19">
        <v>401268.32</v>
      </c>
    </row>
    <row r="19" spans="1:11" ht="11.25" customHeight="1" x14ac:dyDescent="0.2">
      <c r="A19" s="1">
        <v>10</v>
      </c>
      <c r="B19" s="25" t="s">
        <v>28</v>
      </c>
      <c r="C19" s="17" t="s">
        <v>90</v>
      </c>
      <c r="D19" s="2">
        <v>1.446</v>
      </c>
      <c r="E19" s="18">
        <v>2408.89</v>
      </c>
      <c r="F19" s="19">
        <v>158.05000000000001</v>
      </c>
      <c r="G19" s="19">
        <v>158.05000000000001</v>
      </c>
      <c r="H19" s="19">
        <v>316.10000000000002</v>
      </c>
    </row>
    <row r="20" spans="1:11" ht="11.25" customHeight="1" x14ac:dyDescent="0.2">
      <c r="A20" s="23">
        <v>11</v>
      </c>
      <c r="B20" s="25" t="s">
        <v>29</v>
      </c>
      <c r="C20" s="17" t="s">
        <v>91</v>
      </c>
      <c r="D20" s="2">
        <v>15499.233</v>
      </c>
      <c r="E20" s="18">
        <v>696729.06</v>
      </c>
      <c r="F20" s="19">
        <v>1073962.18</v>
      </c>
      <c r="G20" s="19">
        <v>1073962.18</v>
      </c>
      <c r="H20" s="19">
        <v>2147924.36</v>
      </c>
    </row>
    <row r="21" spans="1:11" ht="11.25" customHeight="1" x14ac:dyDescent="0.2">
      <c r="A21" s="1">
        <v>12</v>
      </c>
      <c r="B21" s="25" t="s">
        <v>30</v>
      </c>
      <c r="C21" s="17" t="s">
        <v>92</v>
      </c>
      <c r="D21" s="2">
        <v>214261.73903</v>
      </c>
      <c r="E21" s="18">
        <v>25114983.57</v>
      </c>
      <c r="F21" s="19">
        <v>16012502.57</v>
      </c>
      <c r="G21" s="19">
        <v>16012502.57</v>
      </c>
      <c r="H21" s="19">
        <v>32025005.140000001</v>
      </c>
      <c r="I21" s="15"/>
      <c r="J21" s="15"/>
      <c r="K21" s="15"/>
    </row>
    <row r="22" spans="1:11" ht="11.25" customHeight="1" x14ac:dyDescent="0.2">
      <c r="A22" s="23">
        <v>13</v>
      </c>
      <c r="B22" s="25" t="s">
        <v>31</v>
      </c>
      <c r="C22" s="17" t="s">
        <v>93</v>
      </c>
      <c r="D22" s="18">
        <v>81138.28</v>
      </c>
      <c r="E22" s="18">
        <v>3010401.25</v>
      </c>
      <c r="F22" s="19">
        <v>6600225.6600000001</v>
      </c>
      <c r="G22" s="19">
        <v>6600225.6600000001</v>
      </c>
      <c r="H22" s="19">
        <v>13200451.32</v>
      </c>
      <c r="I22" s="15"/>
      <c r="J22" s="15"/>
      <c r="K22" s="15"/>
    </row>
    <row r="23" spans="1:11" ht="11.25" customHeight="1" x14ac:dyDescent="0.2">
      <c r="A23" s="1">
        <v>14</v>
      </c>
      <c r="B23" s="25" t="s">
        <v>32</v>
      </c>
      <c r="C23" s="17" t="s">
        <v>94</v>
      </c>
      <c r="D23" s="18">
        <v>330874.95965999999</v>
      </c>
      <c r="E23" s="18">
        <v>23777915.789999999</v>
      </c>
      <c r="F23" s="19">
        <v>26765667.800000001</v>
      </c>
      <c r="G23" s="19">
        <v>26765667.800000001</v>
      </c>
      <c r="H23" s="19">
        <v>53531335.600000001</v>
      </c>
    </row>
    <row r="24" spans="1:11" ht="11.25" customHeight="1" x14ac:dyDescent="0.2">
      <c r="A24" s="23">
        <v>15</v>
      </c>
      <c r="B24" s="25" t="s">
        <v>33</v>
      </c>
      <c r="C24" s="17" t="s">
        <v>95</v>
      </c>
      <c r="D24" s="18">
        <v>12098.7482</v>
      </c>
      <c r="E24" s="18">
        <v>995588.93</v>
      </c>
      <c r="F24" s="19">
        <v>901221.06</v>
      </c>
      <c r="G24" s="19">
        <v>901221.06</v>
      </c>
      <c r="H24" s="19">
        <v>1802442.12</v>
      </c>
    </row>
    <row r="25" spans="1:11" x14ac:dyDescent="0.2">
      <c r="A25" s="1">
        <v>16</v>
      </c>
      <c r="B25" s="25" t="s">
        <v>34</v>
      </c>
      <c r="C25" s="17" t="s">
        <v>96</v>
      </c>
      <c r="D25" s="2">
        <v>15967.04</v>
      </c>
      <c r="E25" s="18">
        <v>1499307.91</v>
      </c>
      <c r="F25" s="19">
        <v>1138191.56</v>
      </c>
      <c r="G25" s="19">
        <v>1138191.56</v>
      </c>
      <c r="H25" s="19">
        <v>2276383.12</v>
      </c>
    </row>
    <row r="26" spans="1:11" x14ac:dyDescent="0.2">
      <c r="A26" s="23">
        <v>17</v>
      </c>
      <c r="B26" s="25" t="s">
        <v>35</v>
      </c>
      <c r="C26" s="17" t="s">
        <v>97</v>
      </c>
      <c r="D26" s="18">
        <v>2401533.8094299999</v>
      </c>
      <c r="E26" s="18">
        <v>57408274.240000002</v>
      </c>
      <c r="F26" s="19">
        <v>188906702.41</v>
      </c>
      <c r="G26" s="19">
        <v>188906702.41</v>
      </c>
      <c r="H26" s="19">
        <v>377813404.81999999</v>
      </c>
    </row>
    <row r="27" spans="1:11" x14ac:dyDescent="0.2">
      <c r="A27" s="1">
        <v>18</v>
      </c>
      <c r="B27" s="25" t="s">
        <v>36</v>
      </c>
      <c r="C27" s="17" t="s">
        <v>98</v>
      </c>
      <c r="D27" s="2">
        <v>779.30899999999997</v>
      </c>
      <c r="E27" s="18">
        <v>9860123.9499999993</v>
      </c>
      <c r="F27" s="19">
        <v>315208.09999999998</v>
      </c>
      <c r="G27" s="19">
        <v>271078.96000000002</v>
      </c>
      <c r="H27" s="19">
        <v>586287.06000000006</v>
      </c>
    </row>
    <row r="28" spans="1:11" x14ac:dyDescent="0.2">
      <c r="A28" s="23">
        <v>19</v>
      </c>
      <c r="B28" s="25" t="s">
        <v>37</v>
      </c>
      <c r="C28" s="17" t="s">
        <v>99</v>
      </c>
      <c r="D28" s="18">
        <v>865.70699999999999</v>
      </c>
      <c r="E28" s="18">
        <v>2327718.83</v>
      </c>
      <c r="F28" s="19">
        <v>119717.54</v>
      </c>
      <c r="G28" s="19">
        <v>83802.27</v>
      </c>
      <c r="H28" s="19">
        <v>203519.81</v>
      </c>
      <c r="I28" s="15"/>
      <c r="J28" s="15"/>
      <c r="K28" s="15"/>
    </row>
    <row r="29" spans="1:11" x14ac:dyDescent="0.2">
      <c r="A29" s="1">
        <v>20</v>
      </c>
      <c r="B29" s="25" t="s">
        <v>38</v>
      </c>
      <c r="C29" s="17" t="s">
        <v>100</v>
      </c>
      <c r="D29" s="2">
        <v>95.742000000000004</v>
      </c>
      <c r="E29" s="18">
        <v>66962.17</v>
      </c>
      <c r="F29" s="19">
        <v>9171.26</v>
      </c>
      <c r="G29" s="19">
        <v>7887.29</v>
      </c>
      <c r="H29" s="19">
        <v>17058.55</v>
      </c>
    </row>
    <row r="30" spans="1:11" x14ac:dyDescent="0.2">
      <c r="A30" s="23">
        <v>21</v>
      </c>
      <c r="B30" s="25" t="s">
        <v>39</v>
      </c>
      <c r="C30" s="17" t="s">
        <v>101</v>
      </c>
      <c r="D30" s="2">
        <v>57976.570970000001</v>
      </c>
      <c r="E30" s="18">
        <v>10830531.49</v>
      </c>
      <c r="F30" s="19">
        <v>4401606.24</v>
      </c>
      <c r="G30" s="19">
        <v>3785381.36</v>
      </c>
      <c r="H30" s="19">
        <v>8186987.5999999996</v>
      </c>
    </row>
    <row r="31" spans="1:11" x14ac:dyDescent="0.2">
      <c r="A31" s="1">
        <v>22</v>
      </c>
      <c r="B31" s="25" t="s">
        <v>40</v>
      </c>
      <c r="C31" s="17" t="s">
        <v>102</v>
      </c>
      <c r="D31" s="18">
        <v>12075.281000000001</v>
      </c>
      <c r="E31" s="18">
        <v>2264677.19</v>
      </c>
      <c r="F31" s="19">
        <v>886880</v>
      </c>
      <c r="G31" s="19">
        <v>656291.19999999995</v>
      </c>
      <c r="H31" s="19">
        <v>1543171.2</v>
      </c>
    </row>
    <row r="32" spans="1:11" x14ac:dyDescent="0.2">
      <c r="A32" s="23">
        <v>23</v>
      </c>
      <c r="B32" s="25" t="s">
        <v>41</v>
      </c>
      <c r="C32" s="17" t="s">
        <v>103</v>
      </c>
      <c r="D32" s="2">
        <v>977.11300000000006</v>
      </c>
      <c r="E32" s="18">
        <v>5707.63</v>
      </c>
      <c r="F32" s="19">
        <v>64842.69</v>
      </c>
      <c r="G32" s="19">
        <v>64842.69</v>
      </c>
      <c r="H32" s="19">
        <v>129685.38</v>
      </c>
    </row>
    <row r="33" spans="1:8" x14ac:dyDescent="0.2">
      <c r="A33" s="1">
        <v>24</v>
      </c>
      <c r="B33" s="25" t="s">
        <v>42</v>
      </c>
      <c r="C33" s="17" t="s">
        <v>104</v>
      </c>
      <c r="D33" s="18">
        <v>3067.6280000000002</v>
      </c>
      <c r="E33" s="18">
        <v>985525.32</v>
      </c>
      <c r="F33" s="19">
        <v>252003.77</v>
      </c>
      <c r="G33" s="19">
        <v>252003.77</v>
      </c>
      <c r="H33" s="19">
        <v>504007.54</v>
      </c>
    </row>
    <row r="34" spans="1:8" x14ac:dyDescent="0.2">
      <c r="A34" s="23">
        <v>25</v>
      </c>
      <c r="B34" s="25" t="s">
        <v>43</v>
      </c>
      <c r="C34" s="17" t="s">
        <v>105</v>
      </c>
      <c r="D34" s="18">
        <v>570.13900999999998</v>
      </c>
      <c r="E34" s="18">
        <v>4555.54</v>
      </c>
      <c r="F34" s="19">
        <v>45089.93</v>
      </c>
      <c r="G34" s="19">
        <v>29759.35</v>
      </c>
      <c r="H34" s="19">
        <v>74849.279999999999</v>
      </c>
    </row>
    <row r="35" spans="1:8" x14ac:dyDescent="0.2">
      <c r="A35" s="1">
        <v>26</v>
      </c>
      <c r="B35" s="25" t="s">
        <v>44</v>
      </c>
      <c r="C35" s="17" t="s">
        <v>106</v>
      </c>
      <c r="D35" s="18">
        <v>12428.428</v>
      </c>
      <c r="E35" s="18">
        <v>514975.21</v>
      </c>
      <c r="F35" s="19">
        <v>870166.95</v>
      </c>
      <c r="G35" s="19">
        <v>870166.95</v>
      </c>
      <c r="H35" s="19">
        <v>1740333.9</v>
      </c>
    </row>
    <row r="36" spans="1:8" x14ac:dyDescent="0.2">
      <c r="A36" s="23">
        <v>27</v>
      </c>
      <c r="B36" s="25" t="s">
        <v>45</v>
      </c>
      <c r="C36" s="17" t="s">
        <v>107</v>
      </c>
      <c r="D36" s="18">
        <v>10235.144</v>
      </c>
      <c r="E36" s="18">
        <v>355914.84</v>
      </c>
      <c r="F36" s="19">
        <v>713774.66</v>
      </c>
      <c r="G36" s="19">
        <v>713774.66</v>
      </c>
      <c r="H36" s="19">
        <v>1427549.32</v>
      </c>
    </row>
    <row r="37" spans="1:8" x14ac:dyDescent="0.2">
      <c r="A37" s="1">
        <v>28</v>
      </c>
      <c r="B37" s="26" t="s">
        <v>46</v>
      </c>
      <c r="C37" s="20" t="s">
        <v>108</v>
      </c>
      <c r="D37" s="18">
        <v>3144.1790000000001</v>
      </c>
      <c r="E37" s="2">
        <v>125891.79</v>
      </c>
      <c r="F37" s="19">
        <v>229819.84</v>
      </c>
      <c r="G37" s="19">
        <v>229819.84</v>
      </c>
      <c r="H37" s="19">
        <v>459639.68</v>
      </c>
    </row>
    <row r="38" spans="1:8" x14ac:dyDescent="0.2">
      <c r="A38" s="23">
        <v>29</v>
      </c>
      <c r="B38" s="25" t="s">
        <v>47</v>
      </c>
      <c r="C38" s="17" t="s">
        <v>109</v>
      </c>
      <c r="D38" s="18">
        <v>93529.52</v>
      </c>
      <c r="E38" s="18">
        <v>7282772</v>
      </c>
      <c r="F38" s="19">
        <v>6266626.0999999996</v>
      </c>
      <c r="G38" s="19">
        <v>6266626.0999999996</v>
      </c>
      <c r="H38" s="19">
        <v>12533252.199999999</v>
      </c>
    </row>
    <row r="39" spans="1:8" x14ac:dyDescent="0.2">
      <c r="A39" s="1">
        <v>30</v>
      </c>
      <c r="B39" s="25" t="s">
        <v>48</v>
      </c>
      <c r="C39" s="17" t="s">
        <v>110</v>
      </c>
      <c r="D39" s="18">
        <v>14192.858</v>
      </c>
      <c r="E39" s="18">
        <v>1817179.79</v>
      </c>
      <c r="F39" s="19">
        <v>1034432.23</v>
      </c>
      <c r="G39" s="19">
        <v>1034432.23</v>
      </c>
      <c r="H39" s="19">
        <v>2068864.46</v>
      </c>
    </row>
    <row r="40" spans="1:8" x14ac:dyDescent="0.2">
      <c r="A40" s="23">
        <v>31</v>
      </c>
      <c r="B40" s="25" t="s">
        <v>49</v>
      </c>
      <c r="C40" s="17" t="s">
        <v>111</v>
      </c>
      <c r="D40" s="2">
        <v>46143.68</v>
      </c>
      <c r="E40" s="18">
        <v>2753393.47</v>
      </c>
      <c r="F40" s="19">
        <v>3670559.62</v>
      </c>
      <c r="G40" s="19">
        <v>3670559.62</v>
      </c>
      <c r="H40" s="19">
        <v>7341119.2400000002</v>
      </c>
    </row>
    <row r="41" spans="1:8" x14ac:dyDescent="0.2">
      <c r="A41" s="1">
        <v>32</v>
      </c>
      <c r="B41" s="25" t="s">
        <v>146</v>
      </c>
      <c r="C41" s="17" t="s">
        <v>147</v>
      </c>
      <c r="D41" s="18">
        <v>1395.674</v>
      </c>
      <c r="E41" s="18">
        <v>0</v>
      </c>
      <c r="F41" s="19">
        <v>113270.57</v>
      </c>
      <c r="G41" s="19">
        <v>97412.69</v>
      </c>
      <c r="H41" s="19">
        <v>210683.26</v>
      </c>
    </row>
    <row r="42" spans="1:8" x14ac:dyDescent="0.2">
      <c r="A42" s="23">
        <v>33</v>
      </c>
      <c r="B42" s="25" t="s">
        <v>50</v>
      </c>
      <c r="C42" s="17" t="s">
        <v>112</v>
      </c>
      <c r="D42" s="18">
        <v>1138362.4069999999</v>
      </c>
      <c r="E42" s="18">
        <v>196283251.72</v>
      </c>
      <c r="F42" s="19">
        <v>84174410.859999999</v>
      </c>
      <c r="G42" s="19">
        <v>84174410.859999999</v>
      </c>
      <c r="H42" s="19">
        <v>168348821.72</v>
      </c>
    </row>
    <row r="43" spans="1:8" x14ac:dyDescent="0.2">
      <c r="A43" s="1">
        <v>34</v>
      </c>
      <c r="B43" s="25" t="s">
        <v>51</v>
      </c>
      <c r="C43" s="17" t="s">
        <v>113</v>
      </c>
      <c r="D43" s="2">
        <v>2364.7959999999998</v>
      </c>
      <c r="E43" s="18">
        <v>10022636.35</v>
      </c>
      <c r="F43" s="19">
        <v>432785.94</v>
      </c>
      <c r="G43" s="19">
        <v>294294.44</v>
      </c>
      <c r="H43" s="19">
        <v>727080.38</v>
      </c>
    </row>
    <row r="44" spans="1:8" x14ac:dyDescent="0.2">
      <c r="A44" s="23">
        <v>35</v>
      </c>
      <c r="B44" s="25" t="s">
        <v>52</v>
      </c>
      <c r="C44" s="17" t="s">
        <v>114</v>
      </c>
      <c r="D44" s="2">
        <v>144640.32000000001</v>
      </c>
      <c r="E44" s="18">
        <v>127495.41</v>
      </c>
      <c r="F44" s="19">
        <v>9391004.3200000003</v>
      </c>
      <c r="G44" s="19">
        <v>9391004.3200000003</v>
      </c>
      <c r="H44" s="19">
        <v>18782008.640000001</v>
      </c>
    </row>
    <row r="45" spans="1:8" x14ac:dyDescent="0.2">
      <c r="A45" s="1">
        <v>36</v>
      </c>
      <c r="B45" s="25" t="s">
        <v>53</v>
      </c>
      <c r="C45" s="17" t="s">
        <v>115</v>
      </c>
      <c r="D45" s="18">
        <v>34.540950000000002</v>
      </c>
      <c r="E45" s="18">
        <v>0</v>
      </c>
      <c r="F45" s="19">
        <v>2379.7800000000002</v>
      </c>
      <c r="G45" s="19">
        <v>2379.7800000000002</v>
      </c>
      <c r="H45" s="19">
        <v>4759.5600000000004</v>
      </c>
    </row>
    <row r="46" spans="1:8" x14ac:dyDescent="0.2">
      <c r="A46" s="23">
        <v>37</v>
      </c>
      <c r="B46" s="25" t="s">
        <v>54</v>
      </c>
      <c r="C46" s="17" t="s">
        <v>116</v>
      </c>
      <c r="D46" s="18">
        <v>5187089.8933499996</v>
      </c>
      <c r="E46" s="18">
        <v>755618474.91999996</v>
      </c>
      <c r="F46" s="19">
        <v>427569050.27999997</v>
      </c>
      <c r="G46" s="19">
        <v>427569050.27999997</v>
      </c>
      <c r="H46" s="19">
        <v>855138100.55999994</v>
      </c>
    </row>
    <row r="47" spans="1:8" x14ac:dyDescent="0.2">
      <c r="A47" s="1">
        <v>38</v>
      </c>
      <c r="B47" s="26" t="s">
        <v>55</v>
      </c>
      <c r="C47" s="20" t="s">
        <v>117</v>
      </c>
      <c r="D47" s="2">
        <v>1471.521</v>
      </c>
      <c r="E47" s="2">
        <v>109672680.43000001</v>
      </c>
      <c r="F47" s="19">
        <v>3210342.3999999999</v>
      </c>
      <c r="G47" s="19">
        <v>1605171.2</v>
      </c>
      <c r="H47" s="19">
        <v>4815513.5999999996</v>
      </c>
    </row>
    <row r="48" spans="1:8" x14ac:dyDescent="0.2">
      <c r="A48" s="23">
        <v>39</v>
      </c>
      <c r="B48" s="25" t="s">
        <v>56</v>
      </c>
      <c r="C48" s="17" t="s">
        <v>118</v>
      </c>
      <c r="D48" s="18">
        <v>48018.588000000003</v>
      </c>
      <c r="E48" s="18">
        <v>3042489.83</v>
      </c>
      <c r="F48" s="19">
        <v>3421647.94</v>
      </c>
      <c r="G48" s="19">
        <v>3421647.94</v>
      </c>
      <c r="H48" s="19">
        <v>6843295.8799999999</v>
      </c>
    </row>
    <row r="49" spans="1:11" x14ac:dyDescent="0.2">
      <c r="A49" s="1">
        <v>40</v>
      </c>
      <c r="B49" s="25" t="s">
        <v>57</v>
      </c>
      <c r="C49" s="17" t="s">
        <v>119</v>
      </c>
      <c r="D49" s="18">
        <v>398639.77223</v>
      </c>
      <c r="E49" s="18">
        <v>36020029.530000001</v>
      </c>
      <c r="F49" s="19">
        <v>27251909.539999999</v>
      </c>
      <c r="G49" s="19">
        <v>27251909.539999999</v>
      </c>
      <c r="H49" s="19">
        <v>54503819.079999998</v>
      </c>
    </row>
    <row r="50" spans="1:11" x14ac:dyDescent="0.2">
      <c r="A50" s="23">
        <v>41</v>
      </c>
      <c r="B50" s="25" t="s">
        <v>58</v>
      </c>
      <c r="C50" s="17" t="s">
        <v>120</v>
      </c>
      <c r="D50" s="2">
        <v>277065.26</v>
      </c>
      <c r="E50" s="18">
        <v>26053334.920000002</v>
      </c>
      <c r="F50" s="19">
        <v>19961027.77</v>
      </c>
      <c r="G50" s="19">
        <v>19961027.77</v>
      </c>
      <c r="H50" s="19">
        <v>39922055.539999999</v>
      </c>
    </row>
    <row r="51" spans="1:11" x14ac:dyDescent="0.2">
      <c r="A51" s="1">
        <v>42</v>
      </c>
      <c r="B51" s="25" t="s">
        <v>59</v>
      </c>
      <c r="C51" s="17" t="s">
        <v>121</v>
      </c>
      <c r="D51" s="18">
        <v>574259.89894999994</v>
      </c>
      <c r="E51" s="18">
        <v>68728232.810000002</v>
      </c>
      <c r="F51" s="19">
        <v>40729634.880000003</v>
      </c>
      <c r="G51" s="19">
        <v>40729634.880000003</v>
      </c>
      <c r="H51" s="19">
        <v>81459269.760000005</v>
      </c>
    </row>
    <row r="52" spans="1:11" x14ac:dyDescent="0.2">
      <c r="A52" s="23">
        <v>43</v>
      </c>
      <c r="B52" s="25" t="s">
        <v>60</v>
      </c>
      <c r="C52" s="17" t="s">
        <v>122</v>
      </c>
      <c r="D52" s="18">
        <v>583.00400000000002</v>
      </c>
      <c r="E52" s="18">
        <v>5341205.51</v>
      </c>
      <c r="F52" s="19">
        <v>168768.64000000001</v>
      </c>
      <c r="G52" s="19">
        <v>118138.04</v>
      </c>
      <c r="H52" s="19">
        <v>286906.68</v>
      </c>
    </row>
    <row r="53" spans="1:11" x14ac:dyDescent="0.2">
      <c r="A53" s="1">
        <v>44</v>
      </c>
      <c r="B53" s="25" t="s">
        <v>61</v>
      </c>
      <c r="C53" s="17" t="s">
        <v>123</v>
      </c>
      <c r="D53" s="2">
        <v>21227.35</v>
      </c>
      <c r="E53" s="18">
        <v>192858612.94</v>
      </c>
      <c r="F53" s="19">
        <v>5521178.8099999996</v>
      </c>
      <c r="G53" s="19">
        <v>4085672.33</v>
      </c>
      <c r="H53" s="19">
        <v>9606851.1400000006</v>
      </c>
      <c r="I53" s="15"/>
      <c r="J53" s="15"/>
      <c r="K53" s="15"/>
    </row>
    <row r="54" spans="1:11" x14ac:dyDescent="0.2">
      <c r="A54" s="23">
        <v>45</v>
      </c>
      <c r="B54" s="25" t="s">
        <v>148</v>
      </c>
      <c r="C54" s="17" t="s">
        <v>149</v>
      </c>
      <c r="D54" s="18">
        <v>447.11500000000001</v>
      </c>
      <c r="E54" s="18">
        <v>251744.45</v>
      </c>
      <c r="F54" s="19">
        <v>39361.53</v>
      </c>
      <c r="G54" s="19">
        <v>39361.53</v>
      </c>
      <c r="H54" s="19">
        <v>78723.06</v>
      </c>
    </row>
    <row r="55" spans="1:11" x14ac:dyDescent="0.2">
      <c r="A55" s="1">
        <v>46</v>
      </c>
      <c r="B55" s="26" t="s">
        <v>62</v>
      </c>
      <c r="C55" s="20" t="s">
        <v>124</v>
      </c>
      <c r="D55" s="2">
        <v>978.13199999999995</v>
      </c>
      <c r="E55" s="2">
        <v>1053849.21</v>
      </c>
      <c r="F55" s="19">
        <v>85225.27</v>
      </c>
      <c r="G55" s="19">
        <v>64771.21</v>
      </c>
      <c r="H55" s="19">
        <v>149996.48000000001</v>
      </c>
    </row>
    <row r="56" spans="1:11" x14ac:dyDescent="0.2">
      <c r="A56" s="23">
        <v>47</v>
      </c>
      <c r="B56" s="25" t="s">
        <v>63</v>
      </c>
      <c r="C56" s="17" t="s">
        <v>125</v>
      </c>
      <c r="D56" s="2">
        <v>30124.32345</v>
      </c>
      <c r="E56" s="18">
        <v>1719335.11</v>
      </c>
      <c r="F56" s="19">
        <v>1856666.26</v>
      </c>
      <c r="G56" s="19">
        <v>1856666.26</v>
      </c>
      <c r="H56" s="19">
        <v>3713332.52</v>
      </c>
    </row>
    <row r="57" spans="1:11" x14ac:dyDescent="0.2">
      <c r="A57" s="1">
        <v>48</v>
      </c>
      <c r="B57" s="25" t="s">
        <v>64</v>
      </c>
      <c r="C57" s="17" t="s">
        <v>126</v>
      </c>
      <c r="D57" s="2">
        <v>31193.999049999999</v>
      </c>
      <c r="E57" s="18">
        <v>2848003.08</v>
      </c>
      <c r="F57" s="19">
        <v>2221518.6</v>
      </c>
      <c r="G57" s="19">
        <v>2221518.6</v>
      </c>
      <c r="H57" s="19">
        <v>4443037.2</v>
      </c>
    </row>
    <row r="58" spans="1:11" x14ac:dyDescent="0.2">
      <c r="A58" s="23">
        <v>49</v>
      </c>
      <c r="B58" s="25" t="s">
        <v>65</v>
      </c>
      <c r="C58" s="17" t="s">
        <v>127</v>
      </c>
      <c r="D58" s="2">
        <v>64922.529459999998</v>
      </c>
      <c r="E58" s="18">
        <v>2503639.11</v>
      </c>
      <c r="F58" s="19">
        <v>3989497.75</v>
      </c>
      <c r="G58" s="19">
        <v>3989497.75</v>
      </c>
      <c r="H58" s="19">
        <v>7978995.5</v>
      </c>
    </row>
    <row r="59" spans="1:11" x14ac:dyDescent="0.2">
      <c r="A59" s="1">
        <v>50</v>
      </c>
      <c r="B59" s="25" t="s">
        <v>150</v>
      </c>
      <c r="C59" s="17" t="s">
        <v>151</v>
      </c>
      <c r="D59" s="18">
        <v>5518.2115000000003</v>
      </c>
      <c r="E59" s="18">
        <v>230427.37</v>
      </c>
      <c r="F59" s="19">
        <v>414105.29</v>
      </c>
      <c r="G59" s="19">
        <v>414105.29</v>
      </c>
      <c r="H59" s="19">
        <v>828210.58</v>
      </c>
    </row>
    <row r="60" spans="1:11" x14ac:dyDescent="0.2">
      <c r="A60" s="23">
        <v>51</v>
      </c>
      <c r="B60" s="25" t="s">
        <v>66</v>
      </c>
      <c r="C60" s="17" t="s">
        <v>128</v>
      </c>
      <c r="D60" s="18">
        <v>288315.15000000002</v>
      </c>
      <c r="E60" s="18">
        <v>3488930</v>
      </c>
      <c r="F60" s="19">
        <v>17008414.43</v>
      </c>
      <c r="G60" s="19">
        <v>17008414.43</v>
      </c>
      <c r="H60" s="19">
        <v>34016828.859999999</v>
      </c>
    </row>
    <row r="61" spans="1:11" x14ac:dyDescent="0.2">
      <c r="A61" s="1">
        <v>52</v>
      </c>
      <c r="B61" s="25" t="s">
        <v>67</v>
      </c>
      <c r="C61" s="17" t="s">
        <v>129</v>
      </c>
      <c r="D61" s="18">
        <v>1063.33</v>
      </c>
      <c r="E61" s="18">
        <v>21215857.609999999</v>
      </c>
      <c r="F61" s="19">
        <v>480155.95</v>
      </c>
      <c r="G61" s="19">
        <v>364918.53</v>
      </c>
      <c r="H61" s="19">
        <v>845074.48</v>
      </c>
    </row>
    <row r="62" spans="1:11" x14ac:dyDescent="0.2">
      <c r="A62" s="23">
        <v>53</v>
      </c>
      <c r="B62" s="25" t="s">
        <v>68</v>
      </c>
      <c r="C62" s="17" t="s">
        <v>130</v>
      </c>
      <c r="D62" s="18">
        <v>953.63900000000001</v>
      </c>
      <c r="E62" s="18">
        <v>3470761.71</v>
      </c>
      <c r="F62" s="19">
        <v>212936.76</v>
      </c>
      <c r="G62" s="19">
        <v>161831.94</v>
      </c>
      <c r="H62" s="19">
        <v>374768.7</v>
      </c>
    </row>
    <row r="63" spans="1:11" x14ac:dyDescent="0.2">
      <c r="A63" s="1">
        <v>54</v>
      </c>
      <c r="B63" s="25" t="s">
        <v>69</v>
      </c>
      <c r="C63" s="17" t="s">
        <v>131</v>
      </c>
      <c r="D63" s="18">
        <v>12681.5</v>
      </c>
      <c r="E63" s="18">
        <v>4405172.58</v>
      </c>
      <c r="F63" s="19">
        <v>1245229.73</v>
      </c>
      <c r="G63" s="19">
        <v>1245229.73</v>
      </c>
      <c r="H63" s="19">
        <v>2490459.46</v>
      </c>
    </row>
    <row r="64" spans="1:11" x14ac:dyDescent="0.2">
      <c r="A64" s="23">
        <v>55</v>
      </c>
      <c r="B64" s="25" t="s">
        <v>70</v>
      </c>
      <c r="C64" s="17" t="s">
        <v>132</v>
      </c>
      <c r="D64" s="2">
        <v>40859.040569999997</v>
      </c>
      <c r="E64" s="18">
        <v>653597.61</v>
      </c>
      <c r="F64" s="19">
        <v>2645711.4300000002</v>
      </c>
      <c r="G64" s="19">
        <v>2645711.4300000002</v>
      </c>
      <c r="H64" s="19">
        <v>5291422.8600000003</v>
      </c>
    </row>
    <row r="65" spans="1:11" x14ac:dyDescent="0.2">
      <c r="A65" s="1">
        <v>56</v>
      </c>
      <c r="B65" s="25" t="s">
        <v>71</v>
      </c>
      <c r="C65" s="17" t="s">
        <v>133</v>
      </c>
      <c r="D65" s="18">
        <v>732338.19</v>
      </c>
      <c r="E65" s="18">
        <v>116174657.64</v>
      </c>
      <c r="F65" s="19">
        <v>51362206.609999999</v>
      </c>
      <c r="G65" s="19">
        <v>51362206.609999999</v>
      </c>
      <c r="H65" s="19">
        <v>102724413.22</v>
      </c>
    </row>
    <row r="66" spans="1:11" x14ac:dyDescent="0.2">
      <c r="A66" s="23">
        <v>57</v>
      </c>
      <c r="B66" s="25" t="s">
        <v>72</v>
      </c>
      <c r="C66" s="17" t="s">
        <v>134</v>
      </c>
      <c r="D66" s="18">
        <v>16891.761190000001</v>
      </c>
      <c r="E66" s="18">
        <v>2677802.85</v>
      </c>
      <c r="F66" s="19">
        <v>1284067.6399999999</v>
      </c>
      <c r="G66" s="19">
        <v>1207023.57</v>
      </c>
      <c r="H66" s="19">
        <v>2491091.21</v>
      </c>
    </row>
    <row r="67" spans="1:11" x14ac:dyDescent="0.2">
      <c r="A67" s="1">
        <v>58</v>
      </c>
      <c r="B67" s="25" t="s">
        <v>73</v>
      </c>
      <c r="C67" s="17" t="s">
        <v>135</v>
      </c>
      <c r="D67" s="2">
        <v>1195759.9939999999</v>
      </c>
      <c r="E67" s="18">
        <v>190538312.68000001</v>
      </c>
      <c r="F67" s="19">
        <v>90734697.079999998</v>
      </c>
      <c r="G67" s="19">
        <v>90734697.079999998</v>
      </c>
      <c r="H67" s="19">
        <v>181469394.16</v>
      </c>
    </row>
    <row r="68" spans="1:11" x14ac:dyDescent="0.2">
      <c r="A68" s="23">
        <v>59</v>
      </c>
      <c r="B68" s="25" t="s">
        <v>74</v>
      </c>
      <c r="C68" s="17" t="s">
        <v>136</v>
      </c>
      <c r="D68" s="18">
        <v>7463.6821799999998</v>
      </c>
      <c r="E68" s="18">
        <v>222455.61</v>
      </c>
      <c r="F68" s="19">
        <v>503684.9</v>
      </c>
      <c r="G68" s="19">
        <v>503684.9</v>
      </c>
      <c r="H68" s="19">
        <v>1007369.8</v>
      </c>
    </row>
    <row r="69" spans="1:11" x14ac:dyDescent="0.2">
      <c r="A69" s="1">
        <v>60</v>
      </c>
      <c r="B69" s="25" t="s">
        <v>75</v>
      </c>
      <c r="C69" s="17" t="s">
        <v>137</v>
      </c>
      <c r="D69" s="2">
        <v>296782.71649000002</v>
      </c>
      <c r="E69" s="18">
        <v>32862549.52</v>
      </c>
      <c r="F69" s="19">
        <v>22476949.460000001</v>
      </c>
      <c r="G69" s="19">
        <v>22476949.460000001</v>
      </c>
      <c r="H69" s="19">
        <v>44953898.920000002</v>
      </c>
    </row>
    <row r="70" spans="1:11" x14ac:dyDescent="0.2">
      <c r="A70" s="23">
        <v>61</v>
      </c>
      <c r="B70" s="25" t="s">
        <v>76</v>
      </c>
      <c r="C70" s="17" t="s">
        <v>138</v>
      </c>
      <c r="D70" s="18">
        <v>15500.440570000001</v>
      </c>
      <c r="E70" s="18">
        <v>370534.76</v>
      </c>
      <c r="F70" s="19">
        <v>1219277.8799999999</v>
      </c>
      <c r="G70" s="19">
        <v>902265.64</v>
      </c>
      <c r="H70" s="19">
        <v>2121543.52</v>
      </c>
    </row>
    <row r="71" spans="1:11" x14ac:dyDescent="0.2">
      <c r="A71" s="1">
        <v>62</v>
      </c>
      <c r="B71" s="25" t="s">
        <v>77</v>
      </c>
      <c r="C71" s="17" t="s">
        <v>139</v>
      </c>
      <c r="D71" s="18">
        <v>2325.4850000000001</v>
      </c>
      <c r="E71" s="18">
        <v>222521</v>
      </c>
      <c r="F71" s="19">
        <v>200073.81</v>
      </c>
      <c r="G71" s="19">
        <v>188069.38</v>
      </c>
      <c r="H71" s="19">
        <v>388143.19</v>
      </c>
      <c r="I71" s="15"/>
      <c r="J71" s="15"/>
      <c r="K71" s="15"/>
    </row>
    <row r="72" spans="1:11" x14ac:dyDescent="0.2">
      <c r="A72" s="23">
        <v>63</v>
      </c>
      <c r="B72" s="26" t="s">
        <v>78</v>
      </c>
      <c r="C72" s="20" t="s">
        <v>140</v>
      </c>
      <c r="D72" s="2">
        <v>498409.55228</v>
      </c>
      <c r="E72" s="2">
        <v>36505062.299999997</v>
      </c>
      <c r="F72" s="19">
        <v>35318832.07</v>
      </c>
      <c r="G72" s="19">
        <v>35318832.07</v>
      </c>
      <c r="H72" s="19">
        <v>70637664.140000001</v>
      </c>
    </row>
    <row r="73" spans="1:11" x14ac:dyDescent="0.2">
      <c r="A73" s="1">
        <v>64</v>
      </c>
      <c r="B73" s="25" t="s">
        <v>79</v>
      </c>
      <c r="C73" s="17" t="s">
        <v>141</v>
      </c>
      <c r="D73" s="18">
        <v>28338.179980000001</v>
      </c>
      <c r="E73" s="18">
        <v>268939.78999999998</v>
      </c>
      <c r="F73" s="19">
        <v>1842885.69</v>
      </c>
      <c r="G73" s="19">
        <v>1842885.69</v>
      </c>
      <c r="H73" s="19">
        <v>3685771.38</v>
      </c>
    </row>
    <row r="74" spans="1:11" x14ac:dyDescent="0.2">
      <c r="A74" s="23">
        <v>65</v>
      </c>
      <c r="B74" s="25" t="s">
        <v>80</v>
      </c>
      <c r="C74" s="17" t="s">
        <v>142</v>
      </c>
      <c r="D74" s="18">
        <v>6297.41</v>
      </c>
      <c r="E74" s="18">
        <v>3528177.59</v>
      </c>
      <c r="F74" s="19">
        <v>485575.72</v>
      </c>
      <c r="G74" s="19">
        <v>485575.72</v>
      </c>
      <c r="H74" s="19">
        <v>971151.44</v>
      </c>
    </row>
    <row r="75" spans="1:11" x14ac:dyDescent="0.2">
      <c r="A75" s="1">
        <v>66</v>
      </c>
      <c r="B75" s="25" t="s">
        <v>81</v>
      </c>
      <c r="C75" s="17" t="s">
        <v>143</v>
      </c>
      <c r="D75" s="18">
        <v>40572.949999999997</v>
      </c>
      <c r="E75" s="18">
        <v>48794353.329999998</v>
      </c>
      <c r="F75" s="19">
        <v>4151907.55</v>
      </c>
      <c r="G75" s="19">
        <v>3072411.59</v>
      </c>
      <c r="H75" s="19">
        <v>7224319.1399999997</v>
      </c>
    </row>
    <row r="76" spans="1:11" x14ac:dyDescent="0.2">
      <c r="A76" s="23">
        <v>67</v>
      </c>
      <c r="B76" s="25" t="s">
        <v>19</v>
      </c>
      <c r="C76" s="17" t="s">
        <v>18</v>
      </c>
      <c r="D76" s="18">
        <v>7262.4497600000004</v>
      </c>
      <c r="E76" s="18">
        <v>1423900.11</v>
      </c>
      <c r="F76" s="19">
        <v>563138.5</v>
      </c>
      <c r="G76" s="19">
        <v>360408.64</v>
      </c>
      <c r="H76" s="19">
        <v>923547.14</v>
      </c>
    </row>
    <row r="77" spans="1:11" x14ac:dyDescent="0.2">
      <c r="A77" s="1">
        <v>68</v>
      </c>
      <c r="B77" s="25" t="s">
        <v>15</v>
      </c>
      <c r="C77" s="17" t="s">
        <v>17</v>
      </c>
      <c r="D77" s="18">
        <v>2995.6680000000001</v>
      </c>
      <c r="E77" s="18">
        <v>137157.6</v>
      </c>
      <c r="F77" s="19">
        <v>219518.85</v>
      </c>
      <c r="G77" s="19">
        <v>219518.85</v>
      </c>
      <c r="H77" s="19">
        <v>439037.7</v>
      </c>
    </row>
    <row r="78" spans="1:11" x14ac:dyDescent="0.2">
      <c r="A78" s="27" t="s">
        <v>13</v>
      </c>
      <c r="B78" s="27"/>
      <c r="C78" s="28"/>
      <c r="D78" s="8">
        <f>SUM(D10:D77)</f>
        <v>14915463.032779997</v>
      </c>
      <c r="E78" s="8">
        <f>SUM(E10:E77)</f>
        <v>2070161140.579999</v>
      </c>
      <c r="F78" s="8">
        <f>SUM(F10:F77)</f>
        <v>1153254247.9999998</v>
      </c>
      <c r="G78" s="8">
        <f>SUM(G10:G77)</f>
        <v>1142810197.5200002</v>
      </c>
      <c r="H78" s="8">
        <f>SUM(H10:H77)</f>
        <v>2296064445.5199995</v>
      </c>
    </row>
    <row r="79" spans="1:11" x14ac:dyDescent="0.2">
      <c r="D79" s="24"/>
      <c r="E79" s="24"/>
      <c r="F79" s="24"/>
      <c r="G79" s="24"/>
      <c r="H79" s="24"/>
    </row>
  </sheetData>
  <sortState xmlns:xlrd2="http://schemas.microsoft.com/office/spreadsheetml/2017/richdata2" ref="B10:H83">
    <sortCondition ref="B10:B83"/>
  </sortState>
  <mergeCells count="10">
    <mergeCell ref="A78:C78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Março</vt:lpstr>
      <vt:lpstr>Março!Area_de_impressao</vt:lpstr>
      <vt:lpstr>Março!Titulos_de_impressao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2015-06-26T16:56:47Z</cp:lastPrinted>
  <dcterms:created xsi:type="dcterms:W3CDTF">2007-07-17T11:37:04Z</dcterms:created>
  <dcterms:modified xsi:type="dcterms:W3CDTF">2020-03-20T16:14:15Z</dcterms:modified>
</cp:coreProperties>
</file>