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3_Março_2020\"/>
    </mc:Choice>
  </mc:AlternateContent>
  <xr:revisionPtr revIDLastSave="0" documentId="13_ncr:1_{973D2B3F-5B9B-48B6-A46E-F4F11AA103AC}" xr6:coauthVersionLast="41" xr6:coauthVersionMax="41" xr10:uidLastSave="{00000000-0000-0000-0000-000000000000}"/>
  <workbookProtection workbookPassword="C747" lockStructure="1"/>
  <bookViews>
    <workbookView xWindow="-1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plan_01!$A$6:$BD$1012</definedName>
    <definedName name="_xlnm.Print_Area" localSheetId="0">plan_01!$A$1:$O$6</definedName>
    <definedName name="_xlnm.Print_Titles" localSheetId="0">plan_01!$3:$6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523" i="2" l="1"/>
  <c r="P524" i="2"/>
  <c r="P525" i="2"/>
  <c r="P526" i="2"/>
  <c r="P752" i="2" l="1"/>
  <c r="P1005" i="2" l="1"/>
  <c r="P1008" i="2" l="1"/>
  <c r="P1007" i="2"/>
  <c r="P1006" i="2"/>
  <c r="P1004" i="2"/>
  <c r="P1001" i="2"/>
  <c r="P1000" i="2"/>
  <c r="P998" i="2"/>
  <c r="P996" i="2"/>
  <c r="P994" i="2"/>
  <c r="P993" i="2"/>
  <c r="P991" i="2"/>
  <c r="P990" i="2"/>
  <c r="P989" i="2"/>
  <c r="P988" i="2"/>
  <c r="P986" i="2"/>
  <c r="P985" i="2"/>
  <c r="P984" i="2"/>
  <c r="P983" i="2"/>
  <c r="P982" i="2"/>
  <c r="P981" i="2"/>
  <c r="P980" i="2"/>
  <c r="P979" i="2"/>
  <c r="P978" i="2"/>
  <c r="P977" i="2"/>
  <c r="P976" i="2"/>
  <c r="P974" i="2"/>
  <c r="P973" i="2"/>
  <c r="P972" i="2"/>
  <c r="P970" i="2"/>
  <c r="P967" i="2"/>
  <c r="P966" i="2"/>
  <c r="P965" i="2"/>
  <c r="P964" i="2"/>
  <c r="P963" i="2"/>
  <c r="P962" i="2"/>
  <c r="P961" i="2"/>
  <c r="P958" i="2"/>
  <c r="P956" i="2"/>
  <c r="P955" i="2"/>
  <c r="P954" i="2"/>
  <c r="P953" i="2"/>
  <c r="P951" i="2"/>
  <c r="P950" i="2"/>
  <c r="P949" i="2"/>
  <c r="P947" i="2"/>
  <c r="P946" i="2"/>
  <c r="P945" i="2"/>
  <c r="P943" i="2"/>
  <c r="P942" i="2"/>
  <c r="P940" i="2"/>
  <c r="P939" i="2"/>
  <c r="P938" i="2"/>
  <c r="P937" i="2"/>
  <c r="P936" i="2"/>
  <c r="P935" i="2"/>
  <c r="P934" i="2"/>
  <c r="P932" i="2"/>
  <c r="P931" i="2"/>
  <c r="P930" i="2"/>
  <c r="P929" i="2"/>
  <c r="P928" i="2"/>
  <c r="P927" i="2"/>
  <c r="P926" i="2"/>
  <c r="P925" i="2"/>
  <c r="P923" i="2"/>
  <c r="P922" i="2"/>
  <c r="P919" i="2"/>
  <c r="P918" i="2"/>
  <c r="P917" i="2"/>
  <c r="P914" i="2"/>
  <c r="P913" i="2"/>
  <c r="P912" i="2"/>
  <c r="P909" i="2"/>
  <c r="P908" i="2"/>
  <c r="P907" i="2"/>
  <c r="P906" i="2"/>
  <c r="P905" i="2"/>
  <c r="P903" i="2"/>
  <c r="P902" i="2"/>
  <c r="P900" i="2"/>
  <c r="P899" i="2"/>
  <c r="P898" i="2"/>
  <c r="P897" i="2"/>
  <c r="P896" i="2"/>
  <c r="P894" i="2"/>
  <c r="P893" i="2"/>
  <c r="P891" i="2"/>
  <c r="P889" i="2"/>
  <c r="P888" i="2"/>
  <c r="P887" i="2"/>
  <c r="P886" i="2"/>
  <c r="P883" i="2"/>
  <c r="P880" i="2"/>
  <c r="P879" i="2"/>
  <c r="P878" i="2"/>
  <c r="P877" i="2"/>
  <c r="P875" i="2"/>
  <c r="P874" i="2"/>
  <c r="P873" i="2"/>
  <c r="P870" i="2"/>
  <c r="P869" i="2"/>
  <c r="P868" i="2"/>
  <c r="P867" i="2"/>
  <c r="P866" i="2"/>
  <c r="P865" i="2"/>
  <c r="P863" i="2"/>
  <c r="P860" i="2"/>
  <c r="P859" i="2"/>
  <c r="P856" i="2"/>
  <c r="P853" i="2"/>
  <c r="P852" i="2"/>
  <c r="P851" i="2"/>
  <c r="P850" i="2"/>
  <c r="P848" i="2"/>
  <c r="P847" i="2"/>
  <c r="P846" i="2"/>
  <c r="P845" i="2"/>
  <c r="P844" i="2"/>
  <c r="P841" i="2"/>
  <c r="P839" i="2"/>
  <c r="P837" i="2"/>
  <c r="P836" i="2"/>
  <c r="P835" i="2"/>
  <c r="P834" i="2"/>
  <c r="P833" i="2"/>
  <c r="P831" i="2"/>
  <c r="P828" i="2"/>
  <c r="P826" i="2"/>
  <c r="P825" i="2"/>
  <c r="P817" i="2"/>
  <c r="P814" i="2"/>
  <c r="P812" i="2"/>
  <c r="P811" i="2"/>
  <c r="P810" i="2"/>
  <c r="P809" i="2"/>
  <c r="P807" i="2"/>
  <c r="P806" i="2"/>
  <c r="P805" i="2"/>
  <c r="P804" i="2"/>
  <c r="P802" i="2"/>
  <c r="P801" i="2"/>
  <c r="P800" i="2"/>
  <c r="P798" i="2"/>
  <c r="P797" i="2"/>
  <c r="P794" i="2"/>
  <c r="P792" i="2"/>
  <c r="P791" i="2"/>
  <c r="P790" i="2"/>
  <c r="P789" i="2"/>
  <c r="P788" i="2"/>
  <c r="P787" i="2"/>
  <c r="P784" i="2"/>
  <c r="P783" i="2"/>
  <c r="P781" i="2"/>
  <c r="P779" i="2"/>
  <c r="P776" i="2"/>
  <c r="P774" i="2"/>
  <c r="P773" i="2"/>
  <c r="P772" i="2"/>
  <c r="P770" i="2"/>
  <c r="P769" i="2"/>
  <c r="P767" i="2"/>
  <c r="P766" i="2"/>
  <c r="P765" i="2"/>
  <c r="P764" i="2"/>
  <c r="P763" i="2"/>
  <c r="P762" i="2"/>
  <c r="P761" i="2"/>
  <c r="P759" i="2"/>
  <c r="P758" i="2"/>
  <c r="P756" i="2"/>
  <c r="P755" i="2"/>
  <c r="P754" i="2"/>
  <c r="P751" i="2"/>
  <c r="P750" i="2"/>
  <c r="P749" i="2"/>
  <c r="P748" i="2"/>
  <c r="P747" i="2"/>
  <c r="P746" i="2"/>
  <c r="P745" i="2"/>
  <c r="P744" i="2"/>
  <c r="P743" i="2"/>
  <c r="P740" i="2"/>
  <c r="P739" i="2"/>
  <c r="P738" i="2"/>
  <c r="P737" i="2"/>
  <c r="P734" i="2"/>
  <c r="P733" i="2"/>
  <c r="P732" i="2"/>
  <c r="P730" i="2"/>
  <c r="P729" i="2"/>
  <c r="P728" i="2"/>
  <c r="P727" i="2"/>
  <c r="P726" i="2"/>
  <c r="P725" i="2"/>
  <c r="P724" i="2"/>
  <c r="P723" i="2"/>
  <c r="P722" i="2"/>
  <c r="P721" i="2"/>
  <c r="P714" i="2"/>
  <c r="P713" i="2"/>
  <c r="P712" i="2"/>
  <c r="P711" i="2"/>
  <c r="P710" i="2"/>
  <c r="P709" i="2"/>
  <c r="P708" i="2"/>
  <c r="P707" i="2"/>
  <c r="P706" i="2"/>
  <c r="P705" i="2"/>
  <c r="P704" i="2"/>
  <c r="P701" i="2"/>
  <c r="P700" i="2"/>
  <c r="P699" i="2"/>
  <c r="P698" i="2"/>
  <c r="P695" i="2"/>
  <c r="P694" i="2"/>
  <c r="P692" i="2"/>
  <c r="P691" i="2"/>
  <c r="P690" i="2"/>
  <c r="P688" i="2"/>
  <c r="P687" i="2"/>
  <c r="P685" i="2"/>
  <c r="P683" i="2"/>
  <c r="P682" i="2"/>
  <c r="P681" i="2"/>
  <c r="P680" i="2"/>
  <c r="P677" i="2"/>
  <c r="P675" i="2"/>
  <c r="P674" i="2"/>
  <c r="P673" i="2"/>
  <c r="P672" i="2"/>
  <c r="P671" i="2"/>
  <c r="P670" i="2"/>
  <c r="P669" i="2"/>
  <c r="P668" i="2"/>
  <c r="P667" i="2"/>
  <c r="P666" i="2"/>
  <c r="P665" i="2"/>
  <c r="P661" i="2"/>
  <c r="P660" i="2"/>
  <c r="P658" i="2"/>
  <c r="P657" i="2"/>
  <c r="P656" i="2"/>
  <c r="P655" i="2"/>
  <c r="P654" i="2"/>
  <c r="P652" i="2"/>
  <c r="P651" i="2"/>
  <c r="P650" i="2"/>
  <c r="P649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3" i="2"/>
  <c r="P630" i="2"/>
  <c r="P629" i="2"/>
  <c r="P628" i="2"/>
  <c r="P627" i="2"/>
  <c r="P626" i="2"/>
  <c r="P625" i="2"/>
  <c r="P623" i="2"/>
  <c r="P620" i="2"/>
  <c r="P619" i="2"/>
  <c r="P618" i="2"/>
  <c r="P617" i="2"/>
  <c r="P616" i="2"/>
  <c r="P615" i="2"/>
  <c r="P614" i="2"/>
  <c r="P611" i="2"/>
  <c r="P610" i="2"/>
  <c r="P609" i="2"/>
  <c r="P608" i="2"/>
  <c r="P607" i="2"/>
  <c r="P605" i="2"/>
  <c r="P604" i="2"/>
  <c r="P602" i="2"/>
  <c r="P601" i="2"/>
  <c r="P599" i="2"/>
  <c r="P598" i="2"/>
  <c r="P597" i="2"/>
  <c r="P596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0" i="2"/>
  <c r="P569" i="2"/>
  <c r="P567" i="2"/>
  <c r="P565" i="2"/>
  <c r="P564" i="2"/>
  <c r="P563" i="2"/>
  <c r="P562" i="2"/>
  <c r="P561" i="2"/>
  <c r="P557" i="2"/>
  <c r="P553" i="2"/>
  <c r="P550" i="2"/>
  <c r="P544" i="2"/>
  <c r="P543" i="2"/>
  <c r="P541" i="2"/>
  <c r="P540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8" i="2"/>
  <c r="P519" i="2"/>
  <c r="P520" i="2"/>
  <c r="P521" i="2"/>
  <c r="P522" i="2"/>
  <c r="P539" i="2"/>
  <c r="P542" i="2"/>
  <c r="P545" i="2"/>
  <c r="P546" i="2"/>
  <c r="P547" i="2"/>
  <c r="P548" i="2"/>
  <c r="P549" i="2"/>
  <c r="P551" i="2"/>
  <c r="P552" i="2"/>
  <c r="P554" i="2"/>
  <c r="P555" i="2"/>
  <c r="P556" i="2"/>
  <c r="P558" i="2"/>
  <c r="P559" i="2"/>
  <c r="P560" i="2"/>
  <c r="P566" i="2"/>
  <c r="P568" i="2"/>
  <c r="P571" i="2"/>
  <c r="P595" i="2"/>
  <c r="P600" i="2"/>
  <c r="P603" i="2"/>
  <c r="P606" i="2"/>
  <c r="P612" i="2"/>
  <c r="P613" i="2"/>
  <c r="P621" i="2"/>
  <c r="P622" i="2"/>
  <c r="P624" i="2"/>
  <c r="P631" i="2"/>
  <c r="P632" i="2"/>
  <c r="P634" i="2"/>
  <c r="P635" i="2"/>
  <c r="P648" i="2"/>
  <c r="P653" i="2"/>
  <c r="P659" i="2"/>
  <c r="P662" i="2"/>
  <c r="P663" i="2"/>
  <c r="P664" i="2"/>
  <c r="P676" i="2"/>
  <c r="P678" i="2"/>
  <c r="P679" i="2"/>
  <c r="P684" i="2"/>
  <c r="P686" i="2"/>
  <c r="P689" i="2"/>
  <c r="P693" i="2"/>
  <c r="P696" i="2"/>
  <c r="P697" i="2"/>
  <c r="P702" i="2"/>
  <c r="P703" i="2"/>
  <c r="P715" i="2"/>
  <c r="P716" i="2"/>
  <c r="P717" i="2"/>
  <c r="P718" i="2"/>
  <c r="P719" i="2"/>
  <c r="P720" i="2"/>
  <c r="P731" i="2"/>
  <c r="P735" i="2"/>
  <c r="P736" i="2"/>
  <c r="P741" i="2"/>
  <c r="P742" i="2"/>
  <c r="P753" i="2"/>
  <c r="P757" i="2"/>
  <c r="P760" i="2"/>
  <c r="P768" i="2"/>
  <c r="P771" i="2"/>
  <c r="P775" i="2"/>
  <c r="P777" i="2"/>
  <c r="P778" i="2"/>
  <c r="P780" i="2"/>
  <c r="P782" i="2"/>
  <c r="P785" i="2"/>
  <c r="P786" i="2"/>
  <c r="P793" i="2"/>
  <c r="P795" i="2"/>
  <c r="P796" i="2"/>
  <c r="P799" i="2"/>
  <c r="P803" i="2"/>
  <c r="P808" i="2"/>
  <c r="P813" i="2"/>
  <c r="P815" i="2"/>
  <c r="P816" i="2"/>
  <c r="P818" i="2"/>
  <c r="P819" i="2"/>
  <c r="P820" i="2"/>
  <c r="P821" i="2"/>
  <c r="P822" i="2"/>
  <c r="P823" i="2"/>
  <c r="P824" i="2"/>
  <c r="P827" i="2"/>
  <c r="P829" i="2"/>
  <c r="P830" i="2"/>
  <c r="P832" i="2"/>
  <c r="P838" i="2"/>
  <c r="P840" i="2"/>
  <c r="P842" i="2"/>
  <c r="P843" i="2"/>
  <c r="P849" i="2"/>
  <c r="P854" i="2"/>
  <c r="P855" i="2"/>
  <c r="P857" i="2"/>
  <c r="P858" i="2"/>
  <c r="P861" i="2"/>
  <c r="P862" i="2"/>
  <c r="P864" i="2"/>
  <c r="P871" i="2"/>
  <c r="P872" i="2"/>
  <c r="P876" i="2"/>
  <c r="P881" i="2"/>
  <c r="P882" i="2"/>
  <c r="P884" i="2"/>
  <c r="P885" i="2"/>
  <c r="P890" i="2"/>
  <c r="P892" i="2"/>
  <c r="P895" i="2"/>
  <c r="P901" i="2"/>
  <c r="P904" i="2"/>
  <c r="P910" i="2"/>
  <c r="P911" i="2"/>
  <c r="P915" i="2"/>
  <c r="P916" i="2"/>
  <c r="P920" i="2"/>
  <c r="P921" i="2"/>
  <c r="P924" i="2"/>
  <c r="P933" i="2"/>
  <c r="P941" i="2"/>
  <c r="P944" i="2"/>
  <c r="P948" i="2"/>
  <c r="P952" i="2"/>
  <c r="P957" i="2"/>
  <c r="P959" i="2"/>
  <c r="P960" i="2"/>
  <c r="P968" i="2"/>
  <c r="P969" i="2"/>
  <c r="P971" i="2"/>
  <c r="P975" i="2"/>
  <c r="P987" i="2"/>
  <c r="P992" i="2"/>
  <c r="P995" i="2"/>
  <c r="P997" i="2"/>
  <c r="P999" i="2"/>
  <c r="P1002" i="2"/>
  <c r="P1003" i="2"/>
  <c r="P1009" i="2"/>
  <c r="P1010" i="2" l="1"/>
  <c r="P101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<sst xmlns="http://schemas.openxmlformats.org/spreadsheetml/2006/main" count="13127" uniqueCount="1044">
  <si>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</si>
  <si>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</si>
  <si>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</si>
  <si>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</si>
  <si>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</si>
  <si>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</si>
  <si>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</si>
  <si>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</si>
  <si>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</si>
  <si>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</si>
  <si>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</si>
  <si>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</si>
  <si>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</si>
  <si>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</si>
  <si>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</si>
  <si>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</si>
  <si>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</si>
  <si>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</si>
  <si>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</si>
  <si>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</si>
  <si>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</si>
  <si>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</si>
  <si>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</si>
  <si>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</si>
  <si>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</si>
  <si>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</si>
  <si>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</si>
  <si>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</si>
  <si>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</si>
  <si>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</si>
  <si>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</si>
  <si>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</si>
  <si>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</si>
  <si>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</si>
  <si>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</si>
  <si>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</si>
  <si>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</si>
  <si>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</si>
  <si>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</si>
  <si>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</si>
  <si>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</si>
  <si>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</si>
  <si>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</si>
  <si>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</si>
  <si>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</si>
  <si>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</si>
  <si>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</si>
  <si>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</si>
  <si>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</si>
  <si>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</si>
  <si>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</si>
  <si>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</si>
  <si>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</si>
  <si>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</si>
  <si>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</si>
  <si>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</si>
  <si>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</si>
  <si>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</si>
  <si>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</si>
  <si>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</si>
  <si>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</si>
  <si>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</si>
  <si>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</si>
  <si>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</si>
  <si>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</si>
  <si>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</si>
  <si>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</si>
  <si>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</si>
  <si>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</si>
  <si>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</si>
  <si>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</si>
  <si>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</si>
  <si>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</si>
  <si>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</si>
  <si>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</si>
  <si>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</si>
  <si>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</si>
  <si>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</si>
  <si>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</si>
  <si>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</si>
  <si>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</si>
  <si>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</si>
  <si>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</si>
  <si>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</si>
  <si>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</si>
  <si>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</si>
  <si>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</si>
  <si>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</si>
  <si>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</si>
  <si>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</si>
  <si>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</si>
  <si>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</si>
  <si>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</si>
  <si>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</si>
  <si>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</si>
  <si>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</si>
  <si>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</si>
  <si>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</si>
  <si>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</si>
  <si>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</si>
  <si>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</si>
  <si>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</si>
  <si>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</si>
  <si>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</si>
  <si>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</si>
  <si>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</si>
  <si>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</si>
  <si>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</si>
  <si>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</si>
  <si>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</si>
  <si>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</si>
  <si>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</si>
  <si>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</si>
  <si>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</si>
  <si>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</si>
  <si>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</si>
  <si>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</si>
  <si>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</si>
  <si>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</si>
  <si>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</si>
  <si>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</si>
  <si>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</si>
  <si>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</si>
  <si>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</si>
  <si>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</si>
  <si>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</si>
  <si>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</si>
  <si>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</si>
  <si>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</si>
  <si>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</si>
  <si>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</si>
  <si>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</si>
  <si>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</si>
  <si>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</si>
  <si>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</si>
  <si>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</si>
  <si>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</si>
  <si>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</si>
  <si>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</si>
  <si>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</si>
  <si>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</si>
  <si>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</si>
  <si>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</si>
  <si>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</si>
  <si>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</si>
  <si>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</si>
  <si>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</si>
  <si>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</si>
  <si>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</si>
  <si>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</si>
  <si>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</si>
  <si>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</si>
  <si>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</si>
  <si>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</si>
  <si>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</si>
  <si>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</si>
  <si>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</si>
  <si>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</si>
  <si>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</si>
  <si>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</si>
  <si>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</si>
  <si>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</si>
  <si>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</si>
  <si>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</si>
  <si>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</si>
  <si>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</si>
  <si>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</si>
  <si>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</si>
  <si>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</si>
  <si>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</si>
  <si>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</si>
  <si>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</si>
  <si>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</si>
  <si>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</si>
  <si>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</si>
  <si>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</si>
  <si>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</si>
  <si>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</si>
  <si>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</si>
  <si>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</si>
  <si>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</si>
  <si>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</si>
  <si>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</si>
  <si>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</si>
  <si>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</si>
  <si>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</si>
  <si>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</si>
  <si>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</si>
  <si>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</si>
  <si>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</si>
  <si>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</si>
  <si>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</si>
  <si>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</si>
  <si>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</si>
  <si>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</si>
  <si>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</si>
  <si>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</si>
  <si>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</si>
  <si>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</si>
  <si>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</si>
  <si>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</si>
  <si>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</si>
  <si>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</si>
  <si>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</si>
  <si>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</si>
  <si>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</si>
  <si>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</si>
  <si>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</si>
  <si>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</si>
  <si>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</si>
  <si>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</si>
  <si>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</si>
  <si>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</si>
  <si>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</si>
  <si>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</si>
  <si>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</si>
  <si>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</si>
  <si>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</si>
  <si>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</si>
  <si>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</si>
  <si>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</si>
  <si>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</si>
  <si>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</si>
  <si>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</si>
  <si>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</si>
  <si>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</si>
  <si>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</si>
  <si>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</si>
  <si>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</si>
  <si>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</si>
  <si>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</si>
  <si>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</si>
  <si>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</si>
  <si>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</si>
  <si>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</si>
  <si>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</si>
  <si>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</si>
  <si>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</si>
  <si>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</si>
  <si>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</si>
  <si>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</si>
  <si>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</si>
  <si>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</si>
  <si>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</si>
  <si>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</si>
  <si>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</si>
  <si>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</si>
  <si>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</si>
  <si>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</si>
  <si>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</si>
  <si>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</si>
  <si>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</si>
  <si>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</si>
  <si>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</si>
  <si>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</si>
  <si>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</si>
  <si>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</si>
  <si>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</si>
  <si>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</si>
  <si>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</si>
  <si>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</si>
  <si>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</si>
  <si>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</si>
  <si>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</si>
  <si>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</si>
  <si>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</si>
  <si>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</si>
  <si>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</si>
  <si>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</si>
  <si>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</si>
  <si>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</si>
  <si>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</si>
  <si>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</si>
  <si>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</si>
  <si>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</si>
  <si>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</si>
  <si>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</si>
  <si>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</si>
  <si>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</si>
  <si>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</si>
  <si>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</si>
  <si>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</si>
  <si>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</si>
  <si>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</si>
  <si>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</si>
  <si>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</si>
  <si>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</si>
  <si>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</si>
  <si>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</si>
  <si>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</si>
  <si>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</si>
  <si>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</si>
  <si>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</si>
  <si>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</si>
  <si>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</si>
  <si>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</si>
  <si>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</si>
  <si>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</si>
  <si>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</si>
  <si>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</si>
  <si>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</si>
  <si>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</si>
  <si>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</si>
  <si>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</si>
  <si>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</si>
  <si>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</si>
  <si>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</si>
  <si>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</si>
  <si>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</si>
  <si>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</si>
  <si>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</si>
  <si>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</si>
  <si>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</si>
  <si>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</si>
  <si>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</si>
  <si>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</si>
  <si>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</si>
  <si>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</si>
  <si>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</si>
  <si>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</si>
  <si>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</si>
  <si>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</si>
  <si>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</si>
  <si>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</si>
  <si>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</si>
  <si>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</si>
  <si>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</si>
  <si>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</si>
  <si>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</si>
  <si>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</si>
  <si>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</si>
  <si>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</si>
  <si>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</si>
  <si>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</si>
  <si>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</si>
  <si>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</si>
  <si>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</si>
  <si>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</si>
  <si>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</si>
  <si>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</si>
  <si>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</si>
  <si>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</si>
  <si>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</si>
  <si>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</si>
  <si>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</si>
  <si>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</si>
  <si>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</si>
  <si>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</si>
  <si>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</si>
  <si>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</si>
  <si>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</si>
  <si>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</si>
  <si>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</si>
  <si>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</si>
  <si>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</si>
  <si>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</si>
  <si>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</si>
  <si>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</si>
  <si>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</si>
  <si>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</si>
  <si>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</si>
  <si>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</si>
  <si>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</si>
  <si>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</si>
  <si>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</si>
  <si>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</si>
  <si>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</si>
  <si>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</si>
  <si>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</si>
  <si>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</si>
  <si>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</si>
  <si>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</si>
  <si>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</si>
  <si>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</si>
  <si>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</si>
  <si>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</si>
  <si>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</si>
  <si>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</si>
  <si>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</si>
  <si>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</si>
  <si>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</si>
  <si>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</si>
  <si>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</si>
  <si>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</si>
  <si>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</si>
  <si>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</si>
  <si>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</si>
  <si>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</si>
  <si>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</si>
  <si>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</si>
  <si>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</si>
  <si>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</si>
  <si>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</si>
  <si>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</si>
  <si>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</si>
  <si>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</si>
  <si>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</si>
  <si>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</si>
  <si>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</si>
  <si>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</si>
  <si>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</si>
  <si>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</si>
  <si>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</si>
  <si>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</si>
  <si>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</si>
  <si>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</si>
  <si>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</si>
  <si>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</si>
  <si>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</si>
  <si>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</si>
  <si>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</si>
  <si>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</si>
  <si>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</si>
  <si>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</si>
  <si>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</si>
  <si>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</si>
  <si>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</si>
  <si>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</si>
  <si>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</si>
  <si>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</si>
  <si>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</si>
  <si>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</si>
  <si>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</si>
  <si>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</si>
  <si>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</si>
  <si>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</si>
  <si>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</si>
  <si>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</si>
  <si>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</si>
  <si>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</si>
  <si>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</si>
  <si>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</si>
  <si>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</si>
  <si>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</si>
  <si>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</si>
  <si>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</si>
  <si>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</si>
  <si>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</si>
  <si>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</si>
  <si>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</si>
  <si>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</si>
  <si>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</si>
  <si>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</si>
  <si>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</si>
  <si>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</si>
  <si>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</si>
  <si>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</si>
  <si>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</si>
  <si>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</si>
  <si>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</si>
  <si>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</si>
  <si>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</si>
  <si>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</si>
  <si>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</si>
  <si>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</si>
  <si>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</si>
  <si>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</si>
  <si>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</si>
  <si>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</si>
  <si>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</si>
  <si>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</si>
  <si>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</si>
  <si>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</si>
  <si>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</si>
  <si>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</si>
  <si>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</si>
  <si>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</si>
  <si>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</si>
  <si>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</si>
  <si>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</si>
  <si>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</si>
  <si>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</si>
  <si>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</si>
  <si>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</si>
  <si>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</si>
  <si>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</si>
  <si>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</si>
  <si>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</si>
  <si>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</si>
  <si>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</si>
  <si>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</si>
  <si>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</si>
  <si>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</si>
  <si>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</si>
  <si>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</si>
  <si>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</si>
  <si>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</si>
  <si>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</si>
  <si>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</si>
  <si>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</si>
  <si>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</si>
  <si>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</si>
  <si>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</si>
  <si>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</si>
  <si>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</si>
  <si>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</si>
  <si>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</si>
  <si>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</si>
  <si>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</si>
  <si>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</si>
  <si>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</si>
  <si>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</si>
  <si>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</si>
  <si>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</si>
  <si>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</si>
  <si>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</si>
  <si>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</si>
  <si>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</si>
  <si>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</si>
  <si>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</si>
  <si>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</si>
  <si>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</si>
  <si>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</si>
  <si>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</si>
  <si>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</si>
  <si>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</si>
  <si>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</si>
  <si>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</si>
  <si>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</si>
  <si>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</si>
  <si>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</si>
  <si>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</si>
  <si>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</si>
  <si>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</si>
  <si>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</si>
  <si>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</si>
  <si>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</si>
  <si>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</si>
  <si>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</si>
  <si>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</si>
  <si>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</si>
  <si>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</si>
  <si>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</si>
  <si>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</si>
  <si>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</si>
  <si>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</si>
  <si>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</si>
  <si>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</si>
  <si>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</si>
  <si>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</si>
  <si>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</si>
  <si>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</si>
  <si>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</si>
  <si>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</si>
  <si>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</si>
  <si>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</si>
  <si>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</si>
  <si>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</si>
  <si>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</si>
  <si>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</si>
  <si>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</si>
  <si>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</si>
  <si>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</si>
  <si>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</si>
  <si>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</si>
  <si>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</si>
  <si>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</si>
  <si>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</si>
  <si>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</si>
  <si>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</si>
  <si>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</si>
  <si>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</si>
  <si>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</si>
  <si>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</si>
  <si>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</si>
  <si>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</si>
  <si>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</si>
  <si>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</si>
  <si>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</si>
  <si>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</si>
  <si>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</si>
  <si>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</si>
  <si>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</si>
  <si>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</si>
  <si>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</si>
  <si>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</si>
  <si>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</si>
  <si>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</si>
  <si>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</si>
  <si>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</si>
  <si>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</si>
  <si>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</si>
  <si>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</si>
  <si>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</si>
  <si>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</si>
  <si>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</si>
  <si>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</si>
  <si>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</si>
  <si>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</si>
  <si>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</si>
  <si>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</si>
  <si>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</si>
  <si>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</si>
  <si>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</si>
  <si>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</si>
  <si>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</si>
  <si>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</si>
  <si>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</si>
  <si>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</si>
  <si>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</si>
  <si>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</si>
  <si>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</si>
  <si>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</si>
  <si>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</si>
  <si>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</si>
  <si>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</si>
  <si>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</si>
  <si>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</si>
  <si>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</si>
  <si>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</si>
  <si>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</si>
  <si>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</si>
  <si>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</si>
  <si>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</si>
  <si>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</si>
  <si>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</si>
  <si>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</si>
  <si>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</si>
  <si>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</si>
  <si>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</si>
  <si>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</si>
  <si>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</si>
  <si>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</si>
  <si>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</si>
  <si>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</si>
  <si>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</si>
  <si>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</si>
  <si>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</si>
  <si>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</si>
  <si>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</si>
  <si>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</si>
  <si>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</si>
  <si>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</si>
  <si>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</si>
  <si>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</si>
  <si>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</si>
  <si>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</si>
  <si>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</si>
  <si>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</si>
  <si>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</si>
  <si>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</si>
  <si>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</si>
  <si>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</si>
  <si>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</si>
  <si>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</si>
  <si>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</si>
  <si>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</si>
  <si>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</si>
  <si>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</si>
  <si>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</si>
  <si>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</si>
  <si>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</si>
  <si>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</si>
  <si>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</si>
  <si>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</si>
  <si>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</si>
  <si>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</si>
  <si>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</si>
  <si>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</si>
  <si>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</si>
  <si>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</si>
  <si>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</si>
  <si>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</si>
  <si>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</si>
  <si>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</si>
  <si>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</si>
  <si>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</si>
  <si>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</si>
  <si>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</si>
  <si>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</si>
  <si>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</si>
  <si>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</si>
  <si>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</si>
  <si>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</si>
  <si>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</si>
  <si>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</si>
  <si>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</si>
  <si>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</si>
  <si>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</si>
  <si>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</si>
  <si>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</si>
  <si>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</si>
  <si>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</si>
  <si>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</si>
  <si>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</si>
  <si>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</si>
  <si>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</si>
  <si>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</si>
  <si>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</si>
  <si>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</si>
  <si>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</si>
  <si>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</si>
  <si>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</si>
  <si>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</si>
  <si>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</si>
  <si>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</si>
  <si>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</si>
  <si>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</si>
  <si>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</si>
  <si>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</si>
  <si>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</si>
  <si>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</si>
  <si>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</si>
  <si>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</si>
  <si>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</si>
  <si>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</si>
  <si>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</si>
  <si>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</si>
  <si>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</si>
  <si>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</si>
  <si>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</si>
  <si>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</si>
  <si>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</si>
  <si>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</si>
  <si>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</si>
  <si>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</si>
  <si>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</si>
  <si>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</si>
  <si>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</si>
  <si>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</si>
  <si>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</si>
  <si>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</si>
  <si>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</si>
  <si>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</si>
  <si>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</si>
  <si>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</si>
  <si>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</si>
  <si>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</si>
  <si>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</si>
  <si>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</si>
  <si>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</si>
  <si>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</si>
  <si>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</si>
  <si>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</si>
  <si>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</si>
  <si>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</si>
  <si>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</si>
  <si>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</si>
  <si>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</si>
  <si>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</si>
  <si>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</si>
  <si>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</si>
  <si>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</si>
  <si>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</si>
  <si>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</si>
  <si>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</si>
  <si>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</si>
  <si>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</si>
  <si>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</si>
  <si>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</si>
  <si>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</si>
  <si>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</si>
  <si>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</si>
  <si>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</si>
  <si>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</si>
  <si>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</si>
  <si>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</si>
  <si>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</si>
  <si>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</si>
  <si>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</si>
  <si>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</si>
  <si>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</si>
  <si>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</si>
  <si>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</si>
  <si>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</si>
  <si>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</si>
  <si>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</si>
  <si>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</si>
  <si>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</si>
  <si>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</si>
  <si>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</si>
  <si>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</si>
  <si>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</si>
  <si>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</si>
  <si>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</si>
  <si>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</si>
  <si>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</si>
  <si>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</si>
  <si>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</si>
  <si>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</si>
  <si>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</si>
  <si>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</si>
  <si>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</si>
  <si>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</si>
  <si>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</si>
  <si>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</si>
  <si>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</si>
  <si>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</si>
  <si>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</si>
  <si>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</si>
  <si>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</si>
  <si>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</si>
  <si>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</si>
  <si>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</si>
  <si>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</si>
  <si>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</si>
  <si>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</si>
  <si>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</si>
  <si>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</si>
  <si>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</si>
  <si>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</si>
  <si>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</si>
  <si>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</si>
  <si>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</si>
  <si>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</si>
  <si>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</si>
  <si>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</si>
  <si>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</si>
  <si>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</si>
  <si>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</si>
  <si>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</si>
  <si>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</si>
  <si>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</si>
  <si>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</si>
  <si>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</si>
  <si>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</si>
  <si>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</si>
  <si>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</si>
  <si>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</si>
  <si>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</si>
  <si>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</si>
  <si>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</si>
  <si>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</si>
  <si>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</si>
  <si>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</si>
  <si>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</si>
  <si>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</si>
  <si>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</si>
  <si>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</si>
  <si>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</si>
  <si>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</si>
  <si>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</si>
  <si>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</si>
  <si>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</si>
  <si>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</si>
  <si>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</si>
  <si>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</si>
  <si>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</si>
  <si>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</si>
  <si>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</si>
  <si>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</si>
  <si>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</si>
  <si>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</si>
  <si>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</si>
  <si>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</si>
  <si>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</si>
  <si>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</si>
  <si>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</si>
  <si>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</si>
  <si>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</si>
  <si>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</si>
  <si>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</si>
  <si>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</si>
  <si>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</si>
  <si>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</si>
  <si>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</si>
  <si>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</si>
  <si>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</si>
  <si>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</si>
  <si>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</si>
  <si>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</si>
  <si>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</si>
  <si>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</si>
  <si>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</si>
  <si>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</si>
  <si>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</si>
  <si>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</si>
  <si>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</si>
  <si>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</si>
  <si>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</si>
  <si>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</si>
  <si>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</si>
  <si>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</si>
  <si>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</si>
  <si>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</si>
  <si>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</si>
  <si>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</si>
  <si>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</si>
  <si>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</si>
  <si>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</si>
  <si>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</si>
  <si>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</si>
  <si>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</si>
  <si>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</si>
  <si>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</si>
  <si>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</si>
  <si>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</si>
  <si>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</si>
  <si>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</si>
  <si>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</si>
  <si>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</si>
  <si>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</si>
  <si>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</si>
  <si>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</si>
  <si>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</si>
  <si>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</si>
  <si>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</si>
  <si>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</si>
  <si>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</si>
  <si>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</si>
  <si>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</si>
  <si>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</si>
  <si>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</si>
  <si>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</si>
  <si>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</si>
  <si>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</si>
  <si>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</si>
  <si>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</si>
  <si>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</si>
  <si>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</si>
  <si>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</si>
  <si>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</si>
  <si>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</si>
  <si>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</si>
  <si>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</si>
  <si>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</si>
  <si>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</si>
  <si>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</si>
  <si>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</si>
  <si>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</si>
  <si>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</si>
  <si>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</si>
  <si>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</si>
  <si>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</si>
  <si>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</si>
  <si>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</si>
  <si>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</si>
  <si>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</si>
  <si>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</si>
  <si>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</si>
  <si>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</si>
  <si>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</si>
  <si>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</si>
  <si>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</si>
  <si>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</si>
  <si>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</si>
  <si>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</si>
  <si>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</si>
  <si>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</si>
  <si>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</si>
  <si>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</si>
  <si>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</si>
  <si>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</si>
  <si>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</si>
  <si>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</si>
  <si>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</si>
  <si>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</si>
  <si>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</si>
  <si>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</si>
  <si>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</si>
  <si>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</si>
  <si>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</si>
  <si>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</si>
  <si>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</si>
  <si>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</si>
  <si>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</si>
  <si>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</si>
  <si>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</si>
  <si>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</si>
  <si>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</si>
  <si>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</si>
  <si>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</si>
  <si>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</si>
  <si>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</si>
  <si>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</si>
  <si>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</si>
  <si>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</si>
  <si>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</si>
  <si>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</si>
  <si>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</si>
  <si>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</si>
  <si>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</si>
  <si>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</si>
  <si>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</si>
  <si>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</si>
  <si>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</si>
  <si>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</si>
  <si>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</si>
  <si>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</si>
  <si>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</si>
  <si>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</si>
  <si>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</si>
  <si>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</si>
  <si>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</si>
  <si>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</si>
  <si>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</si>
  <si>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</si>
  <si>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</si>
  <si>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</si>
  <si>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</si>
  <si>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</si>
  <si>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</si>
  <si>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</si>
  <si>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</si>
  <si>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</si>
  <si>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</si>
  <si>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</si>
  <si>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</si>
  <si>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</si>
  <si>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</si>
  <si>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</si>
  <si>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</si>
  <si>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</si>
  <si>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</si>
  <si>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</si>
  <si>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</si>
  <si>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</si>
  <si>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</si>
  <si>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</si>
  <si>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</si>
  <si>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</si>
  <si>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</si>
  <si>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</si>
  <si>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</si>
  <si>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</si>
  <si>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</si>
  <si>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</si>
  <si>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</si>
  <si>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</si>
  <si>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</si>
  <si>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</si>
  <si>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</si>
  <si>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</si>
  <si>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</si>
  <si>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</si>
  <si>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</si>
  <si>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</si>
  <si>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</si>
  <si>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</si>
  <si>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</si>
  <si>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</si>
  <si>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</si>
  <si>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</si>
  <si>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</si>
  <si>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</si>
  <si>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</si>
  <si>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</si>
  <si>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</si>
  <si>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</si>
  <si>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</si>
  <si>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VITORINO FREIRE-MA</t>
  </si>
  <si>
    <t>PEDRO VELHO-RN</t>
  </si>
  <si>
    <t>Mês de Crédito: Março de 2020</t>
  </si>
  <si>
    <t>QUELUZITA-MG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</si>
</sst>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5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3" borderId="9" xfId="0" applyFont="1" applyFill="1" applyBorder="1"/>
    <xf numFmtId="0" fontId="2" fillId="3" borderId="22" xfId="0" applyFont="1" applyFill="1" applyBorder="1" applyAlignment="1">
      <alignment horizontal="left"/>
    </xf>
    <xf numFmtId="164" fontId="7" fillId="5" borderId="4" xfId="1" applyFont="1" applyFill="1" applyBorder="1"/>
    <xf numFmtId="164" fontId="7" fillId="5" borderId="24" xfId="1" applyFont="1" applyFill="1" applyBorder="1"/>
    <xf numFmtId="0" fontId="2" fillId="3" borderId="33" xfId="0" applyFont="1" applyFill="1" applyBorder="1" applyAlignment="1">
      <alignment horizontal="left"/>
    </xf>
    <xf numFmtId="0" fontId="2" fillId="3" borderId="0" xfId="0" applyFont="1" applyFill="1" applyBorder="1"/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2" fontId="2" fillId="0" borderId="0" xfId="0" applyNumberFormat="1" applyFont="1" applyFill="1" applyBorder="1"/>
  </cellXfs>
  <cellStyles count="2">
    <cellStyle name="Normal" xfId="0" builtinId="0"/>
    <cellStyle name="Vírgula" xfId="1" builtinId="3"/>
  </cellStyles>
  <dxfs count="38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D1066"/>
  <sheetViews>
    <sheetView showGridLines="0" tabSelected="1" zoomScale="90" zoomScaleNormal="90" zoomScaleSheetLayoutView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sqref="A1:O1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37" width="9.140625" style="4"/>
    <col min="38" max="38" width="11.140625" style="5" hidden="1" customWidth="1"/>
    <col min="39" max="55" width="9.140625" style="4"/>
    <col min="56" max="56" width="0" style="4" hidden="1" customWidth="1"/>
    <col min="57" max="16384" width="9.140625" style="4"/>
  </cols>
  <sheetData>
    <row r="1" spans="1:56" ht="15.75" x14ac:dyDescent="0.25">
      <c r="A1" s="66" t="s">
        <v>1042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56" ht="12" thickBot="1" x14ac:dyDescent="0.25">
      <c r="B2" s="6"/>
      <c r="H2" s="5"/>
      <c r="O2" s="14"/>
    </row>
    <row r="3" spans="1:56" ht="12.75" customHeight="1" thickBot="1" x14ac:dyDescent="0.25">
      <c r="C3" s="61" t="s">
        <v>730</v>
      </c>
      <c r="D3" s="62"/>
      <c r="E3" s="62"/>
      <c r="F3" s="62"/>
      <c r="G3" s="62"/>
      <c r="H3" s="62"/>
      <c r="I3" s="63"/>
      <c r="J3" s="78" t="s">
        <v>731</v>
      </c>
      <c r="K3" s="79"/>
      <c r="L3" s="79"/>
      <c r="M3" s="79"/>
      <c r="N3" s="80"/>
    </row>
    <row r="4" spans="1:56" ht="12" customHeight="1" x14ac:dyDescent="0.2">
      <c r="C4" s="67" t="s">
        <v>733</v>
      </c>
      <c r="D4" s="68"/>
      <c r="E4" s="68"/>
      <c r="F4" s="69"/>
      <c r="G4" s="83" t="s">
        <v>732</v>
      </c>
      <c r="H4" s="84"/>
      <c r="I4" s="85"/>
      <c r="J4" s="70" t="s">
        <v>733</v>
      </c>
      <c r="K4" s="71"/>
      <c r="L4" s="70" t="s">
        <v>732</v>
      </c>
      <c r="M4" s="76"/>
      <c r="N4" s="77"/>
      <c r="O4" s="58" t="s">
        <v>786</v>
      </c>
      <c r="P4" s="58" t="s">
        <v>1037</v>
      </c>
    </row>
    <row r="5" spans="1:56" ht="13.5" customHeight="1" thickBot="1" x14ac:dyDescent="0.25">
      <c r="C5" s="64" t="s">
        <v>739</v>
      </c>
      <c r="D5" s="74" t="s">
        <v>740</v>
      </c>
      <c r="E5" s="74" t="s">
        <v>741</v>
      </c>
      <c r="F5" s="74" t="s">
        <v>735</v>
      </c>
      <c r="G5" s="74" t="s">
        <v>734</v>
      </c>
      <c r="H5" s="88" t="s">
        <v>738</v>
      </c>
      <c r="I5" s="89"/>
      <c r="J5" s="72" t="s">
        <v>736</v>
      </c>
      <c r="K5" s="72" t="s">
        <v>737</v>
      </c>
      <c r="L5" s="72" t="s">
        <v>736</v>
      </c>
      <c r="M5" s="86" t="s">
        <v>738</v>
      </c>
      <c r="N5" s="87"/>
      <c r="O5" s="59"/>
      <c r="P5" s="59"/>
    </row>
    <row r="6" spans="1:56" ht="29.25" customHeight="1" thickBot="1" x14ac:dyDescent="0.25">
      <c r="A6" s="2" t="s">
        <v>747</v>
      </c>
      <c r="B6" s="46" t="s">
        <v>729</v>
      </c>
      <c r="C6" s="65"/>
      <c r="D6" s="75"/>
      <c r="E6" s="75"/>
      <c r="F6" s="75"/>
      <c r="G6" s="75"/>
      <c r="H6" s="47" t="s">
        <v>737</v>
      </c>
      <c r="I6" s="51" t="s">
        <v>746</v>
      </c>
      <c r="J6" s="73"/>
      <c r="K6" s="73"/>
      <c r="L6" s="73"/>
      <c r="M6" s="50" t="s">
        <v>737</v>
      </c>
      <c r="N6" s="12" t="s">
        <v>746</v>
      </c>
      <c r="O6" s="60"/>
      <c r="P6" s="60"/>
      <c r="Q6" s="17"/>
      <c r="AL6" s="17"/>
      <c r="BD6" s="17"/>
    </row>
    <row r="7" spans="1:56" ht="12" x14ac:dyDescent="0.2">
      <c r="A7" s="26" t="s">
        <v>787</v>
      </c>
      <c r="B7" s="27" t="s">
        <v>0</v>
      </c>
      <c r="C7" s="36" t="s">
        <v>942</v>
      </c>
      <c r="D7" s="36" t="s">
        <v>942</v>
      </c>
      <c r="E7" s="36">
        <v>0</v>
      </c>
      <c r="F7" s="36" t="s">
        <v>942</v>
      </c>
      <c r="G7" s="36" t="s">
        <v>942</v>
      </c>
      <c r="H7" s="37" t="s">
        <v>942</v>
      </c>
      <c r="I7" s="36" t="s">
        <v>942</v>
      </c>
      <c r="J7" s="36" t="s">
        <v>942</v>
      </c>
      <c r="K7" s="36" t="s">
        <v>942</v>
      </c>
      <c r="L7" s="36" t="s">
        <v>942</v>
      </c>
      <c r="M7" s="36" t="s">
        <v>942</v>
      </c>
      <c r="N7" s="36" t="s">
        <v>942</v>
      </c>
      <c r="O7" s="38" t="s">
        <v>942</v>
      </c>
      <c r="P7" s="38">
        <f>SUM(C7:O7)</f>
        <v>0</v>
      </c>
    </row>
    <row r="8" spans="1:56" ht="12" x14ac:dyDescent="0.2">
      <c r="A8" s="3" t="s">
        <v>787</v>
      </c>
      <c r="B8" s="32" t="s">
        <v>1</v>
      </c>
      <c r="C8" s="7" t="s">
        <v>942</v>
      </c>
      <c r="D8" s="7" t="s">
        <v>942</v>
      </c>
      <c r="E8" s="7">
        <v>0</v>
      </c>
      <c r="F8" s="7">
        <v>703203.78999999992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0">
        <v>-8630.7099999999919</v>
      </c>
      <c r="P8" s="40">
        <f t="shared" ref="P8:P71" si="0">SUM(C8:O8)</f>
        <v>694573.08</v>
      </c>
    </row>
    <row r="9" spans="1:56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0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0" t="s">
        <v>942</v>
      </c>
      <c r="P9" s="40">
        <f t="shared" si="0"/>
        <v>0</v>
      </c>
    </row>
    <row r="10" spans="1:56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0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0" t="s">
        <v>942</v>
      </c>
      <c r="P10" s="40">
        <f t="shared" si="0"/>
        <v>0</v>
      </c>
    </row>
    <row r="11" spans="1:56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0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0" t="s">
        <v>942</v>
      </c>
      <c r="P11" s="40">
        <f t="shared" si="0"/>
        <v>0</v>
      </c>
    </row>
    <row r="12" spans="1:56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0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0" t="s">
        <v>942</v>
      </c>
      <c r="P12" s="40">
        <f t="shared" si="0"/>
        <v>0</v>
      </c>
    </row>
    <row r="13" spans="1:56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0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0" t="s">
        <v>942</v>
      </c>
      <c r="P13" s="40">
        <f t="shared" si="0"/>
        <v>0</v>
      </c>
    </row>
    <row r="14" spans="1:56" ht="12" x14ac:dyDescent="0.2">
      <c r="A14" s="29" t="s">
        <v>787</v>
      </c>
      <c r="B14" s="30" t="s">
        <v>7</v>
      </c>
      <c r="C14" s="7" t="s">
        <v>942</v>
      </c>
      <c r="D14" s="41" t="s">
        <v>942</v>
      </c>
      <c r="E14" s="7">
        <v>0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0" t="s">
        <v>942</v>
      </c>
      <c r="P14" s="40">
        <f t="shared" si="0"/>
        <v>0</v>
      </c>
    </row>
    <row r="15" spans="1:56" ht="12" x14ac:dyDescent="0.2">
      <c r="A15" s="29" t="s">
        <v>787</v>
      </c>
      <c r="B15" s="30" t="s">
        <v>8</v>
      </c>
      <c r="C15" s="7" t="s">
        <v>942</v>
      </c>
      <c r="D15" s="41" t="s">
        <v>942</v>
      </c>
      <c r="E15" s="7">
        <v>0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0" t="s">
        <v>942</v>
      </c>
      <c r="P15" s="40">
        <f t="shared" si="0"/>
        <v>0</v>
      </c>
    </row>
    <row r="16" spans="1:56" ht="12" x14ac:dyDescent="0.2">
      <c r="A16" s="29" t="s">
        <v>787</v>
      </c>
      <c r="B16" s="30" t="s">
        <v>9</v>
      </c>
      <c r="C16" s="7" t="s">
        <v>942</v>
      </c>
      <c r="D16" s="41" t="s">
        <v>942</v>
      </c>
      <c r="E16" s="7">
        <v>0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0" t="s">
        <v>942</v>
      </c>
      <c r="P16" s="40">
        <f t="shared" si="0"/>
        <v>0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1" t="s">
        <v>942</v>
      </c>
      <c r="E17" s="7">
        <v>0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0" t="s">
        <v>942</v>
      </c>
      <c r="P17" s="40">
        <f t="shared" si="0"/>
        <v>0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1" t="s">
        <v>942</v>
      </c>
      <c r="E18" s="7">
        <v>0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0" t="s">
        <v>942</v>
      </c>
      <c r="P18" s="40">
        <f t="shared" si="0"/>
        <v>0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1" t="s">
        <v>942</v>
      </c>
      <c r="E19" s="7">
        <v>0</v>
      </c>
      <c r="F19" s="7">
        <v>703203.78999999992</v>
      </c>
      <c r="G19" s="7" t="s">
        <v>942</v>
      </c>
      <c r="H19" s="7" t="s">
        <v>942</v>
      </c>
      <c r="I19" s="7" t="s">
        <v>942</v>
      </c>
      <c r="J19" s="7" t="s">
        <v>942</v>
      </c>
      <c r="K19" s="7">
        <v>40631.199999999997</v>
      </c>
      <c r="L19" s="7" t="s">
        <v>942</v>
      </c>
      <c r="M19" s="7" t="s">
        <v>942</v>
      </c>
      <c r="N19" s="7" t="s">
        <v>942</v>
      </c>
      <c r="O19" s="40">
        <v>-11967.229999999985</v>
      </c>
      <c r="P19" s="40">
        <f t="shared" si="0"/>
        <v>731867.75999999989</v>
      </c>
    </row>
    <row r="20" spans="1:16" ht="12" x14ac:dyDescent="0.2">
      <c r="A20" s="29" t="s">
        <v>787</v>
      </c>
      <c r="B20" s="31" t="s">
        <v>13</v>
      </c>
      <c r="C20" s="7">
        <v>0</v>
      </c>
      <c r="D20" s="41" t="s">
        <v>942</v>
      </c>
      <c r="E20" s="7" t="s">
        <v>942</v>
      </c>
      <c r="F20" s="7">
        <v>703203.78999999992</v>
      </c>
      <c r="G20" s="7" t="s">
        <v>942</v>
      </c>
      <c r="H20" s="13" t="s">
        <v>942</v>
      </c>
      <c r="I20" s="7" t="s">
        <v>942</v>
      </c>
      <c r="J20" s="7">
        <v>12680.72</v>
      </c>
      <c r="K20" s="7">
        <v>40631.199999999997</v>
      </c>
      <c r="L20" s="7">
        <v>9436.3700000000008</v>
      </c>
      <c r="M20" s="7">
        <v>74.709999999999994</v>
      </c>
      <c r="N20" s="7" t="s">
        <v>942</v>
      </c>
      <c r="O20" s="40">
        <v>-101618.36999999998</v>
      </c>
      <c r="P20" s="40">
        <f t="shared" si="0"/>
        <v>664408.41999999981</v>
      </c>
    </row>
    <row r="21" spans="1:16" ht="12" x14ac:dyDescent="0.2">
      <c r="A21" s="29" t="s">
        <v>787</v>
      </c>
      <c r="B21" s="30" t="s">
        <v>14</v>
      </c>
      <c r="C21" s="7">
        <v>0</v>
      </c>
      <c r="D21" s="41" t="s">
        <v>942</v>
      </c>
      <c r="E21" s="7" t="s">
        <v>942</v>
      </c>
      <c r="F21" s="7" t="s">
        <v>942</v>
      </c>
      <c r="G21" s="7" t="s">
        <v>942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0" t="s">
        <v>942</v>
      </c>
      <c r="P21" s="40">
        <f t="shared" si="0"/>
        <v>0</v>
      </c>
    </row>
    <row r="22" spans="1:16" ht="12" x14ac:dyDescent="0.2">
      <c r="A22" s="29" t="s">
        <v>787</v>
      </c>
      <c r="B22" s="31" t="s">
        <v>15</v>
      </c>
      <c r="C22" s="7" t="s">
        <v>942</v>
      </c>
      <c r="D22" s="41" t="s">
        <v>942</v>
      </c>
      <c r="E22" s="7">
        <v>0</v>
      </c>
      <c r="F22" s="7">
        <v>703203.78999999992</v>
      </c>
      <c r="G22" s="7" t="s">
        <v>942</v>
      </c>
      <c r="H22" s="7" t="s">
        <v>942</v>
      </c>
      <c r="I22" s="7" t="s">
        <v>942</v>
      </c>
      <c r="J22" s="7" t="s">
        <v>942</v>
      </c>
      <c r="K22" s="7">
        <v>40631.199999999997</v>
      </c>
      <c r="L22" s="7" t="s">
        <v>942</v>
      </c>
      <c r="M22" s="7" t="s">
        <v>942</v>
      </c>
      <c r="N22" s="7" t="s">
        <v>942</v>
      </c>
      <c r="O22" s="40">
        <v>-8972.3399999999892</v>
      </c>
      <c r="P22" s="40">
        <f t="shared" si="0"/>
        <v>734862.64999999991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1" t="s">
        <v>942</v>
      </c>
      <c r="E23" s="7">
        <v>0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0" t="s">
        <v>942</v>
      </c>
      <c r="P23" s="40">
        <f t="shared" si="0"/>
        <v>0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1" t="s">
        <v>942</v>
      </c>
      <c r="E24" s="7">
        <v>0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0" t="s">
        <v>942</v>
      </c>
      <c r="P24" s="40">
        <f t="shared" si="0"/>
        <v>0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1" t="s">
        <v>942</v>
      </c>
      <c r="E25" s="7">
        <v>0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0" t="s">
        <v>942</v>
      </c>
      <c r="P25" s="40">
        <f t="shared" si="0"/>
        <v>0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1" t="s">
        <v>942</v>
      </c>
      <c r="E26" s="7">
        <v>0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0" t="s">
        <v>942</v>
      </c>
      <c r="P26" s="40">
        <f t="shared" si="0"/>
        <v>0</v>
      </c>
    </row>
    <row r="27" spans="1:16" ht="12" x14ac:dyDescent="0.2">
      <c r="A27" s="3" t="s">
        <v>787</v>
      </c>
      <c r="B27" s="32" t="s">
        <v>20</v>
      </c>
      <c r="C27" s="7" t="s">
        <v>942</v>
      </c>
      <c r="D27" s="7" t="s">
        <v>942</v>
      </c>
      <c r="E27" s="7">
        <v>0</v>
      </c>
      <c r="F27" s="7">
        <v>703203.78999999992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0">
        <v>-8630.7099999999919</v>
      </c>
      <c r="P27" s="40">
        <f t="shared" si="0"/>
        <v>694573.08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0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0" t="s">
        <v>942</v>
      </c>
      <c r="P28" s="40">
        <f t="shared" si="0"/>
        <v>0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0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0" t="s">
        <v>942</v>
      </c>
      <c r="P29" s="40">
        <f t="shared" si="0"/>
        <v>0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0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0" t="s">
        <v>942</v>
      </c>
      <c r="P30" s="40">
        <f t="shared" si="0"/>
        <v>0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0</v>
      </c>
      <c r="F31" s="7">
        <v>703203.78999999992</v>
      </c>
      <c r="G31" s="7" t="s">
        <v>942</v>
      </c>
      <c r="H31" s="7" t="s">
        <v>942</v>
      </c>
      <c r="I31" s="7" t="s">
        <v>942</v>
      </c>
      <c r="J31" s="7">
        <v>17744.54</v>
      </c>
      <c r="K31" s="7">
        <v>40631.199999999997</v>
      </c>
      <c r="L31" s="7">
        <v>11445.23</v>
      </c>
      <c r="M31" s="7">
        <v>11981.13</v>
      </c>
      <c r="N31" s="7" t="s">
        <v>942</v>
      </c>
      <c r="O31" s="40">
        <v>-11556.179999999995</v>
      </c>
      <c r="P31" s="40">
        <f t="shared" si="0"/>
        <v>773449.70999999985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0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0" t="s">
        <v>942</v>
      </c>
      <c r="P32" s="40">
        <f t="shared" si="0"/>
        <v>0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0</v>
      </c>
      <c r="F33" s="7">
        <v>703203.78999999992</v>
      </c>
      <c r="G33" s="7" t="s">
        <v>942</v>
      </c>
      <c r="H33" s="7" t="s">
        <v>942</v>
      </c>
      <c r="I33" s="7" t="s">
        <v>942</v>
      </c>
      <c r="J33" s="7">
        <v>21354.59</v>
      </c>
      <c r="K33" s="7">
        <v>40631.199999999997</v>
      </c>
      <c r="L33" s="7">
        <v>13773.71</v>
      </c>
      <c r="M33" s="7">
        <v>0</v>
      </c>
      <c r="N33" s="7">
        <v>7363.58</v>
      </c>
      <c r="O33" s="40">
        <v>-52790.119999999995</v>
      </c>
      <c r="P33" s="40">
        <f t="shared" si="0"/>
        <v>733536.74999999977</v>
      </c>
    </row>
    <row r="34" spans="1:16" ht="12" x14ac:dyDescent="0.2">
      <c r="A34" s="3" t="s">
        <v>787</v>
      </c>
      <c r="B34" s="32" t="s">
        <v>27</v>
      </c>
      <c r="C34" s="7" t="s">
        <v>942</v>
      </c>
      <c r="D34" s="7" t="s">
        <v>942</v>
      </c>
      <c r="E34" s="7">
        <v>0</v>
      </c>
      <c r="F34" s="7">
        <v>703203.78999999992</v>
      </c>
      <c r="G34" s="7" t="s">
        <v>942</v>
      </c>
      <c r="H34" s="7" t="s">
        <v>942</v>
      </c>
      <c r="I34" s="7" t="s">
        <v>942</v>
      </c>
      <c r="J34" s="7" t="s">
        <v>942</v>
      </c>
      <c r="K34" s="7">
        <v>40631.199999999997</v>
      </c>
      <c r="L34" s="7" t="s">
        <v>942</v>
      </c>
      <c r="M34" s="7" t="s">
        <v>942</v>
      </c>
      <c r="N34" s="7" t="s">
        <v>942</v>
      </c>
      <c r="O34" s="40">
        <v>534314.07999999996</v>
      </c>
      <c r="P34" s="40">
        <f t="shared" si="0"/>
        <v>1278149.0699999998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0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0" t="s">
        <v>942</v>
      </c>
      <c r="P35" s="40">
        <f t="shared" si="0"/>
        <v>0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0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0" t="s">
        <v>942</v>
      </c>
      <c r="P36" s="40">
        <f t="shared" si="0"/>
        <v>0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0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0" t="s">
        <v>942</v>
      </c>
      <c r="P37" s="40">
        <f t="shared" si="0"/>
        <v>0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0</v>
      </c>
      <c r="F38" s="7">
        <v>703203.78999999992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40631.199999999997</v>
      </c>
      <c r="L38" s="7" t="s">
        <v>942</v>
      </c>
      <c r="M38" s="7">
        <v>0</v>
      </c>
      <c r="N38" s="7">
        <v>7363.58</v>
      </c>
      <c r="O38" s="40">
        <v>-12583.389999999985</v>
      </c>
      <c r="P38" s="40">
        <f t="shared" si="0"/>
        <v>738615.17999999982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0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0" t="s">
        <v>942</v>
      </c>
      <c r="P39" s="40">
        <f t="shared" si="0"/>
        <v>0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0</v>
      </c>
      <c r="F40" s="7">
        <v>703203.78999999992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40631.199999999997</v>
      </c>
      <c r="L40" s="7" t="s">
        <v>942</v>
      </c>
      <c r="M40" s="7" t="s">
        <v>942</v>
      </c>
      <c r="N40" s="7" t="s">
        <v>942</v>
      </c>
      <c r="O40" s="40">
        <v>-32924.309999999983</v>
      </c>
      <c r="P40" s="40">
        <f t="shared" si="0"/>
        <v>710910.67999999993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0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0" t="s">
        <v>942</v>
      </c>
      <c r="P41" s="40">
        <f t="shared" si="0"/>
        <v>0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0</v>
      </c>
      <c r="F42" s="7">
        <v>703203.78999999992</v>
      </c>
      <c r="G42" s="7" t="s">
        <v>942</v>
      </c>
      <c r="H42" s="7" t="s">
        <v>942</v>
      </c>
      <c r="I42" s="7" t="s">
        <v>942</v>
      </c>
      <c r="J42" s="7">
        <v>50448.02</v>
      </c>
      <c r="K42" s="7">
        <v>40631.199999999997</v>
      </c>
      <c r="L42" s="7">
        <v>32538.97</v>
      </c>
      <c r="M42" s="7">
        <v>87888.37</v>
      </c>
      <c r="N42" s="7" t="s">
        <v>942</v>
      </c>
      <c r="O42" s="40">
        <v>-76936.540000000008</v>
      </c>
      <c r="P42" s="40">
        <f t="shared" si="0"/>
        <v>837773.80999999982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0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0" t="s">
        <v>942</v>
      </c>
      <c r="P43" s="40">
        <f t="shared" si="0"/>
        <v>0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0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0" t="s">
        <v>942</v>
      </c>
      <c r="P44" s="40">
        <f t="shared" si="0"/>
        <v>0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0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0" t="s">
        <v>942</v>
      </c>
      <c r="P45" s="40">
        <f t="shared" si="0"/>
        <v>0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0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0" t="s">
        <v>942</v>
      </c>
      <c r="P46" s="40">
        <f t="shared" si="0"/>
        <v>0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0</v>
      </c>
      <c r="F47" s="7">
        <v>703203.78999999992</v>
      </c>
      <c r="G47" s="7" t="s">
        <v>942</v>
      </c>
      <c r="H47" s="7" t="s">
        <v>942</v>
      </c>
      <c r="I47" s="7" t="s">
        <v>942</v>
      </c>
      <c r="J47" s="7">
        <v>1726.21</v>
      </c>
      <c r="K47" s="7">
        <v>40631.199999999997</v>
      </c>
      <c r="L47" s="7">
        <v>1113.4100000000001</v>
      </c>
      <c r="M47" s="7" t="s">
        <v>942</v>
      </c>
      <c r="N47" s="7" t="s">
        <v>942</v>
      </c>
      <c r="O47" s="40">
        <v>-29177.739999999991</v>
      </c>
      <c r="P47" s="40">
        <f t="shared" si="0"/>
        <v>717496.86999999988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0</v>
      </c>
      <c r="F48" s="7">
        <v>703203.78999999992</v>
      </c>
      <c r="G48" s="7" t="s">
        <v>942</v>
      </c>
      <c r="H48" s="7" t="s">
        <v>942</v>
      </c>
      <c r="I48" s="7" t="s">
        <v>942</v>
      </c>
      <c r="J48" s="7">
        <v>401.95</v>
      </c>
      <c r="K48" s="7">
        <v>40631.199999999997</v>
      </c>
      <c r="L48" s="7">
        <v>259.26</v>
      </c>
      <c r="M48" s="7">
        <v>43.23</v>
      </c>
      <c r="N48" s="7" t="s">
        <v>942</v>
      </c>
      <c r="O48" s="40">
        <v>-51856.77</v>
      </c>
      <c r="P48" s="40">
        <f t="shared" si="0"/>
        <v>692682.6599999998</v>
      </c>
    </row>
    <row r="49" spans="1:16" ht="12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0</v>
      </c>
      <c r="F49" s="7">
        <v>703203.78999999992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40631.199999999997</v>
      </c>
      <c r="L49" s="7" t="s">
        <v>942</v>
      </c>
      <c r="M49" s="7" t="s">
        <v>942</v>
      </c>
      <c r="N49" s="7" t="s">
        <v>942</v>
      </c>
      <c r="O49" s="40">
        <v>-10760.839999999989</v>
      </c>
      <c r="P49" s="40">
        <f t="shared" si="0"/>
        <v>733074.14999999991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0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0" t="s">
        <v>942</v>
      </c>
      <c r="P50" s="40">
        <f t="shared" si="0"/>
        <v>0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0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0" t="s">
        <v>942</v>
      </c>
      <c r="P51" s="40">
        <f t="shared" si="0"/>
        <v>0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0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0" t="s">
        <v>942</v>
      </c>
      <c r="P52" s="40">
        <f t="shared" si="0"/>
        <v>0</v>
      </c>
    </row>
    <row r="53" spans="1:16" ht="12" x14ac:dyDescent="0.2">
      <c r="A53" s="3" t="s">
        <v>787</v>
      </c>
      <c r="B53" s="28" t="s">
        <v>46</v>
      </c>
      <c r="C53" s="7" t="s">
        <v>942</v>
      </c>
      <c r="D53" s="7" t="s">
        <v>942</v>
      </c>
      <c r="E53" s="7">
        <v>0</v>
      </c>
      <c r="F53" s="7" t="s">
        <v>942</v>
      </c>
      <c r="G53" s="7" t="s">
        <v>942</v>
      </c>
      <c r="H53" s="7" t="s">
        <v>942</v>
      </c>
      <c r="I53" s="7" t="s">
        <v>942</v>
      </c>
      <c r="J53" s="7">
        <v>202480.64000000001</v>
      </c>
      <c r="K53" s="7">
        <v>40631.199999999997</v>
      </c>
      <c r="L53" s="7">
        <v>131672.38</v>
      </c>
      <c r="M53" s="7">
        <v>35205.379999999997</v>
      </c>
      <c r="N53" s="7" t="s">
        <v>942</v>
      </c>
      <c r="O53" s="40">
        <v>-10129.760000000031</v>
      </c>
      <c r="P53" s="40">
        <f t="shared" si="0"/>
        <v>399859.84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0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0" t="s">
        <v>942</v>
      </c>
      <c r="P54" s="40">
        <f t="shared" si="0"/>
        <v>0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0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6522.12</v>
      </c>
      <c r="K55" s="7" t="s">
        <v>942</v>
      </c>
      <c r="L55" s="7">
        <v>4206.7700000000004</v>
      </c>
      <c r="M55" s="7" t="s">
        <v>942</v>
      </c>
      <c r="N55" s="7" t="s">
        <v>942</v>
      </c>
      <c r="O55" s="40">
        <v>-3746.63</v>
      </c>
      <c r="P55" s="40">
        <f t="shared" si="0"/>
        <v>6982.2599999999993</v>
      </c>
    </row>
    <row r="56" spans="1:16" ht="12" x14ac:dyDescent="0.2">
      <c r="A56" s="3" t="s">
        <v>787</v>
      </c>
      <c r="B56" s="32" t="s">
        <v>49</v>
      </c>
      <c r="C56" s="7" t="s">
        <v>942</v>
      </c>
      <c r="D56" s="7" t="s">
        <v>942</v>
      </c>
      <c r="E56" s="7">
        <v>0</v>
      </c>
      <c r="F56" s="7">
        <v>703203.78999999992</v>
      </c>
      <c r="G56" s="7" t="s">
        <v>942</v>
      </c>
      <c r="H56" s="7" t="s">
        <v>942</v>
      </c>
      <c r="I56" s="7" t="s">
        <v>942</v>
      </c>
      <c r="J56" s="7" t="s">
        <v>942</v>
      </c>
      <c r="K56" s="7">
        <v>40631.199999999997</v>
      </c>
      <c r="L56" s="7" t="s">
        <v>942</v>
      </c>
      <c r="M56" s="7" t="s">
        <v>942</v>
      </c>
      <c r="N56" s="7" t="s">
        <v>942</v>
      </c>
      <c r="O56" s="40">
        <v>-8972.3399999999892</v>
      </c>
      <c r="P56" s="40">
        <f t="shared" si="0"/>
        <v>734862.64999999991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0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0" t="s">
        <v>942</v>
      </c>
      <c r="P57" s="40">
        <f t="shared" si="0"/>
        <v>0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0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0" t="s">
        <v>942</v>
      </c>
      <c r="P58" s="40">
        <f t="shared" si="0"/>
        <v>0</v>
      </c>
    </row>
    <row r="59" spans="1:16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703203.78999999992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40631.199999999997</v>
      </c>
      <c r="L59" s="7" t="s">
        <v>942</v>
      </c>
      <c r="M59" s="7" t="s">
        <v>942</v>
      </c>
      <c r="N59" s="7">
        <v>4163.16</v>
      </c>
      <c r="O59" s="40">
        <v>-8979.6399999999903</v>
      </c>
      <c r="P59" s="40">
        <f t="shared" si="0"/>
        <v>739018.50999999989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703203.78999999992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26003.97</v>
      </c>
      <c r="L60" s="7" t="s">
        <v>942</v>
      </c>
      <c r="M60" s="7">
        <v>425.21</v>
      </c>
      <c r="N60" s="7">
        <v>2081.58</v>
      </c>
      <c r="O60" s="40">
        <v>-9475.5899999999929</v>
      </c>
      <c r="P60" s="40">
        <f t="shared" si="0"/>
        <v>722238.95999999985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1107.04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2346.5</v>
      </c>
      <c r="O61" s="40">
        <v>-28.140000000000214</v>
      </c>
      <c r="P61" s="40">
        <f t="shared" si="0"/>
        <v>3425.3999999999996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2081.58</v>
      </c>
      <c r="O62" s="40">
        <v>-0.28999999999996362</v>
      </c>
      <c r="P62" s="40">
        <f t="shared" si="0"/>
        <v>2081.29</v>
      </c>
    </row>
    <row r="63" spans="1:16" ht="12" x14ac:dyDescent="0.2">
      <c r="A63" s="3" t="s">
        <v>788</v>
      </c>
      <c r="B63" s="32" t="s">
        <v>947</v>
      </c>
      <c r="C63" s="7" t="s">
        <v>942</v>
      </c>
      <c r="D63" s="7" t="s">
        <v>942</v>
      </c>
      <c r="E63" s="7" t="s">
        <v>942</v>
      </c>
      <c r="F63" s="7">
        <v>703203.78999999992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40631.199999999997</v>
      </c>
      <c r="L63" s="7" t="s">
        <v>942</v>
      </c>
      <c r="M63" s="7" t="s">
        <v>942</v>
      </c>
      <c r="N63" s="7" t="s">
        <v>942</v>
      </c>
      <c r="O63" s="40">
        <v>-8979.3099999999904</v>
      </c>
      <c r="P63" s="40">
        <f t="shared" si="0"/>
        <v>734855.67999999993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1107.04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2346.5</v>
      </c>
      <c r="O64" s="40">
        <v>-28.140000000000214</v>
      </c>
      <c r="P64" s="40">
        <f t="shared" si="0"/>
        <v>3425.3999999999996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2081.58</v>
      </c>
      <c r="O65" s="40">
        <v>-0.28999999999996362</v>
      </c>
      <c r="P65" s="40">
        <f t="shared" si="0"/>
        <v>2081.29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703203.78999999992</v>
      </c>
      <c r="G66" s="7" t="s">
        <v>942</v>
      </c>
      <c r="H66" s="7" t="s">
        <v>942</v>
      </c>
      <c r="I66" s="7" t="s">
        <v>942</v>
      </c>
      <c r="J66" s="7">
        <v>2356462.5699999998</v>
      </c>
      <c r="K66" s="7">
        <v>40631.199999999997</v>
      </c>
      <c r="L66" s="7">
        <v>1744920.52</v>
      </c>
      <c r="M66" s="7">
        <v>699786.38</v>
      </c>
      <c r="N66" s="7" t="s">
        <v>942</v>
      </c>
      <c r="O66" s="40">
        <v>-10676.269999999935</v>
      </c>
      <c r="P66" s="40">
        <f t="shared" si="0"/>
        <v>5534328.1900000004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703203.78999999992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40631.199999999997</v>
      </c>
      <c r="L67" s="7" t="s">
        <v>942</v>
      </c>
      <c r="M67" s="7">
        <v>0</v>
      </c>
      <c r="N67" s="7">
        <v>2081.58</v>
      </c>
      <c r="O67" s="40">
        <v>-8979.6899999999914</v>
      </c>
      <c r="P67" s="40">
        <f t="shared" si="0"/>
        <v>736936.87999999989</v>
      </c>
    </row>
    <row r="68" spans="1:16" ht="12" x14ac:dyDescent="0.2">
      <c r="A68" s="3" t="s">
        <v>788</v>
      </c>
      <c r="B68" s="32" t="s">
        <v>60</v>
      </c>
      <c r="C68" s="7" t="s">
        <v>942</v>
      </c>
      <c r="D68" s="7" t="s">
        <v>942</v>
      </c>
      <c r="E68" s="7" t="s">
        <v>942</v>
      </c>
      <c r="F68" s="7">
        <v>90154.32</v>
      </c>
      <c r="G68" s="7" t="s">
        <v>942</v>
      </c>
      <c r="H68" s="7">
        <v>0</v>
      </c>
      <c r="I68" s="7">
        <v>1107.04</v>
      </c>
      <c r="J68" s="7" t="s">
        <v>942</v>
      </c>
      <c r="K68" s="7">
        <v>26003.97</v>
      </c>
      <c r="L68" s="7" t="s">
        <v>942</v>
      </c>
      <c r="M68" s="7">
        <v>0</v>
      </c>
      <c r="N68" s="7">
        <v>2346.5</v>
      </c>
      <c r="O68" s="40">
        <v>-111359.37999999999</v>
      </c>
      <c r="P68" s="40">
        <f t="shared" si="0"/>
        <v>8252.4500000000116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1107.04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2346.5</v>
      </c>
      <c r="O69" s="40">
        <v>-28.140000000000214</v>
      </c>
      <c r="P69" s="40">
        <f t="shared" si="0"/>
        <v>3425.3999999999996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1107.04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2346.5</v>
      </c>
      <c r="O70" s="40">
        <v>-28.140000000000214</v>
      </c>
      <c r="P70" s="40">
        <f t="shared" si="0"/>
        <v>3425.3999999999996</v>
      </c>
    </row>
    <row r="71" spans="1:16" ht="12" x14ac:dyDescent="0.2">
      <c r="A71" s="3" t="s">
        <v>788</v>
      </c>
      <c r="B71" s="49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2081.58</v>
      </c>
      <c r="O71" s="40">
        <v>-0.28999999999996362</v>
      </c>
      <c r="P71" s="40">
        <f t="shared" si="0"/>
        <v>2081.29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2081.58</v>
      </c>
      <c r="O72" s="40">
        <v>-0.28999999999996362</v>
      </c>
      <c r="P72" s="40">
        <f t="shared" ref="P72:P135" si="1">SUM(C72:O72)</f>
        <v>2081.29</v>
      </c>
    </row>
    <row r="73" spans="1:16" ht="12" x14ac:dyDescent="0.2">
      <c r="A73" s="3" t="s">
        <v>788</v>
      </c>
      <c r="B73" s="32" t="s">
        <v>65</v>
      </c>
      <c r="C73" s="7" t="s">
        <v>942</v>
      </c>
      <c r="D73" s="7" t="s">
        <v>942</v>
      </c>
      <c r="E73" s="7" t="s">
        <v>942</v>
      </c>
      <c r="F73" s="7">
        <v>90154.32</v>
      </c>
      <c r="G73" s="7" t="s">
        <v>942</v>
      </c>
      <c r="H73" s="13">
        <v>21402.91</v>
      </c>
      <c r="I73" s="7" t="s">
        <v>942</v>
      </c>
      <c r="J73" s="7" t="s">
        <v>942</v>
      </c>
      <c r="K73" s="7">
        <v>26003.97</v>
      </c>
      <c r="L73" s="7" t="s">
        <v>942</v>
      </c>
      <c r="M73" s="7">
        <v>201543.31</v>
      </c>
      <c r="N73" s="7" t="s">
        <v>942</v>
      </c>
      <c r="O73" s="40">
        <v>-83372.37</v>
      </c>
      <c r="P73" s="40">
        <f t="shared" si="1"/>
        <v>255732.14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1107.04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2346.5</v>
      </c>
      <c r="O74" s="40">
        <v>-28.140000000000214</v>
      </c>
      <c r="P74" s="40">
        <f t="shared" si="1"/>
        <v>3425.3999999999996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1107.04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2346.5</v>
      </c>
      <c r="O75" s="40">
        <v>-28.140000000000214</v>
      </c>
      <c r="P75" s="40">
        <f t="shared" si="1"/>
        <v>3425.3999999999996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378905.21</v>
      </c>
      <c r="K76" s="7" t="s">
        <v>942</v>
      </c>
      <c r="L76" s="7">
        <v>224212.8</v>
      </c>
      <c r="M76" s="7" t="s">
        <v>942</v>
      </c>
      <c r="N76" s="7" t="s">
        <v>942</v>
      </c>
      <c r="O76" s="40" t="s">
        <v>942</v>
      </c>
      <c r="P76" s="40">
        <f t="shared" si="1"/>
        <v>603118.01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1107.04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2346.5</v>
      </c>
      <c r="O77" s="40">
        <v>-28.140000000000214</v>
      </c>
      <c r="P77" s="40">
        <f t="shared" si="1"/>
        <v>3425.3999999999996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1107.04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2346.5</v>
      </c>
      <c r="O78" s="40">
        <v>-28.140000000000214</v>
      </c>
      <c r="P78" s="40">
        <f t="shared" si="1"/>
        <v>3425.3999999999996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1107.04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2346.5</v>
      </c>
      <c r="O79" s="40">
        <v>-28.140000000000214</v>
      </c>
      <c r="P79" s="40">
        <f t="shared" si="1"/>
        <v>3425.3999999999996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1107.04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2346.5</v>
      </c>
      <c r="O80" s="40">
        <v>-28.140000000000214</v>
      </c>
      <c r="P80" s="40">
        <f t="shared" si="1"/>
        <v>3425.3999999999996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1107.04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2346.5</v>
      </c>
      <c r="O81" s="40">
        <v>-28.140000000000214</v>
      </c>
      <c r="P81" s="40">
        <f t="shared" si="1"/>
        <v>3425.3999999999996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1045.1099999999999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0" t="s">
        <v>942</v>
      </c>
      <c r="P82" s="40">
        <f t="shared" si="1"/>
        <v>1045.1099999999999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1045.1099999999999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0" t="s">
        <v>942</v>
      </c>
      <c r="P83" s="40">
        <f t="shared" si="1"/>
        <v>1045.1099999999999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1045.1099999999999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0" t="s">
        <v>942</v>
      </c>
      <c r="P84" s="40">
        <f t="shared" si="1"/>
        <v>1045.1099999999999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908.79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0" t="s">
        <v>942</v>
      </c>
      <c r="P85" s="40">
        <f t="shared" si="1"/>
        <v>908.79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1772.15</v>
      </c>
      <c r="F86" s="7">
        <v>703203.78999999992</v>
      </c>
      <c r="G86" s="7" t="s">
        <v>942</v>
      </c>
      <c r="H86" s="7" t="s">
        <v>942</v>
      </c>
      <c r="I86" s="7" t="s">
        <v>942</v>
      </c>
      <c r="J86" s="7">
        <v>237251.98</v>
      </c>
      <c r="K86" s="7">
        <v>26003.97</v>
      </c>
      <c r="L86" s="7">
        <v>146141.56</v>
      </c>
      <c r="M86" s="7">
        <v>29473.83</v>
      </c>
      <c r="N86" s="7" t="s">
        <v>942</v>
      </c>
      <c r="O86" s="40">
        <v>-12309.030000000002</v>
      </c>
      <c r="P86" s="40">
        <f t="shared" si="1"/>
        <v>1131538.25</v>
      </c>
    </row>
    <row r="87" spans="1:16" ht="12" x14ac:dyDescent="0.2">
      <c r="A87" s="3" t="s">
        <v>790</v>
      </c>
      <c r="B87" s="32" t="s">
        <v>799</v>
      </c>
      <c r="C87" s="7" t="s">
        <v>942</v>
      </c>
      <c r="D87" s="7" t="s">
        <v>942</v>
      </c>
      <c r="E87" s="7">
        <v>1181.43</v>
      </c>
      <c r="F87" s="7">
        <v>703203.78999999992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40631.199999999997</v>
      </c>
      <c r="L87" s="7" t="s">
        <v>942</v>
      </c>
      <c r="M87" s="7" t="s">
        <v>942</v>
      </c>
      <c r="N87" s="7" t="s">
        <v>942</v>
      </c>
      <c r="O87" s="40">
        <v>-8972.3399999999601</v>
      </c>
      <c r="P87" s="40">
        <f t="shared" si="1"/>
        <v>736044.08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908.79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0" t="s">
        <v>942</v>
      </c>
      <c r="P88" s="40">
        <f t="shared" si="1"/>
        <v>908.79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1317.75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0" t="s">
        <v>942</v>
      </c>
      <c r="P89" s="40">
        <f t="shared" si="1"/>
        <v>1317.75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1226.8699999999999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0" t="s">
        <v>942</v>
      </c>
      <c r="P90" s="40">
        <f t="shared" si="1"/>
        <v>1226.8699999999999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1226.8699999999999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0" t="s">
        <v>942</v>
      </c>
      <c r="P91" s="40">
        <f t="shared" si="1"/>
        <v>1226.8699999999999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954.23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0" t="s">
        <v>942</v>
      </c>
      <c r="P92" s="40">
        <f t="shared" si="1"/>
        <v>954.23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1090.55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0" t="s">
        <v>942</v>
      </c>
      <c r="P93" s="40">
        <f t="shared" si="1"/>
        <v>1090.55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954.23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0" t="s">
        <v>942</v>
      </c>
      <c r="P94" s="40">
        <f t="shared" si="1"/>
        <v>954.23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1090.55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0" t="s">
        <v>942</v>
      </c>
      <c r="P95" s="40">
        <f t="shared" si="1"/>
        <v>1090.55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908.79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0" t="s">
        <v>942</v>
      </c>
      <c r="P96" s="40">
        <f t="shared" si="1"/>
        <v>908.79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954.23</v>
      </c>
      <c r="F97" s="7">
        <v>703203.78999999992</v>
      </c>
      <c r="G97" s="7" t="s">
        <v>942</v>
      </c>
      <c r="H97" s="7" t="s">
        <v>942</v>
      </c>
      <c r="I97" s="7" t="s">
        <v>942</v>
      </c>
      <c r="J97" s="7">
        <v>277073.57</v>
      </c>
      <c r="K97" s="7">
        <v>26003.97</v>
      </c>
      <c r="L97" s="7">
        <v>179024.96</v>
      </c>
      <c r="M97" s="7">
        <v>2738.24</v>
      </c>
      <c r="N97" s="7" t="s">
        <v>942</v>
      </c>
      <c r="O97" s="40">
        <v>-9476.8799999999464</v>
      </c>
      <c r="P97" s="40">
        <f t="shared" si="1"/>
        <v>1179521.8799999999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1454.07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0" t="s">
        <v>942</v>
      </c>
      <c r="P98" s="40">
        <f t="shared" si="1"/>
        <v>1454.07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954.23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0" t="s">
        <v>942</v>
      </c>
      <c r="P99" s="40">
        <f t="shared" si="1"/>
        <v>954.23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954.23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0" t="s">
        <v>942</v>
      </c>
      <c r="P100" s="40">
        <f t="shared" si="1"/>
        <v>954.23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908.79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0" t="s">
        <v>942</v>
      </c>
      <c r="P101" s="40">
        <f t="shared" si="1"/>
        <v>908.79</v>
      </c>
    </row>
    <row r="102" spans="1:16" ht="12" x14ac:dyDescent="0.2">
      <c r="A102" s="3" t="s">
        <v>790</v>
      </c>
      <c r="B102" s="32" t="s">
        <v>802</v>
      </c>
      <c r="C102" s="7" t="s">
        <v>942</v>
      </c>
      <c r="D102" s="7" t="s">
        <v>942</v>
      </c>
      <c r="E102" s="7">
        <v>999.67</v>
      </c>
      <c r="F102" s="7">
        <v>703203.78999999992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40631.199999999997</v>
      </c>
      <c r="L102" s="7" t="s">
        <v>942</v>
      </c>
      <c r="M102" s="7" t="s">
        <v>942</v>
      </c>
      <c r="N102" s="7" t="s">
        <v>942</v>
      </c>
      <c r="O102" s="40">
        <v>-8972.3399999999601</v>
      </c>
      <c r="P102" s="40">
        <f t="shared" si="1"/>
        <v>735862.32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1181.43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0" t="s">
        <v>942</v>
      </c>
      <c r="P103" s="40">
        <f t="shared" si="1"/>
        <v>1181.43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954.23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0" t="s">
        <v>942</v>
      </c>
      <c r="P104" s="40">
        <f t="shared" si="1"/>
        <v>954.23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1317.75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0" t="s">
        <v>942</v>
      </c>
      <c r="P105" s="40">
        <f t="shared" si="1"/>
        <v>1317.75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908.79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0" t="s">
        <v>942</v>
      </c>
      <c r="P106" s="40">
        <f t="shared" si="1"/>
        <v>908.79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908.79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0" t="s">
        <v>942</v>
      </c>
      <c r="P107" s="40">
        <f t="shared" si="1"/>
        <v>908.79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1045.1099999999999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0" t="s">
        <v>942</v>
      </c>
      <c r="P108" s="40">
        <f t="shared" si="1"/>
        <v>1045.1099999999999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1181.43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0" t="s">
        <v>942</v>
      </c>
      <c r="P109" s="40">
        <f t="shared" si="1"/>
        <v>1181.43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1090.55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0" t="s">
        <v>942</v>
      </c>
      <c r="P110" s="40">
        <f t="shared" si="1"/>
        <v>1090.55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1045.1099999999999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0" t="s">
        <v>942</v>
      </c>
      <c r="P111" s="40">
        <f t="shared" si="1"/>
        <v>1045.1099999999999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1045.1099999999999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0" t="s">
        <v>942</v>
      </c>
      <c r="P112" s="40">
        <f t="shared" si="1"/>
        <v>1045.1099999999999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1090.55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0" t="s">
        <v>942</v>
      </c>
      <c r="P113" s="40">
        <f t="shared" si="1"/>
        <v>1090.55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954.23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0" t="s">
        <v>942</v>
      </c>
      <c r="P114" s="40">
        <f t="shared" si="1"/>
        <v>954.23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1045.1099999999999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0" t="s">
        <v>942</v>
      </c>
      <c r="P115" s="40">
        <f t="shared" si="1"/>
        <v>1045.1099999999999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1135.99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0" t="s">
        <v>942</v>
      </c>
      <c r="P116" s="40">
        <f t="shared" si="1"/>
        <v>1135.99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954.23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0" t="s">
        <v>942</v>
      </c>
      <c r="P117" s="40">
        <f t="shared" si="1"/>
        <v>954.23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1090.55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0" t="s">
        <v>942</v>
      </c>
      <c r="P118" s="40">
        <f t="shared" si="1"/>
        <v>1090.55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1317.75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0" t="s">
        <v>942</v>
      </c>
      <c r="P119" s="40">
        <f t="shared" si="1"/>
        <v>1317.75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954.23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0" t="s">
        <v>942</v>
      </c>
      <c r="P120" s="40">
        <f t="shared" si="1"/>
        <v>954.23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999.67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0" t="s">
        <v>942</v>
      </c>
      <c r="P121" s="40">
        <f t="shared" si="1"/>
        <v>999.67</v>
      </c>
    </row>
    <row r="122" spans="1:16" ht="12" x14ac:dyDescent="0.2">
      <c r="A122" s="3" t="s">
        <v>790</v>
      </c>
      <c r="B122" s="28" t="s">
        <v>807</v>
      </c>
      <c r="C122" s="7">
        <v>35196.5</v>
      </c>
      <c r="D122" s="7" t="s">
        <v>942</v>
      </c>
      <c r="E122" s="7" t="s">
        <v>942</v>
      </c>
      <c r="F122" s="7" t="s">
        <v>942</v>
      </c>
      <c r="G122" s="7">
        <v>361163.51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0" t="s">
        <v>942</v>
      </c>
      <c r="P122" s="40">
        <f t="shared" si="1"/>
        <v>396360.01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1272.31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0" t="s">
        <v>942</v>
      </c>
      <c r="P123" s="40">
        <f t="shared" si="1"/>
        <v>1272.31</v>
      </c>
    </row>
    <row r="124" spans="1:16" ht="12" x14ac:dyDescent="0.2">
      <c r="A124" s="3" t="s">
        <v>790</v>
      </c>
      <c r="B124" s="32" t="s">
        <v>105</v>
      </c>
      <c r="C124" s="7" t="s">
        <v>942</v>
      </c>
      <c r="D124" s="7" t="s">
        <v>942</v>
      </c>
      <c r="E124" s="7">
        <v>1817.59</v>
      </c>
      <c r="F124" s="7">
        <v>90154.32</v>
      </c>
      <c r="G124" s="7" t="s">
        <v>942</v>
      </c>
      <c r="H124" s="7">
        <v>221189.98</v>
      </c>
      <c r="I124" s="7" t="s">
        <v>942</v>
      </c>
      <c r="J124" s="7">
        <v>8251.77</v>
      </c>
      <c r="K124" s="7">
        <v>26003.97</v>
      </c>
      <c r="L124" s="7">
        <v>5587.15</v>
      </c>
      <c r="M124" s="7">
        <v>15468.04</v>
      </c>
      <c r="N124" s="7" t="s">
        <v>942</v>
      </c>
      <c r="O124" s="40">
        <v>-36473.01999999999</v>
      </c>
      <c r="P124" s="40">
        <f t="shared" si="1"/>
        <v>331999.80000000005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1317.75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0" t="s">
        <v>942</v>
      </c>
      <c r="P125" s="40">
        <f t="shared" si="1"/>
        <v>1317.75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1317.75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0" t="s">
        <v>942</v>
      </c>
      <c r="P126" s="40">
        <f t="shared" si="1"/>
        <v>1317.75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908.79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0" t="s">
        <v>942</v>
      </c>
      <c r="P127" s="40">
        <f t="shared" si="1"/>
        <v>908.79</v>
      </c>
    </row>
    <row r="128" spans="1:16" ht="12" x14ac:dyDescent="0.2">
      <c r="A128" s="3" t="s">
        <v>790</v>
      </c>
      <c r="B128" s="32" t="s">
        <v>107</v>
      </c>
      <c r="C128" s="7">
        <v>55090.18</v>
      </c>
      <c r="D128" s="7" t="s">
        <v>942</v>
      </c>
      <c r="E128" s="7" t="s">
        <v>942</v>
      </c>
      <c r="F128" s="7">
        <v>703203.78999999992</v>
      </c>
      <c r="G128" s="7">
        <v>1058.81</v>
      </c>
      <c r="H128" s="7">
        <v>698.79</v>
      </c>
      <c r="I128" s="7">
        <v>417600.68</v>
      </c>
      <c r="J128" s="7">
        <v>124807.83</v>
      </c>
      <c r="K128" s="7">
        <v>40631.199999999997</v>
      </c>
      <c r="L128" s="7">
        <v>78620.92</v>
      </c>
      <c r="M128" s="7">
        <v>16940.3</v>
      </c>
      <c r="N128" s="7">
        <v>12623.880000000001</v>
      </c>
      <c r="O128" s="40">
        <v>-40291.819999999963</v>
      </c>
      <c r="P128" s="40">
        <f t="shared" si="1"/>
        <v>1410984.5599999998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1226.8699999999999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0" t="s">
        <v>942</v>
      </c>
      <c r="P129" s="40">
        <f t="shared" si="1"/>
        <v>1226.8699999999999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1317.75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0" t="s">
        <v>942</v>
      </c>
      <c r="P130" s="40">
        <f t="shared" si="1"/>
        <v>1317.75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1045.1099999999999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0" t="s">
        <v>942</v>
      </c>
      <c r="P131" s="40">
        <f t="shared" si="1"/>
        <v>1045.1099999999999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954.23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0" t="s">
        <v>942</v>
      </c>
      <c r="P132" s="40">
        <f t="shared" si="1"/>
        <v>954.23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1226.8699999999999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0" t="s">
        <v>942</v>
      </c>
      <c r="P133" s="40">
        <f t="shared" si="1"/>
        <v>1226.8699999999999</v>
      </c>
    </row>
    <row r="134" spans="1:16" ht="12" x14ac:dyDescent="0.2">
      <c r="A134" s="3" t="s">
        <v>790</v>
      </c>
      <c r="B134" s="32" t="s">
        <v>811</v>
      </c>
      <c r="C134" s="7" t="s">
        <v>942</v>
      </c>
      <c r="D134" s="7" t="s">
        <v>942</v>
      </c>
      <c r="E134" s="7">
        <v>1181.43</v>
      </c>
      <c r="F134" s="7">
        <v>703203.78999999992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>
        <v>40631.199999999997</v>
      </c>
      <c r="L134" s="7" t="s">
        <v>942</v>
      </c>
      <c r="M134" s="7" t="s">
        <v>942</v>
      </c>
      <c r="N134" s="7" t="s">
        <v>942</v>
      </c>
      <c r="O134" s="40">
        <v>-8972.3399999999601</v>
      </c>
      <c r="P134" s="40">
        <f t="shared" si="1"/>
        <v>736044.08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908.79</v>
      </c>
      <c r="F135" s="7">
        <v>703203.78999999992</v>
      </c>
      <c r="G135" s="7" t="s">
        <v>942</v>
      </c>
      <c r="H135" s="7" t="s">
        <v>942</v>
      </c>
      <c r="I135" s="7" t="s">
        <v>942</v>
      </c>
      <c r="J135" s="7">
        <v>54717.89</v>
      </c>
      <c r="K135" s="7">
        <v>40631.199999999997</v>
      </c>
      <c r="L135" s="7">
        <v>35844.080000000002</v>
      </c>
      <c r="M135" s="7">
        <v>354.55</v>
      </c>
      <c r="N135" s="7" t="s">
        <v>942</v>
      </c>
      <c r="O135" s="40">
        <v>-8989.5199999999822</v>
      </c>
      <c r="P135" s="40">
        <f t="shared" si="1"/>
        <v>826670.77999999991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1226.8699999999999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0" t="s">
        <v>942</v>
      </c>
      <c r="P136" s="40">
        <f t="shared" ref="P136:P199" si="2">SUM(C136:O136)</f>
        <v>1226.8699999999999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1454.07</v>
      </c>
      <c r="F137" s="7">
        <v>703203.78999999992</v>
      </c>
      <c r="G137" s="7" t="s">
        <v>942</v>
      </c>
      <c r="H137" s="7" t="s">
        <v>942</v>
      </c>
      <c r="I137" s="7" t="s">
        <v>942</v>
      </c>
      <c r="J137" s="7">
        <v>170818.04</v>
      </c>
      <c r="K137" s="7">
        <v>40631.199999999997</v>
      </c>
      <c r="L137" s="7">
        <v>92361.3</v>
      </c>
      <c r="M137" s="7">
        <v>25221.8</v>
      </c>
      <c r="N137" s="7" t="s">
        <v>942</v>
      </c>
      <c r="O137" s="40">
        <v>-9305.4699999999721</v>
      </c>
      <c r="P137" s="40">
        <f t="shared" si="2"/>
        <v>1024384.73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1317.75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0" t="s">
        <v>942</v>
      </c>
      <c r="P138" s="40">
        <f t="shared" si="2"/>
        <v>1317.75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1045.1099999999999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0" t="s">
        <v>942</v>
      </c>
      <c r="P139" s="40">
        <f t="shared" si="2"/>
        <v>1045.1099999999999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1181.43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0" t="s">
        <v>942</v>
      </c>
      <c r="P140" s="40">
        <f t="shared" si="2"/>
        <v>1181.43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1181.43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0" t="s">
        <v>942</v>
      </c>
      <c r="P141" s="40">
        <f t="shared" si="2"/>
        <v>1181.43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1090.55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0" t="s">
        <v>942</v>
      </c>
      <c r="P142" s="40">
        <f t="shared" si="2"/>
        <v>1090.55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1499.51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0" t="s">
        <v>942</v>
      </c>
      <c r="P143" s="40">
        <f t="shared" si="2"/>
        <v>1499.51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1272.31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0" t="s">
        <v>942</v>
      </c>
      <c r="P144" s="40">
        <f t="shared" si="2"/>
        <v>1272.31</v>
      </c>
    </row>
    <row r="145" spans="1:16" ht="12" x14ac:dyDescent="0.2">
      <c r="A145" s="3" t="s">
        <v>790</v>
      </c>
      <c r="B145" s="32" t="s">
        <v>122</v>
      </c>
      <c r="C145" s="7" t="s">
        <v>942</v>
      </c>
      <c r="D145" s="7" t="s">
        <v>942</v>
      </c>
      <c r="E145" s="7">
        <v>1181.43</v>
      </c>
      <c r="F145" s="7">
        <v>90154.32</v>
      </c>
      <c r="G145" s="7" t="s">
        <v>942</v>
      </c>
      <c r="H145" s="7" t="s">
        <v>942</v>
      </c>
      <c r="I145" s="7" t="s">
        <v>942</v>
      </c>
      <c r="J145" s="7">
        <v>1139.05</v>
      </c>
      <c r="K145" s="7">
        <v>26003.97</v>
      </c>
      <c r="L145" s="7">
        <v>734.69</v>
      </c>
      <c r="M145" s="7" t="s">
        <v>942</v>
      </c>
      <c r="N145" s="7" t="s">
        <v>942</v>
      </c>
      <c r="O145" s="40">
        <v>-13041.019999999997</v>
      </c>
      <c r="P145" s="40">
        <f t="shared" si="2"/>
        <v>106172.44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1181.43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0" t="s">
        <v>942</v>
      </c>
      <c r="P146" s="40">
        <f t="shared" si="2"/>
        <v>1181.43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1090.55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0" t="s">
        <v>942</v>
      </c>
      <c r="P147" s="40">
        <f t="shared" si="2"/>
        <v>1090.55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908.79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0" t="s">
        <v>942</v>
      </c>
      <c r="P148" s="40">
        <f t="shared" si="2"/>
        <v>908.79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1181.43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0" t="s">
        <v>942</v>
      </c>
      <c r="P149" s="40">
        <f t="shared" si="2"/>
        <v>1181.43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1499.51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0" t="s">
        <v>942</v>
      </c>
      <c r="P150" s="40">
        <f t="shared" si="2"/>
        <v>1499.51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999.67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0" t="s">
        <v>942</v>
      </c>
      <c r="P151" s="40">
        <f t="shared" si="2"/>
        <v>999.67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1544.95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0" t="s">
        <v>942</v>
      </c>
      <c r="P152" s="40">
        <f t="shared" si="2"/>
        <v>1544.95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908.79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0" t="s">
        <v>942</v>
      </c>
      <c r="P153" s="40">
        <f t="shared" si="2"/>
        <v>908.79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908.79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0" t="s">
        <v>942</v>
      </c>
      <c r="P154" s="40">
        <f t="shared" si="2"/>
        <v>908.79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1181.43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0" t="s">
        <v>942</v>
      </c>
      <c r="P155" s="40">
        <f t="shared" si="2"/>
        <v>1181.43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1363.19</v>
      </c>
      <c r="F156" s="7">
        <v>703203.78999999992</v>
      </c>
      <c r="G156" s="7" t="s">
        <v>942</v>
      </c>
      <c r="H156" s="7" t="s">
        <v>942</v>
      </c>
      <c r="I156" s="7" t="s">
        <v>942</v>
      </c>
      <c r="J156" s="7">
        <v>202163.83</v>
      </c>
      <c r="K156" s="7">
        <v>40631.199999999997</v>
      </c>
      <c r="L156" s="7">
        <v>131718.10999999999</v>
      </c>
      <c r="M156" s="7" t="s">
        <v>942</v>
      </c>
      <c r="N156" s="7">
        <v>52656.9</v>
      </c>
      <c r="O156" s="40">
        <v>-11813.299999999992</v>
      </c>
      <c r="P156" s="40">
        <f t="shared" si="2"/>
        <v>1119923.7199999995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1317.75</v>
      </c>
      <c r="F157" s="7">
        <v>703203.78999999992</v>
      </c>
      <c r="G157" s="7" t="s">
        <v>942</v>
      </c>
      <c r="H157" s="7" t="s">
        <v>942</v>
      </c>
      <c r="I157" s="7" t="s">
        <v>942</v>
      </c>
      <c r="J157" s="7">
        <v>303309.76</v>
      </c>
      <c r="K157" s="7">
        <v>40631.199999999997</v>
      </c>
      <c r="L157" s="7">
        <v>200781.71</v>
      </c>
      <c r="M157" s="7">
        <v>73238.62</v>
      </c>
      <c r="N157" s="7" t="s">
        <v>942</v>
      </c>
      <c r="O157" s="40">
        <v>-17207.290000000015</v>
      </c>
      <c r="P157" s="40">
        <f t="shared" si="2"/>
        <v>1305275.54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1499.51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0" t="s">
        <v>942</v>
      </c>
      <c r="P158" s="40">
        <f t="shared" si="2"/>
        <v>1499.51</v>
      </c>
    </row>
    <row r="159" spans="1:16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1681.27</v>
      </c>
      <c r="F159" s="7">
        <v>90154.32</v>
      </c>
      <c r="G159" s="7" t="s">
        <v>942</v>
      </c>
      <c r="H159" s="7" t="s">
        <v>942</v>
      </c>
      <c r="I159" s="7">
        <v>12608.250000000002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0">
        <v>-32519.029999999995</v>
      </c>
      <c r="P159" s="40">
        <f t="shared" si="2"/>
        <v>71924.810000000012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1090.55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0" t="s">
        <v>942</v>
      </c>
      <c r="P160" s="40">
        <f t="shared" si="2"/>
        <v>1090.55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1817.59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0" t="s">
        <v>942</v>
      </c>
      <c r="P161" s="40">
        <f t="shared" si="2"/>
        <v>1817.59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908.79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0" t="s">
        <v>942</v>
      </c>
      <c r="P162" s="40">
        <f t="shared" si="2"/>
        <v>908.79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954.23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0" t="s">
        <v>942</v>
      </c>
      <c r="P163" s="40">
        <f t="shared" si="2"/>
        <v>954.23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1272.31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0" t="s">
        <v>942</v>
      </c>
      <c r="P164" s="40">
        <f t="shared" si="2"/>
        <v>1272.31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908.79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0" t="s">
        <v>942</v>
      </c>
      <c r="P165" s="40">
        <f t="shared" si="2"/>
        <v>908.79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1045.1099999999999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0" t="s">
        <v>942</v>
      </c>
      <c r="P166" s="40">
        <f t="shared" si="2"/>
        <v>1045.1099999999999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908.79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0" t="s">
        <v>942</v>
      </c>
      <c r="P167" s="40">
        <f t="shared" si="2"/>
        <v>908.79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1135.99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0" t="s">
        <v>942</v>
      </c>
      <c r="P168" s="40">
        <f t="shared" si="2"/>
        <v>1135.99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1181.43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0" t="s">
        <v>942</v>
      </c>
      <c r="P169" s="40">
        <f t="shared" si="2"/>
        <v>1181.43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999.67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0" t="s">
        <v>942</v>
      </c>
      <c r="P170" s="40">
        <f t="shared" si="2"/>
        <v>999.67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1226.8699999999999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0" t="s">
        <v>942</v>
      </c>
      <c r="P171" s="40">
        <f t="shared" si="2"/>
        <v>1226.8699999999999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1226.8699999999999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0" t="s">
        <v>942</v>
      </c>
      <c r="P172" s="40">
        <f t="shared" si="2"/>
        <v>1226.8699999999999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1045.1099999999999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0" t="s">
        <v>942</v>
      </c>
      <c r="P173" s="40">
        <f t="shared" si="2"/>
        <v>1045.1099999999999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908.79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0" t="s">
        <v>942</v>
      </c>
      <c r="P174" s="40">
        <f t="shared" si="2"/>
        <v>908.79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1181.43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0" t="s">
        <v>942</v>
      </c>
      <c r="P175" s="40">
        <f t="shared" si="2"/>
        <v>1181.43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908.79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0" t="s">
        <v>942</v>
      </c>
      <c r="P176" s="40">
        <f t="shared" si="2"/>
        <v>908.79</v>
      </c>
    </row>
    <row r="177" spans="1:16" ht="12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1135.99</v>
      </c>
      <c r="F177" s="7">
        <v>703203.78999999992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0">
        <v>-8630.7099999999627</v>
      </c>
      <c r="P177" s="40">
        <f t="shared" si="2"/>
        <v>695709.07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908.79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0" t="s">
        <v>942</v>
      </c>
      <c r="P178" s="40">
        <f t="shared" si="2"/>
        <v>908.79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999.67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0" t="s">
        <v>942</v>
      </c>
      <c r="P179" s="40">
        <f t="shared" si="2"/>
        <v>999.67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1226.8699999999999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0" t="s">
        <v>942</v>
      </c>
      <c r="P180" s="40">
        <f t="shared" si="2"/>
        <v>1226.8699999999999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1817.59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0" t="s">
        <v>942</v>
      </c>
      <c r="P181" s="40">
        <f t="shared" si="2"/>
        <v>1817.59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1363.19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279.72000000000003</v>
      </c>
      <c r="K182" s="7" t="s">
        <v>942</v>
      </c>
      <c r="L182" s="7">
        <v>142.66</v>
      </c>
      <c r="M182" s="7" t="s">
        <v>942</v>
      </c>
      <c r="N182" s="7" t="s">
        <v>942</v>
      </c>
      <c r="O182" s="40" t="s">
        <v>942</v>
      </c>
      <c r="P182" s="40">
        <f t="shared" si="2"/>
        <v>1785.5700000000002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1045.1099999999999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0" t="s">
        <v>942</v>
      </c>
      <c r="P183" s="40">
        <f t="shared" si="2"/>
        <v>1045.1099999999999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1408.63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0" t="s">
        <v>942</v>
      </c>
      <c r="P184" s="40">
        <f t="shared" si="2"/>
        <v>1408.63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1499.51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0" t="s">
        <v>942</v>
      </c>
      <c r="P185" s="40">
        <f t="shared" si="2"/>
        <v>1499.51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908.79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0" t="s">
        <v>942</v>
      </c>
      <c r="P186" s="40">
        <f t="shared" si="2"/>
        <v>908.79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1226.8699999999999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0" t="s">
        <v>942</v>
      </c>
      <c r="P187" s="40">
        <f t="shared" si="2"/>
        <v>1226.8699999999999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1272.31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0" t="s">
        <v>942</v>
      </c>
      <c r="P188" s="40">
        <f t="shared" si="2"/>
        <v>1272.31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1499.51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0" t="s">
        <v>942</v>
      </c>
      <c r="P189" s="40">
        <f t="shared" si="2"/>
        <v>1499.51</v>
      </c>
    </row>
    <row r="190" spans="1:16" ht="12" x14ac:dyDescent="0.2">
      <c r="A190" s="3" t="s">
        <v>790</v>
      </c>
      <c r="B190" s="32" t="s">
        <v>829</v>
      </c>
      <c r="C190" s="7" t="s">
        <v>942</v>
      </c>
      <c r="D190" s="7" t="s">
        <v>942</v>
      </c>
      <c r="E190" s="7">
        <v>1817.59</v>
      </c>
      <c r="F190" s="7">
        <v>703203.78999999992</v>
      </c>
      <c r="G190" s="7" t="s">
        <v>942</v>
      </c>
      <c r="H190" s="7" t="s">
        <v>942</v>
      </c>
      <c r="I190" s="7" t="s">
        <v>942</v>
      </c>
      <c r="J190" s="7" t="s">
        <v>942</v>
      </c>
      <c r="K190" s="7">
        <v>40631.199999999997</v>
      </c>
      <c r="L190" s="7" t="s">
        <v>942</v>
      </c>
      <c r="M190" s="7" t="s">
        <v>942</v>
      </c>
      <c r="N190" s="7" t="s">
        <v>942</v>
      </c>
      <c r="O190" s="40">
        <v>-28913.149999999983</v>
      </c>
      <c r="P190" s="40">
        <f t="shared" si="2"/>
        <v>716739.42999999982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1226.8699999999999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0" t="s">
        <v>942</v>
      </c>
      <c r="P191" s="40">
        <f t="shared" si="2"/>
        <v>1226.8699999999999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999.67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0" t="s">
        <v>942</v>
      </c>
      <c r="P192" s="40">
        <f t="shared" si="2"/>
        <v>999.67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1045.1099999999999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0" t="s">
        <v>942</v>
      </c>
      <c r="P193" s="40">
        <f t="shared" si="2"/>
        <v>1045.1099999999999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908.79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0" t="s">
        <v>942</v>
      </c>
      <c r="P194" s="40">
        <f t="shared" si="2"/>
        <v>908.79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908.79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0" t="s">
        <v>942</v>
      </c>
      <c r="P195" s="40">
        <f t="shared" si="2"/>
        <v>908.79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1181.43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0" t="s">
        <v>942</v>
      </c>
      <c r="P196" s="40">
        <f t="shared" si="2"/>
        <v>1181.43</v>
      </c>
    </row>
    <row r="197" spans="1:16" ht="12" x14ac:dyDescent="0.2">
      <c r="A197" s="3" t="s">
        <v>790</v>
      </c>
      <c r="B197" s="32" t="s">
        <v>835</v>
      </c>
      <c r="C197" s="7" t="s">
        <v>942</v>
      </c>
      <c r="D197" s="7" t="s">
        <v>942</v>
      </c>
      <c r="E197" s="7">
        <v>1499.51</v>
      </c>
      <c r="F197" s="7">
        <v>703203.78999999992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>
        <v>40631.199999999997</v>
      </c>
      <c r="L197" s="7" t="s">
        <v>942</v>
      </c>
      <c r="M197" s="7" t="s">
        <v>942</v>
      </c>
      <c r="N197" s="7" t="s">
        <v>942</v>
      </c>
      <c r="O197" s="40">
        <v>-8972.3399999999601</v>
      </c>
      <c r="P197" s="40">
        <f t="shared" si="2"/>
        <v>736362.15999999992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908.79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0" t="s">
        <v>942</v>
      </c>
      <c r="P198" s="40">
        <f t="shared" si="2"/>
        <v>908.79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1181.43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0" t="s">
        <v>942</v>
      </c>
      <c r="P199" s="40">
        <f t="shared" si="2"/>
        <v>1181.43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908.79</v>
      </c>
      <c r="F200" s="7">
        <v>703203.78999999992</v>
      </c>
      <c r="G200" s="7" t="s">
        <v>942</v>
      </c>
      <c r="H200" s="7" t="s">
        <v>942</v>
      </c>
      <c r="I200" s="7" t="s">
        <v>942</v>
      </c>
      <c r="J200" s="7">
        <v>14704.23</v>
      </c>
      <c r="K200" s="7">
        <v>40631.199999999997</v>
      </c>
      <c r="L200" s="7">
        <v>9682.68</v>
      </c>
      <c r="M200" s="7">
        <v>2113.44</v>
      </c>
      <c r="N200" s="7" t="s">
        <v>942</v>
      </c>
      <c r="O200" s="40">
        <v>-12090.569999999991</v>
      </c>
      <c r="P200" s="40">
        <f t="shared" ref="P200:P263" si="3">SUM(C200:O200)</f>
        <v>759153.55999999994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1181.43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0" t="s">
        <v>942</v>
      </c>
      <c r="P201" s="40">
        <f t="shared" si="3"/>
        <v>1181.43</v>
      </c>
    </row>
    <row r="202" spans="1:16" ht="12" x14ac:dyDescent="0.2">
      <c r="A202" s="3" t="s">
        <v>790</v>
      </c>
      <c r="B202" s="32" t="s">
        <v>154</v>
      </c>
      <c r="C202" s="7">
        <v>39787.35</v>
      </c>
      <c r="D202" s="7" t="s">
        <v>942</v>
      </c>
      <c r="E202" s="7" t="s">
        <v>942</v>
      </c>
      <c r="F202" s="7">
        <v>703203.78999999992</v>
      </c>
      <c r="G202" s="7">
        <v>1058.81</v>
      </c>
      <c r="H202" s="7" t="s">
        <v>942</v>
      </c>
      <c r="I202" s="7">
        <v>417600.66000000003</v>
      </c>
      <c r="J202" s="7">
        <v>1613.01</v>
      </c>
      <c r="K202" s="7">
        <v>40631.199999999997</v>
      </c>
      <c r="L202" s="7" t="s">
        <v>942</v>
      </c>
      <c r="M202" s="7" t="s">
        <v>942</v>
      </c>
      <c r="N202" s="7">
        <v>12752.84</v>
      </c>
      <c r="O202" s="40">
        <v>-19546.359999999975</v>
      </c>
      <c r="P202" s="40">
        <f t="shared" si="3"/>
        <v>1197101.3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954.23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0" t="s">
        <v>942</v>
      </c>
      <c r="P203" s="40">
        <f t="shared" si="3"/>
        <v>954.23</v>
      </c>
    </row>
    <row r="204" spans="1:16" ht="12" x14ac:dyDescent="0.2">
      <c r="A204" s="3" t="s">
        <v>790</v>
      </c>
      <c r="B204" s="32" t="s">
        <v>839</v>
      </c>
      <c r="C204" s="7" t="s">
        <v>942</v>
      </c>
      <c r="D204" s="7" t="s">
        <v>942</v>
      </c>
      <c r="E204" s="7">
        <v>954.23</v>
      </c>
      <c r="F204" s="7">
        <v>90154.32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26003.97</v>
      </c>
      <c r="L204" s="7" t="s">
        <v>942</v>
      </c>
      <c r="M204" s="7" t="s">
        <v>942</v>
      </c>
      <c r="N204" s="7" t="s">
        <v>942</v>
      </c>
      <c r="O204" s="40">
        <v>-13041.020000000004</v>
      </c>
      <c r="P204" s="40">
        <f t="shared" si="3"/>
        <v>104071.5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1544.95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0" t="s">
        <v>942</v>
      </c>
      <c r="P205" s="40">
        <f t="shared" si="3"/>
        <v>1544.95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1317.75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0" t="s">
        <v>942</v>
      </c>
      <c r="P206" s="40">
        <f t="shared" si="3"/>
        <v>1317.75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954.23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0" t="s">
        <v>942</v>
      </c>
      <c r="P207" s="40">
        <f t="shared" si="3"/>
        <v>954.23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908.79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0" t="s">
        <v>942</v>
      </c>
      <c r="P208" s="40">
        <f t="shared" si="3"/>
        <v>908.79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1135.99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0" t="s">
        <v>942</v>
      </c>
      <c r="P209" s="40">
        <f t="shared" si="3"/>
        <v>1135.99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1045.1099999999999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0" t="s">
        <v>942</v>
      </c>
      <c r="P210" s="40">
        <f t="shared" si="3"/>
        <v>1045.1099999999999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999.67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0" t="s">
        <v>942</v>
      </c>
      <c r="P211" s="40">
        <f t="shared" si="3"/>
        <v>999.67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1363.19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0" t="s">
        <v>942</v>
      </c>
      <c r="P212" s="40">
        <f t="shared" si="3"/>
        <v>1363.19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1135.99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0" t="s">
        <v>942</v>
      </c>
      <c r="P213" s="40">
        <f t="shared" si="3"/>
        <v>1135.99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1226.8699999999999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0" t="s">
        <v>942</v>
      </c>
      <c r="P214" s="40">
        <f t="shared" si="3"/>
        <v>1226.8699999999999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1590.39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0" t="s">
        <v>942</v>
      </c>
      <c r="P215" s="40">
        <f t="shared" si="3"/>
        <v>1590.39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1454.07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0" t="s">
        <v>942</v>
      </c>
      <c r="P216" s="40">
        <f t="shared" si="3"/>
        <v>1454.07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32646.03</v>
      </c>
      <c r="E217" s="7" t="s">
        <v>942</v>
      </c>
      <c r="F217" s="7">
        <v>703203.78999999992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0">
        <v>-8630.7099999999919</v>
      </c>
      <c r="P217" s="40">
        <f t="shared" si="3"/>
        <v>727219.11</v>
      </c>
    </row>
    <row r="218" spans="1:16" ht="12" x14ac:dyDescent="0.2">
      <c r="A218" s="3" t="s">
        <v>790</v>
      </c>
      <c r="B218" s="32" t="s">
        <v>165</v>
      </c>
      <c r="C218" s="7" t="s">
        <v>942</v>
      </c>
      <c r="D218" s="7" t="s">
        <v>942</v>
      </c>
      <c r="E218" s="7">
        <v>954.23</v>
      </c>
      <c r="F218" s="7">
        <v>703203.78999999992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40631.199999999997</v>
      </c>
      <c r="L218" s="7" t="s">
        <v>942</v>
      </c>
      <c r="M218" s="7" t="s">
        <v>942</v>
      </c>
      <c r="N218" s="7" t="s">
        <v>942</v>
      </c>
      <c r="O218" s="40">
        <v>-8972.3399999999601</v>
      </c>
      <c r="P218" s="40">
        <f t="shared" si="3"/>
        <v>735816.87999999989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1817.59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0" t="s">
        <v>942</v>
      </c>
      <c r="P219" s="40">
        <f t="shared" si="3"/>
        <v>1817.59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1363.19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0" t="s">
        <v>942</v>
      </c>
      <c r="P220" s="40">
        <f t="shared" si="3"/>
        <v>1363.19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1045.1099999999999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0" t="s">
        <v>942</v>
      </c>
      <c r="P221" s="40">
        <f t="shared" si="3"/>
        <v>1045.1099999999999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1045.1099999999999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0" t="s">
        <v>942</v>
      </c>
      <c r="P222" s="40">
        <f t="shared" si="3"/>
        <v>1045.1099999999999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954.23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0" t="s">
        <v>942</v>
      </c>
      <c r="P223" s="40">
        <f t="shared" si="3"/>
        <v>954.23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908.79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0" t="s">
        <v>942</v>
      </c>
      <c r="P224" s="40">
        <f t="shared" si="3"/>
        <v>908.79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908.79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0" t="s">
        <v>942</v>
      </c>
      <c r="P225" s="40">
        <f t="shared" si="3"/>
        <v>908.79</v>
      </c>
    </row>
    <row r="226" spans="1:16" ht="12" x14ac:dyDescent="0.2">
      <c r="A226" s="3" t="s">
        <v>790</v>
      </c>
      <c r="B226" s="32" t="s">
        <v>171</v>
      </c>
      <c r="C226" s="7" t="s">
        <v>942</v>
      </c>
      <c r="D226" s="7" t="s">
        <v>942</v>
      </c>
      <c r="E226" s="7">
        <v>1181.43</v>
      </c>
      <c r="F226" s="7">
        <v>703203.78999999992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>
        <v>40631.199999999997</v>
      </c>
      <c r="L226" s="7" t="s">
        <v>942</v>
      </c>
      <c r="M226" s="7" t="s">
        <v>942</v>
      </c>
      <c r="N226" s="7" t="s">
        <v>942</v>
      </c>
      <c r="O226" s="40">
        <v>-8972.3399999999601</v>
      </c>
      <c r="P226" s="40">
        <f t="shared" si="3"/>
        <v>736044.08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908.79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0" t="s">
        <v>942</v>
      </c>
      <c r="P227" s="40">
        <f t="shared" si="3"/>
        <v>908.79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908.79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0" t="s">
        <v>942</v>
      </c>
      <c r="P228" s="40">
        <f t="shared" si="3"/>
        <v>908.79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908.79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0" t="s">
        <v>942</v>
      </c>
      <c r="P229" s="40">
        <f t="shared" si="3"/>
        <v>908.79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908.79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0" t="s">
        <v>942</v>
      </c>
      <c r="P230" s="40">
        <f t="shared" si="3"/>
        <v>908.79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1817.59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0" t="s">
        <v>942</v>
      </c>
      <c r="P231" s="40">
        <f t="shared" si="3"/>
        <v>1817.59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954.23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0" t="s">
        <v>942</v>
      </c>
      <c r="P232" s="40">
        <f t="shared" si="3"/>
        <v>954.23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1090.55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0" t="s">
        <v>942</v>
      </c>
      <c r="P233" s="40">
        <f t="shared" si="3"/>
        <v>1090.55</v>
      </c>
    </row>
    <row r="234" spans="1:16" ht="12" x14ac:dyDescent="0.2">
      <c r="A234" s="3" t="s">
        <v>790</v>
      </c>
      <c r="B234" s="32" t="s">
        <v>178</v>
      </c>
      <c r="C234" s="7">
        <v>36726.79</v>
      </c>
      <c r="D234" s="7" t="s">
        <v>942</v>
      </c>
      <c r="E234" s="7" t="s">
        <v>942</v>
      </c>
      <c r="F234" s="7">
        <v>703203.78999999992</v>
      </c>
      <c r="G234" s="7">
        <v>1058.81</v>
      </c>
      <c r="H234" s="13">
        <v>1948803.16</v>
      </c>
      <c r="I234" s="7" t="s">
        <v>942</v>
      </c>
      <c r="J234" s="7" t="s">
        <v>942</v>
      </c>
      <c r="K234" s="7">
        <v>40631.199999999997</v>
      </c>
      <c r="L234" s="7" t="s">
        <v>942</v>
      </c>
      <c r="M234" s="7">
        <v>58911.46</v>
      </c>
      <c r="N234" s="7" t="s">
        <v>942</v>
      </c>
      <c r="O234" s="40">
        <v>-179560.61999999994</v>
      </c>
      <c r="P234" s="40">
        <f t="shared" si="3"/>
        <v>2609774.59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908.79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0" t="s">
        <v>942</v>
      </c>
      <c r="P235" s="40">
        <f t="shared" si="3"/>
        <v>908.79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1135.99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0" t="s">
        <v>942</v>
      </c>
      <c r="P236" s="40">
        <f t="shared" si="3"/>
        <v>1135.99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1045.1099999999999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0" t="s">
        <v>942</v>
      </c>
      <c r="P237" s="40">
        <f t="shared" si="3"/>
        <v>1045.1099999999999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1226.8699999999999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0" t="s">
        <v>942</v>
      </c>
      <c r="P238" s="40">
        <f t="shared" si="3"/>
        <v>1226.8699999999999</v>
      </c>
    </row>
    <row r="239" spans="1:16" ht="12" x14ac:dyDescent="0.2">
      <c r="A239" s="3" t="s">
        <v>790</v>
      </c>
      <c r="B239" s="32" t="s">
        <v>183</v>
      </c>
      <c r="C239" s="7" t="s">
        <v>942</v>
      </c>
      <c r="D239" s="7">
        <v>32646.03</v>
      </c>
      <c r="E239" s="7" t="s">
        <v>942</v>
      </c>
      <c r="F239" s="7">
        <v>703203.78999999992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0">
        <v>-8630.7099999999919</v>
      </c>
      <c r="P239" s="40">
        <f t="shared" si="3"/>
        <v>727219.11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1135.99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0" t="s">
        <v>942</v>
      </c>
      <c r="P240" s="40">
        <f t="shared" si="3"/>
        <v>1135.99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954.23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0" t="s">
        <v>942</v>
      </c>
      <c r="P241" s="40">
        <f t="shared" si="3"/>
        <v>954.23</v>
      </c>
    </row>
    <row r="242" spans="1:16" ht="12" x14ac:dyDescent="0.2">
      <c r="A242" s="3" t="s">
        <v>790</v>
      </c>
      <c r="B242" s="32" t="s">
        <v>847</v>
      </c>
      <c r="C242" s="7" t="s">
        <v>942</v>
      </c>
      <c r="D242" s="7" t="s">
        <v>942</v>
      </c>
      <c r="E242" s="7">
        <v>1045.1099999999999</v>
      </c>
      <c r="F242" s="7">
        <v>703203.78999999992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40631.199999999997</v>
      </c>
      <c r="L242" s="7" t="s">
        <v>942</v>
      </c>
      <c r="M242" s="7" t="s">
        <v>942</v>
      </c>
      <c r="N242" s="7" t="s">
        <v>942</v>
      </c>
      <c r="O242" s="40">
        <v>-8972.3399999999601</v>
      </c>
      <c r="P242" s="40">
        <f t="shared" si="3"/>
        <v>735907.75999999989</v>
      </c>
    </row>
    <row r="243" spans="1:16" ht="12" x14ac:dyDescent="0.2">
      <c r="A243" s="3" t="s">
        <v>790</v>
      </c>
      <c r="B243" s="32" t="s">
        <v>185</v>
      </c>
      <c r="C243" s="7" t="s">
        <v>942</v>
      </c>
      <c r="D243" s="7" t="s">
        <v>942</v>
      </c>
      <c r="E243" s="7">
        <v>1408.63</v>
      </c>
      <c r="F243" s="7">
        <v>703203.78999999992</v>
      </c>
      <c r="G243" s="7" t="s">
        <v>942</v>
      </c>
      <c r="H243" s="7" t="s">
        <v>942</v>
      </c>
      <c r="I243" s="7" t="s">
        <v>942</v>
      </c>
      <c r="J243" s="7">
        <v>140266.47</v>
      </c>
      <c r="K243" s="7">
        <v>40631.199999999997</v>
      </c>
      <c r="L243" s="7">
        <v>90403.57</v>
      </c>
      <c r="M243" s="7" t="s">
        <v>942</v>
      </c>
      <c r="N243" s="7">
        <v>20915.72</v>
      </c>
      <c r="O243" s="40">
        <v>-8982.4999999999854</v>
      </c>
      <c r="P243" s="40">
        <f t="shared" si="3"/>
        <v>987846.87999999989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1181.43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0" t="s">
        <v>942</v>
      </c>
      <c r="P244" s="40">
        <f t="shared" si="3"/>
        <v>1181.43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1226.8699999999999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0" t="s">
        <v>942</v>
      </c>
      <c r="P245" s="40">
        <f t="shared" si="3"/>
        <v>1226.8699999999999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954.23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0" t="s">
        <v>942</v>
      </c>
      <c r="P246" s="40">
        <f t="shared" si="3"/>
        <v>954.23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954.23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0" t="s">
        <v>942</v>
      </c>
      <c r="P247" s="40">
        <f t="shared" si="3"/>
        <v>954.23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1454.07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0" t="s">
        <v>942</v>
      </c>
      <c r="P248" s="40">
        <f t="shared" si="3"/>
        <v>1454.07</v>
      </c>
    </row>
    <row r="249" spans="1:16" ht="12" x14ac:dyDescent="0.2">
      <c r="A249" s="3" t="s">
        <v>790</v>
      </c>
      <c r="B249" s="32" t="s">
        <v>849</v>
      </c>
      <c r="C249" s="7" t="s">
        <v>942</v>
      </c>
      <c r="D249" s="7" t="s">
        <v>942</v>
      </c>
      <c r="E249" s="7">
        <v>1363.19</v>
      </c>
      <c r="F249" s="7">
        <v>90154.32</v>
      </c>
      <c r="G249" s="7" t="s">
        <v>942</v>
      </c>
      <c r="H249" s="7">
        <v>23685.72</v>
      </c>
      <c r="I249" s="7" t="s">
        <v>942</v>
      </c>
      <c r="J249" s="7" t="s">
        <v>942</v>
      </c>
      <c r="K249" s="7" t="s">
        <v>942</v>
      </c>
      <c r="L249" s="7" t="s">
        <v>942</v>
      </c>
      <c r="M249" s="7" t="s">
        <v>942</v>
      </c>
      <c r="N249" s="7" t="s">
        <v>942</v>
      </c>
      <c r="O249" s="40">
        <v>-32432.840000000004</v>
      </c>
      <c r="P249" s="40">
        <f t="shared" si="3"/>
        <v>82770.390000000014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1226.8699999999999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0" t="s">
        <v>942</v>
      </c>
      <c r="P250" s="40">
        <f t="shared" si="3"/>
        <v>1226.8699999999999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908.79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0" t="s">
        <v>942</v>
      </c>
      <c r="P251" s="40">
        <f t="shared" si="3"/>
        <v>908.79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1272.31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0" t="s">
        <v>942</v>
      </c>
      <c r="P252" s="40">
        <f t="shared" si="3"/>
        <v>1272.31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1181.43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0" t="s">
        <v>942</v>
      </c>
      <c r="P253" s="40">
        <f t="shared" si="3"/>
        <v>1181.43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1226.8699999999999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0" t="s">
        <v>942</v>
      </c>
      <c r="P254" s="40">
        <f t="shared" si="3"/>
        <v>1226.8699999999999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999.67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0" t="s">
        <v>942</v>
      </c>
      <c r="P255" s="40">
        <f t="shared" si="3"/>
        <v>999.67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999.67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0" t="s">
        <v>942</v>
      </c>
      <c r="P256" s="40">
        <f t="shared" si="3"/>
        <v>999.67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1090.55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0" t="s">
        <v>942</v>
      </c>
      <c r="P257" s="40">
        <f t="shared" si="3"/>
        <v>1090.55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908.79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0" t="s">
        <v>942</v>
      </c>
      <c r="P258" s="40">
        <f t="shared" si="3"/>
        <v>908.79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908.79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0" t="s">
        <v>942</v>
      </c>
      <c r="P259" s="40">
        <f t="shared" si="3"/>
        <v>908.79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908.79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0" t="s">
        <v>942</v>
      </c>
      <c r="P260" s="40">
        <f t="shared" si="3"/>
        <v>908.79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1226.8699999999999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0" t="s">
        <v>942</v>
      </c>
      <c r="P261" s="40">
        <f t="shared" si="3"/>
        <v>1226.8699999999999</v>
      </c>
    </row>
    <row r="262" spans="1:16" ht="12" x14ac:dyDescent="0.2">
      <c r="A262" s="3" t="s">
        <v>790</v>
      </c>
      <c r="B262" s="32" t="s">
        <v>852</v>
      </c>
      <c r="C262" s="7" t="s">
        <v>942</v>
      </c>
      <c r="D262" s="7" t="s">
        <v>942</v>
      </c>
      <c r="E262" s="7">
        <v>1363.19</v>
      </c>
      <c r="F262" s="7">
        <v>703203.78999999992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>
        <v>40631.199999999997</v>
      </c>
      <c r="L262" s="7" t="s">
        <v>942</v>
      </c>
      <c r="M262" s="7" t="s">
        <v>942</v>
      </c>
      <c r="N262" s="7" t="s">
        <v>942</v>
      </c>
      <c r="O262" s="40">
        <v>-8972.3399999999892</v>
      </c>
      <c r="P262" s="40">
        <f t="shared" si="3"/>
        <v>736225.83999999985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1045.1099999999999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0" t="s">
        <v>942</v>
      </c>
      <c r="P263" s="40">
        <f t="shared" si="3"/>
        <v>1045.1099999999999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1226.8699999999999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0" t="s">
        <v>942</v>
      </c>
      <c r="P264" s="40">
        <f t="shared" ref="P264:P327" si="4">SUM(C264:O264)</f>
        <v>1226.8699999999999</v>
      </c>
    </row>
    <row r="265" spans="1:16" ht="12" x14ac:dyDescent="0.2">
      <c r="A265" s="3" t="s">
        <v>790</v>
      </c>
      <c r="B265" s="32" t="s">
        <v>202</v>
      </c>
      <c r="C265" s="7" t="s">
        <v>942</v>
      </c>
      <c r="D265" s="7" t="s">
        <v>942</v>
      </c>
      <c r="E265" s="7">
        <v>908.79</v>
      </c>
      <c r="F265" s="7">
        <v>703203.78999999992</v>
      </c>
      <c r="G265" s="7" t="s">
        <v>942</v>
      </c>
      <c r="H265" s="7" t="s">
        <v>942</v>
      </c>
      <c r="I265" s="7" t="s">
        <v>942</v>
      </c>
      <c r="J265" s="7">
        <v>473.29</v>
      </c>
      <c r="K265" s="7">
        <v>40631.199999999997</v>
      </c>
      <c r="L265" s="7" t="s">
        <v>942</v>
      </c>
      <c r="M265" s="7" t="s">
        <v>942</v>
      </c>
      <c r="N265" s="7">
        <v>291.39999999999998</v>
      </c>
      <c r="O265" s="40">
        <v>-8972.3399999999892</v>
      </c>
      <c r="P265" s="40">
        <f t="shared" si="4"/>
        <v>736536.13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1090.55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0" t="s">
        <v>942</v>
      </c>
      <c r="P266" s="40">
        <f t="shared" si="4"/>
        <v>1090.55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1226.8699999999999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0" t="s">
        <v>942</v>
      </c>
      <c r="P267" s="40">
        <f t="shared" si="4"/>
        <v>1226.8699999999999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954.23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0" t="s">
        <v>942</v>
      </c>
      <c r="P268" s="40">
        <f t="shared" si="4"/>
        <v>954.23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1681.27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0" t="s">
        <v>942</v>
      </c>
      <c r="P269" s="40">
        <f t="shared" si="4"/>
        <v>1681.27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999.67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0" t="s">
        <v>942</v>
      </c>
      <c r="P270" s="40">
        <f t="shared" si="4"/>
        <v>999.67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908.79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0" t="s">
        <v>942</v>
      </c>
      <c r="P271" s="40">
        <f t="shared" si="4"/>
        <v>908.79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1090.55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0" t="s">
        <v>942</v>
      </c>
      <c r="P272" s="40">
        <f t="shared" si="4"/>
        <v>1090.55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954.23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0" t="s">
        <v>942</v>
      </c>
      <c r="P273" s="40">
        <f t="shared" si="4"/>
        <v>954.23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908.79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0" t="s">
        <v>942</v>
      </c>
      <c r="P274" s="40">
        <f t="shared" si="4"/>
        <v>908.79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1181.43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0" t="s">
        <v>942</v>
      </c>
      <c r="P275" s="40">
        <f t="shared" si="4"/>
        <v>1181.43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908.79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0" t="s">
        <v>942</v>
      </c>
      <c r="P276" s="40">
        <f t="shared" si="4"/>
        <v>908.79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1226.8699999999999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0" t="s">
        <v>942</v>
      </c>
      <c r="P277" s="40">
        <f t="shared" si="4"/>
        <v>1226.8699999999999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1408.63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0" t="s">
        <v>942</v>
      </c>
      <c r="P278" s="40">
        <f t="shared" si="4"/>
        <v>1408.63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1317.75</v>
      </c>
      <c r="F279" s="7">
        <v>703203.78999999992</v>
      </c>
      <c r="G279" s="7" t="s">
        <v>942</v>
      </c>
      <c r="H279" s="7" t="s">
        <v>942</v>
      </c>
      <c r="I279" s="7" t="s">
        <v>942</v>
      </c>
      <c r="J279" s="7">
        <v>443171.94</v>
      </c>
      <c r="K279" s="7">
        <v>40631.199999999997</v>
      </c>
      <c r="L279" s="7">
        <v>320276.84999999998</v>
      </c>
      <c r="M279" s="7">
        <v>64676.28</v>
      </c>
      <c r="N279" s="7" t="s">
        <v>942</v>
      </c>
      <c r="O279" s="40">
        <v>-12906.040000000032</v>
      </c>
      <c r="P279" s="40">
        <f t="shared" si="4"/>
        <v>1560371.7699999998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1726.71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0" t="s">
        <v>942</v>
      </c>
      <c r="P280" s="40">
        <f t="shared" si="4"/>
        <v>1726.71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908.79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0" t="s">
        <v>942</v>
      </c>
      <c r="P281" s="40">
        <f t="shared" si="4"/>
        <v>908.79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1226.8699999999999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0" t="s">
        <v>942</v>
      </c>
      <c r="P282" s="40">
        <f t="shared" si="4"/>
        <v>1226.8699999999999</v>
      </c>
    </row>
    <row r="283" spans="1:16" ht="12" x14ac:dyDescent="0.2">
      <c r="A283" s="3" t="s">
        <v>790</v>
      </c>
      <c r="B283" s="32" t="s">
        <v>858</v>
      </c>
      <c r="C283" s="7" t="s">
        <v>942</v>
      </c>
      <c r="D283" s="7" t="s">
        <v>942</v>
      </c>
      <c r="E283" s="7">
        <v>1181.43</v>
      </c>
      <c r="F283" s="7">
        <v>703203.78999999992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40631.199999999997</v>
      </c>
      <c r="L283" s="7" t="s">
        <v>942</v>
      </c>
      <c r="M283" s="7" t="s">
        <v>942</v>
      </c>
      <c r="N283" s="7" t="s">
        <v>942</v>
      </c>
      <c r="O283" s="40">
        <v>-8972.3399999999601</v>
      </c>
      <c r="P283" s="40">
        <f t="shared" si="4"/>
        <v>736044.08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1226.8699999999999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0" t="s">
        <v>942</v>
      </c>
      <c r="P284" s="40">
        <f t="shared" si="4"/>
        <v>1226.8699999999999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1226.8699999999999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0" t="s">
        <v>942</v>
      </c>
      <c r="P285" s="40">
        <f t="shared" si="4"/>
        <v>1226.8699999999999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908.79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0" t="s">
        <v>942</v>
      </c>
      <c r="P286" s="40">
        <f t="shared" si="4"/>
        <v>908.79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1181.43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0" t="s">
        <v>942</v>
      </c>
      <c r="P287" s="40">
        <f t="shared" si="4"/>
        <v>1181.43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999.67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0" t="s">
        <v>942</v>
      </c>
      <c r="P288" s="40">
        <f t="shared" si="4"/>
        <v>999.67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1317.75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0" t="s">
        <v>942</v>
      </c>
      <c r="P289" s="40">
        <f t="shared" si="4"/>
        <v>1317.75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1045.1099999999999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0" t="s">
        <v>942</v>
      </c>
      <c r="P290" s="40">
        <f t="shared" si="4"/>
        <v>1045.1099999999999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1408.63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0" t="s">
        <v>942</v>
      </c>
      <c r="P291" s="40">
        <f t="shared" si="4"/>
        <v>1408.63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908.79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0" t="s">
        <v>942</v>
      </c>
      <c r="P292" s="40">
        <f t="shared" si="4"/>
        <v>908.79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1363.19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0" t="s">
        <v>942</v>
      </c>
      <c r="P293" s="40">
        <f t="shared" si="4"/>
        <v>1363.19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1272.31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0" t="s">
        <v>942</v>
      </c>
      <c r="P294" s="40">
        <f t="shared" si="4"/>
        <v>1272.31</v>
      </c>
    </row>
    <row r="295" spans="1:16" ht="12" x14ac:dyDescent="0.2">
      <c r="A295" s="3" t="s">
        <v>790</v>
      </c>
      <c r="B295" s="32" t="s">
        <v>226</v>
      </c>
      <c r="C295" s="7">
        <v>33666.22</v>
      </c>
      <c r="D295" s="7" t="s">
        <v>942</v>
      </c>
      <c r="E295" s="7" t="s">
        <v>942</v>
      </c>
      <c r="F295" s="7">
        <v>703203.78999999992</v>
      </c>
      <c r="G295" s="7">
        <v>1058.81</v>
      </c>
      <c r="H295" s="7">
        <v>0</v>
      </c>
      <c r="I295" s="7">
        <v>417600.66000000003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12623.88</v>
      </c>
      <c r="O295" s="40">
        <v>-20513.849999999977</v>
      </c>
      <c r="P295" s="40">
        <f t="shared" si="4"/>
        <v>1147639.5099999998</v>
      </c>
    </row>
    <row r="296" spans="1:16" ht="12" x14ac:dyDescent="0.2">
      <c r="A296" s="3" t="s">
        <v>790</v>
      </c>
      <c r="B296" s="28" t="s">
        <v>227</v>
      </c>
      <c r="C296" s="7">
        <v>61211.31</v>
      </c>
      <c r="D296" s="7" t="s">
        <v>942</v>
      </c>
      <c r="E296" s="7" t="s">
        <v>942</v>
      </c>
      <c r="F296" s="7" t="s">
        <v>942</v>
      </c>
      <c r="G296" s="7">
        <v>1058.81</v>
      </c>
      <c r="H296" s="7" t="s">
        <v>942</v>
      </c>
      <c r="I296" s="7">
        <v>417600.66000000003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12623.88</v>
      </c>
      <c r="O296" s="40">
        <v>-9833.8199999999961</v>
      </c>
      <c r="P296" s="40">
        <f t="shared" si="4"/>
        <v>482660.84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1135.99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0" t="s">
        <v>942</v>
      </c>
      <c r="P297" s="40">
        <f t="shared" si="4"/>
        <v>1135.99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1045.1099999999999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0" t="s">
        <v>942</v>
      </c>
      <c r="P298" s="40">
        <f t="shared" si="4"/>
        <v>1045.1099999999999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1226.8699999999999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0" t="s">
        <v>942</v>
      </c>
      <c r="P299" s="40">
        <f t="shared" si="4"/>
        <v>1226.8699999999999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908.79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0" t="s">
        <v>942</v>
      </c>
      <c r="P300" s="40">
        <f t="shared" si="4"/>
        <v>908.79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954.23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0" t="s">
        <v>942</v>
      </c>
      <c r="P301" s="40">
        <f t="shared" si="4"/>
        <v>954.23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999.67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0" t="s">
        <v>942</v>
      </c>
      <c r="P302" s="40">
        <f t="shared" si="4"/>
        <v>999.67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908.79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0" t="s">
        <v>942</v>
      </c>
      <c r="P303" s="40">
        <f t="shared" si="4"/>
        <v>908.79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1317.75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0" t="s">
        <v>942</v>
      </c>
      <c r="P304" s="40">
        <f t="shared" si="4"/>
        <v>1317.75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908.79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0" t="s">
        <v>942</v>
      </c>
      <c r="P305" s="40">
        <f t="shared" si="4"/>
        <v>908.79</v>
      </c>
    </row>
    <row r="306" spans="1:16" ht="12" x14ac:dyDescent="0.2">
      <c r="A306" s="3" t="s">
        <v>790</v>
      </c>
      <c r="B306" s="32" t="s">
        <v>234</v>
      </c>
      <c r="C306" s="7">
        <v>50499.33</v>
      </c>
      <c r="D306" s="7" t="s">
        <v>942</v>
      </c>
      <c r="E306" s="7" t="s">
        <v>942</v>
      </c>
      <c r="F306" s="7">
        <v>703203.78999999992</v>
      </c>
      <c r="G306" s="7">
        <v>1058.81</v>
      </c>
      <c r="H306" s="7" t="s">
        <v>942</v>
      </c>
      <c r="I306" s="7">
        <v>417600.66000000003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12623.88</v>
      </c>
      <c r="O306" s="40">
        <v>-18464.51999999995</v>
      </c>
      <c r="P306" s="40">
        <f t="shared" si="4"/>
        <v>1166521.9499999997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1635.83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0" t="s">
        <v>942</v>
      </c>
      <c r="P307" s="40">
        <f t="shared" si="4"/>
        <v>1635.83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1408.63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0" t="s">
        <v>942</v>
      </c>
      <c r="P308" s="40">
        <f t="shared" si="4"/>
        <v>1408.63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908.79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0" t="s">
        <v>942</v>
      </c>
      <c r="P309" s="40">
        <f t="shared" si="4"/>
        <v>908.79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1181.43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0" t="s">
        <v>942</v>
      </c>
      <c r="P310" s="40">
        <f t="shared" si="4"/>
        <v>1181.43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1045.1099999999999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0" t="s">
        <v>942</v>
      </c>
      <c r="P311" s="40">
        <f t="shared" si="4"/>
        <v>1045.1099999999999</v>
      </c>
    </row>
    <row r="312" spans="1:16" ht="12" x14ac:dyDescent="0.2">
      <c r="A312" s="3" t="s">
        <v>790</v>
      </c>
      <c r="B312" s="32" t="s">
        <v>240</v>
      </c>
      <c r="C312" s="7">
        <v>195876.21</v>
      </c>
      <c r="D312" s="7" t="s">
        <v>942</v>
      </c>
      <c r="E312" s="7" t="s">
        <v>942</v>
      </c>
      <c r="F312" s="7">
        <v>703203.78999999992</v>
      </c>
      <c r="G312" s="7">
        <v>1058.81</v>
      </c>
      <c r="H312" s="7">
        <v>642460.74</v>
      </c>
      <c r="I312" s="7">
        <v>417600.68999999994</v>
      </c>
      <c r="J312" s="7">
        <v>90940.15</v>
      </c>
      <c r="K312" s="7">
        <v>40631.199999999997</v>
      </c>
      <c r="L312" s="7">
        <v>51958.91</v>
      </c>
      <c r="M312" s="7">
        <v>12530.1</v>
      </c>
      <c r="N312" s="7">
        <v>12623.88</v>
      </c>
      <c r="O312" s="40">
        <v>-157118.13999999998</v>
      </c>
      <c r="P312" s="40">
        <f t="shared" si="4"/>
        <v>2011766.3399999996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1317.75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0" t="s">
        <v>942</v>
      </c>
      <c r="P313" s="40">
        <f t="shared" si="4"/>
        <v>1317.75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908.79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0" t="s">
        <v>942</v>
      </c>
      <c r="P314" s="40">
        <f t="shared" si="4"/>
        <v>908.79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954.23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0" t="s">
        <v>942</v>
      </c>
      <c r="P315" s="40">
        <f t="shared" si="4"/>
        <v>954.23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954.23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0" t="s">
        <v>942</v>
      </c>
      <c r="P316" s="40">
        <f t="shared" si="4"/>
        <v>954.23</v>
      </c>
    </row>
    <row r="317" spans="1:16" ht="12" x14ac:dyDescent="0.2">
      <c r="A317" s="3" t="s">
        <v>790</v>
      </c>
      <c r="B317" s="32" t="s">
        <v>244</v>
      </c>
      <c r="C317" s="7">
        <v>47438.77</v>
      </c>
      <c r="D317" s="7" t="s">
        <v>942</v>
      </c>
      <c r="E317" s="7" t="s">
        <v>942</v>
      </c>
      <c r="F317" s="7">
        <v>703203.78999999992</v>
      </c>
      <c r="G317" s="7" t="s">
        <v>942</v>
      </c>
      <c r="H317" s="7" t="s">
        <v>942</v>
      </c>
      <c r="I317" s="7" t="s">
        <v>942</v>
      </c>
      <c r="J317" s="7">
        <v>243677.88</v>
      </c>
      <c r="K317" s="7">
        <v>40631.199999999997</v>
      </c>
      <c r="L317" s="7">
        <v>151420.87</v>
      </c>
      <c r="M317" s="7">
        <v>40710.26</v>
      </c>
      <c r="N317" s="7" t="s">
        <v>942</v>
      </c>
      <c r="O317" s="40">
        <v>-9989.0800000000036</v>
      </c>
      <c r="P317" s="40">
        <f t="shared" si="4"/>
        <v>1217093.6899999997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1090.55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0" t="s">
        <v>942</v>
      </c>
      <c r="P318" s="40">
        <f t="shared" si="4"/>
        <v>1090.55</v>
      </c>
    </row>
    <row r="319" spans="1:16" ht="12" x14ac:dyDescent="0.2">
      <c r="A319" s="3" t="s">
        <v>790</v>
      </c>
      <c r="B319" s="32" t="s">
        <v>246</v>
      </c>
      <c r="C319" s="7" t="s">
        <v>942</v>
      </c>
      <c r="D319" s="7" t="s">
        <v>942</v>
      </c>
      <c r="E319" s="7">
        <v>1135.99</v>
      </c>
      <c r="F319" s="7">
        <v>90154.32</v>
      </c>
      <c r="G319" s="7" t="s">
        <v>942</v>
      </c>
      <c r="H319" s="7" t="s">
        <v>942</v>
      </c>
      <c r="I319" s="7" t="s">
        <v>942</v>
      </c>
      <c r="J319" s="7">
        <v>920.13</v>
      </c>
      <c r="K319" s="7" t="s">
        <v>942</v>
      </c>
      <c r="L319" s="7">
        <v>469.26</v>
      </c>
      <c r="M319" s="7" t="s">
        <v>942</v>
      </c>
      <c r="N319" s="7" t="s">
        <v>942</v>
      </c>
      <c r="O319" s="40">
        <v>-88455.09</v>
      </c>
      <c r="P319" s="40">
        <f t="shared" si="4"/>
        <v>4224.6100000000151</v>
      </c>
    </row>
    <row r="320" spans="1:16" ht="12" x14ac:dyDescent="0.2">
      <c r="A320" s="3" t="s">
        <v>790</v>
      </c>
      <c r="B320" s="32" t="s">
        <v>247</v>
      </c>
      <c r="C320" s="7">
        <v>32135.94</v>
      </c>
      <c r="D320" s="7" t="s">
        <v>942</v>
      </c>
      <c r="E320" s="7" t="s">
        <v>942</v>
      </c>
      <c r="F320" s="7">
        <v>703203.78999999992</v>
      </c>
      <c r="G320" s="7">
        <v>1058.81</v>
      </c>
      <c r="H320" s="7">
        <v>0</v>
      </c>
      <c r="I320" s="7">
        <v>417600.66000000003</v>
      </c>
      <c r="J320" s="7" t="s">
        <v>942</v>
      </c>
      <c r="K320" s="7">
        <v>40631.199999999997</v>
      </c>
      <c r="L320" s="7" t="s">
        <v>942</v>
      </c>
      <c r="M320" s="7">
        <v>0</v>
      </c>
      <c r="N320" s="7">
        <v>12623.88</v>
      </c>
      <c r="O320" s="40">
        <v>-20756.289999999975</v>
      </c>
      <c r="P320" s="40">
        <f t="shared" si="4"/>
        <v>1186497.9899999998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1045.1099999999999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0" t="s">
        <v>942</v>
      </c>
      <c r="P321" s="40">
        <f t="shared" si="4"/>
        <v>1045.1099999999999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1590.39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0" t="s">
        <v>942</v>
      </c>
      <c r="P322" s="40">
        <f t="shared" si="4"/>
        <v>1590.39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999.67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0" t="s">
        <v>942</v>
      </c>
      <c r="P323" s="40">
        <f t="shared" si="4"/>
        <v>999.67</v>
      </c>
    </row>
    <row r="324" spans="1:16" ht="12" x14ac:dyDescent="0.2">
      <c r="A324" s="3" t="s">
        <v>790</v>
      </c>
      <c r="B324" s="32" t="s">
        <v>251</v>
      </c>
      <c r="C324" s="7" t="s">
        <v>942</v>
      </c>
      <c r="D324" s="7" t="s">
        <v>942</v>
      </c>
      <c r="E324" s="7">
        <v>1726.71</v>
      </c>
      <c r="F324" s="7">
        <v>703203.78999999992</v>
      </c>
      <c r="G324" s="7" t="s">
        <v>942</v>
      </c>
      <c r="H324" s="7" t="s">
        <v>942</v>
      </c>
      <c r="I324" s="7" t="s">
        <v>942</v>
      </c>
      <c r="J324" s="7" t="s">
        <v>942</v>
      </c>
      <c r="K324" s="7">
        <v>40631.199999999997</v>
      </c>
      <c r="L324" s="7" t="s">
        <v>942</v>
      </c>
      <c r="M324" s="7" t="s">
        <v>942</v>
      </c>
      <c r="N324" s="7" t="s">
        <v>942</v>
      </c>
      <c r="O324" s="40">
        <v>-29178.689999999981</v>
      </c>
      <c r="P324" s="40">
        <f t="shared" si="4"/>
        <v>716383.00999999989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999.67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0" t="s">
        <v>942</v>
      </c>
      <c r="P325" s="40">
        <f t="shared" si="4"/>
        <v>999.67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908.79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0" t="s">
        <v>942</v>
      </c>
      <c r="P326" s="40">
        <f t="shared" si="4"/>
        <v>908.79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1135.99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0" t="s">
        <v>942</v>
      </c>
      <c r="P327" s="40">
        <f t="shared" si="4"/>
        <v>1135.99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1090.55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0" t="s">
        <v>942</v>
      </c>
      <c r="P328" s="40">
        <f t="shared" ref="P328:P391" si="5">SUM(C328:O328)</f>
        <v>1090.55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1772.15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0" t="s">
        <v>942</v>
      </c>
      <c r="P329" s="40">
        <f t="shared" si="5"/>
        <v>1772.15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908.79</v>
      </c>
      <c r="F330" s="7">
        <v>703203.78999999992</v>
      </c>
      <c r="G330" s="7" t="s">
        <v>942</v>
      </c>
      <c r="H330" s="7" t="s">
        <v>942</v>
      </c>
      <c r="I330" s="7" t="s">
        <v>942</v>
      </c>
      <c r="J330" s="7">
        <v>688.29</v>
      </c>
      <c r="K330" s="7">
        <v>26003.97</v>
      </c>
      <c r="L330" s="7">
        <v>443.95</v>
      </c>
      <c r="M330" s="7">
        <v>39.35</v>
      </c>
      <c r="N330" s="7" t="s">
        <v>942</v>
      </c>
      <c r="O330" s="40">
        <v>-12301.639999999989</v>
      </c>
      <c r="P330" s="40">
        <f t="shared" si="5"/>
        <v>718986.49999999988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1181.43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0" t="s">
        <v>942</v>
      </c>
      <c r="P331" s="40">
        <f t="shared" si="5"/>
        <v>1181.43</v>
      </c>
    </row>
    <row r="332" spans="1:16" ht="12" x14ac:dyDescent="0.2">
      <c r="A332" s="3" t="s">
        <v>790</v>
      </c>
      <c r="B332" s="28" t="s">
        <v>865</v>
      </c>
      <c r="C332" s="7" t="s">
        <v>942</v>
      </c>
      <c r="D332" s="7" t="s">
        <v>942</v>
      </c>
      <c r="E332" s="7">
        <v>1045.1099999999999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0" t="s">
        <v>942</v>
      </c>
      <c r="P332" s="40">
        <f t="shared" si="5"/>
        <v>1045.1099999999999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999.67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0" t="s">
        <v>942</v>
      </c>
      <c r="P333" s="40">
        <f t="shared" si="5"/>
        <v>999.67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1454.07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0" t="s">
        <v>942</v>
      </c>
      <c r="P334" s="40">
        <f t="shared" si="5"/>
        <v>1454.07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1226.8699999999999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0" t="s">
        <v>942</v>
      </c>
      <c r="P335" s="40">
        <f t="shared" si="5"/>
        <v>1226.8699999999999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1135.99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0" t="s">
        <v>942</v>
      </c>
      <c r="P336" s="40">
        <f t="shared" si="5"/>
        <v>1135.99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1181.43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0" t="s">
        <v>942</v>
      </c>
      <c r="P337" s="40">
        <f t="shared" si="5"/>
        <v>1181.43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1226.8699999999999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0" t="s">
        <v>942</v>
      </c>
      <c r="P338" s="40">
        <f t="shared" si="5"/>
        <v>1226.8699999999999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1226.8699999999999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0" t="s">
        <v>942</v>
      </c>
      <c r="P339" s="40">
        <f t="shared" si="5"/>
        <v>1226.8699999999999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1135.99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0" t="s">
        <v>942</v>
      </c>
      <c r="P340" s="40">
        <f t="shared" si="5"/>
        <v>1135.99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32646.03</v>
      </c>
      <c r="E341" s="7" t="s">
        <v>942</v>
      </c>
      <c r="F341" s="7">
        <v>703203.78999999992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40631.199999999997</v>
      </c>
      <c r="L341" s="7" t="s">
        <v>942</v>
      </c>
      <c r="M341" s="7" t="s">
        <v>942</v>
      </c>
      <c r="N341" s="7" t="s">
        <v>942</v>
      </c>
      <c r="O341" s="40">
        <v>-8972.3399999999892</v>
      </c>
      <c r="P341" s="40">
        <f t="shared" si="5"/>
        <v>767508.67999999993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1226.8699999999999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0" t="s">
        <v>942</v>
      </c>
      <c r="P342" s="40">
        <f t="shared" si="5"/>
        <v>1226.8699999999999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999.67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0" t="s">
        <v>942</v>
      </c>
      <c r="P343" s="40">
        <f t="shared" si="5"/>
        <v>999.67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908.79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0" t="s">
        <v>942</v>
      </c>
      <c r="P344" s="40">
        <f t="shared" si="5"/>
        <v>908.79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999.67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0" t="s">
        <v>942</v>
      </c>
      <c r="P345" s="40">
        <f t="shared" si="5"/>
        <v>999.67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908.79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0" t="s">
        <v>942</v>
      </c>
      <c r="P346" s="40">
        <f t="shared" si="5"/>
        <v>908.79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1363.19</v>
      </c>
      <c r="F347" s="7">
        <v>703203.78999999992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>
        <v>40631.199999999997</v>
      </c>
      <c r="L347" s="7" t="s">
        <v>942</v>
      </c>
      <c r="M347" s="7" t="s">
        <v>942</v>
      </c>
      <c r="N347" s="7" t="s">
        <v>942</v>
      </c>
      <c r="O347" s="40">
        <v>-13818.549999999987</v>
      </c>
      <c r="P347" s="40">
        <f t="shared" si="5"/>
        <v>731379.62999999989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908.79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0" t="s">
        <v>942</v>
      </c>
      <c r="P348" s="40">
        <f t="shared" si="5"/>
        <v>908.79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1817.59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0" t="s">
        <v>942</v>
      </c>
      <c r="P349" s="40">
        <f t="shared" si="5"/>
        <v>1817.59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1181.43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0" t="s">
        <v>942</v>
      </c>
      <c r="P350" s="40">
        <f t="shared" si="5"/>
        <v>1181.43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1499.08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0" t="s">
        <v>942</v>
      </c>
      <c r="P351" s="40">
        <f t="shared" si="5"/>
        <v>1499.08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953.96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0" t="s">
        <v>942</v>
      </c>
      <c r="P352" s="40">
        <f t="shared" si="5"/>
        <v>953.96</v>
      </c>
    </row>
    <row r="353" spans="1:16" ht="12" x14ac:dyDescent="0.2">
      <c r="A353" s="3" t="s">
        <v>791</v>
      </c>
      <c r="B353" s="28" t="s">
        <v>270</v>
      </c>
      <c r="C353" s="7">
        <v>30827.040000000001</v>
      </c>
      <c r="D353" s="7" t="s">
        <v>942</v>
      </c>
      <c r="E353" s="7" t="s">
        <v>942</v>
      </c>
      <c r="F353" s="7" t="s">
        <v>942</v>
      </c>
      <c r="G353" s="7">
        <v>23475.4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0">
        <v>-1376.98</v>
      </c>
      <c r="P353" s="40">
        <f t="shared" si="5"/>
        <v>52925.46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999.39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0" t="s">
        <v>942</v>
      </c>
      <c r="P354" s="40">
        <f t="shared" si="5"/>
        <v>999.39</v>
      </c>
    </row>
    <row r="355" spans="1:16" ht="12" x14ac:dyDescent="0.2">
      <c r="A355" s="3" t="s">
        <v>791</v>
      </c>
      <c r="B355" s="32" t="s">
        <v>272</v>
      </c>
      <c r="C355" s="7" t="s">
        <v>942</v>
      </c>
      <c r="D355" s="7" t="s">
        <v>942</v>
      </c>
      <c r="E355" s="7" t="s">
        <v>942</v>
      </c>
      <c r="F355" s="7">
        <v>90154.32</v>
      </c>
      <c r="G355" s="7" t="s">
        <v>942</v>
      </c>
      <c r="H355" s="7">
        <v>6875.8099999999995</v>
      </c>
      <c r="I355" s="7">
        <v>57128.43</v>
      </c>
      <c r="J355" s="7" t="s">
        <v>942</v>
      </c>
      <c r="K355" s="7">
        <v>26003.97</v>
      </c>
      <c r="L355" s="7" t="s">
        <v>942</v>
      </c>
      <c r="M355" s="7">
        <v>292.79000000000002</v>
      </c>
      <c r="N355" s="7" t="s">
        <v>942</v>
      </c>
      <c r="O355" s="40">
        <v>-15823.219999999998</v>
      </c>
      <c r="P355" s="40">
        <f t="shared" si="5"/>
        <v>164632.1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703203.78999999992</v>
      </c>
      <c r="G356" s="7" t="s">
        <v>942</v>
      </c>
      <c r="H356" s="7" t="s">
        <v>942</v>
      </c>
      <c r="I356" s="7" t="s">
        <v>942</v>
      </c>
      <c r="J356" s="7">
        <v>33285.67</v>
      </c>
      <c r="K356" s="7">
        <v>40631.199999999997</v>
      </c>
      <c r="L356" s="7">
        <v>13979.98</v>
      </c>
      <c r="M356" s="7">
        <v>7175.6</v>
      </c>
      <c r="N356" s="7" t="s">
        <v>942</v>
      </c>
      <c r="O356" s="40">
        <v>-45181.599999999991</v>
      </c>
      <c r="P356" s="40">
        <f t="shared" si="5"/>
        <v>753094.6399999999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953.96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0" t="s">
        <v>942</v>
      </c>
      <c r="P357" s="40">
        <f t="shared" si="5"/>
        <v>953.96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1044.81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0" t="s">
        <v>942</v>
      </c>
      <c r="P358" s="40">
        <f t="shared" si="5"/>
        <v>1044.81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1271.95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0" t="s">
        <v>942</v>
      </c>
      <c r="P359" s="40">
        <f t="shared" si="5"/>
        <v>1271.95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1499.08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0" t="s">
        <v>942</v>
      </c>
      <c r="P360" s="40">
        <f t="shared" si="5"/>
        <v>1499.08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1589.94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0" t="s">
        <v>942</v>
      </c>
      <c r="P361" s="40">
        <f t="shared" si="5"/>
        <v>1589.94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1181.0899999999999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0" t="s">
        <v>942</v>
      </c>
      <c r="P362" s="40">
        <f t="shared" si="5"/>
        <v>1181.0899999999999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1135.67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0" t="s">
        <v>942</v>
      </c>
      <c r="P363" s="40">
        <f t="shared" si="5"/>
        <v>1135.67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1090.24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0" t="s">
        <v>942</v>
      </c>
      <c r="P364" s="40">
        <f t="shared" si="5"/>
        <v>1090.24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908.53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0" t="s">
        <v>942</v>
      </c>
      <c r="P365" s="40">
        <f t="shared" si="5"/>
        <v>908.53</v>
      </c>
    </row>
    <row r="366" spans="1:16" ht="12" x14ac:dyDescent="0.2">
      <c r="A366" s="3" t="s">
        <v>791</v>
      </c>
      <c r="B366" s="32" t="s">
        <v>283</v>
      </c>
      <c r="C366" s="7" t="s">
        <v>942</v>
      </c>
      <c r="D366" s="7" t="s">
        <v>942</v>
      </c>
      <c r="E366" s="7" t="s">
        <v>942</v>
      </c>
      <c r="F366" s="7">
        <v>90154.32</v>
      </c>
      <c r="G366" s="7" t="s">
        <v>942</v>
      </c>
      <c r="H366" s="7">
        <v>10833.53</v>
      </c>
      <c r="I366" s="7">
        <v>57128.44</v>
      </c>
      <c r="J366" s="7" t="s">
        <v>942</v>
      </c>
      <c r="K366" s="7">
        <v>26003.97</v>
      </c>
      <c r="L366" s="7" t="s">
        <v>942</v>
      </c>
      <c r="M366" s="7">
        <v>261.23</v>
      </c>
      <c r="N366" s="7" t="s">
        <v>942</v>
      </c>
      <c r="O366" s="40">
        <v>-18024.699999999997</v>
      </c>
      <c r="P366" s="40">
        <f t="shared" si="5"/>
        <v>166356.79000000004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999.39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0" t="s">
        <v>942</v>
      </c>
      <c r="P367" s="40">
        <f t="shared" si="5"/>
        <v>999.39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1181.0899999999999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0" t="s">
        <v>942</v>
      </c>
      <c r="P368" s="40">
        <f t="shared" si="5"/>
        <v>1181.0899999999999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1589.94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0" t="s">
        <v>942</v>
      </c>
      <c r="P369" s="40">
        <f t="shared" si="5"/>
        <v>1589.94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1090.24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0" t="s">
        <v>942</v>
      </c>
      <c r="P370" s="40">
        <f t="shared" si="5"/>
        <v>1090.24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1181.0899999999999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0" t="s">
        <v>942</v>
      </c>
      <c r="P371" s="40">
        <f t="shared" si="5"/>
        <v>1181.0899999999999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1181.0899999999999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0" t="s">
        <v>942</v>
      </c>
      <c r="P372" s="40">
        <f t="shared" si="5"/>
        <v>1181.0899999999999</v>
      </c>
    </row>
    <row r="373" spans="1:16" ht="12" x14ac:dyDescent="0.2">
      <c r="A373" s="3" t="s">
        <v>791</v>
      </c>
      <c r="B373" s="32" t="s">
        <v>290</v>
      </c>
      <c r="C373" s="7" t="s">
        <v>942</v>
      </c>
      <c r="D373" s="7">
        <v>27059.29</v>
      </c>
      <c r="E373" s="7" t="s">
        <v>942</v>
      </c>
      <c r="F373" s="7">
        <v>90154.32</v>
      </c>
      <c r="G373" s="7" t="s">
        <v>942</v>
      </c>
      <c r="H373" s="7">
        <v>81781.149999999994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0">
        <v>-67465.94</v>
      </c>
      <c r="P373" s="40">
        <f t="shared" si="5"/>
        <v>131528.82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999.39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0" t="s">
        <v>942</v>
      </c>
      <c r="P374" s="40">
        <f t="shared" si="5"/>
        <v>999.39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908.53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0" t="s">
        <v>942</v>
      </c>
      <c r="P375" s="40">
        <f t="shared" si="5"/>
        <v>908.53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1044.81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0" t="s">
        <v>942</v>
      </c>
      <c r="P376" s="40">
        <f t="shared" si="5"/>
        <v>1044.81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1453.66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0" t="s">
        <v>942</v>
      </c>
      <c r="P377" s="40">
        <f t="shared" si="5"/>
        <v>1453.66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953.96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0" t="s">
        <v>942</v>
      </c>
      <c r="P378" s="40">
        <f t="shared" si="5"/>
        <v>953.96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1362.8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0" t="s">
        <v>942</v>
      </c>
      <c r="P379" s="40">
        <f t="shared" si="5"/>
        <v>1362.8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1135.67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0" t="s">
        <v>942</v>
      </c>
      <c r="P380" s="40">
        <f t="shared" si="5"/>
        <v>1135.67</v>
      </c>
    </row>
    <row r="381" spans="1:16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703203.78999999992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40631.199999999997</v>
      </c>
      <c r="L381" s="7" t="s">
        <v>942</v>
      </c>
      <c r="M381" s="7" t="s">
        <v>942</v>
      </c>
      <c r="N381" s="7" t="s">
        <v>942</v>
      </c>
      <c r="O381" s="40">
        <v>-15775.209999999992</v>
      </c>
      <c r="P381" s="40">
        <f t="shared" si="5"/>
        <v>728059.77999999991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1181.0899999999999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0" t="s">
        <v>942</v>
      </c>
      <c r="P382" s="40">
        <f t="shared" si="5"/>
        <v>1181.0899999999999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703203.78999999992</v>
      </c>
      <c r="G383" s="7" t="s">
        <v>942</v>
      </c>
      <c r="H383" s="7" t="s">
        <v>942</v>
      </c>
      <c r="I383" s="7" t="s">
        <v>942</v>
      </c>
      <c r="J383" s="7">
        <v>848.02</v>
      </c>
      <c r="K383" s="7">
        <v>40631.199999999997</v>
      </c>
      <c r="L383" s="7">
        <v>376.15</v>
      </c>
      <c r="M383" s="7">
        <v>5643.46</v>
      </c>
      <c r="N383" s="7" t="s">
        <v>942</v>
      </c>
      <c r="O383" s="40">
        <v>-10941.359999999993</v>
      </c>
      <c r="P383" s="40">
        <f t="shared" si="5"/>
        <v>739761.25999999989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1226.52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0" t="s">
        <v>942</v>
      </c>
      <c r="P384" s="40">
        <f t="shared" si="5"/>
        <v>1226.52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953.96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0" t="s">
        <v>942</v>
      </c>
      <c r="P385" s="40">
        <f t="shared" si="5"/>
        <v>953.96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1408.23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0" t="s">
        <v>942</v>
      </c>
      <c r="P386" s="40">
        <f t="shared" si="5"/>
        <v>1408.23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1362.8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0" t="s">
        <v>942</v>
      </c>
      <c r="P387" s="40">
        <f t="shared" si="5"/>
        <v>1362.8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1181.0899999999999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0" t="s">
        <v>942</v>
      </c>
      <c r="P388" s="40">
        <f t="shared" si="5"/>
        <v>1181.0899999999999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1453.66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0" t="s">
        <v>942</v>
      </c>
      <c r="P389" s="40">
        <f t="shared" si="5"/>
        <v>1453.66</v>
      </c>
    </row>
    <row r="390" spans="1:16" ht="12" x14ac:dyDescent="0.2">
      <c r="A390" s="3" t="s">
        <v>791</v>
      </c>
      <c r="B390" s="32" t="s">
        <v>306</v>
      </c>
      <c r="C390" s="7">
        <v>39047.589999999997</v>
      </c>
      <c r="D390" s="7" t="s">
        <v>942</v>
      </c>
      <c r="E390" s="7" t="s">
        <v>942</v>
      </c>
      <c r="F390" s="7">
        <v>703203.78999999992</v>
      </c>
      <c r="G390" s="7">
        <v>56441.279999999999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0">
        <v>-13262.889999999963</v>
      </c>
      <c r="P390" s="40">
        <f t="shared" si="5"/>
        <v>785429.7699999999</v>
      </c>
    </row>
    <row r="391" spans="1:16" ht="12" x14ac:dyDescent="0.2">
      <c r="A391" s="3" t="s">
        <v>791</v>
      </c>
      <c r="B391" s="32" t="s">
        <v>307</v>
      </c>
      <c r="C391" s="7">
        <v>30827.040000000001</v>
      </c>
      <c r="D391" s="7" t="s">
        <v>942</v>
      </c>
      <c r="E391" s="7" t="s">
        <v>942</v>
      </c>
      <c r="F391" s="7">
        <v>703203.78999999992</v>
      </c>
      <c r="G391" s="7">
        <v>21555.67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0">
        <v>-8630.7099999999919</v>
      </c>
      <c r="P391" s="40">
        <f t="shared" si="5"/>
        <v>746955.79</v>
      </c>
    </row>
    <row r="392" spans="1:16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703203.78999999992</v>
      </c>
      <c r="G392" s="7" t="s">
        <v>942</v>
      </c>
      <c r="H392" s="7" t="s">
        <v>942</v>
      </c>
      <c r="I392" s="7" t="s">
        <v>942</v>
      </c>
      <c r="J392" s="7">
        <v>11247.21</v>
      </c>
      <c r="K392" s="7">
        <v>40631.199999999997</v>
      </c>
      <c r="L392" s="7">
        <v>4723.83</v>
      </c>
      <c r="M392" s="7" t="s">
        <v>942</v>
      </c>
      <c r="N392" s="7" t="s">
        <v>942</v>
      </c>
      <c r="O392" s="40">
        <v>-8972.3399999999965</v>
      </c>
      <c r="P392" s="40">
        <f t="shared" ref="P392:P455" si="6">SUM(C392:O392)</f>
        <v>750833.68999999983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1090.24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0" t="s">
        <v>942</v>
      </c>
      <c r="P393" s="40">
        <f t="shared" si="6"/>
        <v>1090.24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703203.78999999992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40631.199999999997</v>
      </c>
      <c r="L394" s="7" t="s">
        <v>942</v>
      </c>
      <c r="M394" s="7" t="s">
        <v>942</v>
      </c>
      <c r="N394" s="7" t="s">
        <v>942</v>
      </c>
      <c r="O394" s="40">
        <v>-25447.839999999993</v>
      </c>
      <c r="P394" s="40">
        <f t="shared" si="6"/>
        <v>718387.14999999991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1226.52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0" t="s">
        <v>942</v>
      </c>
      <c r="P395" s="40">
        <f t="shared" si="6"/>
        <v>1226.52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953.96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0" t="s">
        <v>942</v>
      </c>
      <c r="P396" s="40">
        <f t="shared" si="6"/>
        <v>953.96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1317.38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0" t="s">
        <v>942</v>
      </c>
      <c r="P397" s="40">
        <f t="shared" si="6"/>
        <v>1317.38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999.39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0" t="s">
        <v>942</v>
      </c>
      <c r="P398" s="40">
        <f t="shared" si="6"/>
        <v>999.39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999.39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0" t="s">
        <v>942</v>
      </c>
      <c r="P399" s="40">
        <f t="shared" si="6"/>
        <v>999.39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1090.24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0" t="s">
        <v>942</v>
      </c>
      <c r="P400" s="40">
        <f t="shared" si="6"/>
        <v>1090.24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908.53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0" t="s">
        <v>942</v>
      </c>
      <c r="P401" s="40">
        <f t="shared" si="6"/>
        <v>908.53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1181.0899999999999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0" t="s">
        <v>942</v>
      </c>
      <c r="P402" s="40">
        <f t="shared" si="6"/>
        <v>1181.0899999999999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1044.81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0" t="s">
        <v>942</v>
      </c>
      <c r="P403" s="40">
        <f t="shared" si="6"/>
        <v>1044.81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1271.95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0" t="s">
        <v>942</v>
      </c>
      <c r="P404" s="40">
        <f t="shared" si="6"/>
        <v>1271.95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1226.52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0" t="s">
        <v>942</v>
      </c>
      <c r="P405" s="40">
        <f t="shared" si="6"/>
        <v>1226.52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908.53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0" t="s">
        <v>942</v>
      </c>
      <c r="P406" s="40">
        <f t="shared" si="6"/>
        <v>908.53</v>
      </c>
    </row>
    <row r="407" spans="1:16" ht="12" x14ac:dyDescent="0.2">
      <c r="A407" s="3" t="s">
        <v>791</v>
      </c>
      <c r="B407" s="28" t="s">
        <v>321</v>
      </c>
      <c r="C407" s="7">
        <v>28771.91</v>
      </c>
      <c r="D407" s="7" t="s">
        <v>942</v>
      </c>
      <c r="E407" s="7" t="s">
        <v>942</v>
      </c>
      <c r="F407" s="7" t="s">
        <v>942</v>
      </c>
      <c r="G407" s="7">
        <v>54205.15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0" t="s">
        <v>942</v>
      </c>
      <c r="P407" s="40">
        <f t="shared" si="6"/>
        <v>82977.06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1271.95</v>
      </c>
      <c r="F408" s="7">
        <v>703203.78999999992</v>
      </c>
      <c r="G408" s="7">
        <v>1089.02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0">
        <v>-8630.7099999999627</v>
      </c>
      <c r="P408" s="40">
        <f t="shared" si="6"/>
        <v>696934.04999999993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953.96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0" t="s">
        <v>942</v>
      </c>
      <c r="P409" s="40">
        <f t="shared" si="6"/>
        <v>953.96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1317.38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0" t="s">
        <v>942</v>
      </c>
      <c r="P410" s="40">
        <f t="shared" si="6"/>
        <v>1317.38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953.96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0" t="s">
        <v>942</v>
      </c>
      <c r="P411" s="40">
        <f t="shared" si="6"/>
        <v>953.96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999.39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0" t="s">
        <v>942</v>
      </c>
      <c r="P412" s="40">
        <f t="shared" si="6"/>
        <v>999.39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1135.67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0" t="s">
        <v>942</v>
      </c>
      <c r="P413" s="40">
        <f t="shared" si="6"/>
        <v>1135.67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1135.67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0" t="s">
        <v>942</v>
      </c>
      <c r="P414" s="40">
        <f t="shared" si="6"/>
        <v>1135.67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1408.23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0" t="s">
        <v>942</v>
      </c>
      <c r="P415" s="40">
        <f t="shared" si="6"/>
        <v>1408.23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1271.95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0" t="s">
        <v>942</v>
      </c>
      <c r="P416" s="40">
        <f t="shared" si="6"/>
        <v>1271.95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1408.23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0" t="s">
        <v>942</v>
      </c>
      <c r="P417" s="40">
        <f t="shared" si="6"/>
        <v>1408.23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1408.23</v>
      </c>
      <c r="F418" s="7">
        <v>703203.78999999992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>
        <v>60.67</v>
      </c>
      <c r="O418" s="40">
        <v>-15043.779999999962</v>
      </c>
      <c r="P418" s="40">
        <f t="shared" si="6"/>
        <v>689628.91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999.39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0" t="s">
        <v>942</v>
      </c>
      <c r="P419" s="40">
        <f t="shared" si="6"/>
        <v>999.39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908.53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0" t="s">
        <v>942</v>
      </c>
      <c r="P420" s="40">
        <f t="shared" si="6"/>
        <v>908.53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1817.07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0" t="s">
        <v>942</v>
      </c>
      <c r="P421" s="40">
        <f t="shared" si="6"/>
        <v>1817.07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1226.52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0" t="s">
        <v>942</v>
      </c>
      <c r="P422" s="40">
        <f t="shared" si="6"/>
        <v>1226.52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1090.24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0" t="s">
        <v>942</v>
      </c>
      <c r="P423" s="40">
        <f t="shared" si="6"/>
        <v>1090.24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1544.51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0" t="s">
        <v>942</v>
      </c>
      <c r="P424" s="40">
        <f t="shared" si="6"/>
        <v>1544.51</v>
      </c>
    </row>
    <row r="425" spans="1:16" ht="12" x14ac:dyDescent="0.2">
      <c r="A425" s="3" t="s">
        <v>791</v>
      </c>
      <c r="B425" s="32" t="s">
        <v>339</v>
      </c>
      <c r="C425" s="7">
        <v>32882.18</v>
      </c>
      <c r="D425" s="7" t="s">
        <v>942</v>
      </c>
      <c r="E425" s="7" t="s">
        <v>942</v>
      </c>
      <c r="F425" s="7">
        <v>703203.78999999992</v>
      </c>
      <c r="G425" s="7">
        <v>46178.18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0">
        <v>-8630.7099999999627</v>
      </c>
      <c r="P425" s="40">
        <f t="shared" si="6"/>
        <v>773633.44000000006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1044.81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0" t="s">
        <v>942</v>
      </c>
      <c r="P426" s="40">
        <f t="shared" si="6"/>
        <v>1044.81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1271.95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0" t="s">
        <v>942</v>
      </c>
      <c r="P427" s="40">
        <f t="shared" si="6"/>
        <v>1271.95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1135.67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0" t="s">
        <v>942</v>
      </c>
      <c r="P428" s="40">
        <f t="shared" si="6"/>
        <v>1135.67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1135.67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0" t="s">
        <v>942</v>
      </c>
      <c r="P429" s="40">
        <f t="shared" si="6"/>
        <v>1135.67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999.39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0" t="s">
        <v>942</v>
      </c>
      <c r="P430" s="40">
        <f t="shared" si="6"/>
        <v>999.39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1090.24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0" t="s">
        <v>942</v>
      </c>
      <c r="P431" s="40">
        <f t="shared" si="6"/>
        <v>1090.24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1453.66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0" t="s">
        <v>942</v>
      </c>
      <c r="P432" s="40">
        <f t="shared" si="6"/>
        <v>1453.66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208092.43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0" t="s">
        <v>942</v>
      </c>
      <c r="P433" s="40">
        <f t="shared" si="6"/>
        <v>208092.43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156069.32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0" t="s">
        <v>942</v>
      </c>
      <c r="P434" s="40">
        <f t="shared" si="6"/>
        <v>156069.32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148637.45000000001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0" t="s">
        <v>942</v>
      </c>
      <c r="P435" s="40">
        <f t="shared" si="6"/>
        <v>148637.45000000001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208092.43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0" t="s">
        <v>942</v>
      </c>
      <c r="P436" s="40">
        <f t="shared" si="6"/>
        <v>208092.43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163501.19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0" t="s">
        <v>942</v>
      </c>
      <c r="P437" s="40">
        <f t="shared" si="6"/>
        <v>163501.19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148637.45000000001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0" t="s">
        <v>942</v>
      </c>
      <c r="P438" s="40">
        <f t="shared" si="6"/>
        <v>148637.45000000001</v>
      </c>
    </row>
    <row r="439" spans="1:16" ht="12" x14ac:dyDescent="0.2">
      <c r="A439" s="3" t="s">
        <v>754</v>
      </c>
      <c r="B439" s="32" t="s">
        <v>755</v>
      </c>
      <c r="C439" s="7">
        <v>909180.08000000007</v>
      </c>
      <c r="D439" s="7" t="s">
        <v>942</v>
      </c>
      <c r="E439" s="7" t="s">
        <v>942</v>
      </c>
      <c r="F439" s="7">
        <v>703203.78999999992</v>
      </c>
      <c r="G439" s="7">
        <v>550537.27</v>
      </c>
      <c r="H439" s="13">
        <v>231182.44999999998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0">
        <v>-67363.750000000015</v>
      </c>
      <c r="P439" s="40">
        <f t="shared" si="6"/>
        <v>2326739.8400000003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148637.45000000001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0" t="s">
        <v>942</v>
      </c>
      <c r="P440" s="40">
        <f t="shared" si="6"/>
        <v>148637.45000000001</v>
      </c>
    </row>
    <row r="441" spans="1:16" ht="12" x14ac:dyDescent="0.2">
      <c r="A441" s="3" t="s">
        <v>754</v>
      </c>
      <c r="B441" s="32" t="s">
        <v>354</v>
      </c>
      <c r="C441" s="7">
        <v>1258864.73</v>
      </c>
      <c r="D441" s="7" t="s">
        <v>942</v>
      </c>
      <c r="E441" s="7" t="s">
        <v>942</v>
      </c>
      <c r="F441" s="7">
        <v>90154.32</v>
      </c>
      <c r="G441" s="7">
        <v>508577.44</v>
      </c>
      <c r="H441" s="7">
        <v>25094.620000000003</v>
      </c>
      <c r="I441" s="7" t="s">
        <v>942</v>
      </c>
      <c r="J441" s="7" t="s">
        <v>942</v>
      </c>
      <c r="K441" s="7" t="s">
        <v>942</v>
      </c>
      <c r="L441" s="7" t="s">
        <v>942</v>
      </c>
      <c r="M441" s="7" t="s">
        <v>942</v>
      </c>
      <c r="N441" s="7" t="s">
        <v>942</v>
      </c>
      <c r="O441" s="40">
        <v>-32915.180000000015</v>
      </c>
      <c r="P441" s="40">
        <f t="shared" si="6"/>
        <v>1849775.9300000002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148637.45000000001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0" t="s">
        <v>942</v>
      </c>
      <c r="P442" s="40">
        <f t="shared" si="6"/>
        <v>148637.45000000001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208092.43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0" t="s">
        <v>942</v>
      </c>
      <c r="P443" s="40">
        <f t="shared" si="6"/>
        <v>208092.43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230388.05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0" t="s">
        <v>942</v>
      </c>
      <c r="P444" s="40">
        <f t="shared" si="6"/>
        <v>230388.05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170933.07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0" t="s">
        <v>942</v>
      </c>
      <c r="P445" s="40">
        <f t="shared" si="6"/>
        <v>170933.07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148637.45000000001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0" t="s">
        <v>942</v>
      </c>
      <c r="P446" s="40">
        <f t="shared" si="6"/>
        <v>148637.45000000001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156069.32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0" t="s">
        <v>942</v>
      </c>
      <c r="P447" s="40">
        <f t="shared" si="6"/>
        <v>156069.32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297274.90000000002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0" t="s">
        <v>942</v>
      </c>
      <c r="P448" s="40">
        <f t="shared" si="6"/>
        <v>297274.90000000002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297274.90000000002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0" t="s">
        <v>942</v>
      </c>
      <c r="P449" s="40">
        <f t="shared" si="6"/>
        <v>297274.90000000002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215524.3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0" t="s">
        <v>942</v>
      </c>
      <c r="P450" s="40">
        <f t="shared" si="6"/>
        <v>215524.3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274979.29000000004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0" t="s">
        <v>942</v>
      </c>
      <c r="P451" s="40">
        <f t="shared" si="6"/>
        <v>274979.29000000004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208092.43</v>
      </c>
      <c r="F452" s="7" t="s">
        <v>942</v>
      </c>
      <c r="G452" s="7" t="s">
        <v>942</v>
      </c>
      <c r="H452" s="7" t="s">
        <v>942</v>
      </c>
      <c r="I452" s="7">
        <v>3966.1099999999997</v>
      </c>
      <c r="J452" s="7">
        <v>260.02999999999997</v>
      </c>
      <c r="K452" s="7">
        <v>26003.97</v>
      </c>
      <c r="L452" s="7">
        <v>109.21</v>
      </c>
      <c r="M452" s="7">
        <v>18.3</v>
      </c>
      <c r="N452" s="7">
        <v>30021.47</v>
      </c>
      <c r="O452" s="40">
        <v>-880.52000000000089</v>
      </c>
      <c r="P452" s="40">
        <f t="shared" si="6"/>
        <v>267590.99999999994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156069.32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0" t="s">
        <v>942</v>
      </c>
      <c r="P453" s="40">
        <f t="shared" si="6"/>
        <v>156069.32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148637.45000000001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0" t="s">
        <v>942</v>
      </c>
      <c r="P454" s="40">
        <f t="shared" si="6"/>
        <v>148637.45000000001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208092.43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0" t="s">
        <v>942</v>
      </c>
      <c r="P455" s="40">
        <f t="shared" si="6"/>
        <v>208092.43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148637.45000000001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0" t="s">
        <v>942</v>
      </c>
      <c r="P456" s="40">
        <f t="shared" ref="P456:P520" si="7">SUM(C456:O456)</f>
        <v>148637.45000000001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193228.68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0" t="s">
        <v>942</v>
      </c>
      <c r="P457" s="40">
        <f t="shared" si="7"/>
        <v>193228.68</v>
      </c>
    </row>
    <row r="458" spans="1:16" ht="12" x14ac:dyDescent="0.2">
      <c r="A458" s="3" t="s">
        <v>754</v>
      </c>
      <c r="B458" s="28" t="s">
        <v>370</v>
      </c>
      <c r="C458" s="7">
        <v>839243.15</v>
      </c>
      <c r="D458" s="7" t="s">
        <v>942</v>
      </c>
      <c r="E458" s="7" t="s">
        <v>942</v>
      </c>
      <c r="F458" s="7" t="s">
        <v>942</v>
      </c>
      <c r="G458" s="7">
        <v>84267.91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0" t="s">
        <v>942</v>
      </c>
      <c r="P458" s="40">
        <f t="shared" si="7"/>
        <v>923511.06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156069.32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0" t="s">
        <v>942</v>
      </c>
      <c r="P459" s="40">
        <f t="shared" si="7"/>
        <v>156069.32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200660.55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0" t="s">
        <v>942</v>
      </c>
      <c r="P460" s="40">
        <f t="shared" si="7"/>
        <v>200660.55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274979.29000000004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0" t="s">
        <v>942</v>
      </c>
      <c r="P461" s="40">
        <f t="shared" si="7"/>
        <v>274979.29000000004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193228.68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0" t="s">
        <v>942</v>
      </c>
      <c r="P462" s="40">
        <f t="shared" si="7"/>
        <v>193228.68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156069.32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0" t="s">
        <v>942</v>
      </c>
      <c r="P463" s="40">
        <f t="shared" si="7"/>
        <v>156069.32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148637.45000000001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0" t="s">
        <v>942</v>
      </c>
      <c r="P464" s="40">
        <f t="shared" si="7"/>
        <v>148637.45000000001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163501.19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0" t="s">
        <v>942</v>
      </c>
      <c r="P465" s="40">
        <f t="shared" si="7"/>
        <v>163501.19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156069.32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0" t="s">
        <v>942</v>
      </c>
      <c r="P466" s="40">
        <f t="shared" si="7"/>
        <v>156069.32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170933.07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0" t="s">
        <v>942</v>
      </c>
      <c r="P467" s="40">
        <f t="shared" si="7"/>
        <v>170933.07</v>
      </c>
    </row>
    <row r="468" spans="1:16" ht="12" x14ac:dyDescent="0.2">
      <c r="A468" s="3" t="s">
        <v>754</v>
      </c>
      <c r="B468" s="32" t="s">
        <v>380</v>
      </c>
      <c r="C468" s="7">
        <v>979117.02</v>
      </c>
      <c r="D468" s="7" t="s">
        <v>942</v>
      </c>
      <c r="E468" s="7" t="s">
        <v>942</v>
      </c>
      <c r="F468" s="7">
        <v>90154.32</v>
      </c>
      <c r="G468" s="7">
        <v>6496735.5199999996</v>
      </c>
      <c r="H468" s="7">
        <v>2876.3399999999997</v>
      </c>
      <c r="I468" s="7" t="s">
        <v>942</v>
      </c>
      <c r="J468" s="7" t="s">
        <v>942</v>
      </c>
      <c r="K468" s="7" t="s">
        <v>942</v>
      </c>
      <c r="L468" s="7" t="s">
        <v>942</v>
      </c>
      <c r="M468" s="7" t="s">
        <v>942</v>
      </c>
      <c r="N468" s="7" t="s">
        <v>942</v>
      </c>
      <c r="O468" s="40">
        <v>-32602.019999999957</v>
      </c>
      <c r="P468" s="40">
        <f t="shared" si="7"/>
        <v>7536281.1799999997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156069.32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0" t="s">
        <v>942</v>
      </c>
      <c r="P469" s="40">
        <f t="shared" si="7"/>
        <v>156069.32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200660.55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0" t="s">
        <v>942</v>
      </c>
      <c r="P470" s="40">
        <f t="shared" si="7"/>
        <v>200660.55</v>
      </c>
    </row>
    <row r="471" spans="1:16" ht="12" x14ac:dyDescent="0.2">
      <c r="A471" s="3" t="s">
        <v>754</v>
      </c>
      <c r="B471" s="32" t="s">
        <v>383</v>
      </c>
      <c r="C471" s="7" t="s">
        <v>942</v>
      </c>
      <c r="D471" s="7" t="s">
        <v>942</v>
      </c>
      <c r="E471" s="7">
        <v>200660.55</v>
      </c>
      <c r="F471" s="7">
        <v>703203.78999999992</v>
      </c>
      <c r="G471" s="7" t="s">
        <v>942</v>
      </c>
      <c r="H471" s="7" t="s">
        <v>942</v>
      </c>
      <c r="I471" s="7" t="s">
        <v>942</v>
      </c>
      <c r="J471" s="7">
        <v>332533.43</v>
      </c>
      <c r="K471" s="7">
        <v>40631.199999999997</v>
      </c>
      <c r="L471" s="7">
        <v>140048.42000000001</v>
      </c>
      <c r="M471" s="7" t="s">
        <v>942</v>
      </c>
      <c r="N471" s="7">
        <v>57704.23</v>
      </c>
      <c r="O471" s="40">
        <v>-9081.1899999999423</v>
      </c>
      <c r="P471" s="40">
        <f t="shared" si="7"/>
        <v>1465700.4299999997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156069.32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0" t="s">
        <v>942</v>
      </c>
      <c r="P472" s="40">
        <f t="shared" si="7"/>
        <v>156069.32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170933.07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0" t="s">
        <v>942</v>
      </c>
      <c r="P473" s="40">
        <f t="shared" si="7"/>
        <v>170933.07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156069.32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0" t="s">
        <v>942</v>
      </c>
      <c r="P474" s="40">
        <f t="shared" si="7"/>
        <v>156069.32</v>
      </c>
    </row>
    <row r="475" spans="1:16" ht="12" x14ac:dyDescent="0.2">
      <c r="A475" s="3" t="s">
        <v>754</v>
      </c>
      <c r="B475" s="32" t="s">
        <v>387</v>
      </c>
      <c r="C475" s="7">
        <v>6049544.4500000002</v>
      </c>
      <c r="D475" s="7" t="s">
        <v>942</v>
      </c>
      <c r="E475" s="7" t="s">
        <v>942</v>
      </c>
      <c r="F475" s="7">
        <v>703203.78999999992</v>
      </c>
      <c r="G475" s="7">
        <v>82106.66</v>
      </c>
      <c r="H475" s="7">
        <v>1069685.99</v>
      </c>
      <c r="I475" s="7">
        <v>3966.1100000001024</v>
      </c>
      <c r="J475" s="7">
        <v>223990.21</v>
      </c>
      <c r="K475" s="7">
        <v>40631.199999999997</v>
      </c>
      <c r="L475" s="7">
        <v>147106.85999999999</v>
      </c>
      <c r="M475" s="7">
        <v>7939.35</v>
      </c>
      <c r="N475" s="7">
        <v>49047.71</v>
      </c>
      <c r="O475" s="40">
        <v>-99455.599999999991</v>
      </c>
      <c r="P475" s="40">
        <f t="shared" si="7"/>
        <v>8277766.7300000014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163501.19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0" t="s">
        <v>942</v>
      </c>
      <c r="P476" s="40">
        <f t="shared" si="7"/>
        <v>163501.19</v>
      </c>
    </row>
    <row r="477" spans="1:16" ht="12" x14ac:dyDescent="0.2">
      <c r="A477" s="3" t="s">
        <v>754</v>
      </c>
      <c r="B477" s="28" t="s">
        <v>389</v>
      </c>
      <c r="C477" s="7">
        <v>1014085.48</v>
      </c>
      <c r="D477" s="7" t="s">
        <v>942</v>
      </c>
      <c r="E477" s="7" t="s">
        <v>942</v>
      </c>
      <c r="F477" s="7" t="s">
        <v>942</v>
      </c>
      <c r="G477" s="7">
        <v>7790165.5199999996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0" t="s">
        <v>942</v>
      </c>
      <c r="P477" s="40">
        <f t="shared" si="7"/>
        <v>8804251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170933.07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0" t="s">
        <v>942</v>
      </c>
      <c r="P478" s="40">
        <f t="shared" si="7"/>
        <v>170933.07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156069.32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0" t="s">
        <v>942</v>
      </c>
      <c r="P479" s="40">
        <f t="shared" si="7"/>
        <v>156069.32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200660.55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0" t="s">
        <v>942</v>
      </c>
      <c r="P480" s="40">
        <f t="shared" si="7"/>
        <v>200660.55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178364.93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0" t="s">
        <v>942</v>
      </c>
      <c r="P481" s="40">
        <f t="shared" si="7"/>
        <v>178364.93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148637.45000000001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0" t="s">
        <v>942</v>
      </c>
      <c r="P482" s="40">
        <f t="shared" si="7"/>
        <v>148637.45000000001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185796.81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0" t="s">
        <v>942</v>
      </c>
      <c r="P483" s="40">
        <f t="shared" si="7"/>
        <v>185796.81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170933.07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0" t="s">
        <v>942</v>
      </c>
      <c r="P484" s="40">
        <f t="shared" si="7"/>
        <v>170933.07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230388.05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0" t="s">
        <v>942</v>
      </c>
      <c r="P485" s="40">
        <f t="shared" si="7"/>
        <v>230388.05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193228.68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0" t="s">
        <v>942</v>
      </c>
      <c r="P486" s="40">
        <f t="shared" si="7"/>
        <v>193228.68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193228.68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0" t="s">
        <v>942</v>
      </c>
      <c r="P487" s="40">
        <f t="shared" si="7"/>
        <v>193228.68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193228.68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0" t="s">
        <v>942</v>
      </c>
      <c r="P488" s="40">
        <f t="shared" si="7"/>
        <v>193228.68</v>
      </c>
    </row>
    <row r="489" spans="1:16" ht="12" x14ac:dyDescent="0.2">
      <c r="A489" s="3" t="s">
        <v>754</v>
      </c>
      <c r="B489" s="28" t="s">
        <v>401</v>
      </c>
      <c r="C489" s="7">
        <v>874211.62</v>
      </c>
      <c r="D489" s="7" t="s">
        <v>942</v>
      </c>
      <c r="E489" s="7" t="s">
        <v>942</v>
      </c>
      <c r="F489" s="7" t="s">
        <v>942</v>
      </c>
      <c r="G489" s="7">
        <v>549264.09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0" t="s">
        <v>942</v>
      </c>
      <c r="P489" s="40">
        <f t="shared" si="7"/>
        <v>1423475.71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148637.45000000001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0" t="s">
        <v>942</v>
      </c>
      <c r="P490" s="40">
        <f t="shared" si="7"/>
        <v>148637.45000000001</v>
      </c>
    </row>
    <row r="491" spans="1:16" ht="12" x14ac:dyDescent="0.2">
      <c r="A491" s="3" t="s">
        <v>754</v>
      </c>
      <c r="B491" s="28" t="s">
        <v>403</v>
      </c>
      <c r="C491" s="7">
        <v>734337.75</v>
      </c>
      <c r="D491" s="7" t="s">
        <v>942</v>
      </c>
      <c r="E491" s="7" t="s">
        <v>942</v>
      </c>
      <c r="F491" s="7" t="s">
        <v>942</v>
      </c>
      <c r="G491" s="7">
        <v>7914353.2999999998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0" t="s">
        <v>942</v>
      </c>
      <c r="P491" s="40">
        <f t="shared" si="7"/>
        <v>8648691.0500000007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178364.93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0" t="s">
        <v>942</v>
      </c>
      <c r="P492" s="40">
        <f t="shared" si="7"/>
        <v>178364.93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156069.32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0" t="s">
        <v>942</v>
      </c>
      <c r="P493" s="40">
        <f t="shared" si="7"/>
        <v>156069.32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163501.19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0" t="s">
        <v>942</v>
      </c>
      <c r="P494" s="40">
        <f t="shared" si="7"/>
        <v>163501.19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215524.3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0" t="s">
        <v>942</v>
      </c>
      <c r="P495" s="40">
        <f t="shared" si="7"/>
        <v>215524.3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193228.68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0" t="s">
        <v>942</v>
      </c>
      <c r="P496" s="40">
        <f t="shared" si="7"/>
        <v>193228.68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148637.45000000001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0" t="s">
        <v>942</v>
      </c>
      <c r="P497" s="40">
        <f t="shared" si="7"/>
        <v>148637.45000000001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208092.43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0" t="s">
        <v>942</v>
      </c>
      <c r="P498" s="40">
        <f t="shared" si="7"/>
        <v>208092.43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156069.32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0" t="s">
        <v>942</v>
      </c>
      <c r="P499" s="40">
        <f t="shared" si="7"/>
        <v>156069.32</v>
      </c>
    </row>
    <row r="500" spans="1:16" ht="12" x14ac:dyDescent="0.2">
      <c r="A500" s="3" t="s">
        <v>754</v>
      </c>
      <c r="B500" s="32" t="s">
        <v>412</v>
      </c>
      <c r="C500" s="7">
        <v>1293833.19</v>
      </c>
      <c r="D500" s="7" t="s">
        <v>942</v>
      </c>
      <c r="E500" s="7" t="s">
        <v>942</v>
      </c>
      <c r="F500" s="7">
        <v>703203.78999999992</v>
      </c>
      <c r="G500" s="7" t="s">
        <v>942</v>
      </c>
      <c r="H500" s="13">
        <v>5288.15</v>
      </c>
      <c r="I500" s="7" t="s">
        <v>942</v>
      </c>
      <c r="J500" s="7">
        <v>104918.89</v>
      </c>
      <c r="K500" s="7">
        <v>40631.199999999997</v>
      </c>
      <c r="L500" s="7">
        <v>69458.55</v>
      </c>
      <c r="M500" s="7">
        <v>57028.88</v>
      </c>
      <c r="N500" s="7" t="s">
        <v>942</v>
      </c>
      <c r="O500" s="40">
        <v>-102403.06000000003</v>
      </c>
      <c r="P500" s="40">
        <f t="shared" si="7"/>
        <v>2171959.59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156069.32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0" t="s">
        <v>942</v>
      </c>
      <c r="P501" s="40">
        <f t="shared" si="7"/>
        <v>156069.32</v>
      </c>
    </row>
    <row r="502" spans="1:16" ht="12" x14ac:dyDescent="0.2">
      <c r="A502" s="3" t="s">
        <v>754</v>
      </c>
      <c r="B502" s="32" t="s">
        <v>775</v>
      </c>
      <c r="C502" s="7">
        <v>1398738.59</v>
      </c>
      <c r="D502" s="7" t="s">
        <v>942</v>
      </c>
      <c r="E502" s="7" t="s">
        <v>942</v>
      </c>
      <c r="F502" s="7">
        <v>703203.78999999992</v>
      </c>
      <c r="G502" s="7">
        <v>214498.14</v>
      </c>
      <c r="H502" s="7" t="s">
        <v>942</v>
      </c>
      <c r="I502" s="7" t="s">
        <v>942</v>
      </c>
      <c r="J502" s="7" t="s">
        <v>942</v>
      </c>
      <c r="K502" s="7">
        <v>40631.199999999997</v>
      </c>
      <c r="L502" s="7" t="s">
        <v>942</v>
      </c>
      <c r="M502" s="7" t="s">
        <v>942</v>
      </c>
      <c r="N502" s="7" t="s">
        <v>942</v>
      </c>
      <c r="O502" s="40">
        <v>-29326.12000000001</v>
      </c>
      <c r="P502" s="40">
        <f t="shared" si="7"/>
        <v>2327745.6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193228.68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0" t="s">
        <v>942</v>
      </c>
      <c r="P503" s="40">
        <f t="shared" si="7"/>
        <v>193228.68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185796.81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0" t="s">
        <v>942</v>
      </c>
      <c r="P504" s="40">
        <f t="shared" si="7"/>
        <v>185796.81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193228.68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0" t="s">
        <v>942</v>
      </c>
      <c r="P505" s="40">
        <f t="shared" si="7"/>
        <v>193228.68</v>
      </c>
    </row>
    <row r="506" spans="1:16" ht="12" x14ac:dyDescent="0.2">
      <c r="A506" s="3" t="s">
        <v>754</v>
      </c>
      <c r="B506" s="52" t="s">
        <v>776</v>
      </c>
      <c r="C506" s="7" t="s">
        <v>942</v>
      </c>
      <c r="D506" s="7" t="s">
        <v>942</v>
      </c>
      <c r="E506" s="7">
        <v>252683.66000000003</v>
      </c>
      <c r="F506" s="7">
        <v>703203.78999999992</v>
      </c>
      <c r="G506" s="7" t="s">
        <v>942</v>
      </c>
      <c r="H506" s="7" t="s">
        <v>942</v>
      </c>
      <c r="I506" s="7" t="s">
        <v>942</v>
      </c>
      <c r="J506" s="7" t="s">
        <v>942</v>
      </c>
      <c r="K506" s="7">
        <v>40631.199999999997</v>
      </c>
      <c r="L506" s="7" t="s">
        <v>942</v>
      </c>
      <c r="M506" s="7" t="s">
        <v>942</v>
      </c>
      <c r="N506" s="7" t="s">
        <v>942</v>
      </c>
      <c r="O506" s="40">
        <v>-29328.639999999948</v>
      </c>
      <c r="P506" s="40">
        <f t="shared" si="7"/>
        <v>967190.01</v>
      </c>
    </row>
    <row r="507" spans="1:16" ht="12" x14ac:dyDescent="0.2">
      <c r="A507" s="3" t="s">
        <v>754</v>
      </c>
      <c r="B507" s="33" t="s">
        <v>417</v>
      </c>
      <c r="C507" s="7" t="s">
        <v>942</v>
      </c>
      <c r="D507" s="7" t="s">
        <v>942</v>
      </c>
      <c r="E507" s="7">
        <v>148637.45000000001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0" t="s">
        <v>942</v>
      </c>
      <c r="P507" s="40">
        <f t="shared" si="7"/>
        <v>148637.45000000001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163501.19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0" t="s">
        <v>942</v>
      </c>
      <c r="P508" s="40">
        <f t="shared" si="7"/>
        <v>163501.19</v>
      </c>
    </row>
    <row r="509" spans="1:16" ht="12" x14ac:dyDescent="0.2">
      <c r="A509" s="3" t="s">
        <v>754</v>
      </c>
      <c r="B509" s="28" t="s">
        <v>772</v>
      </c>
      <c r="C509" s="7">
        <v>1398738.59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0" t="s">
        <v>942</v>
      </c>
      <c r="P509" s="40">
        <f t="shared" si="7"/>
        <v>1398738.59</v>
      </c>
    </row>
    <row r="510" spans="1:16" ht="12" x14ac:dyDescent="0.2">
      <c r="A510" s="3" t="s">
        <v>754</v>
      </c>
      <c r="B510" s="32" t="s">
        <v>773</v>
      </c>
      <c r="C510" s="7">
        <v>1398738.59</v>
      </c>
      <c r="D510" s="7" t="s">
        <v>942</v>
      </c>
      <c r="E510" s="7" t="s">
        <v>942</v>
      </c>
      <c r="F510" s="7">
        <v>90154.32</v>
      </c>
      <c r="G510" s="7">
        <v>18532.150000000001</v>
      </c>
      <c r="H510" s="7">
        <v>102398.65000000001</v>
      </c>
      <c r="I510" s="7" t="s">
        <v>942</v>
      </c>
      <c r="J510" s="7" t="s">
        <v>942</v>
      </c>
      <c r="K510" s="7" t="s">
        <v>942</v>
      </c>
      <c r="L510" s="7" t="s">
        <v>942</v>
      </c>
      <c r="M510" s="7" t="s">
        <v>942</v>
      </c>
      <c r="N510" s="7" t="s">
        <v>942</v>
      </c>
      <c r="O510" s="40">
        <v>-34291.620000000017</v>
      </c>
      <c r="P510" s="40">
        <f t="shared" si="7"/>
        <v>1575532.0899999999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0" t="s">
        <v>942</v>
      </c>
      <c r="P511" s="40">
        <f t="shared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703203.78999999992</v>
      </c>
      <c r="G512" s="7" t="s">
        <v>942</v>
      </c>
      <c r="H512" s="7" t="s">
        <v>942</v>
      </c>
      <c r="I512" s="7" t="s">
        <v>942</v>
      </c>
      <c r="J512" s="7">
        <v>176687.11</v>
      </c>
      <c r="K512" s="7" t="s">
        <v>942</v>
      </c>
      <c r="L512" s="7">
        <v>132515.32999999999</v>
      </c>
      <c r="M512" s="7" t="s">
        <v>942</v>
      </c>
      <c r="N512" s="7" t="s">
        <v>942</v>
      </c>
      <c r="O512" s="40">
        <v>-8630.7099999999919</v>
      </c>
      <c r="P512" s="40">
        <f t="shared" si="7"/>
        <v>1003775.5199999999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703203.78999999992</v>
      </c>
      <c r="G513" s="7" t="s">
        <v>942</v>
      </c>
      <c r="H513" s="7" t="s">
        <v>942</v>
      </c>
      <c r="I513" s="7" t="s">
        <v>942</v>
      </c>
      <c r="J513" s="7">
        <v>104315.49</v>
      </c>
      <c r="K513" s="7">
        <v>26003.97</v>
      </c>
      <c r="L513" s="7">
        <v>78236.61</v>
      </c>
      <c r="M513" s="7">
        <v>123835.32</v>
      </c>
      <c r="N513" s="7" t="s">
        <v>942</v>
      </c>
      <c r="O513" s="40">
        <v>-9459.0299999999843</v>
      </c>
      <c r="P513" s="40">
        <f t="shared" si="7"/>
        <v>1026136.1499999999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703203.78999999992</v>
      </c>
      <c r="G514" s="7" t="s">
        <v>942</v>
      </c>
      <c r="H514" s="7" t="s">
        <v>942</v>
      </c>
      <c r="I514" s="7" t="s">
        <v>942</v>
      </c>
      <c r="J514" s="7">
        <v>97449.94</v>
      </c>
      <c r="K514" s="7">
        <v>40631.199999999997</v>
      </c>
      <c r="L514" s="7">
        <v>73087.460000000006</v>
      </c>
      <c r="M514" s="7" t="s">
        <v>942</v>
      </c>
      <c r="N514" s="7" t="s">
        <v>942</v>
      </c>
      <c r="O514" s="40">
        <v>-8972.3399999999965</v>
      </c>
      <c r="P514" s="40">
        <f t="shared" si="7"/>
        <v>905400.04999999993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703203.78999999992</v>
      </c>
      <c r="G515" s="7" t="s">
        <v>942</v>
      </c>
      <c r="H515" s="7" t="s">
        <v>942</v>
      </c>
      <c r="I515" s="7" t="s">
        <v>942</v>
      </c>
      <c r="J515" s="7">
        <v>167416.81</v>
      </c>
      <c r="K515" s="7">
        <v>26003.97</v>
      </c>
      <c r="L515" s="7">
        <v>125562.61</v>
      </c>
      <c r="M515" s="7">
        <v>436715.21</v>
      </c>
      <c r="N515" s="7" t="s">
        <v>942</v>
      </c>
      <c r="O515" s="40">
        <v>-10830.319999999916</v>
      </c>
      <c r="P515" s="40">
        <f t="shared" si="7"/>
        <v>1448072.07</v>
      </c>
    </row>
    <row r="516" spans="1:16" ht="12" x14ac:dyDescent="0.2">
      <c r="A516" s="3" t="s">
        <v>943</v>
      </c>
      <c r="B516" s="32" t="s">
        <v>1017</v>
      </c>
      <c r="C516" s="54" t="s">
        <v>942</v>
      </c>
      <c r="D516" s="54" t="s">
        <v>942</v>
      </c>
      <c r="E516" s="54" t="s">
        <v>942</v>
      </c>
      <c r="F516" s="54">
        <v>703203.78999999992</v>
      </c>
      <c r="G516" s="54" t="s">
        <v>942</v>
      </c>
      <c r="H516" s="54" t="s">
        <v>942</v>
      </c>
      <c r="I516" s="54" t="s">
        <v>942</v>
      </c>
      <c r="J516" s="54">
        <v>294507.06</v>
      </c>
      <c r="K516" s="54" t="s">
        <v>942</v>
      </c>
      <c r="L516" s="54">
        <v>220880.29</v>
      </c>
      <c r="M516" s="54" t="s">
        <v>942</v>
      </c>
      <c r="N516" s="54" t="s">
        <v>942</v>
      </c>
      <c r="O516" s="55">
        <v>-8630.7099999999919</v>
      </c>
      <c r="P516" s="55">
        <f t="shared" si="7"/>
        <v>1209960.43</v>
      </c>
    </row>
    <row r="517" spans="1:16" ht="12" x14ac:dyDescent="0.2">
      <c r="A517" s="3" t="s">
        <v>943</v>
      </c>
      <c r="B517" s="28" t="s">
        <v>1040</v>
      </c>
      <c r="C517" s="54" t="s">
        <v>942</v>
      </c>
      <c r="D517" s="54" t="s">
        <v>942</v>
      </c>
      <c r="E517" s="54" t="s">
        <v>942</v>
      </c>
      <c r="F517" s="54" t="s">
        <v>942</v>
      </c>
      <c r="G517" s="54" t="s">
        <v>942</v>
      </c>
      <c r="H517" s="54" t="s">
        <v>942</v>
      </c>
      <c r="I517" s="54" t="s">
        <v>942</v>
      </c>
      <c r="J517" s="54" t="s">
        <v>942</v>
      </c>
      <c r="K517" s="54" t="s">
        <v>942</v>
      </c>
      <c r="L517" s="54" t="s">
        <v>942</v>
      </c>
      <c r="M517" s="54" t="s">
        <v>942</v>
      </c>
      <c r="N517" s="54" t="s">
        <v>942</v>
      </c>
      <c r="O517" s="55" t="s">
        <v>942</v>
      </c>
      <c r="P517" s="55"/>
    </row>
    <row r="518" spans="1:16" ht="12" x14ac:dyDescent="0.2">
      <c r="A518" s="3" t="s">
        <v>749</v>
      </c>
      <c r="B518" s="32" t="s">
        <v>949</v>
      </c>
      <c r="C518" s="7" t="s">
        <v>942</v>
      </c>
      <c r="D518" s="7" t="s">
        <v>942</v>
      </c>
      <c r="E518" s="7" t="s">
        <v>942</v>
      </c>
      <c r="F518" s="7">
        <v>703203.78999999992</v>
      </c>
      <c r="G518" s="7" t="s">
        <v>942</v>
      </c>
      <c r="H518" s="7" t="s">
        <v>942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0">
        <v>-28987.00999999998</v>
      </c>
      <c r="P518" s="40">
        <f t="shared" si="7"/>
        <v>674216.77999999991</v>
      </c>
    </row>
    <row r="519" spans="1:16" ht="12" x14ac:dyDescent="0.2">
      <c r="A519" s="3" t="s">
        <v>749</v>
      </c>
      <c r="B519" s="32" t="s">
        <v>884</v>
      </c>
      <c r="C519" s="7" t="s">
        <v>942</v>
      </c>
      <c r="D519" s="7" t="s">
        <v>942</v>
      </c>
      <c r="E519" s="7" t="s">
        <v>942</v>
      </c>
      <c r="F519" s="7">
        <v>703203.78999999992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40">
        <v>-28987.00999999998</v>
      </c>
      <c r="P519" s="40">
        <f t="shared" si="7"/>
        <v>674216.77999999991</v>
      </c>
    </row>
    <row r="520" spans="1:16" ht="12" x14ac:dyDescent="0.2">
      <c r="A520" s="3" t="s">
        <v>749</v>
      </c>
      <c r="B520" s="32" t="s">
        <v>950</v>
      </c>
      <c r="C520" s="7" t="s">
        <v>942</v>
      </c>
      <c r="D520" s="7" t="s">
        <v>942</v>
      </c>
      <c r="E520" s="7" t="s">
        <v>942</v>
      </c>
      <c r="F520" s="7">
        <v>703203.78999999992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>
        <v>40631.199999999997</v>
      </c>
      <c r="L520" s="7" t="s">
        <v>942</v>
      </c>
      <c r="M520" s="7" t="s">
        <v>942</v>
      </c>
      <c r="N520" s="7" t="s">
        <v>942</v>
      </c>
      <c r="O520" s="40">
        <v>-29328.639999999978</v>
      </c>
      <c r="P520" s="40">
        <f t="shared" si="7"/>
        <v>714506.34999999986</v>
      </c>
    </row>
    <row r="521" spans="1:16" ht="12" x14ac:dyDescent="0.2">
      <c r="A521" s="3" t="s">
        <v>749</v>
      </c>
      <c r="B521" s="32" t="s">
        <v>968</v>
      </c>
      <c r="C521" s="7" t="s">
        <v>942</v>
      </c>
      <c r="D521" s="7" t="s">
        <v>942</v>
      </c>
      <c r="E521" s="7" t="s">
        <v>942</v>
      </c>
      <c r="F521" s="7">
        <v>703203.78999999992</v>
      </c>
      <c r="G521" s="7" t="s">
        <v>942</v>
      </c>
      <c r="H521" s="7" t="s">
        <v>942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0">
        <v>-8630.7099999999919</v>
      </c>
      <c r="P521" s="40">
        <f t="shared" ref="P521:P585" si="8">SUM(C521:O521)</f>
        <v>694573.08</v>
      </c>
    </row>
    <row r="522" spans="1:16" ht="12" x14ac:dyDescent="0.2">
      <c r="A522" s="3" t="s">
        <v>749</v>
      </c>
      <c r="B522" s="53" t="s">
        <v>951</v>
      </c>
      <c r="C522" s="7" t="s">
        <v>942</v>
      </c>
      <c r="D522" s="7" t="s">
        <v>942</v>
      </c>
      <c r="E522" s="7" t="s">
        <v>942</v>
      </c>
      <c r="F522" s="7">
        <v>90154.32</v>
      </c>
      <c r="G522" s="7" t="s">
        <v>942</v>
      </c>
      <c r="H522" s="7">
        <v>25827.79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0">
        <v>-32719.459999999995</v>
      </c>
      <c r="P522" s="40">
        <f t="shared" si="8"/>
        <v>83262.650000000023</v>
      </c>
    </row>
    <row r="523" spans="1:16" ht="12" x14ac:dyDescent="0.2">
      <c r="A523" s="3" t="s">
        <v>749</v>
      </c>
      <c r="B523" s="56" t="s">
        <v>1043</v>
      </c>
      <c r="C523" s="7" t="s">
        <v>942</v>
      </c>
      <c r="D523" s="7" t="s">
        <v>942</v>
      </c>
      <c r="E523" s="7" t="s">
        <v>942</v>
      </c>
      <c r="F523" s="7">
        <v>703203.78999999992</v>
      </c>
      <c r="G523" s="7" t="s">
        <v>942</v>
      </c>
      <c r="H523" s="7" t="s">
        <v>942</v>
      </c>
      <c r="I523" s="7" t="s">
        <v>942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 t="s">
        <v>942</v>
      </c>
      <c r="O523" s="40" t="s">
        <v>942</v>
      </c>
      <c r="P523" s="40">
        <f t="shared" ref="P523" si="9">SUM(C523:O523)</f>
        <v>703203.78999999992</v>
      </c>
    </row>
    <row r="524" spans="1:16" ht="12" x14ac:dyDescent="0.2">
      <c r="A524" s="3" t="s">
        <v>749</v>
      </c>
      <c r="B524" s="32" t="s">
        <v>952</v>
      </c>
      <c r="C524" s="7" t="s">
        <v>942</v>
      </c>
      <c r="D524" s="7" t="s">
        <v>942</v>
      </c>
      <c r="E524" s="7" t="s">
        <v>942</v>
      </c>
      <c r="F524" s="7">
        <v>703203.78999999992</v>
      </c>
      <c r="G524" s="7" t="s">
        <v>942</v>
      </c>
      <c r="H524" s="7" t="s">
        <v>942</v>
      </c>
      <c r="I524" s="7" t="s">
        <v>942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 t="s">
        <v>942</v>
      </c>
      <c r="O524" s="40">
        <v>-642036.47999999998</v>
      </c>
      <c r="P524" s="40">
        <f t="shared" si="8"/>
        <v>61167.309999999939</v>
      </c>
    </row>
    <row r="525" spans="1:16" ht="12" x14ac:dyDescent="0.2">
      <c r="A525" s="3" t="s">
        <v>792</v>
      </c>
      <c r="B525" s="28" t="s">
        <v>419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1107.04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2346.5</v>
      </c>
      <c r="O525" s="40">
        <v>-28.140000000000214</v>
      </c>
      <c r="P525" s="40">
        <f t="shared" si="8"/>
        <v>3425.3999999999996</v>
      </c>
    </row>
    <row r="526" spans="1:16" ht="12" x14ac:dyDescent="0.2">
      <c r="A526" s="3" t="s">
        <v>792</v>
      </c>
      <c r="B526" s="28" t="s">
        <v>420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1107.04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2346.5</v>
      </c>
      <c r="O526" s="40">
        <v>-28.140000000000214</v>
      </c>
      <c r="P526" s="40">
        <f t="shared" si="8"/>
        <v>3425.3999999999996</v>
      </c>
    </row>
    <row r="527" spans="1:16" ht="12" x14ac:dyDescent="0.2">
      <c r="A527" s="3" t="s">
        <v>792</v>
      </c>
      <c r="B527" s="28" t="s">
        <v>421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1107.04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2346.5</v>
      </c>
      <c r="O527" s="40">
        <v>-28.140000000000214</v>
      </c>
      <c r="P527" s="40">
        <f t="shared" si="8"/>
        <v>3425.3999999999996</v>
      </c>
    </row>
    <row r="528" spans="1:16" ht="12" x14ac:dyDescent="0.2">
      <c r="A528" s="3" t="s">
        <v>792</v>
      </c>
      <c r="B528" s="28" t="s">
        <v>422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1107.04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2346.5</v>
      </c>
      <c r="O528" s="40">
        <v>-28.140000000000214</v>
      </c>
      <c r="P528" s="40">
        <f t="shared" si="8"/>
        <v>3425.3999999999996</v>
      </c>
    </row>
    <row r="529" spans="1:21" ht="12" x14ac:dyDescent="0.2">
      <c r="A529" s="3" t="s">
        <v>792</v>
      </c>
      <c r="B529" s="28" t="s">
        <v>423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1107.04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2346.5</v>
      </c>
      <c r="O529" s="40">
        <v>-28.140000000000214</v>
      </c>
      <c r="P529" s="40">
        <f t="shared" si="8"/>
        <v>3425.3999999999996</v>
      </c>
    </row>
    <row r="530" spans="1:21" ht="12" x14ac:dyDescent="0.2">
      <c r="A530" s="3" t="s">
        <v>792</v>
      </c>
      <c r="B530" s="28" t="s">
        <v>424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1107.04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2346.5</v>
      </c>
      <c r="O530" s="40">
        <v>-28.140000000000214</v>
      </c>
      <c r="P530" s="40">
        <f t="shared" si="8"/>
        <v>3425.3999999999996</v>
      </c>
    </row>
    <row r="531" spans="1:21" ht="12" x14ac:dyDescent="0.2">
      <c r="A531" s="3" t="s">
        <v>792</v>
      </c>
      <c r="B531" s="28" t="s">
        <v>425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1107.04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2346.5</v>
      </c>
      <c r="O531" s="40">
        <v>-28.140000000000214</v>
      </c>
      <c r="P531" s="40">
        <f t="shared" si="8"/>
        <v>3425.3999999999996</v>
      </c>
    </row>
    <row r="532" spans="1:21" ht="12" x14ac:dyDescent="0.2">
      <c r="A532" s="3" t="s">
        <v>792</v>
      </c>
      <c r="B532" s="28" t="s">
        <v>426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1107.04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2346.5</v>
      </c>
      <c r="O532" s="40">
        <v>-28.140000000000214</v>
      </c>
      <c r="P532" s="40">
        <f t="shared" si="8"/>
        <v>3425.3999999999996</v>
      </c>
    </row>
    <row r="533" spans="1:21" ht="12" x14ac:dyDescent="0.2">
      <c r="A533" s="3" t="s">
        <v>792</v>
      </c>
      <c r="B533" s="28" t="s">
        <v>427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1107.04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2346.5</v>
      </c>
      <c r="O533" s="40">
        <v>-28.140000000000214</v>
      </c>
      <c r="P533" s="40">
        <f t="shared" si="8"/>
        <v>3425.3999999999996</v>
      </c>
    </row>
    <row r="534" spans="1:21" ht="12" x14ac:dyDescent="0.2">
      <c r="A534" s="3" t="s">
        <v>792</v>
      </c>
      <c r="B534" s="28" t="s">
        <v>428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1107.04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2346.5</v>
      </c>
      <c r="O534" s="40">
        <v>-28.140000000000214</v>
      </c>
      <c r="P534" s="40">
        <f t="shared" si="8"/>
        <v>3425.3999999999996</v>
      </c>
    </row>
    <row r="535" spans="1:21" ht="12" x14ac:dyDescent="0.2">
      <c r="A535" s="3" t="s">
        <v>792</v>
      </c>
      <c r="B535" s="28" t="s">
        <v>429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1107.04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2346.5</v>
      </c>
      <c r="O535" s="40">
        <v>-28.140000000000214</v>
      </c>
      <c r="P535" s="40">
        <f t="shared" si="8"/>
        <v>3425.3999999999996</v>
      </c>
    </row>
    <row r="536" spans="1:21" ht="12" x14ac:dyDescent="0.2">
      <c r="A536" s="3" t="s">
        <v>792</v>
      </c>
      <c r="B536" s="28" t="s">
        <v>430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1107.04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2346.5</v>
      </c>
      <c r="O536" s="40">
        <v>-28.140000000000214</v>
      </c>
      <c r="P536" s="40">
        <f t="shared" si="8"/>
        <v>3425.3999999999996</v>
      </c>
    </row>
    <row r="537" spans="1:21" ht="12" x14ac:dyDescent="0.2">
      <c r="A537" s="3" t="s">
        <v>792</v>
      </c>
      <c r="B537" s="28" t="s">
        <v>431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1107.04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2346.5</v>
      </c>
      <c r="O537" s="40">
        <v>-28.140000000000214</v>
      </c>
      <c r="P537" s="40">
        <f t="shared" si="8"/>
        <v>3425.3999999999996</v>
      </c>
    </row>
    <row r="538" spans="1:21" ht="12" x14ac:dyDescent="0.2">
      <c r="A538" s="3" t="s">
        <v>792</v>
      </c>
      <c r="B538" s="28" t="s">
        <v>432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1107.04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2346.5</v>
      </c>
      <c r="O538" s="40">
        <v>-28.140000000000214</v>
      </c>
      <c r="P538" s="40">
        <f t="shared" si="8"/>
        <v>3425.3999999999996</v>
      </c>
    </row>
    <row r="539" spans="1:21" ht="12" x14ac:dyDescent="0.2">
      <c r="A539" s="3" t="s">
        <v>792</v>
      </c>
      <c r="B539" s="28" t="s">
        <v>433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1107.04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2346.5</v>
      </c>
      <c r="O539" s="40">
        <v>-28.140000000000214</v>
      </c>
      <c r="P539" s="40">
        <f t="shared" si="8"/>
        <v>3425.3999999999996</v>
      </c>
    </row>
    <row r="540" spans="1:21" ht="12" x14ac:dyDescent="0.2">
      <c r="A540" s="3" t="s">
        <v>792</v>
      </c>
      <c r="B540" s="33" t="s">
        <v>434</v>
      </c>
      <c r="C540" s="7" t="s">
        <v>942</v>
      </c>
      <c r="D540" s="7" t="s">
        <v>942</v>
      </c>
      <c r="E540" s="7" t="s">
        <v>942</v>
      </c>
      <c r="F540" s="7" t="s">
        <v>942</v>
      </c>
      <c r="G540" s="7" t="s">
        <v>942</v>
      </c>
      <c r="H540" s="7" t="s">
        <v>942</v>
      </c>
      <c r="I540" s="7">
        <v>1107.04</v>
      </c>
      <c r="J540" s="7" t="s">
        <v>942</v>
      </c>
      <c r="K540" s="7" t="s">
        <v>942</v>
      </c>
      <c r="L540" s="7" t="s">
        <v>942</v>
      </c>
      <c r="M540" s="7" t="s">
        <v>942</v>
      </c>
      <c r="N540" s="7">
        <v>2346.5</v>
      </c>
      <c r="O540" s="40">
        <v>-28.140000000000214</v>
      </c>
      <c r="P540" s="40">
        <f t="shared" si="8"/>
        <v>3425.3999999999996</v>
      </c>
    </row>
    <row r="541" spans="1:21" ht="12" x14ac:dyDescent="0.2">
      <c r="A541" s="3" t="s">
        <v>792</v>
      </c>
      <c r="B541" s="28" t="s">
        <v>435</v>
      </c>
      <c r="C541" s="7" t="s">
        <v>942</v>
      </c>
      <c r="D541" s="7" t="s">
        <v>942</v>
      </c>
      <c r="E541" s="7" t="s">
        <v>942</v>
      </c>
      <c r="F541" s="7" t="s">
        <v>942</v>
      </c>
      <c r="G541" s="7" t="s">
        <v>942</v>
      </c>
      <c r="H541" s="7" t="s">
        <v>942</v>
      </c>
      <c r="I541" s="7">
        <v>1107.04</v>
      </c>
      <c r="J541" s="7" t="s">
        <v>942</v>
      </c>
      <c r="K541" s="7" t="s">
        <v>942</v>
      </c>
      <c r="L541" s="7" t="s">
        <v>942</v>
      </c>
      <c r="M541" s="7" t="s">
        <v>942</v>
      </c>
      <c r="N541" s="7">
        <v>2346.5</v>
      </c>
      <c r="O541" s="40">
        <v>-28.140000000000214</v>
      </c>
      <c r="P541" s="40">
        <f t="shared" si="8"/>
        <v>3425.3999999999996</v>
      </c>
    </row>
    <row r="542" spans="1:21" ht="12" x14ac:dyDescent="0.2">
      <c r="A542" s="3" t="s">
        <v>940</v>
      </c>
      <c r="B542" s="32" t="s">
        <v>941</v>
      </c>
      <c r="C542" s="7" t="s">
        <v>942</v>
      </c>
      <c r="D542" s="7" t="s">
        <v>942</v>
      </c>
      <c r="E542" s="7" t="s">
        <v>942</v>
      </c>
      <c r="F542" s="7">
        <v>703203.78999999992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>
        <v>40631.199999999997</v>
      </c>
      <c r="L542" s="7" t="s">
        <v>942</v>
      </c>
      <c r="M542" s="7" t="s">
        <v>942</v>
      </c>
      <c r="N542" s="7" t="s">
        <v>942</v>
      </c>
      <c r="O542" s="40">
        <v>-8980.1</v>
      </c>
      <c r="P542" s="40">
        <f t="shared" si="8"/>
        <v>734854.8899999999</v>
      </c>
      <c r="T542" s="90"/>
      <c r="U542" s="90"/>
    </row>
    <row r="543" spans="1:21" ht="12" x14ac:dyDescent="0.2">
      <c r="A543" s="3" t="s">
        <v>940</v>
      </c>
      <c r="B543" s="32" t="s">
        <v>962</v>
      </c>
      <c r="C543" s="7" t="s">
        <v>942</v>
      </c>
      <c r="D543" s="7" t="s">
        <v>942</v>
      </c>
      <c r="E543" s="7" t="s">
        <v>942</v>
      </c>
      <c r="F543" s="7">
        <v>703203.78999999992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39">
        <v>40631.199999999997</v>
      </c>
      <c r="L543" s="7" t="s">
        <v>942</v>
      </c>
      <c r="M543" s="7" t="s">
        <v>942</v>
      </c>
      <c r="N543" s="7" t="s">
        <v>942</v>
      </c>
      <c r="O543" s="40">
        <v>-11803.47999999999</v>
      </c>
      <c r="P543" s="40">
        <f t="shared" si="8"/>
        <v>732031.50999999989</v>
      </c>
    </row>
    <row r="544" spans="1:21" ht="12" x14ac:dyDescent="0.2">
      <c r="A544" s="3" t="s">
        <v>940</v>
      </c>
      <c r="B544" s="32" t="s">
        <v>1011</v>
      </c>
      <c r="C544" s="7" t="s">
        <v>942</v>
      </c>
      <c r="D544" s="7" t="s">
        <v>942</v>
      </c>
      <c r="E544" s="7" t="s">
        <v>942</v>
      </c>
      <c r="F544" s="7">
        <v>703203.78999999992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40631.199999999997</v>
      </c>
      <c r="L544" s="7" t="s">
        <v>942</v>
      </c>
      <c r="M544" s="7" t="s">
        <v>942</v>
      </c>
      <c r="N544" s="7" t="s">
        <v>942</v>
      </c>
      <c r="O544" s="40">
        <v>-10062.97999999999</v>
      </c>
      <c r="P544" s="40">
        <f t="shared" si="8"/>
        <v>733772.00999999989</v>
      </c>
    </row>
    <row r="545" spans="1:16" ht="12" x14ac:dyDescent="0.2">
      <c r="A545" s="3" t="s">
        <v>940</v>
      </c>
      <c r="B545" s="32" t="s">
        <v>1038</v>
      </c>
      <c r="C545" s="7" t="s">
        <v>942</v>
      </c>
      <c r="D545" s="7" t="s">
        <v>942</v>
      </c>
      <c r="E545" s="7" t="s">
        <v>942</v>
      </c>
      <c r="F545" s="7">
        <v>703203.78999999992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40631.199999999997</v>
      </c>
      <c r="L545" s="7" t="s">
        <v>942</v>
      </c>
      <c r="M545" s="7" t="s">
        <v>942</v>
      </c>
      <c r="N545" s="7" t="s">
        <v>942</v>
      </c>
      <c r="O545" s="40">
        <v>-8972.3399999999892</v>
      </c>
      <c r="P545" s="40">
        <f t="shared" si="8"/>
        <v>734862.64999999991</v>
      </c>
    </row>
    <row r="546" spans="1:16" ht="12" x14ac:dyDescent="0.2">
      <c r="A546" s="3" t="s">
        <v>940</v>
      </c>
      <c r="B546" s="32" t="s">
        <v>1035</v>
      </c>
      <c r="C546" s="7" t="s">
        <v>942</v>
      </c>
      <c r="D546" s="7" t="s">
        <v>942</v>
      </c>
      <c r="E546" s="7" t="s">
        <v>942</v>
      </c>
      <c r="F546" s="7">
        <v>703203.78999999992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40631.199999999997</v>
      </c>
      <c r="L546" s="7" t="s">
        <v>942</v>
      </c>
      <c r="M546" s="7" t="s">
        <v>942</v>
      </c>
      <c r="N546" s="7" t="s">
        <v>942</v>
      </c>
      <c r="O546" s="40">
        <v>-8972.3399999999892</v>
      </c>
      <c r="P546" s="40">
        <f t="shared" si="8"/>
        <v>734862.64999999991</v>
      </c>
    </row>
    <row r="547" spans="1:16" ht="12" x14ac:dyDescent="0.2">
      <c r="A547" s="3" t="s">
        <v>940</v>
      </c>
      <c r="B547" s="32" t="s">
        <v>953</v>
      </c>
      <c r="C547" s="7" t="s">
        <v>942</v>
      </c>
      <c r="D547" s="7" t="s">
        <v>942</v>
      </c>
      <c r="E547" s="7" t="s">
        <v>942</v>
      </c>
      <c r="F547" s="7">
        <v>703203.78999999992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26003.97</v>
      </c>
      <c r="L547" s="7" t="s">
        <v>942</v>
      </c>
      <c r="M547" s="7">
        <v>12.89</v>
      </c>
      <c r="N547" s="7" t="s">
        <v>942</v>
      </c>
      <c r="O547" s="40">
        <v>-29673.599999999984</v>
      </c>
      <c r="P547" s="40">
        <f t="shared" si="8"/>
        <v>699547.04999999993</v>
      </c>
    </row>
    <row r="548" spans="1:16" ht="12" x14ac:dyDescent="0.2">
      <c r="A548" s="3" t="s">
        <v>940</v>
      </c>
      <c r="B548" s="32" t="s">
        <v>954</v>
      </c>
      <c r="C548" s="7" t="s">
        <v>942</v>
      </c>
      <c r="D548" s="7" t="s">
        <v>942</v>
      </c>
      <c r="E548" s="7" t="s">
        <v>942</v>
      </c>
      <c r="F548" s="7">
        <v>703203.78999999992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>
        <v>40631.199999999997</v>
      </c>
      <c r="L548" s="7" t="s">
        <v>942</v>
      </c>
      <c r="M548" s="7" t="s">
        <v>942</v>
      </c>
      <c r="N548" s="7" t="s">
        <v>942</v>
      </c>
      <c r="O548" s="40">
        <v>-29177.679999999978</v>
      </c>
      <c r="P548" s="40">
        <f t="shared" si="8"/>
        <v>714657.30999999994</v>
      </c>
    </row>
    <row r="549" spans="1:16" ht="12" x14ac:dyDescent="0.2">
      <c r="A549" s="3" t="s">
        <v>940</v>
      </c>
      <c r="B549" s="32" t="s">
        <v>955</v>
      </c>
      <c r="C549" s="7" t="s">
        <v>942</v>
      </c>
      <c r="D549" s="7" t="s">
        <v>942</v>
      </c>
      <c r="E549" s="7" t="s">
        <v>942</v>
      </c>
      <c r="F549" s="7">
        <v>703203.78999999992</v>
      </c>
      <c r="G549" s="7" t="s">
        <v>942</v>
      </c>
      <c r="H549" s="7" t="s">
        <v>942</v>
      </c>
      <c r="I549" s="7" t="s">
        <v>942</v>
      </c>
      <c r="J549" s="7" t="s">
        <v>942</v>
      </c>
      <c r="K549" s="7">
        <v>40631.199999999997</v>
      </c>
      <c r="L549" s="7" t="s">
        <v>942</v>
      </c>
      <c r="M549" s="7" t="s">
        <v>942</v>
      </c>
      <c r="N549" s="7" t="s">
        <v>942</v>
      </c>
      <c r="O549" s="40">
        <v>-32137.439999999981</v>
      </c>
      <c r="P549" s="40">
        <f t="shared" si="8"/>
        <v>711697.54999999993</v>
      </c>
    </row>
    <row r="550" spans="1:16" ht="12" x14ac:dyDescent="0.2">
      <c r="A550" s="3" t="s">
        <v>940</v>
      </c>
      <c r="B550" s="57" t="s">
        <v>1010</v>
      </c>
      <c r="C550" s="7" t="s">
        <v>942</v>
      </c>
      <c r="D550" s="7" t="s">
        <v>942</v>
      </c>
      <c r="E550" s="7" t="s">
        <v>942</v>
      </c>
      <c r="F550" s="7">
        <v>703203.78999999992</v>
      </c>
      <c r="G550" s="7" t="s">
        <v>942</v>
      </c>
      <c r="H550" s="7" t="s">
        <v>942</v>
      </c>
      <c r="I550" s="7" t="s">
        <v>942</v>
      </c>
      <c r="J550" s="7" t="s">
        <v>942</v>
      </c>
      <c r="K550" s="7">
        <v>40631.199999999997</v>
      </c>
      <c r="L550" s="7" t="s">
        <v>942</v>
      </c>
      <c r="M550" s="7" t="s">
        <v>942</v>
      </c>
      <c r="N550" s="7" t="s">
        <v>942</v>
      </c>
      <c r="O550" s="40">
        <v>628163.87</v>
      </c>
      <c r="P550" s="40">
        <f t="shared" si="8"/>
        <v>1371998.8599999999</v>
      </c>
    </row>
    <row r="551" spans="1:16" ht="12" x14ac:dyDescent="0.2">
      <c r="A551" s="3" t="s">
        <v>750</v>
      </c>
      <c r="B551" s="32" t="s">
        <v>956</v>
      </c>
      <c r="C551" s="7" t="s">
        <v>942</v>
      </c>
      <c r="D551" s="7" t="s">
        <v>942</v>
      </c>
      <c r="E551" s="7" t="s">
        <v>942</v>
      </c>
      <c r="F551" s="7">
        <v>90154.32</v>
      </c>
      <c r="G551" s="7" t="s">
        <v>942</v>
      </c>
      <c r="H551" s="7">
        <v>10249.470000000001</v>
      </c>
      <c r="I551" s="7" t="s">
        <v>942</v>
      </c>
      <c r="J551" s="7" t="s">
        <v>942</v>
      </c>
      <c r="K551" s="7">
        <v>26003.97</v>
      </c>
      <c r="L551" s="7" t="s">
        <v>942</v>
      </c>
      <c r="M551" s="7">
        <v>275.73</v>
      </c>
      <c r="N551" s="7" t="s">
        <v>942</v>
      </c>
      <c r="O551" s="40">
        <v>-33480.239999999998</v>
      </c>
      <c r="P551" s="40">
        <f t="shared" si="8"/>
        <v>93203.25</v>
      </c>
    </row>
    <row r="552" spans="1:16" ht="12" x14ac:dyDescent="0.2">
      <c r="A552" s="3" t="s">
        <v>750</v>
      </c>
      <c r="B552" s="32" t="s">
        <v>784</v>
      </c>
      <c r="C552" s="7" t="s">
        <v>942</v>
      </c>
      <c r="D552" s="7" t="s">
        <v>942</v>
      </c>
      <c r="E552" s="7" t="s">
        <v>942</v>
      </c>
      <c r="F552" s="7">
        <v>703203.78999999992</v>
      </c>
      <c r="G552" s="7" t="s">
        <v>942</v>
      </c>
      <c r="H552" s="7">
        <v>0</v>
      </c>
      <c r="I552" s="7">
        <v>718039.45</v>
      </c>
      <c r="J552" s="7" t="s">
        <v>942</v>
      </c>
      <c r="K552" s="7">
        <v>40631.199999999997</v>
      </c>
      <c r="L552" s="7" t="s">
        <v>942</v>
      </c>
      <c r="M552" s="7">
        <v>0</v>
      </c>
      <c r="N552" s="7">
        <v>20058.21</v>
      </c>
      <c r="O552" s="40">
        <v>-76049.23</v>
      </c>
      <c r="P552" s="40">
        <f t="shared" si="8"/>
        <v>1405883.4199999997</v>
      </c>
    </row>
    <row r="553" spans="1:16" ht="12" x14ac:dyDescent="0.2">
      <c r="A553" s="3" t="s">
        <v>750</v>
      </c>
      <c r="B553" s="28" t="s">
        <v>969</v>
      </c>
      <c r="C553" s="7" t="s">
        <v>942</v>
      </c>
      <c r="D553" s="7" t="s">
        <v>942</v>
      </c>
      <c r="E553" s="7" t="s">
        <v>942</v>
      </c>
      <c r="F553" s="7" t="s">
        <v>942</v>
      </c>
      <c r="G553" s="7" t="s">
        <v>942</v>
      </c>
      <c r="H553" s="7" t="s">
        <v>942</v>
      </c>
      <c r="I553" s="7" t="s">
        <v>942</v>
      </c>
      <c r="J553" s="7" t="s">
        <v>942</v>
      </c>
      <c r="K553" s="7" t="s">
        <v>942</v>
      </c>
      <c r="L553" s="7" t="s">
        <v>942</v>
      </c>
      <c r="M553" s="7" t="s">
        <v>942</v>
      </c>
      <c r="N553" s="7" t="s">
        <v>942</v>
      </c>
      <c r="O553" s="40" t="s">
        <v>942</v>
      </c>
      <c r="P553" s="40">
        <f t="shared" si="8"/>
        <v>0</v>
      </c>
    </row>
    <row r="554" spans="1:16" ht="12" x14ac:dyDescent="0.2">
      <c r="A554" s="3" t="s">
        <v>750</v>
      </c>
      <c r="B554" s="32" t="s">
        <v>873</v>
      </c>
      <c r="C554" s="7" t="s">
        <v>942</v>
      </c>
      <c r="D554" s="7" t="s">
        <v>942</v>
      </c>
      <c r="E554" s="7" t="s">
        <v>942</v>
      </c>
      <c r="F554" s="7">
        <v>90154.32</v>
      </c>
      <c r="G554" s="7" t="s">
        <v>942</v>
      </c>
      <c r="H554" s="7">
        <v>21303.309999999998</v>
      </c>
      <c r="I554" s="7" t="s">
        <v>942</v>
      </c>
      <c r="J554" s="7" t="s">
        <v>942</v>
      </c>
      <c r="K554" s="7">
        <v>26003.97</v>
      </c>
      <c r="L554" s="7" t="s">
        <v>942</v>
      </c>
      <c r="M554" s="7">
        <v>575.46</v>
      </c>
      <c r="N554" s="7" t="s">
        <v>942</v>
      </c>
      <c r="O554" s="40">
        <v>-51353.74</v>
      </c>
      <c r="P554" s="40">
        <f t="shared" si="8"/>
        <v>86683.32</v>
      </c>
    </row>
    <row r="555" spans="1:16" ht="12" x14ac:dyDescent="0.2">
      <c r="A555" s="3" t="s">
        <v>750</v>
      </c>
      <c r="B555" s="32" t="s">
        <v>957</v>
      </c>
      <c r="C555" s="7" t="s">
        <v>942</v>
      </c>
      <c r="D555" s="7" t="s">
        <v>942</v>
      </c>
      <c r="E555" s="7" t="s">
        <v>942</v>
      </c>
      <c r="F555" s="7">
        <v>90154.32</v>
      </c>
      <c r="G555" s="7" t="s">
        <v>942</v>
      </c>
      <c r="H555" s="7">
        <v>7892.39</v>
      </c>
      <c r="I555" s="7" t="s">
        <v>942</v>
      </c>
      <c r="J555" s="7" t="s">
        <v>942</v>
      </c>
      <c r="K555" s="7">
        <v>26003.97</v>
      </c>
      <c r="L555" s="7" t="s">
        <v>942</v>
      </c>
      <c r="M555" s="7">
        <v>211.87</v>
      </c>
      <c r="N555" s="7" t="s">
        <v>942</v>
      </c>
      <c r="O555" s="40">
        <v>-33346.14</v>
      </c>
      <c r="P555" s="40">
        <f t="shared" si="8"/>
        <v>90916.41</v>
      </c>
    </row>
    <row r="556" spans="1:16" ht="12" x14ac:dyDescent="0.2">
      <c r="A556" s="3" t="s">
        <v>750</v>
      </c>
      <c r="B556" s="32" t="s">
        <v>958</v>
      </c>
      <c r="C556" s="7" t="s">
        <v>942</v>
      </c>
      <c r="D556" s="7" t="s">
        <v>942</v>
      </c>
      <c r="E556" s="7" t="s">
        <v>942</v>
      </c>
      <c r="F556" s="7">
        <v>703203.78999999992</v>
      </c>
      <c r="G556" s="7" t="s">
        <v>942</v>
      </c>
      <c r="H556" s="7">
        <v>957385.94</v>
      </c>
      <c r="I556" s="7" t="s">
        <v>942</v>
      </c>
      <c r="J556" s="7" t="s">
        <v>942</v>
      </c>
      <c r="K556" s="7">
        <v>40631.199999999997</v>
      </c>
      <c r="L556" s="7" t="s">
        <v>942</v>
      </c>
      <c r="M556" s="7">
        <v>26744.28</v>
      </c>
      <c r="N556" s="7" t="s">
        <v>942</v>
      </c>
      <c r="O556" s="40">
        <v>-43984.979999999996</v>
      </c>
      <c r="P556" s="40">
        <f t="shared" si="8"/>
        <v>1683980.23</v>
      </c>
    </row>
    <row r="557" spans="1:16" ht="12" x14ac:dyDescent="0.2">
      <c r="A557" s="3" t="s">
        <v>750</v>
      </c>
      <c r="B557" s="49" t="s">
        <v>966</v>
      </c>
      <c r="C557" s="7" t="s">
        <v>942</v>
      </c>
      <c r="D557" s="7" t="s">
        <v>942</v>
      </c>
      <c r="E557" s="7" t="s">
        <v>942</v>
      </c>
      <c r="F557" s="7" t="s">
        <v>942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0" t="s">
        <v>942</v>
      </c>
      <c r="P557" s="40">
        <f t="shared" si="8"/>
        <v>0</v>
      </c>
    </row>
    <row r="558" spans="1:16" ht="12" x14ac:dyDescent="0.2">
      <c r="A558" s="3" t="s">
        <v>750</v>
      </c>
      <c r="B558" s="32" t="s">
        <v>959</v>
      </c>
      <c r="C558" s="7" t="s">
        <v>942</v>
      </c>
      <c r="D558" s="7" t="s">
        <v>942</v>
      </c>
      <c r="E558" s="7" t="s">
        <v>942</v>
      </c>
      <c r="F558" s="7">
        <v>90154.32</v>
      </c>
      <c r="G558" s="7" t="s">
        <v>942</v>
      </c>
      <c r="H558" s="7">
        <v>13537</v>
      </c>
      <c r="I558" s="7" t="s">
        <v>942</v>
      </c>
      <c r="J558" s="7" t="s">
        <v>942</v>
      </c>
      <c r="K558" s="7">
        <v>26003.97</v>
      </c>
      <c r="L558" s="7" t="s">
        <v>942</v>
      </c>
      <c r="M558" s="7">
        <v>364.24</v>
      </c>
      <c r="N558" s="7" t="s">
        <v>942</v>
      </c>
      <c r="O558" s="40">
        <v>-33414.31</v>
      </c>
      <c r="P558" s="40">
        <f t="shared" si="8"/>
        <v>96645.220000000016</v>
      </c>
    </row>
    <row r="559" spans="1:16" ht="12" x14ac:dyDescent="0.2">
      <c r="A559" s="3" t="s">
        <v>750</v>
      </c>
      <c r="B559" s="32" t="s">
        <v>751</v>
      </c>
      <c r="C559" s="7" t="s">
        <v>942</v>
      </c>
      <c r="D559" s="7" t="s">
        <v>942</v>
      </c>
      <c r="E559" s="7" t="s">
        <v>942</v>
      </c>
      <c r="F559" s="7">
        <v>703203.78999999992</v>
      </c>
      <c r="G559" s="7" t="s">
        <v>942</v>
      </c>
      <c r="H559" s="7" t="s">
        <v>942</v>
      </c>
      <c r="I559" s="7" t="s">
        <v>942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 t="s">
        <v>942</v>
      </c>
      <c r="O559" s="40">
        <v>-59988.139999999992</v>
      </c>
      <c r="P559" s="40">
        <f t="shared" si="8"/>
        <v>643215.64999999991</v>
      </c>
    </row>
    <row r="560" spans="1:16" ht="12" x14ac:dyDescent="0.2">
      <c r="A560" s="3" t="s">
        <v>750</v>
      </c>
      <c r="B560" s="32" t="s">
        <v>960</v>
      </c>
      <c r="C560" s="7" t="s">
        <v>942</v>
      </c>
      <c r="D560" s="7" t="s">
        <v>942</v>
      </c>
      <c r="E560" s="7" t="s">
        <v>942</v>
      </c>
      <c r="F560" s="7">
        <v>703203.78999999992</v>
      </c>
      <c r="G560" s="7" t="s">
        <v>942</v>
      </c>
      <c r="H560" s="7" t="s">
        <v>942</v>
      </c>
      <c r="I560" s="7" t="s">
        <v>942</v>
      </c>
      <c r="J560" s="7" t="s">
        <v>942</v>
      </c>
      <c r="K560" s="7">
        <v>40631.199999999997</v>
      </c>
      <c r="L560" s="7" t="s">
        <v>942</v>
      </c>
      <c r="M560" s="7" t="s">
        <v>942</v>
      </c>
      <c r="N560" s="7" t="s">
        <v>942</v>
      </c>
      <c r="O560" s="40">
        <v>-29177.679999999978</v>
      </c>
      <c r="P560" s="40">
        <f t="shared" si="8"/>
        <v>714657.30999999994</v>
      </c>
    </row>
    <row r="561" spans="1:16" ht="12" x14ac:dyDescent="0.2">
      <c r="A561" s="3" t="s">
        <v>750</v>
      </c>
      <c r="B561" s="28" t="s">
        <v>964</v>
      </c>
      <c r="C561" s="7" t="s">
        <v>942</v>
      </c>
      <c r="D561" s="7" t="s">
        <v>942</v>
      </c>
      <c r="E561" s="7" t="s">
        <v>942</v>
      </c>
      <c r="F561" s="7" t="s">
        <v>942</v>
      </c>
      <c r="G561" s="7" t="s">
        <v>942</v>
      </c>
      <c r="H561" s="7" t="s">
        <v>942</v>
      </c>
      <c r="I561" s="7">
        <v>718039.45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>
        <v>20058.21</v>
      </c>
      <c r="O561" s="40">
        <v>-10986.210000000006</v>
      </c>
      <c r="P561" s="40">
        <f t="shared" si="8"/>
        <v>727111.45</v>
      </c>
    </row>
    <row r="562" spans="1:16" ht="12" x14ac:dyDescent="0.2">
      <c r="A562" s="3" t="s">
        <v>945</v>
      </c>
      <c r="B562" s="33" t="s">
        <v>970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0" t="s">
        <v>942</v>
      </c>
      <c r="P562" s="40">
        <f t="shared" si="8"/>
        <v>0</v>
      </c>
    </row>
    <row r="563" spans="1:16" ht="12" x14ac:dyDescent="0.2">
      <c r="A563" s="3" t="s">
        <v>945</v>
      </c>
      <c r="B563" s="33" t="s">
        <v>971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0" t="s">
        <v>942</v>
      </c>
      <c r="P563" s="40">
        <f t="shared" si="8"/>
        <v>0</v>
      </c>
    </row>
    <row r="564" spans="1:16" ht="12" x14ac:dyDescent="0.2">
      <c r="A564" s="3" t="s">
        <v>945</v>
      </c>
      <c r="B564" s="33" t="s">
        <v>972</v>
      </c>
      <c r="C564" s="7" t="s">
        <v>942</v>
      </c>
      <c r="D564" s="7" t="s">
        <v>942</v>
      </c>
      <c r="E564" s="7">
        <v>0</v>
      </c>
      <c r="F564" s="7" t="s">
        <v>942</v>
      </c>
      <c r="G564" s="7" t="s">
        <v>942</v>
      </c>
      <c r="H564" s="13" t="s">
        <v>942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0" t="s">
        <v>942</v>
      </c>
      <c r="P564" s="40">
        <f t="shared" si="8"/>
        <v>0</v>
      </c>
    </row>
    <row r="565" spans="1:16" ht="12" x14ac:dyDescent="0.2">
      <c r="A565" s="3" t="s">
        <v>945</v>
      </c>
      <c r="B565" s="33" t="s">
        <v>973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0" t="s">
        <v>942</v>
      </c>
      <c r="P565" s="40">
        <f t="shared" si="8"/>
        <v>0</v>
      </c>
    </row>
    <row r="566" spans="1:16" ht="12" x14ac:dyDescent="0.2">
      <c r="A566" s="3" t="s">
        <v>945</v>
      </c>
      <c r="B566" s="34" t="s">
        <v>974</v>
      </c>
      <c r="C566" s="7" t="s">
        <v>942</v>
      </c>
      <c r="D566" s="7" t="s">
        <v>942</v>
      </c>
      <c r="E566" s="7">
        <v>0</v>
      </c>
      <c r="F566" s="7">
        <v>90154.32</v>
      </c>
      <c r="G566" s="7" t="s">
        <v>942</v>
      </c>
      <c r="H566" s="13">
        <v>397.32000000000005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0">
        <v>-12203.469999999998</v>
      </c>
      <c r="P566" s="40">
        <f t="shared" si="8"/>
        <v>78348.170000000013</v>
      </c>
    </row>
    <row r="567" spans="1:16" ht="12" x14ac:dyDescent="0.2">
      <c r="A567" s="3" t="s">
        <v>945</v>
      </c>
      <c r="B567" s="33" t="s">
        <v>975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0" t="s">
        <v>942</v>
      </c>
      <c r="P567" s="40">
        <f t="shared" si="8"/>
        <v>0</v>
      </c>
    </row>
    <row r="568" spans="1:16" ht="12" x14ac:dyDescent="0.2">
      <c r="A568" s="3" t="s">
        <v>945</v>
      </c>
      <c r="B568" s="33" t="s">
        <v>976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0" t="s">
        <v>942</v>
      </c>
      <c r="P568" s="40">
        <f t="shared" si="8"/>
        <v>0</v>
      </c>
    </row>
    <row r="569" spans="1:16" ht="12" x14ac:dyDescent="0.2">
      <c r="A569" s="3" t="s">
        <v>945</v>
      </c>
      <c r="B569" s="33" t="s">
        <v>977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0" t="s">
        <v>942</v>
      </c>
      <c r="P569" s="40">
        <f t="shared" si="8"/>
        <v>0</v>
      </c>
    </row>
    <row r="570" spans="1:16" ht="12" x14ac:dyDescent="0.2">
      <c r="A570" s="3" t="s">
        <v>945</v>
      </c>
      <c r="B570" s="33" t="s">
        <v>978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0" t="s">
        <v>942</v>
      </c>
      <c r="P570" s="40">
        <f t="shared" si="8"/>
        <v>0</v>
      </c>
    </row>
    <row r="571" spans="1:16" ht="12" x14ac:dyDescent="0.2">
      <c r="A571" s="3" t="s">
        <v>945</v>
      </c>
      <c r="B571" s="34" t="s">
        <v>979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0" t="s">
        <v>942</v>
      </c>
      <c r="P571" s="40">
        <f t="shared" si="8"/>
        <v>0</v>
      </c>
    </row>
    <row r="572" spans="1:16" ht="12" x14ac:dyDescent="0.2">
      <c r="A572" s="3" t="s">
        <v>945</v>
      </c>
      <c r="B572" s="33" t="s">
        <v>980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0" t="s">
        <v>942</v>
      </c>
      <c r="P572" s="40">
        <f t="shared" si="8"/>
        <v>0</v>
      </c>
    </row>
    <row r="573" spans="1:16" ht="12" x14ac:dyDescent="0.2">
      <c r="A573" s="3" t="s">
        <v>945</v>
      </c>
      <c r="B573" s="33" t="s">
        <v>981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0" t="s">
        <v>942</v>
      </c>
      <c r="P573" s="40">
        <f t="shared" si="8"/>
        <v>0</v>
      </c>
    </row>
    <row r="574" spans="1:16" ht="12" x14ac:dyDescent="0.2">
      <c r="A574" s="3" t="s">
        <v>945</v>
      </c>
      <c r="B574" s="33" t="s">
        <v>982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0" t="s">
        <v>942</v>
      </c>
      <c r="P574" s="40">
        <f t="shared" si="8"/>
        <v>0</v>
      </c>
    </row>
    <row r="575" spans="1:16" ht="12" x14ac:dyDescent="0.2">
      <c r="A575" s="3" t="s">
        <v>945</v>
      </c>
      <c r="B575" s="33" t="s">
        <v>983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0" t="s">
        <v>942</v>
      </c>
      <c r="P575" s="40">
        <f t="shared" si="8"/>
        <v>0</v>
      </c>
    </row>
    <row r="576" spans="1:16" ht="12" x14ac:dyDescent="0.2">
      <c r="A576" s="3" t="s">
        <v>945</v>
      </c>
      <c r="B576" s="33" t="s">
        <v>984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0" t="s">
        <v>942</v>
      </c>
      <c r="P576" s="40">
        <f t="shared" si="8"/>
        <v>0</v>
      </c>
    </row>
    <row r="577" spans="1:16" ht="12" x14ac:dyDescent="0.2">
      <c r="A577" s="3" t="s">
        <v>945</v>
      </c>
      <c r="B577" s="33" t="s">
        <v>985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0" t="s">
        <v>942</v>
      </c>
      <c r="P577" s="40">
        <f t="shared" si="8"/>
        <v>0</v>
      </c>
    </row>
    <row r="578" spans="1:16" ht="12" x14ac:dyDescent="0.2">
      <c r="A578" s="3" t="s">
        <v>945</v>
      </c>
      <c r="B578" s="33" t="s">
        <v>986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0" t="s">
        <v>942</v>
      </c>
      <c r="P578" s="40">
        <f t="shared" si="8"/>
        <v>0</v>
      </c>
    </row>
    <row r="579" spans="1:16" ht="12" x14ac:dyDescent="0.2">
      <c r="A579" s="3" t="s">
        <v>945</v>
      </c>
      <c r="B579" s="33" t="s">
        <v>987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0" t="s">
        <v>942</v>
      </c>
      <c r="P579" s="40">
        <f t="shared" si="8"/>
        <v>0</v>
      </c>
    </row>
    <row r="580" spans="1:16" ht="12" x14ac:dyDescent="0.2">
      <c r="A580" s="3" t="s">
        <v>945</v>
      </c>
      <c r="B580" s="33" t="s">
        <v>988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0" t="s">
        <v>942</v>
      </c>
      <c r="P580" s="40">
        <f t="shared" si="8"/>
        <v>0</v>
      </c>
    </row>
    <row r="581" spans="1:16" ht="12" x14ac:dyDescent="0.2">
      <c r="A581" s="3" t="s">
        <v>945</v>
      </c>
      <c r="B581" s="33" t="s">
        <v>989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0" t="s">
        <v>942</v>
      </c>
      <c r="P581" s="40">
        <f t="shared" si="8"/>
        <v>0</v>
      </c>
    </row>
    <row r="582" spans="1:16" ht="12" x14ac:dyDescent="0.2">
      <c r="A582" s="3" t="s">
        <v>945</v>
      </c>
      <c r="B582" s="33" t="s">
        <v>990</v>
      </c>
      <c r="C582" s="7" t="s">
        <v>942</v>
      </c>
      <c r="D582" s="7" t="s">
        <v>942</v>
      </c>
      <c r="E582" s="7">
        <v>0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0" t="s">
        <v>942</v>
      </c>
      <c r="P582" s="40">
        <f t="shared" si="8"/>
        <v>0</v>
      </c>
    </row>
    <row r="583" spans="1:16" ht="12" x14ac:dyDescent="0.2">
      <c r="A583" s="3" t="s">
        <v>945</v>
      </c>
      <c r="B583" s="33" t="s">
        <v>991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0" t="s">
        <v>942</v>
      </c>
      <c r="P583" s="40">
        <f t="shared" si="8"/>
        <v>0</v>
      </c>
    </row>
    <row r="584" spans="1:16" ht="12" x14ac:dyDescent="0.2">
      <c r="A584" s="3" t="s">
        <v>945</v>
      </c>
      <c r="B584" s="33" t="s">
        <v>992</v>
      </c>
      <c r="C584" s="7">
        <v>0</v>
      </c>
      <c r="D584" s="7" t="s">
        <v>942</v>
      </c>
      <c r="E584" s="7" t="s">
        <v>942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0" t="s">
        <v>942</v>
      </c>
      <c r="P584" s="40">
        <f t="shared" si="8"/>
        <v>0</v>
      </c>
    </row>
    <row r="585" spans="1:16" ht="12" x14ac:dyDescent="0.2">
      <c r="A585" s="3" t="s">
        <v>945</v>
      </c>
      <c r="B585" s="33" t="s">
        <v>993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0" t="s">
        <v>942</v>
      </c>
      <c r="P585" s="40">
        <f t="shared" si="8"/>
        <v>0</v>
      </c>
    </row>
    <row r="586" spans="1:16" ht="12" x14ac:dyDescent="0.2">
      <c r="A586" s="3" t="s">
        <v>945</v>
      </c>
      <c r="B586" s="33" t="s">
        <v>994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0" t="s">
        <v>942</v>
      </c>
      <c r="P586" s="40">
        <f t="shared" ref="P586:P649" si="10">SUM(C586:O586)</f>
        <v>0</v>
      </c>
    </row>
    <row r="587" spans="1:16" ht="12" x14ac:dyDescent="0.2">
      <c r="A587" s="3" t="s">
        <v>945</v>
      </c>
      <c r="B587" s="33" t="s">
        <v>995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0" t="s">
        <v>942</v>
      </c>
      <c r="P587" s="40">
        <f t="shared" si="10"/>
        <v>0</v>
      </c>
    </row>
    <row r="588" spans="1:16" ht="12" x14ac:dyDescent="0.2">
      <c r="A588" s="3" t="s">
        <v>945</v>
      </c>
      <c r="B588" s="33" t="s">
        <v>996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0" t="s">
        <v>942</v>
      </c>
      <c r="P588" s="40">
        <f t="shared" si="10"/>
        <v>0</v>
      </c>
    </row>
    <row r="589" spans="1:16" ht="12" x14ac:dyDescent="0.2">
      <c r="A589" s="3" t="s">
        <v>945</v>
      </c>
      <c r="B589" s="33" t="s">
        <v>997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0" t="s">
        <v>942</v>
      </c>
      <c r="P589" s="40">
        <f t="shared" si="10"/>
        <v>0</v>
      </c>
    </row>
    <row r="590" spans="1:16" ht="12" x14ac:dyDescent="0.2">
      <c r="A590" s="3" t="s">
        <v>945</v>
      </c>
      <c r="B590" s="33" t="s">
        <v>998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0" t="s">
        <v>942</v>
      </c>
      <c r="P590" s="40">
        <f t="shared" si="10"/>
        <v>0</v>
      </c>
    </row>
    <row r="591" spans="1:16" ht="12" x14ac:dyDescent="0.2">
      <c r="A591" s="3" t="s">
        <v>945</v>
      </c>
      <c r="B591" s="33" t="s">
        <v>999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0" t="s">
        <v>942</v>
      </c>
      <c r="P591" s="40">
        <f t="shared" si="10"/>
        <v>0</v>
      </c>
    </row>
    <row r="592" spans="1:16" ht="12" x14ac:dyDescent="0.2">
      <c r="A592" s="3" t="s">
        <v>945</v>
      </c>
      <c r="B592" s="33" t="s">
        <v>1000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0" t="s">
        <v>942</v>
      </c>
      <c r="P592" s="40">
        <f t="shared" si="10"/>
        <v>0</v>
      </c>
    </row>
    <row r="593" spans="1:16" ht="12" x14ac:dyDescent="0.2">
      <c r="A593" s="3" t="s">
        <v>945</v>
      </c>
      <c r="B593" s="33" t="s">
        <v>1001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0" t="s">
        <v>942</v>
      </c>
      <c r="P593" s="40">
        <f t="shared" si="10"/>
        <v>0</v>
      </c>
    </row>
    <row r="594" spans="1:16" ht="12" x14ac:dyDescent="0.2">
      <c r="A594" s="3" t="s">
        <v>945</v>
      </c>
      <c r="B594" s="33" t="s">
        <v>1002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0" t="s">
        <v>942</v>
      </c>
      <c r="P594" s="40">
        <f t="shared" si="10"/>
        <v>0</v>
      </c>
    </row>
    <row r="595" spans="1:16" ht="12" x14ac:dyDescent="0.2">
      <c r="A595" s="3" t="s">
        <v>945</v>
      </c>
      <c r="B595" s="33" t="s">
        <v>1003</v>
      </c>
      <c r="C595" s="7" t="s">
        <v>942</v>
      </c>
      <c r="D595" s="7" t="s">
        <v>942</v>
      </c>
      <c r="E595" s="7">
        <v>0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 t="s">
        <v>942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0" t="s">
        <v>942</v>
      </c>
      <c r="P595" s="40">
        <f t="shared" si="10"/>
        <v>0</v>
      </c>
    </row>
    <row r="596" spans="1:16" ht="12" x14ac:dyDescent="0.2">
      <c r="A596" s="3" t="s">
        <v>945</v>
      </c>
      <c r="B596" s="33" t="s">
        <v>1004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0" t="s">
        <v>942</v>
      </c>
      <c r="P596" s="40">
        <f t="shared" si="10"/>
        <v>0</v>
      </c>
    </row>
    <row r="597" spans="1:16" ht="12" x14ac:dyDescent="0.2">
      <c r="A597" s="3" t="s">
        <v>945</v>
      </c>
      <c r="B597" s="33" t="s">
        <v>946</v>
      </c>
      <c r="C597" s="7" t="s">
        <v>942</v>
      </c>
      <c r="D597" s="7" t="s">
        <v>942</v>
      </c>
      <c r="E597" s="7" t="s">
        <v>942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>
        <v>127735.2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0" t="s">
        <v>942</v>
      </c>
      <c r="P597" s="40">
        <f t="shared" si="10"/>
        <v>127735.2</v>
      </c>
    </row>
    <row r="598" spans="1:16" ht="12" x14ac:dyDescent="0.2">
      <c r="A598" s="3" t="s">
        <v>945</v>
      </c>
      <c r="B598" s="33" t="s">
        <v>1005</v>
      </c>
      <c r="C598" s="7" t="s">
        <v>942</v>
      </c>
      <c r="D598" s="7" t="s">
        <v>942</v>
      </c>
      <c r="E598" s="7">
        <v>0</v>
      </c>
      <c r="F598" s="7" t="s">
        <v>942</v>
      </c>
      <c r="G598" s="7" t="s">
        <v>942</v>
      </c>
      <c r="H598" s="13" t="s">
        <v>942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0" t="s">
        <v>942</v>
      </c>
      <c r="P598" s="40">
        <f t="shared" si="10"/>
        <v>0</v>
      </c>
    </row>
    <row r="599" spans="1:16" ht="12" x14ac:dyDescent="0.2">
      <c r="A599" s="3" t="s">
        <v>945</v>
      </c>
      <c r="B599" s="33" t="s">
        <v>1006</v>
      </c>
      <c r="C599" s="7" t="s">
        <v>942</v>
      </c>
      <c r="D599" s="7" t="s">
        <v>942</v>
      </c>
      <c r="E599" s="7">
        <v>0</v>
      </c>
      <c r="F599" s="7" t="s">
        <v>942</v>
      </c>
      <c r="G599" s="7" t="s">
        <v>942</v>
      </c>
      <c r="H599" s="13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0" t="s">
        <v>942</v>
      </c>
      <c r="P599" s="40">
        <f t="shared" si="10"/>
        <v>0</v>
      </c>
    </row>
    <row r="600" spans="1:16" ht="12" x14ac:dyDescent="0.2">
      <c r="A600" s="3" t="s">
        <v>756</v>
      </c>
      <c r="B600" s="34" t="s">
        <v>436</v>
      </c>
      <c r="C600" s="7">
        <v>7271755.5299999993</v>
      </c>
      <c r="D600" s="7" t="s">
        <v>942</v>
      </c>
      <c r="E600" s="7" t="s">
        <v>942</v>
      </c>
      <c r="F600" s="7">
        <v>703203.78999999992</v>
      </c>
      <c r="G600" s="7" t="s">
        <v>942</v>
      </c>
      <c r="H600" s="13">
        <v>6543923.5799999991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0">
        <v>-696648.51999999979</v>
      </c>
      <c r="P600" s="40">
        <f t="shared" si="10"/>
        <v>13822234.379999999</v>
      </c>
    </row>
    <row r="601" spans="1:16" ht="12" x14ac:dyDescent="0.2">
      <c r="A601" s="3" t="s">
        <v>756</v>
      </c>
      <c r="B601" s="33" t="s">
        <v>437</v>
      </c>
      <c r="C601" s="7" t="s">
        <v>942</v>
      </c>
      <c r="D601" s="7" t="s">
        <v>942</v>
      </c>
      <c r="E601" s="7">
        <v>943171.40999999992</v>
      </c>
      <c r="F601" s="7" t="s">
        <v>942</v>
      </c>
      <c r="G601" s="7" t="s">
        <v>942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0">
        <v>23391.350000000006</v>
      </c>
      <c r="P601" s="40">
        <f t="shared" si="10"/>
        <v>966562.75999999989</v>
      </c>
    </row>
    <row r="602" spans="1:16" ht="12" x14ac:dyDescent="0.2">
      <c r="A602" s="3" t="s">
        <v>756</v>
      </c>
      <c r="B602" s="33" t="s">
        <v>438</v>
      </c>
      <c r="C602" s="7">
        <v>6908167.75</v>
      </c>
      <c r="D602" s="7" t="s">
        <v>942</v>
      </c>
      <c r="E602" s="7" t="s">
        <v>942</v>
      </c>
      <c r="F602" s="7" t="s">
        <v>942</v>
      </c>
      <c r="G602" s="7">
        <v>116142.35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0">
        <v>5415401.1400000006</v>
      </c>
      <c r="P602" s="40">
        <f t="shared" si="10"/>
        <v>12439711.24</v>
      </c>
    </row>
    <row r="603" spans="1:16" ht="12" x14ac:dyDescent="0.2">
      <c r="A603" s="3" t="s">
        <v>756</v>
      </c>
      <c r="B603" s="32" t="s">
        <v>439</v>
      </c>
      <c r="C603" s="7">
        <v>4908434.9799999995</v>
      </c>
      <c r="D603" s="7" t="s">
        <v>942</v>
      </c>
      <c r="E603" s="7" t="s">
        <v>942</v>
      </c>
      <c r="F603" s="7">
        <v>703203.78999999992</v>
      </c>
      <c r="G603" s="7">
        <v>1450691.98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0">
        <v>-351896.60000000009</v>
      </c>
      <c r="P603" s="40">
        <f t="shared" si="10"/>
        <v>6710434.1500000004</v>
      </c>
    </row>
    <row r="604" spans="1:16" ht="12" x14ac:dyDescent="0.2">
      <c r="A604" s="3" t="s">
        <v>756</v>
      </c>
      <c r="B604" s="28" t="s">
        <v>440</v>
      </c>
      <c r="C604" s="7">
        <v>4908434.9799999995</v>
      </c>
      <c r="D604" s="7" t="s">
        <v>942</v>
      </c>
      <c r="E604" s="7" t="s">
        <v>942</v>
      </c>
      <c r="F604" s="7" t="s">
        <v>942</v>
      </c>
      <c r="G604" s="7">
        <v>1679663.24</v>
      </c>
      <c r="H604" s="7" t="s">
        <v>942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0">
        <v>-343265.89000000013</v>
      </c>
      <c r="P604" s="40">
        <f t="shared" si="10"/>
        <v>6244832.3300000001</v>
      </c>
    </row>
    <row r="605" spans="1:16" ht="12" x14ac:dyDescent="0.2">
      <c r="A605" s="3" t="s">
        <v>756</v>
      </c>
      <c r="B605" s="28" t="s">
        <v>874</v>
      </c>
      <c r="C605" s="7" t="s">
        <v>942</v>
      </c>
      <c r="D605" s="7" t="s">
        <v>942</v>
      </c>
      <c r="E605" s="7">
        <v>1616865.29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0">
        <v>40099.449999999953</v>
      </c>
      <c r="P605" s="40">
        <f t="shared" si="10"/>
        <v>1656964.74</v>
      </c>
    </row>
    <row r="606" spans="1:16" ht="12" x14ac:dyDescent="0.2">
      <c r="A606" s="3" t="s">
        <v>756</v>
      </c>
      <c r="B606" s="32" t="s">
        <v>744</v>
      </c>
      <c r="C606" s="7" t="s">
        <v>942</v>
      </c>
      <c r="D606" s="7" t="s">
        <v>942</v>
      </c>
      <c r="E606" s="7">
        <v>1796516.99</v>
      </c>
      <c r="F606" s="7">
        <v>90154.32</v>
      </c>
      <c r="G606" s="7" t="s">
        <v>942</v>
      </c>
      <c r="H606" s="7">
        <v>10525.4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0">
        <v>6975.410000000069</v>
      </c>
      <c r="P606" s="40">
        <f t="shared" si="10"/>
        <v>1904172.12</v>
      </c>
    </row>
    <row r="607" spans="1:16" ht="12" x14ac:dyDescent="0.2">
      <c r="A607" s="3" t="s">
        <v>756</v>
      </c>
      <c r="B607" s="28" t="s">
        <v>757</v>
      </c>
      <c r="C607" s="7" t="s">
        <v>942</v>
      </c>
      <c r="D607" s="7" t="s">
        <v>942</v>
      </c>
      <c r="E607" s="7">
        <v>1796516.99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0">
        <v>44554.94</v>
      </c>
      <c r="P607" s="40">
        <f t="shared" si="10"/>
        <v>1841071.93</v>
      </c>
    </row>
    <row r="608" spans="1:16" ht="12" x14ac:dyDescent="0.2">
      <c r="A608" s="3" t="s">
        <v>756</v>
      </c>
      <c r="B608" s="28" t="s">
        <v>441</v>
      </c>
      <c r="C608" s="7" t="s">
        <v>942</v>
      </c>
      <c r="D608" s="7" t="s">
        <v>942</v>
      </c>
      <c r="E608" s="7">
        <v>1212648.96</v>
      </c>
      <c r="F608" s="7" t="s">
        <v>942</v>
      </c>
      <c r="G608" s="7" t="s">
        <v>942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0">
        <v>30074.589999999967</v>
      </c>
      <c r="P608" s="40">
        <f t="shared" si="10"/>
        <v>1242723.5499999998</v>
      </c>
    </row>
    <row r="609" spans="1:16" ht="12" x14ac:dyDescent="0.2">
      <c r="A609" s="3" t="s">
        <v>756</v>
      </c>
      <c r="B609" s="28" t="s">
        <v>442</v>
      </c>
      <c r="C609" s="7" t="s">
        <v>942</v>
      </c>
      <c r="D609" s="7" t="s">
        <v>942</v>
      </c>
      <c r="E609" s="7">
        <v>1302474.81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0">
        <v>32302.330000000016</v>
      </c>
      <c r="P609" s="40">
        <f t="shared" si="10"/>
        <v>1334777.1400000001</v>
      </c>
    </row>
    <row r="610" spans="1:16" ht="12" x14ac:dyDescent="0.2">
      <c r="A610" s="3" t="s">
        <v>756</v>
      </c>
      <c r="B610" s="28" t="s">
        <v>443</v>
      </c>
      <c r="C610" s="7">
        <v>7271755.5299999993</v>
      </c>
      <c r="D610" s="7" t="s">
        <v>942</v>
      </c>
      <c r="E610" s="7" t="s">
        <v>942</v>
      </c>
      <c r="F610" s="7" t="s">
        <v>942</v>
      </c>
      <c r="G610" s="7">
        <v>6332395.2999999989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0">
        <v>-508542.05999999982</v>
      </c>
      <c r="P610" s="40">
        <f t="shared" si="10"/>
        <v>13095608.769999998</v>
      </c>
    </row>
    <row r="611" spans="1:16" ht="12" x14ac:dyDescent="0.2">
      <c r="A611" s="3" t="s">
        <v>756</v>
      </c>
      <c r="B611" s="28" t="s">
        <v>444</v>
      </c>
      <c r="C611" s="7" t="s">
        <v>942</v>
      </c>
      <c r="D611" s="7">
        <v>7042723.8599999994</v>
      </c>
      <c r="E611" s="7" t="s">
        <v>942</v>
      </c>
      <c r="F611" s="7" t="s">
        <v>942</v>
      </c>
      <c r="G611" s="7" t="s">
        <v>942</v>
      </c>
      <c r="H611" s="7" t="s">
        <v>942</v>
      </c>
      <c r="I611" s="7" t="s">
        <v>942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40">
        <v>-3602624.13</v>
      </c>
      <c r="P611" s="40">
        <f t="shared" si="10"/>
        <v>3440099.7299999995</v>
      </c>
    </row>
    <row r="612" spans="1:16" ht="12" x14ac:dyDescent="0.2">
      <c r="A612" s="3" t="s">
        <v>756</v>
      </c>
      <c r="B612" s="28" t="s">
        <v>445</v>
      </c>
      <c r="C612" s="7" t="s">
        <v>942</v>
      </c>
      <c r="D612" s="7" t="s">
        <v>942</v>
      </c>
      <c r="E612" s="7">
        <v>1032997.26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0">
        <v>25619.089999999967</v>
      </c>
      <c r="P612" s="40">
        <f t="shared" si="10"/>
        <v>1058616.3500000001</v>
      </c>
    </row>
    <row r="613" spans="1:16" ht="12" x14ac:dyDescent="0.2">
      <c r="A613" s="3" t="s">
        <v>756</v>
      </c>
      <c r="B613" s="32" t="s">
        <v>446</v>
      </c>
      <c r="C613" s="7">
        <v>7271755.5299999993</v>
      </c>
      <c r="D613" s="7" t="s">
        <v>942</v>
      </c>
      <c r="E613" s="7" t="s">
        <v>942</v>
      </c>
      <c r="F613" s="7">
        <v>90154.32</v>
      </c>
      <c r="G613" s="7">
        <v>21969767.129999999</v>
      </c>
      <c r="H613" s="7">
        <v>18591.010000000002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0">
        <v>-521163.5399999998</v>
      </c>
      <c r="P613" s="40">
        <f t="shared" si="10"/>
        <v>28829104.449999999</v>
      </c>
    </row>
    <row r="614" spans="1:16" ht="12" x14ac:dyDescent="0.2">
      <c r="A614" s="3" t="s">
        <v>756</v>
      </c>
      <c r="B614" s="28" t="s">
        <v>447</v>
      </c>
      <c r="C614" s="7" t="s">
        <v>942</v>
      </c>
      <c r="D614" s="7" t="s">
        <v>942</v>
      </c>
      <c r="E614" s="7">
        <v>1122823.0999999999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0">
        <v>27846.840000000026</v>
      </c>
      <c r="P614" s="40">
        <f t="shared" si="10"/>
        <v>1150669.94</v>
      </c>
    </row>
    <row r="615" spans="1:16" ht="12" x14ac:dyDescent="0.2">
      <c r="A615" s="3" t="s">
        <v>756</v>
      </c>
      <c r="B615" s="28" t="s">
        <v>448</v>
      </c>
      <c r="C615" s="7">
        <v>3999465.53</v>
      </c>
      <c r="D615" s="7" t="s">
        <v>942</v>
      </c>
      <c r="E615" s="7" t="s">
        <v>942</v>
      </c>
      <c r="F615" s="7" t="s">
        <v>942</v>
      </c>
      <c r="G615" s="7">
        <v>214930.93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0">
        <v>-279698.12999999989</v>
      </c>
      <c r="P615" s="40">
        <f t="shared" si="10"/>
        <v>3934698.33</v>
      </c>
    </row>
    <row r="616" spans="1:16" ht="12" x14ac:dyDescent="0.2">
      <c r="A616" s="3" t="s">
        <v>756</v>
      </c>
      <c r="B616" s="28" t="s">
        <v>449</v>
      </c>
      <c r="C616" s="7" t="s">
        <v>942</v>
      </c>
      <c r="D616" s="7" t="s">
        <v>942</v>
      </c>
      <c r="E616" s="7">
        <v>988084.34</v>
      </c>
      <c r="F616" s="7" t="s">
        <v>942</v>
      </c>
      <c r="G616" s="7" t="s">
        <v>942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0">
        <v>24505.22</v>
      </c>
      <c r="P616" s="40">
        <f t="shared" si="10"/>
        <v>1012589.5599999999</v>
      </c>
    </row>
    <row r="617" spans="1:16" ht="12" x14ac:dyDescent="0.2">
      <c r="A617" s="3" t="s">
        <v>756</v>
      </c>
      <c r="B617" s="28" t="s">
        <v>450</v>
      </c>
      <c r="C617" s="7" t="s">
        <v>942</v>
      </c>
      <c r="D617" s="7" t="s">
        <v>942</v>
      </c>
      <c r="E617" s="7">
        <v>1077910.19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0">
        <v>26732.97000000003</v>
      </c>
      <c r="P617" s="40">
        <f t="shared" si="10"/>
        <v>1104643.1599999999</v>
      </c>
    </row>
    <row r="618" spans="1:16" ht="12" x14ac:dyDescent="0.2">
      <c r="A618" s="3" t="s">
        <v>756</v>
      </c>
      <c r="B618" s="28" t="s">
        <v>451</v>
      </c>
      <c r="C618" s="7">
        <v>5272022.76</v>
      </c>
      <c r="D618" s="7" t="s">
        <v>942</v>
      </c>
      <c r="E618" s="7" t="s">
        <v>942</v>
      </c>
      <c r="F618" s="7" t="s">
        <v>942</v>
      </c>
      <c r="G618" s="7">
        <v>1534709.46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0">
        <v>-368693</v>
      </c>
      <c r="P618" s="40">
        <f t="shared" si="10"/>
        <v>6438039.2199999997</v>
      </c>
    </row>
    <row r="619" spans="1:16" ht="12" x14ac:dyDescent="0.2">
      <c r="A619" s="3" t="s">
        <v>756</v>
      </c>
      <c r="B619" s="28" t="s">
        <v>452</v>
      </c>
      <c r="C619" s="7" t="s">
        <v>942</v>
      </c>
      <c r="D619" s="7" t="s">
        <v>942</v>
      </c>
      <c r="E619" s="7">
        <v>1167736.04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0">
        <v>28960.710000000021</v>
      </c>
      <c r="P619" s="40">
        <f t="shared" si="10"/>
        <v>1196696.75</v>
      </c>
    </row>
    <row r="620" spans="1:16" ht="12" x14ac:dyDescent="0.2">
      <c r="A620" s="3" t="s">
        <v>756</v>
      </c>
      <c r="B620" s="28" t="s">
        <v>453</v>
      </c>
      <c r="C620" s="7" t="s">
        <v>942</v>
      </c>
      <c r="D620" s="7" t="s">
        <v>942</v>
      </c>
      <c r="E620" s="7">
        <v>1167736.04</v>
      </c>
      <c r="F620" s="7" t="s">
        <v>942</v>
      </c>
      <c r="G620" s="7" t="s">
        <v>942</v>
      </c>
      <c r="H620" s="7" t="s">
        <v>942</v>
      </c>
      <c r="I620" s="7" t="s">
        <v>942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0">
        <v>28960.710000000021</v>
      </c>
      <c r="P620" s="40">
        <f t="shared" si="10"/>
        <v>1196696.75</v>
      </c>
    </row>
    <row r="621" spans="1:16" ht="12" x14ac:dyDescent="0.2">
      <c r="A621" s="3" t="s">
        <v>756</v>
      </c>
      <c r="B621" s="28" t="s">
        <v>454</v>
      </c>
      <c r="C621" s="7" t="s">
        <v>942</v>
      </c>
      <c r="D621" s="7" t="s">
        <v>942</v>
      </c>
      <c r="E621" s="7">
        <v>943171.40999999992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0">
        <v>23391.350000000006</v>
      </c>
      <c r="P621" s="40">
        <f t="shared" si="10"/>
        <v>966562.75999999989</v>
      </c>
    </row>
    <row r="622" spans="1:16" ht="12" x14ac:dyDescent="0.2">
      <c r="A622" s="3" t="s">
        <v>756</v>
      </c>
      <c r="B622" s="32" t="s">
        <v>455</v>
      </c>
      <c r="C622" s="7">
        <v>7271755.5299999993</v>
      </c>
      <c r="D622" s="7" t="s">
        <v>942</v>
      </c>
      <c r="E622" s="7" t="s">
        <v>942</v>
      </c>
      <c r="F622" s="7">
        <v>90154.32</v>
      </c>
      <c r="G622" s="7" t="s">
        <v>942</v>
      </c>
      <c r="H622" s="7">
        <v>433814.08999999997</v>
      </c>
      <c r="I622" s="7">
        <v>566124.48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0">
        <v>-562124.70999999985</v>
      </c>
      <c r="P622" s="40">
        <f t="shared" si="10"/>
        <v>7799723.71</v>
      </c>
    </row>
    <row r="623" spans="1:16" ht="12" x14ac:dyDescent="0.2">
      <c r="A623" s="3" t="s">
        <v>756</v>
      </c>
      <c r="B623" s="28" t="s">
        <v>777</v>
      </c>
      <c r="C623" s="7" t="s">
        <v>942</v>
      </c>
      <c r="D623" s="7" t="s">
        <v>942</v>
      </c>
      <c r="E623" s="7">
        <v>988084.34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0">
        <v>24505.22</v>
      </c>
      <c r="P623" s="40">
        <f t="shared" si="10"/>
        <v>1012589.5599999999</v>
      </c>
    </row>
    <row r="624" spans="1:16" ht="12" x14ac:dyDescent="0.2">
      <c r="A624" s="3" t="s">
        <v>756</v>
      </c>
      <c r="B624" s="32" t="s">
        <v>456</v>
      </c>
      <c r="C624" s="7" t="s">
        <v>942</v>
      </c>
      <c r="D624" s="7">
        <v>7042723.8599999994</v>
      </c>
      <c r="E624" s="7" t="s">
        <v>942</v>
      </c>
      <c r="F624" s="7">
        <v>90154.32</v>
      </c>
      <c r="G624" s="7" t="s">
        <v>942</v>
      </c>
      <c r="H624" s="7">
        <v>72106.47</v>
      </c>
      <c r="I624" s="7">
        <v>566124.48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0">
        <v>-3645914.38</v>
      </c>
      <c r="P624" s="40">
        <f t="shared" si="10"/>
        <v>4125194.7499999991</v>
      </c>
    </row>
    <row r="625" spans="1:16" ht="12" x14ac:dyDescent="0.2">
      <c r="A625" s="3" t="s">
        <v>756</v>
      </c>
      <c r="B625" s="28" t="s">
        <v>457</v>
      </c>
      <c r="C625" s="7" t="s">
        <v>942</v>
      </c>
      <c r="D625" s="7" t="s">
        <v>942</v>
      </c>
      <c r="E625" s="7">
        <v>1167736.04</v>
      </c>
      <c r="F625" s="7" t="s">
        <v>942</v>
      </c>
      <c r="G625" s="7" t="s">
        <v>942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0">
        <v>28960.710000000021</v>
      </c>
      <c r="P625" s="40">
        <f t="shared" si="10"/>
        <v>1196696.75</v>
      </c>
    </row>
    <row r="626" spans="1:16" ht="12" x14ac:dyDescent="0.2">
      <c r="A626" s="3" t="s">
        <v>756</v>
      </c>
      <c r="B626" s="28" t="s">
        <v>458</v>
      </c>
      <c r="C626" s="7" t="s">
        <v>942</v>
      </c>
      <c r="D626" s="7" t="s">
        <v>942</v>
      </c>
      <c r="E626" s="7">
        <v>1796516.99</v>
      </c>
      <c r="F626" s="7" t="s">
        <v>942</v>
      </c>
      <c r="G626" s="7" t="s">
        <v>942</v>
      </c>
      <c r="H626" s="7" t="s">
        <v>942</v>
      </c>
      <c r="I626" s="7">
        <v>566124.48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0">
        <v>34995.460000000021</v>
      </c>
      <c r="P626" s="40">
        <f t="shared" si="10"/>
        <v>2397636.9299999997</v>
      </c>
    </row>
    <row r="627" spans="1:16" ht="12" x14ac:dyDescent="0.2">
      <c r="A627" s="3" t="s">
        <v>756</v>
      </c>
      <c r="B627" s="28" t="s">
        <v>758</v>
      </c>
      <c r="C627" s="7">
        <v>6726373.8599999994</v>
      </c>
      <c r="D627" s="7" t="s">
        <v>942</v>
      </c>
      <c r="E627" s="7" t="s">
        <v>942</v>
      </c>
      <c r="F627" s="7" t="s">
        <v>942</v>
      </c>
      <c r="G627" s="7">
        <v>1243.01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0">
        <v>-470401.40999999992</v>
      </c>
      <c r="P627" s="40">
        <f t="shared" si="10"/>
        <v>6257215.459999999</v>
      </c>
    </row>
    <row r="628" spans="1:16" ht="12" x14ac:dyDescent="0.2">
      <c r="A628" s="3" t="s">
        <v>756</v>
      </c>
      <c r="B628" s="28" t="s">
        <v>459</v>
      </c>
      <c r="C628" s="7" t="s">
        <v>942</v>
      </c>
      <c r="D628" s="7" t="s">
        <v>942</v>
      </c>
      <c r="E628" s="7">
        <v>1032997.26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0">
        <v>25619.089999999967</v>
      </c>
      <c r="P628" s="40">
        <f t="shared" si="10"/>
        <v>1058616.3500000001</v>
      </c>
    </row>
    <row r="629" spans="1:16" ht="12" x14ac:dyDescent="0.2">
      <c r="A629" s="3" t="s">
        <v>756</v>
      </c>
      <c r="B629" s="28" t="s">
        <v>460</v>
      </c>
      <c r="C629" s="7" t="s">
        <v>942</v>
      </c>
      <c r="D629" s="7" t="s">
        <v>942</v>
      </c>
      <c r="E629" s="7">
        <v>1167736.04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0">
        <v>28960.710000000021</v>
      </c>
      <c r="P629" s="40">
        <f t="shared" si="10"/>
        <v>1196696.75</v>
      </c>
    </row>
    <row r="630" spans="1:16" ht="12" x14ac:dyDescent="0.2">
      <c r="A630" s="3" t="s">
        <v>756</v>
      </c>
      <c r="B630" s="28" t="s">
        <v>461</v>
      </c>
      <c r="C630" s="7" t="s">
        <v>942</v>
      </c>
      <c r="D630" s="7" t="s">
        <v>942</v>
      </c>
      <c r="E630" s="7">
        <v>1616865.29</v>
      </c>
      <c r="F630" s="7" t="s">
        <v>942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0">
        <v>40099.449999999953</v>
      </c>
      <c r="P630" s="40">
        <f t="shared" si="10"/>
        <v>1656964.74</v>
      </c>
    </row>
    <row r="631" spans="1:16" ht="12" x14ac:dyDescent="0.2">
      <c r="A631" s="3" t="s">
        <v>756</v>
      </c>
      <c r="B631" s="28" t="s">
        <v>875</v>
      </c>
      <c r="C631" s="7" t="s">
        <v>942</v>
      </c>
      <c r="D631" s="7" t="s">
        <v>942</v>
      </c>
      <c r="E631" s="7">
        <v>1257561.8900000001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0">
        <v>31188.460000000021</v>
      </c>
      <c r="P631" s="40">
        <f t="shared" si="10"/>
        <v>1288750.3500000001</v>
      </c>
    </row>
    <row r="632" spans="1:16" ht="12" x14ac:dyDescent="0.2">
      <c r="A632" s="3" t="s">
        <v>756</v>
      </c>
      <c r="B632" s="32" t="s">
        <v>743</v>
      </c>
      <c r="C632" s="7" t="s">
        <v>942</v>
      </c>
      <c r="D632" s="7" t="s">
        <v>942</v>
      </c>
      <c r="E632" s="7">
        <v>1616865.29</v>
      </c>
      <c r="F632" s="7">
        <v>703203.78999999992</v>
      </c>
      <c r="G632" s="7" t="s">
        <v>942</v>
      </c>
      <c r="H632" s="7" t="s">
        <v>942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0">
        <v>1392.6999999999716</v>
      </c>
      <c r="P632" s="40">
        <f t="shared" si="10"/>
        <v>2321461.7800000003</v>
      </c>
    </row>
    <row r="633" spans="1:16" ht="12" x14ac:dyDescent="0.2">
      <c r="A633" s="3" t="s">
        <v>756</v>
      </c>
      <c r="B633" s="28" t="s">
        <v>462</v>
      </c>
      <c r="C633" s="7" t="s">
        <v>942</v>
      </c>
      <c r="D633" s="7" t="s">
        <v>942</v>
      </c>
      <c r="E633" s="7">
        <v>898258.49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0">
        <v>22277.47</v>
      </c>
      <c r="P633" s="40">
        <f t="shared" si="10"/>
        <v>920535.96</v>
      </c>
    </row>
    <row r="634" spans="1:16" ht="12" x14ac:dyDescent="0.2">
      <c r="A634" s="3" t="s">
        <v>756</v>
      </c>
      <c r="B634" s="32" t="s">
        <v>463</v>
      </c>
      <c r="C634" s="7">
        <v>55901620.719999999</v>
      </c>
      <c r="D634" s="7" t="s">
        <v>942</v>
      </c>
      <c r="E634" s="7" t="s">
        <v>942</v>
      </c>
      <c r="F634" s="7">
        <v>90154.32</v>
      </c>
      <c r="G634" s="7">
        <v>2506668.7000000002</v>
      </c>
      <c r="H634" s="13">
        <v>4851291.88</v>
      </c>
      <c r="I634" s="7" t="s">
        <v>942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0">
        <v>-157376.72999999853</v>
      </c>
      <c r="P634" s="40">
        <f t="shared" si="10"/>
        <v>63192358.890000008</v>
      </c>
    </row>
    <row r="635" spans="1:16" ht="12" x14ac:dyDescent="0.2">
      <c r="A635" s="3" t="s">
        <v>756</v>
      </c>
      <c r="B635" s="28" t="s">
        <v>464</v>
      </c>
      <c r="C635" s="7" t="s">
        <v>942</v>
      </c>
      <c r="D635" s="7" t="s">
        <v>942</v>
      </c>
      <c r="E635" s="7">
        <v>898258.49</v>
      </c>
      <c r="F635" s="7" t="s">
        <v>942</v>
      </c>
      <c r="G635" s="7" t="s">
        <v>942</v>
      </c>
      <c r="H635" s="7" t="s">
        <v>942</v>
      </c>
      <c r="I635" s="7" t="s">
        <v>942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0">
        <v>22277.47</v>
      </c>
      <c r="P635" s="40">
        <f t="shared" si="10"/>
        <v>920535.96</v>
      </c>
    </row>
    <row r="636" spans="1:16" ht="12" x14ac:dyDescent="0.2">
      <c r="A636" s="3" t="s">
        <v>756</v>
      </c>
      <c r="B636" s="33" t="s">
        <v>465</v>
      </c>
      <c r="C636" s="7" t="s">
        <v>942</v>
      </c>
      <c r="D636" s="7">
        <v>8143149.46</v>
      </c>
      <c r="E636" s="7" t="s">
        <v>942</v>
      </c>
      <c r="F636" s="7" t="s">
        <v>942</v>
      </c>
      <c r="G636" s="7" t="s">
        <v>942</v>
      </c>
      <c r="H636" s="7" t="s">
        <v>942</v>
      </c>
      <c r="I636" s="7">
        <v>566124.48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0">
        <v>-4175093.64</v>
      </c>
      <c r="P636" s="40">
        <f t="shared" si="10"/>
        <v>4534180.2999999989</v>
      </c>
    </row>
    <row r="637" spans="1:16" ht="12" x14ac:dyDescent="0.2">
      <c r="A637" s="3" t="s">
        <v>756</v>
      </c>
      <c r="B637" s="28" t="s">
        <v>466</v>
      </c>
      <c r="C637" s="7" t="s">
        <v>942</v>
      </c>
      <c r="D637" s="7" t="s">
        <v>942</v>
      </c>
      <c r="E637" s="7">
        <v>1347387.73</v>
      </c>
      <c r="F637" s="7" t="s">
        <v>942</v>
      </c>
      <c r="G637" s="7">
        <v>14833.31</v>
      </c>
      <c r="H637" s="7" t="s">
        <v>942</v>
      </c>
      <c r="I637" s="7">
        <v>4907942.68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0">
        <v>-44857.959999999905</v>
      </c>
      <c r="P637" s="40">
        <f t="shared" si="10"/>
        <v>6225305.7599999998</v>
      </c>
    </row>
    <row r="638" spans="1:16" ht="12" x14ac:dyDescent="0.2">
      <c r="A638" s="3" t="s">
        <v>756</v>
      </c>
      <c r="B638" s="28" t="s">
        <v>759</v>
      </c>
      <c r="C638" s="7">
        <v>6908167.75</v>
      </c>
      <c r="D638" s="7" t="s">
        <v>942</v>
      </c>
      <c r="E638" s="7" t="s">
        <v>942</v>
      </c>
      <c r="F638" s="7" t="s">
        <v>942</v>
      </c>
      <c r="G638" s="7">
        <v>73854351.019999996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0">
        <v>-483114.95999999996</v>
      </c>
      <c r="P638" s="40">
        <f t="shared" si="10"/>
        <v>80279403.810000002</v>
      </c>
    </row>
    <row r="639" spans="1:16" ht="12" x14ac:dyDescent="0.2">
      <c r="A639" s="3" t="s">
        <v>756</v>
      </c>
      <c r="B639" s="28" t="s">
        <v>778</v>
      </c>
      <c r="C639" s="7" t="s">
        <v>942</v>
      </c>
      <c r="D639" s="7" t="s">
        <v>942</v>
      </c>
      <c r="E639" s="7">
        <v>1077910.19</v>
      </c>
      <c r="F639" s="7" t="s">
        <v>942</v>
      </c>
      <c r="G639" s="7" t="s">
        <v>942</v>
      </c>
      <c r="H639" s="13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0">
        <v>26732.97000000003</v>
      </c>
      <c r="P639" s="40">
        <f t="shared" si="10"/>
        <v>1104643.1599999999</v>
      </c>
    </row>
    <row r="640" spans="1:16" ht="12" x14ac:dyDescent="0.2">
      <c r="A640" s="3" t="s">
        <v>756</v>
      </c>
      <c r="B640" s="28" t="s">
        <v>760</v>
      </c>
      <c r="C640" s="7" t="s">
        <v>942</v>
      </c>
      <c r="D640" s="7" t="s">
        <v>942</v>
      </c>
      <c r="E640" s="7">
        <v>1796516.99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0">
        <v>44554.94</v>
      </c>
      <c r="P640" s="40">
        <f t="shared" si="10"/>
        <v>1841071.93</v>
      </c>
    </row>
    <row r="641" spans="1:16" ht="12" x14ac:dyDescent="0.2">
      <c r="A641" s="3" t="s">
        <v>756</v>
      </c>
      <c r="B641" s="28" t="s">
        <v>779</v>
      </c>
      <c r="C641" s="7" t="s">
        <v>942</v>
      </c>
      <c r="D641" s="7" t="s">
        <v>942</v>
      </c>
      <c r="E641" s="7">
        <v>1212648.96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0">
        <v>1606621.38</v>
      </c>
      <c r="P641" s="40">
        <f t="shared" si="10"/>
        <v>2819270.34</v>
      </c>
    </row>
    <row r="642" spans="1:16" ht="12" x14ac:dyDescent="0.2">
      <c r="A642" s="3" t="s">
        <v>756</v>
      </c>
      <c r="B642" s="28" t="s">
        <v>467</v>
      </c>
      <c r="C642" s="7" t="s">
        <v>942</v>
      </c>
      <c r="D642" s="7" t="s">
        <v>942</v>
      </c>
      <c r="E642" s="7">
        <v>1212648.96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0">
        <v>30074.589999999967</v>
      </c>
      <c r="P642" s="40">
        <f t="shared" si="10"/>
        <v>1242723.5499999998</v>
      </c>
    </row>
    <row r="643" spans="1:16" ht="12" x14ac:dyDescent="0.2">
      <c r="A643" s="3" t="s">
        <v>756</v>
      </c>
      <c r="B643" s="28" t="s">
        <v>468</v>
      </c>
      <c r="C643" s="7" t="s">
        <v>942</v>
      </c>
      <c r="D643" s="7" t="s">
        <v>942</v>
      </c>
      <c r="E643" s="7">
        <v>1032997.26</v>
      </c>
      <c r="F643" s="7" t="s">
        <v>942</v>
      </c>
      <c r="G643" s="7" t="s">
        <v>942</v>
      </c>
      <c r="H643" s="7" t="s">
        <v>942</v>
      </c>
      <c r="I643" s="7" t="s">
        <v>942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0">
        <v>25619.089999999967</v>
      </c>
      <c r="P643" s="40">
        <f t="shared" si="10"/>
        <v>1058616.3500000001</v>
      </c>
    </row>
    <row r="644" spans="1:16" ht="12" x14ac:dyDescent="0.2">
      <c r="A644" s="3" t="s">
        <v>756</v>
      </c>
      <c r="B644" s="28" t="s">
        <v>761</v>
      </c>
      <c r="C644" s="7" t="s">
        <v>942</v>
      </c>
      <c r="D644" s="7" t="s">
        <v>942</v>
      </c>
      <c r="E644" s="7">
        <v>1796516.99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0">
        <v>44554.94</v>
      </c>
      <c r="P644" s="40">
        <f t="shared" si="10"/>
        <v>1841071.93</v>
      </c>
    </row>
    <row r="645" spans="1:16" ht="12" x14ac:dyDescent="0.2">
      <c r="A645" s="3" t="s">
        <v>756</v>
      </c>
      <c r="B645" s="28" t="s">
        <v>469</v>
      </c>
      <c r="C645" s="7">
        <v>7271755.5299999993</v>
      </c>
      <c r="D645" s="7" t="s">
        <v>942</v>
      </c>
      <c r="E645" s="7" t="s">
        <v>942</v>
      </c>
      <c r="F645" s="7" t="s">
        <v>942</v>
      </c>
      <c r="G645" s="7">
        <v>44895297.459999993</v>
      </c>
      <c r="H645" s="7" t="s">
        <v>942</v>
      </c>
      <c r="I645" s="7">
        <v>566124.48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0">
        <v>-518101.540000004</v>
      </c>
      <c r="P645" s="40">
        <f t="shared" si="10"/>
        <v>52215075.929999985</v>
      </c>
    </row>
    <row r="646" spans="1:16" ht="12" x14ac:dyDescent="0.2">
      <c r="A646" s="3" t="s">
        <v>756</v>
      </c>
      <c r="B646" s="28" t="s">
        <v>470</v>
      </c>
      <c r="C646" s="7" t="s">
        <v>942</v>
      </c>
      <c r="D646" s="7" t="s">
        <v>942</v>
      </c>
      <c r="E646" s="7">
        <v>1796516.99</v>
      </c>
      <c r="F646" s="7" t="s">
        <v>942</v>
      </c>
      <c r="G646" s="7" t="s">
        <v>942</v>
      </c>
      <c r="H646" s="7" t="s">
        <v>942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0">
        <v>44554.94</v>
      </c>
      <c r="P646" s="40">
        <f t="shared" si="10"/>
        <v>1841071.93</v>
      </c>
    </row>
    <row r="647" spans="1:16" ht="12" x14ac:dyDescent="0.2">
      <c r="A647" s="3" t="s">
        <v>756</v>
      </c>
      <c r="B647" s="28" t="s">
        <v>767</v>
      </c>
      <c r="C647" s="7" t="s">
        <v>942</v>
      </c>
      <c r="D647" s="7" t="s">
        <v>942</v>
      </c>
      <c r="E647" s="7">
        <v>1796516.99</v>
      </c>
      <c r="F647" s="7" t="s">
        <v>942</v>
      </c>
      <c r="G647" s="7" t="s">
        <v>942</v>
      </c>
      <c r="H647" s="7" t="s">
        <v>942</v>
      </c>
      <c r="I647" s="7" t="s">
        <v>942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0">
        <v>2539443.7000000002</v>
      </c>
      <c r="P647" s="40">
        <f t="shared" si="10"/>
        <v>4335960.6900000004</v>
      </c>
    </row>
    <row r="648" spans="1:16" ht="12" x14ac:dyDescent="0.2">
      <c r="A648" s="3" t="s">
        <v>756</v>
      </c>
      <c r="B648" s="32" t="s">
        <v>762</v>
      </c>
      <c r="C648" s="7" t="s">
        <v>942</v>
      </c>
      <c r="D648" s="7" t="s">
        <v>942</v>
      </c>
      <c r="E648" s="7">
        <v>1392300.67</v>
      </c>
      <c r="F648" s="7">
        <v>90154.32</v>
      </c>
      <c r="G648" s="7" t="s">
        <v>942</v>
      </c>
      <c r="H648" s="7">
        <v>1424.1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0">
        <v>1937.9400000000251</v>
      </c>
      <c r="P648" s="40">
        <f t="shared" si="10"/>
        <v>1485817.03</v>
      </c>
    </row>
    <row r="649" spans="1:16" ht="12" x14ac:dyDescent="0.2">
      <c r="A649" s="3" t="s">
        <v>756</v>
      </c>
      <c r="B649" s="28" t="s">
        <v>471</v>
      </c>
      <c r="C649" s="7">
        <v>5453816.6499999994</v>
      </c>
      <c r="D649" s="7" t="s">
        <v>942</v>
      </c>
      <c r="E649" s="7" t="s">
        <v>942</v>
      </c>
      <c r="F649" s="7" t="s">
        <v>942</v>
      </c>
      <c r="G649" s="7">
        <v>2041080.26</v>
      </c>
      <c r="H649" s="7" t="s">
        <v>942</v>
      </c>
      <c r="I649" s="7">
        <v>4907942.68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0">
        <v>-459680.71999999986</v>
      </c>
      <c r="P649" s="40">
        <f t="shared" si="10"/>
        <v>11943158.869999999</v>
      </c>
    </row>
    <row r="650" spans="1:16" ht="12" x14ac:dyDescent="0.2">
      <c r="A650" s="3" t="s">
        <v>756</v>
      </c>
      <c r="B650" s="28" t="s">
        <v>780</v>
      </c>
      <c r="C650" s="7" t="s">
        <v>942</v>
      </c>
      <c r="D650" s="7" t="s">
        <v>942</v>
      </c>
      <c r="E650" s="7">
        <v>1212648.96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0">
        <v>1714124.5</v>
      </c>
      <c r="P650" s="40">
        <f t="shared" ref="P650:P713" si="11">SUM(C650:O650)</f>
        <v>2926773.46</v>
      </c>
    </row>
    <row r="651" spans="1:16" ht="12" x14ac:dyDescent="0.2">
      <c r="A651" s="3" t="s">
        <v>756</v>
      </c>
      <c r="B651" s="28" t="s">
        <v>472</v>
      </c>
      <c r="C651" s="7" t="s">
        <v>942</v>
      </c>
      <c r="D651" s="7" t="s">
        <v>942</v>
      </c>
      <c r="E651" s="7">
        <v>1796516.99</v>
      </c>
      <c r="F651" s="7" t="s">
        <v>942</v>
      </c>
      <c r="G651" s="7" t="s">
        <v>942</v>
      </c>
      <c r="H651" s="7" t="s">
        <v>942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0">
        <v>44554.94</v>
      </c>
      <c r="P651" s="40">
        <f t="shared" si="11"/>
        <v>1841071.93</v>
      </c>
    </row>
    <row r="652" spans="1:16" ht="12" x14ac:dyDescent="0.2">
      <c r="A652" s="3" t="s">
        <v>756</v>
      </c>
      <c r="B652" s="28" t="s">
        <v>876</v>
      </c>
      <c r="C652" s="7" t="s">
        <v>942</v>
      </c>
      <c r="D652" s="7" t="s">
        <v>942</v>
      </c>
      <c r="E652" s="7">
        <v>1167736.04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0">
        <v>28960.710000000021</v>
      </c>
      <c r="P652" s="40">
        <f t="shared" si="11"/>
        <v>1196696.75</v>
      </c>
    </row>
    <row r="653" spans="1:16" ht="12" x14ac:dyDescent="0.2">
      <c r="A653" s="3" t="s">
        <v>756</v>
      </c>
      <c r="B653" s="32" t="s">
        <v>745</v>
      </c>
      <c r="C653" s="7" t="s">
        <v>942</v>
      </c>
      <c r="D653" s="7" t="s">
        <v>942</v>
      </c>
      <c r="E653" s="7">
        <v>1212648.96</v>
      </c>
      <c r="F653" s="7">
        <v>90154.32</v>
      </c>
      <c r="G653" s="7" t="s">
        <v>942</v>
      </c>
      <c r="H653" s="7">
        <v>10074.91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0">
        <v>-12375.700000000024</v>
      </c>
      <c r="P653" s="40">
        <f t="shared" si="11"/>
        <v>1300502.49</v>
      </c>
    </row>
    <row r="654" spans="1:16" ht="12" x14ac:dyDescent="0.2">
      <c r="A654" s="3" t="s">
        <v>756</v>
      </c>
      <c r="B654" s="28" t="s">
        <v>473</v>
      </c>
      <c r="C654" s="7" t="s">
        <v>942</v>
      </c>
      <c r="D654" s="7" t="s">
        <v>942</v>
      </c>
      <c r="E654" s="7">
        <v>1077910.19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0">
        <v>26732.97000000003</v>
      </c>
      <c r="P654" s="40">
        <f t="shared" si="11"/>
        <v>1104643.1599999999</v>
      </c>
    </row>
    <row r="655" spans="1:16" ht="12" x14ac:dyDescent="0.2">
      <c r="A655" s="3" t="s">
        <v>756</v>
      </c>
      <c r="B655" s="28" t="s">
        <v>877</v>
      </c>
      <c r="C655" s="7" t="s">
        <v>942</v>
      </c>
      <c r="D655" s="7" t="s">
        <v>942</v>
      </c>
      <c r="E655" s="7">
        <v>1077910.19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0">
        <v>26732.97000000003</v>
      </c>
      <c r="P655" s="40">
        <f t="shared" si="11"/>
        <v>1104643.1599999999</v>
      </c>
    </row>
    <row r="656" spans="1:16" ht="12" x14ac:dyDescent="0.2">
      <c r="A656" s="3" t="s">
        <v>756</v>
      </c>
      <c r="B656" s="28" t="s">
        <v>878</v>
      </c>
      <c r="C656" s="7" t="s">
        <v>942</v>
      </c>
      <c r="D656" s="7" t="s">
        <v>942</v>
      </c>
      <c r="E656" s="7">
        <v>988084.34</v>
      </c>
      <c r="F656" s="7" t="s">
        <v>942</v>
      </c>
      <c r="G656" s="7" t="s">
        <v>942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0">
        <v>24505.22</v>
      </c>
      <c r="P656" s="40">
        <f t="shared" si="11"/>
        <v>1012589.5599999999</v>
      </c>
    </row>
    <row r="657" spans="1:16" ht="12" x14ac:dyDescent="0.2">
      <c r="A657" s="3" t="s">
        <v>756</v>
      </c>
      <c r="B657" s="28" t="s">
        <v>763</v>
      </c>
      <c r="C657" s="7" t="s">
        <v>942</v>
      </c>
      <c r="D657" s="7" t="s">
        <v>942</v>
      </c>
      <c r="E657" s="7">
        <v>1751604.06</v>
      </c>
      <c r="F657" s="7" t="s">
        <v>942</v>
      </c>
      <c r="G657" s="7" t="s">
        <v>942</v>
      </c>
      <c r="H657" s="7" t="s">
        <v>942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0">
        <v>43441.070000000007</v>
      </c>
      <c r="P657" s="40">
        <f t="shared" si="11"/>
        <v>1795045.1300000001</v>
      </c>
    </row>
    <row r="658" spans="1:16" ht="12" x14ac:dyDescent="0.2">
      <c r="A658" s="3" t="s">
        <v>756</v>
      </c>
      <c r="B658" s="32" t="s">
        <v>474</v>
      </c>
      <c r="C658" s="7">
        <v>4726641.09</v>
      </c>
      <c r="D658" s="7" t="s">
        <v>942</v>
      </c>
      <c r="E658" s="7" t="s">
        <v>942</v>
      </c>
      <c r="F658" s="7">
        <v>703203.78999999992</v>
      </c>
      <c r="G658" s="7">
        <v>4276619.76</v>
      </c>
      <c r="H658" s="7" t="s">
        <v>942</v>
      </c>
      <c r="I658" s="7">
        <v>1480229.3099999998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0">
        <v>1750137.3299999998</v>
      </c>
      <c r="P658" s="40">
        <f t="shared" si="11"/>
        <v>12936831.280000001</v>
      </c>
    </row>
    <row r="659" spans="1:16" ht="12" x14ac:dyDescent="0.2">
      <c r="A659" s="3" t="s">
        <v>756</v>
      </c>
      <c r="B659" s="32" t="s">
        <v>879</v>
      </c>
      <c r="C659" s="7" t="s">
        <v>942</v>
      </c>
      <c r="D659" s="7" t="s">
        <v>942</v>
      </c>
      <c r="E659" s="7">
        <v>1706691.14</v>
      </c>
      <c r="F659" s="7">
        <v>90154.32</v>
      </c>
      <c r="G659" s="7" t="s">
        <v>942</v>
      </c>
      <c r="H659" s="7">
        <v>29524.730000000003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0">
        <v>9413.0299999999625</v>
      </c>
      <c r="P659" s="40">
        <f t="shared" si="11"/>
        <v>1835783.22</v>
      </c>
    </row>
    <row r="660" spans="1:16" ht="12" x14ac:dyDescent="0.2">
      <c r="A660" s="3" t="s">
        <v>756</v>
      </c>
      <c r="B660" s="28" t="s">
        <v>475</v>
      </c>
      <c r="C660" s="7" t="s">
        <v>942</v>
      </c>
      <c r="D660" s="7" t="s">
        <v>942</v>
      </c>
      <c r="E660" s="7">
        <v>1437213.59</v>
      </c>
      <c r="F660" s="7" t="s">
        <v>942</v>
      </c>
      <c r="G660" s="7" t="s">
        <v>942</v>
      </c>
      <c r="H660" s="7" t="s">
        <v>942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0">
        <v>35643.959999999963</v>
      </c>
      <c r="P660" s="40">
        <f t="shared" si="11"/>
        <v>1472857.55</v>
      </c>
    </row>
    <row r="661" spans="1:16" ht="12" x14ac:dyDescent="0.2">
      <c r="A661" s="3" t="s">
        <v>756</v>
      </c>
      <c r="B661" s="28" t="s">
        <v>880</v>
      </c>
      <c r="C661" s="7" t="s">
        <v>942</v>
      </c>
      <c r="D661" s="7" t="s">
        <v>942</v>
      </c>
      <c r="E661" s="7">
        <v>1077910.19</v>
      </c>
      <c r="F661" s="7" t="s">
        <v>942</v>
      </c>
      <c r="G661" s="7" t="s">
        <v>942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0">
        <v>26732.97000000003</v>
      </c>
      <c r="P661" s="40">
        <f t="shared" si="11"/>
        <v>1104643.1599999999</v>
      </c>
    </row>
    <row r="662" spans="1:16" ht="12" x14ac:dyDescent="0.2">
      <c r="A662" s="3" t="s">
        <v>756</v>
      </c>
      <c r="B662" s="32" t="s">
        <v>797</v>
      </c>
      <c r="C662" s="7" t="s">
        <v>942</v>
      </c>
      <c r="D662" s="7" t="s">
        <v>942</v>
      </c>
      <c r="E662" s="7">
        <v>898258.49</v>
      </c>
      <c r="F662" s="7">
        <v>90154.32</v>
      </c>
      <c r="G662" s="7" t="s">
        <v>942</v>
      </c>
      <c r="H662" s="7">
        <v>6086.65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0">
        <v>1237164.03</v>
      </c>
      <c r="P662" s="40">
        <f t="shared" si="11"/>
        <v>2231663.4900000002</v>
      </c>
    </row>
    <row r="663" spans="1:16" ht="12" x14ac:dyDescent="0.2">
      <c r="A663" s="3" t="s">
        <v>756</v>
      </c>
      <c r="B663" s="28" t="s">
        <v>476</v>
      </c>
      <c r="C663" s="7">
        <v>6726373.8599999994</v>
      </c>
      <c r="D663" s="7" t="s">
        <v>942</v>
      </c>
      <c r="E663" s="7" t="s">
        <v>942</v>
      </c>
      <c r="F663" s="7" t="s">
        <v>942</v>
      </c>
      <c r="G663" s="7">
        <v>5149879.5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0">
        <v>-470401.40999999992</v>
      </c>
      <c r="P663" s="40">
        <f t="shared" si="11"/>
        <v>11405851.949999999</v>
      </c>
    </row>
    <row r="664" spans="1:16" ht="12" x14ac:dyDescent="0.2">
      <c r="A664" s="3" t="s">
        <v>756</v>
      </c>
      <c r="B664" s="32" t="s">
        <v>477</v>
      </c>
      <c r="C664" s="7">
        <v>7271755.5299999993</v>
      </c>
      <c r="D664" s="7" t="s">
        <v>942</v>
      </c>
      <c r="E664" s="7" t="s">
        <v>942</v>
      </c>
      <c r="F664" s="7">
        <v>703203.78999999992</v>
      </c>
      <c r="G664" s="7">
        <v>9391549.8499999996</v>
      </c>
      <c r="H664" s="13">
        <v>2264497.9900000002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0">
        <v>-651957.28999999992</v>
      </c>
      <c r="P664" s="40">
        <f t="shared" si="11"/>
        <v>18979049.869999997</v>
      </c>
    </row>
    <row r="665" spans="1:16" ht="12" x14ac:dyDescent="0.2">
      <c r="A665" s="3" t="s">
        <v>756</v>
      </c>
      <c r="B665" s="28" t="s">
        <v>478</v>
      </c>
      <c r="C665" s="7" t="s">
        <v>942</v>
      </c>
      <c r="D665" s="7" t="s">
        <v>942</v>
      </c>
      <c r="E665" s="7">
        <v>943171.40999999992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0">
        <v>23391.350000000006</v>
      </c>
      <c r="P665" s="40">
        <f t="shared" si="11"/>
        <v>966562.75999999989</v>
      </c>
    </row>
    <row r="666" spans="1:16" ht="12" x14ac:dyDescent="0.2">
      <c r="A666" s="3" t="s">
        <v>756</v>
      </c>
      <c r="B666" s="28" t="s">
        <v>479</v>
      </c>
      <c r="C666" s="7" t="s">
        <v>942</v>
      </c>
      <c r="D666" s="7" t="s">
        <v>942</v>
      </c>
      <c r="E666" s="7">
        <v>1392300.67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0">
        <v>34530.080000000016</v>
      </c>
      <c r="P666" s="40">
        <f t="shared" si="11"/>
        <v>1426830.75</v>
      </c>
    </row>
    <row r="667" spans="1:16" ht="12" x14ac:dyDescent="0.2">
      <c r="A667" s="3" t="s">
        <v>756</v>
      </c>
      <c r="B667" s="28" t="s">
        <v>480</v>
      </c>
      <c r="C667" s="7" t="s">
        <v>942</v>
      </c>
      <c r="D667" s="7" t="s">
        <v>942</v>
      </c>
      <c r="E667" s="7">
        <v>1347387.73</v>
      </c>
      <c r="F667" s="7" t="s">
        <v>942</v>
      </c>
      <c r="G667" s="7" t="s">
        <v>942</v>
      </c>
      <c r="H667" s="7" t="s">
        <v>942</v>
      </c>
      <c r="I667" s="7" t="s">
        <v>942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0">
        <v>33416.210000000021</v>
      </c>
      <c r="P667" s="40">
        <f t="shared" si="11"/>
        <v>1380803.94</v>
      </c>
    </row>
    <row r="668" spans="1:16" ht="12" x14ac:dyDescent="0.2">
      <c r="A668" s="3" t="s">
        <v>756</v>
      </c>
      <c r="B668" s="28" t="s">
        <v>481</v>
      </c>
      <c r="C668" s="7" t="s">
        <v>942</v>
      </c>
      <c r="D668" s="7" t="s">
        <v>942</v>
      </c>
      <c r="E668" s="7">
        <v>1392300.67</v>
      </c>
      <c r="F668" s="7" t="s">
        <v>942</v>
      </c>
      <c r="G668" s="7" t="s">
        <v>942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0">
        <v>34530.080000000016</v>
      </c>
      <c r="P668" s="40">
        <f t="shared" si="11"/>
        <v>1426830.75</v>
      </c>
    </row>
    <row r="669" spans="1:16" ht="12" x14ac:dyDescent="0.2">
      <c r="A669" s="3" t="s">
        <v>756</v>
      </c>
      <c r="B669" s="28" t="s">
        <v>482</v>
      </c>
      <c r="C669" s="7" t="s">
        <v>942</v>
      </c>
      <c r="D669" s="7" t="s">
        <v>942</v>
      </c>
      <c r="E669" s="7">
        <v>1796516.99</v>
      </c>
      <c r="F669" s="7" t="s">
        <v>942</v>
      </c>
      <c r="G669" s="7" t="s">
        <v>942</v>
      </c>
      <c r="H669" s="7" t="s">
        <v>942</v>
      </c>
      <c r="I669" s="7">
        <v>566124.48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0">
        <v>34995.460000000021</v>
      </c>
      <c r="P669" s="40">
        <f t="shared" si="11"/>
        <v>2397636.9299999997</v>
      </c>
    </row>
    <row r="670" spans="1:16" ht="12" x14ac:dyDescent="0.2">
      <c r="A670" s="3" t="s">
        <v>756</v>
      </c>
      <c r="B670" s="28" t="s">
        <v>483</v>
      </c>
      <c r="C670" s="7">
        <v>5272022.76</v>
      </c>
      <c r="D670" s="7" t="s">
        <v>942</v>
      </c>
      <c r="E670" s="7" t="s">
        <v>942</v>
      </c>
      <c r="F670" s="7" t="s">
        <v>942</v>
      </c>
      <c r="G670" s="7">
        <v>4307029.45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0">
        <v>-368693</v>
      </c>
      <c r="P670" s="40">
        <f t="shared" si="11"/>
        <v>9210359.2100000009</v>
      </c>
    </row>
    <row r="671" spans="1:16" ht="12" x14ac:dyDescent="0.2">
      <c r="A671" s="3" t="s">
        <v>756</v>
      </c>
      <c r="B671" s="28" t="s">
        <v>764</v>
      </c>
      <c r="C671" s="7" t="s">
        <v>942</v>
      </c>
      <c r="D671" s="7" t="s">
        <v>942</v>
      </c>
      <c r="E671" s="7">
        <v>1796516.99</v>
      </c>
      <c r="F671" s="7" t="s">
        <v>942</v>
      </c>
      <c r="G671" s="7" t="s">
        <v>942</v>
      </c>
      <c r="H671" s="7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0">
        <v>44554.94</v>
      </c>
      <c r="P671" s="40">
        <f t="shared" si="11"/>
        <v>1841071.93</v>
      </c>
    </row>
    <row r="672" spans="1:16" ht="12" x14ac:dyDescent="0.2">
      <c r="A672" s="3" t="s">
        <v>756</v>
      </c>
      <c r="B672" s="28" t="s">
        <v>484</v>
      </c>
      <c r="C672" s="7" t="s">
        <v>942</v>
      </c>
      <c r="D672" s="7" t="s">
        <v>942</v>
      </c>
      <c r="E672" s="7">
        <v>898258.49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0">
        <v>22277.47</v>
      </c>
      <c r="P672" s="40">
        <f t="shared" si="11"/>
        <v>920535.96</v>
      </c>
    </row>
    <row r="673" spans="1:16" ht="12" x14ac:dyDescent="0.2">
      <c r="A673" s="3" t="s">
        <v>756</v>
      </c>
      <c r="B673" s="28" t="s">
        <v>485</v>
      </c>
      <c r="C673" s="7" t="s">
        <v>942</v>
      </c>
      <c r="D673" s="7" t="s">
        <v>942</v>
      </c>
      <c r="E673" s="7">
        <v>1167736.04</v>
      </c>
      <c r="F673" s="7" t="s">
        <v>942</v>
      </c>
      <c r="G673" s="7" t="s">
        <v>942</v>
      </c>
      <c r="H673" s="13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0">
        <v>28960.710000000021</v>
      </c>
      <c r="P673" s="40">
        <f t="shared" si="11"/>
        <v>1196696.75</v>
      </c>
    </row>
    <row r="674" spans="1:16" ht="12" x14ac:dyDescent="0.2">
      <c r="A674" s="3" t="s">
        <v>756</v>
      </c>
      <c r="B674" s="28" t="s">
        <v>486</v>
      </c>
      <c r="C674" s="7" t="s">
        <v>942</v>
      </c>
      <c r="D674" s="7" t="s">
        <v>942</v>
      </c>
      <c r="E674" s="7">
        <v>1616865.29</v>
      </c>
      <c r="F674" s="7" t="s">
        <v>942</v>
      </c>
      <c r="G674" s="7" t="s">
        <v>942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0">
        <v>40099.449999999953</v>
      </c>
      <c r="P674" s="40">
        <f t="shared" si="11"/>
        <v>1656964.74</v>
      </c>
    </row>
    <row r="675" spans="1:16" ht="12" x14ac:dyDescent="0.2">
      <c r="A675" s="3" t="s">
        <v>756</v>
      </c>
      <c r="B675" s="28" t="s">
        <v>487</v>
      </c>
      <c r="C675" s="7" t="s">
        <v>942</v>
      </c>
      <c r="D675" s="7" t="s">
        <v>942</v>
      </c>
      <c r="E675" s="7">
        <v>898258.49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0">
        <v>22277.47</v>
      </c>
      <c r="P675" s="40">
        <f t="shared" si="11"/>
        <v>920535.96</v>
      </c>
    </row>
    <row r="676" spans="1:16" ht="12" x14ac:dyDescent="0.2">
      <c r="A676" s="3" t="s">
        <v>756</v>
      </c>
      <c r="B676" s="32" t="s">
        <v>488</v>
      </c>
      <c r="C676" s="7">
        <v>6362786.0800000001</v>
      </c>
      <c r="D676" s="7" t="s">
        <v>942</v>
      </c>
      <c r="E676" s="7" t="s">
        <v>942</v>
      </c>
      <c r="F676" s="7">
        <v>703203.78999999992</v>
      </c>
      <c r="G676" s="7">
        <v>26834785.970000003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0">
        <v>-453605.01</v>
      </c>
      <c r="P676" s="40">
        <f t="shared" si="11"/>
        <v>33447170.830000002</v>
      </c>
    </row>
    <row r="677" spans="1:16" ht="12" x14ac:dyDescent="0.2">
      <c r="A677" s="3" t="s">
        <v>756</v>
      </c>
      <c r="B677" s="28" t="s">
        <v>765</v>
      </c>
      <c r="C677" s="7" t="s">
        <v>942</v>
      </c>
      <c r="D677" s="7" t="s">
        <v>942</v>
      </c>
      <c r="E677" s="7">
        <v>1571952.3599999999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0">
        <v>38985.580000000016</v>
      </c>
      <c r="P677" s="40">
        <f t="shared" si="11"/>
        <v>1610937.94</v>
      </c>
    </row>
    <row r="678" spans="1:16" ht="12" x14ac:dyDescent="0.2">
      <c r="A678" s="3" t="s">
        <v>756</v>
      </c>
      <c r="B678" s="28" t="s">
        <v>489</v>
      </c>
      <c r="C678" s="7" t="s">
        <v>942</v>
      </c>
      <c r="D678" s="7">
        <v>5722213.1299999999</v>
      </c>
      <c r="E678" s="7" t="s">
        <v>942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0">
        <v>-2927132.11</v>
      </c>
      <c r="P678" s="40">
        <f t="shared" si="11"/>
        <v>2795081.02</v>
      </c>
    </row>
    <row r="679" spans="1:16" ht="12" x14ac:dyDescent="0.2">
      <c r="A679" s="3" t="s">
        <v>756</v>
      </c>
      <c r="B679" s="28" t="s">
        <v>490</v>
      </c>
      <c r="C679" s="7" t="s">
        <v>942</v>
      </c>
      <c r="D679" s="7" t="s">
        <v>942</v>
      </c>
      <c r="E679" s="7">
        <v>1032997.26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0">
        <v>25619.089999999967</v>
      </c>
      <c r="P679" s="40">
        <f t="shared" si="11"/>
        <v>1058616.3500000001</v>
      </c>
    </row>
    <row r="680" spans="1:16" ht="12" x14ac:dyDescent="0.2">
      <c r="A680" s="3" t="s">
        <v>756</v>
      </c>
      <c r="B680" s="28" t="s">
        <v>766</v>
      </c>
      <c r="C680" s="7" t="s">
        <v>942</v>
      </c>
      <c r="D680" s="7" t="s">
        <v>942</v>
      </c>
      <c r="E680" s="7">
        <v>1257561.8900000001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0">
        <v>31188.460000000021</v>
      </c>
      <c r="P680" s="40">
        <f t="shared" si="11"/>
        <v>1288750.3500000001</v>
      </c>
    </row>
    <row r="681" spans="1:16" ht="12" x14ac:dyDescent="0.2">
      <c r="A681" s="3" t="s">
        <v>756</v>
      </c>
      <c r="B681" s="28" t="s">
        <v>491</v>
      </c>
      <c r="C681" s="7" t="s">
        <v>942</v>
      </c>
      <c r="D681" s="7" t="s">
        <v>942</v>
      </c>
      <c r="E681" s="7">
        <v>1796516.99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0">
        <v>44554.94</v>
      </c>
      <c r="P681" s="40">
        <f t="shared" si="11"/>
        <v>1841071.93</v>
      </c>
    </row>
    <row r="682" spans="1:16" ht="12" x14ac:dyDescent="0.2">
      <c r="A682" s="3" t="s">
        <v>756</v>
      </c>
      <c r="B682" s="28" t="s">
        <v>492</v>
      </c>
      <c r="C682" s="7" t="s">
        <v>942</v>
      </c>
      <c r="D682" s="7" t="s">
        <v>942</v>
      </c>
      <c r="E682" s="7">
        <v>943171.40999999992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0">
        <v>23391.350000000006</v>
      </c>
      <c r="P682" s="40">
        <f t="shared" si="11"/>
        <v>966562.75999999989</v>
      </c>
    </row>
    <row r="683" spans="1:16" ht="12" x14ac:dyDescent="0.2">
      <c r="A683" s="3" t="s">
        <v>756</v>
      </c>
      <c r="B683" s="28" t="s">
        <v>881</v>
      </c>
      <c r="C683" s="7" t="s">
        <v>942</v>
      </c>
      <c r="D683" s="7" t="s">
        <v>942</v>
      </c>
      <c r="E683" s="7">
        <v>1527039.4300000002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0">
        <v>37871.700000000012</v>
      </c>
      <c r="P683" s="40">
        <f t="shared" si="11"/>
        <v>1564911.1300000001</v>
      </c>
    </row>
    <row r="684" spans="1:16" ht="12" x14ac:dyDescent="0.2">
      <c r="A684" s="3" t="s">
        <v>756</v>
      </c>
      <c r="B684" s="28" t="s">
        <v>493</v>
      </c>
      <c r="C684" s="7" t="s">
        <v>942</v>
      </c>
      <c r="D684" s="7" t="s">
        <v>942</v>
      </c>
      <c r="E684" s="7">
        <v>898258.49</v>
      </c>
      <c r="F684" s="7" t="s">
        <v>942</v>
      </c>
      <c r="G684" s="7" t="s">
        <v>942</v>
      </c>
      <c r="H684" s="7" t="s">
        <v>942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0">
        <v>22277.47</v>
      </c>
      <c r="P684" s="40">
        <f t="shared" si="11"/>
        <v>920535.96</v>
      </c>
    </row>
    <row r="685" spans="1:16" ht="12" x14ac:dyDescent="0.2">
      <c r="A685" s="3" t="s">
        <v>756</v>
      </c>
      <c r="B685" s="28" t="s">
        <v>781</v>
      </c>
      <c r="C685" s="7" t="s">
        <v>942</v>
      </c>
      <c r="D685" s="7" t="s">
        <v>942</v>
      </c>
      <c r="E685" s="7">
        <v>1302474.81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0">
        <v>873568.63</v>
      </c>
      <c r="P685" s="40">
        <f t="shared" si="11"/>
        <v>2176043.44</v>
      </c>
    </row>
    <row r="686" spans="1:16" ht="12" x14ac:dyDescent="0.2">
      <c r="A686" s="3" t="s">
        <v>756</v>
      </c>
      <c r="B686" s="32" t="s">
        <v>742</v>
      </c>
      <c r="C686" s="7" t="s">
        <v>942</v>
      </c>
      <c r="D686" s="7" t="s">
        <v>942</v>
      </c>
      <c r="E686" s="7">
        <v>1796516.99</v>
      </c>
      <c r="F686" s="7">
        <v>90154.32</v>
      </c>
      <c r="G686" s="7" t="s">
        <v>942</v>
      </c>
      <c r="H686" s="7">
        <v>113709.04</v>
      </c>
      <c r="I686" s="7" t="s">
        <v>942</v>
      </c>
      <c r="J686" s="7" t="s">
        <v>942</v>
      </c>
      <c r="K686" s="7" t="s">
        <v>942</v>
      </c>
      <c r="L686" s="7" t="s">
        <v>942</v>
      </c>
      <c r="M686" s="7" t="s">
        <v>942</v>
      </c>
      <c r="N686" s="7" t="s">
        <v>942</v>
      </c>
      <c r="O686" s="40">
        <v>152.37000000007174</v>
      </c>
      <c r="P686" s="40">
        <f t="shared" si="11"/>
        <v>2000532.7200000002</v>
      </c>
    </row>
    <row r="687" spans="1:16" ht="12" x14ac:dyDescent="0.2">
      <c r="A687" s="3" t="s">
        <v>782</v>
      </c>
      <c r="B687" s="28" t="s">
        <v>494</v>
      </c>
      <c r="C687" s="7" t="s">
        <v>942</v>
      </c>
      <c r="D687" s="7" t="s">
        <v>942</v>
      </c>
      <c r="E687" s="7">
        <v>2465.83</v>
      </c>
      <c r="F687" s="7" t="s">
        <v>942</v>
      </c>
      <c r="G687" s="7" t="s">
        <v>942</v>
      </c>
      <c r="H687" s="7" t="s">
        <v>942</v>
      </c>
      <c r="I687" s="7" t="s">
        <v>942</v>
      </c>
      <c r="J687" s="7" t="s">
        <v>942</v>
      </c>
      <c r="K687" s="7" t="s">
        <v>942</v>
      </c>
      <c r="L687" s="7" t="s">
        <v>942</v>
      </c>
      <c r="M687" s="7" t="s">
        <v>942</v>
      </c>
      <c r="N687" s="7" t="s">
        <v>942</v>
      </c>
      <c r="O687" s="40" t="s">
        <v>942</v>
      </c>
      <c r="P687" s="40">
        <f t="shared" si="11"/>
        <v>2465.83</v>
      </c>
    </row>
    <row r="688" spans="1:16" ht="12" x14ac:dyDescent="0.2">
      <c r="A688" s="3" t="s">
        <v>782</v>
      </c>
      <c r="B688" s="32" t="s">
        <v>495</v>
      </c>
      <c r="C688" s="7" t="s">
        <v>942</v>
      </c>
      <c r="D688" s="7" t="s">
        <v>942</v>
      </c>
      <c r="E688" s="7">
        <v>3757.46</v>
      </c>
      <c r="F688" s="7">
        <v>703203.78999999992</v>
      </c>
      <c r="G688" s="7" t="s">
        <v>942</v>
      </c>
      <c r="H688" s="7" t="s">
        <v>942</v>
      </c>
      <c r="I688" s="7" t="s">
        <v>942</v>
      </c>
      <c r="J688" s="7">
        <v>514195.47</v>
      </c>
      <c r="K688" s="7">
        <v>40631.199999999997</v>
      </c>
      <c r="L688" s="7">
        <v>280884.3</v>
      </c>
      <c r="M688" s="7" t="s">
        <v>942</v>
      </c>
      <c r="N688" s="7">
        <v>30794.65</v>
      </c>
      <c r="O688" s="40">
        <v>-9630.1600000000417</v>
      </c>
      <c r="P688" s="40">
        <f t="shared" si="11"/>
        <v>1563836.7099999995</v>
      </c>
    </row>
    <row r="689" spans="1:16" ht="12" x14ac:dyDescent="0.2">
      <c r="A689" s="3" t="s">
        <v>782</v>
      </c>
      <c r="B689" s="32" t="s">
        <v>496</v>
      </c>
      <c r="C689" s="7" t="s">
        <v>942</v>
      </c>
      <c r="D689" s="7" t="s">
        <v>942</v>
      </c>
      <c r="E689" s="7">
        <v>2465.83</v>
      </c>
      <c r="F689" s="7">
        <v>703203.78999999992</v>
      </c>
      <c r="G689" s="7" t="s">
        <v>942</v>
      </c>
      <c r="H689" s="7" t="s">
        <v>942</v>
      </c>
      <c r="I689" s="7" t="s">
        <v>942</v>
      </c>
      <c r="J689" s="7">
        <v>165.8</v>
      </c>
      <c r="K689" s="7">
        <v>40631.199999999997</v>
      </c>
      <c r="L689" s="7">
        <v>77.09</v>
      </c>
      <c r="M689" s="7">
        <v>17.52</v>
      </c>
      <c r="N689" s="7" t="s">
        <v>942</v>
      </c>
      <c r="O689" s="40">
        <v>-14708.229999999963</v>
      </c>
      <c r="P689" s="40">
        <f t="shared" si="11"/>
        <v>731852.99999999988</v>
      </c>
    </row>
    <row r="690" spans="1:16" ht="12" x14ac:dyDescent="0.2">
      <c r="A690" s="3" t="s">
        <v>782</v>
      </c>
      <c r="B690" s="28" t="s">
        <v>497</v>
      </c>
      <c r="C690" s="7" t="s">
        <v>942</v>
      </c>
      <c r="D690" s="7" t="s">
        <v>942</v>
      </c>
      <c r="E690" s="7">
        <v>2348.41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0" t="s">
        <v>942</v>
      </c>
      <c r="P690" s="40">
        <f t="shared" si="11"/>
        <v>2348.41</v>
      </c>
    </row>
    <row r="691" spans="1:16" ht="12" x14ac:dyDescent="0.2">
      <c r="A691" s="3" t="s">
        <v>782</v>
      </c>
      <c r="B691" s="28" t="s">
        <v>498</v>
      </c>
      <c r="C691" s="7" t="s">
        <v>942</v>
      </c>
      <c r="D691" s="7" t="s">
        <v>942</v>
      </c>
      <c r="E691" s="7">
        <v>2583.2600000000002</v>
      </c>
      <c r="F691" s="7" t="s">
        <v>942</v>
      </c>
      <c r="G691" s="7" t="s">
        <v>942</v>
      </c>
      <c r="H691" s="7" t="s">
        <v>942</v>
      </c>
      <c r="I691" s="7" t="s">
        <v>942</v>
      </c>
      <c r="J691" s="7" t="s">
        <v>942</v>
      </c>
      <c r="K691" s="7" t="s">
        <v>942</v>
      </c>
      <c r="L691" s="7" t="s">
        <v>942</v>
      </c>
      <c r="M691" s="7" t="s">
        <v>942</v>
      </c>
      <c r="N691" s="7" t="s">
        <v>942</v>
      </c>
      <c r="O691" s="40" t="s">
        <v>942</v>
      </c>
      <c r="P691" s="40">
        <f t="shared" si="11"/>
        <v>2583.2600000000002</v>
      </c>
    </row>
    <row r="692" spans="1:16" ht="12" x14ac:dyDescent="0.2">
      <c r="A692" s="3" t="s">
        <v>782</v>
      </c>
      <c r="B692" s="28" t="s">
        <v>499</v>
      </c>
      <c r="C692" s="7" t="s">
        <v>942</v>
      </c>
      <c r="D692" s="7" t="s">
        <v>942</v>
      </c>
      <c r="E692" s="7">
        <v>2348.41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0" t="s">
        <v>942</v>
      </c>
      <c r="P692" s="40">
        <f t="shared" si="11"/>
        <v>2348.41</v>
      </c>
    </row>
    <row r="693" spans="1:16" ht="12" x14ac:dyDescent="0.2">
      <c r="A693" s="3" t="s">
        <v>782</v>
      </c>
      <c r="B693" s="32" t="s">
        <v>500</v>
      </c>
      <c r="C693" s="7" t="s">
        <v>942</v>
      </c>
      <c r="D693" s="7" t="s">
        <v>942</v>
      </c>
      <c r="E693" s="7">
        <v>2583.2600000000002</v>
      </c>
      <c r="F693" s="7">
        <v>703203.78999999992</v>
      </c>
      <c r="G693" s="7" t="s">
        <v>942</v>
      </c>
      <c r="H693" s="7" t="s">
        <v>942</v>
      </c>
      <c r="I693" s="7" t="s">
        <v>942</v>
      </c>
      <c r="J693" s="7">
        <v>206440.09</v>
      </c>
      <c r="K693" s="7">
        <v>40631.199999999997</v>
      </c>
      <c r="L693" s="7">
        <v>89458.63</v>
      </c>
      <c r="M693" s="7">
        <v>25220.880000000001</v>
      </c>
      <c r="N693" s="7" t="s">
        <v>942</v>
      </c>
      <c r="O693" s="40">
        <v>-67212.849999999962</v>
      </c>
      <c r="P693" s="40">
        <f t="shared" si="11"/>
        <v>1000324.9999999999</v>
      </c>
    </row>
    <row r="694" spans="1:16" ht="12" x14ac:dyDescent="0.2">
      <c r="A694" s="3" t="s">
        <v>782</v>
      </c>
      <c r="B694" s="28" t="s">
        <v>1007</v>
      </c>
      <c r="C694" s="7" t="s">
        <v>942</v>
      </c>
      <c r="D694" s="7" t="s">
        <v>942</v>
      </c>
      <c r="E694" s="7" t="s">
        <v>942</v>
      </c>
      <c r="F694" s="7" t="s">
        <v>942</v>
      </c>
      <c r="G694" s="7" t="s">
        <v>942</v>
      </c>
      <c r="H694" s="7" t="s">
        <v>942</v>
      </c>
      <c r="I694" s="7" t="s">
        <v>942</v>
      </c>
      <c r="J694" s="7" t="s">
        <v>942</v>
      </c>
      <c r="K694" s="7" t="s">
        <v>942</v>
      </c>
      <c r="L694" s="7" t="s">
        <v>942</v>
      </c>
      <c r="M694" s="7" t="s">
        <v>942</v>
      </c>
      <c r="N694" s="7" t="s">
        <v>942</v>
      </c>
      <c r="O694" s="40" t="s">
        <v>942</v>
      </c>
      <c r="P694" s="40">
        <f t="shared" si="11"/>
        <v>0</v>
      </c>
    </row>
    <row r="695" spans="1:16" ht="12" x14ac:dyDescent="0.2">
      <c r="A695" s="3" t="s">
        <v>782</v>
      </c>
      <c r="B695" s="28" t="s">
        <v>501</v>
      </c>
      <c r="C695" s="7" t="s">
        <v>942</v>
      </c>
      <c r="D695" s="7" t="s">
        <v>942</v>
      </c>
      <c r="E695" s="7">
        <v>2348.41</v>
      </c>
      <c r="F695" s="7" t="s">
        <v>942</v>
      </c>
      <c r="G695" s="7" t="s">
        <v>942</v>
      </c>
      <c r="H695" s="7" t="s">
        <v>942</v>
      </c>
      <c r="I695" s="7" t="s">
        <v>942</v>
      </c>
      <c r="J695" s="7" t="s">
        <v>942</v>
      </c>
      <c r="K695" s="7" t="s">
        <v>942</v>
      </c>
      <c r="L695" s="7" t="s">
        <v>942</v>
      </c>
      <c r="M695" s="7" t="s">
        <v>942</v>
      </c>
      <c r="N695" s="7" t="s">
        <v>942</v>
      </c>
      <c r="O695" s="40" t="s">
        <v>942</v>
      </c>
      <c r="P695" s="40">
        <f t="shared" si="11"/>
        <v>2348.41</v>
      </c>
    </row>
    <row r="696" spans="1:16" ht="12" x14ac:dyDescent="0.2">
      <c r="A696" s="3" t="s">
        <v>782</v>
      </c>
      <c r="B696" s="32" t="s">
        <v>502</v>
      </c>
      <c r="C696" s="7" t="s">
        <v>942</v>
      </c>
      <c r="D696" s="7" t="s">
        <v>942</v>
      </c>
      <c r="E696" s="7">
        <v>3405.2</v>
      </c>
      <c r="F696" s="7">
        <v>703203.78999999992</v>
      </c>
      <c r="G696" s="7" t="s">
        <v>942</v>
      </c>
      <c r="H696" s="7" t="s">
        <v>942</v>
      </c>
      <c r="I696" s="7" t="s">
        <v>942</v>
      </c>
      <c r="J696" s="7">
        <v>72318.710000000006</v>
      </c>
      <c r="K696" s="7">
        <v>40631.199999999997</v>
      </c>
      <c r="L696" s="7">
        <v>54239.03</v>
      </c>
      <c r="M696" s="7">
        <v>11510.67</v>
      </c>
      <c r="N696" s="7" t="s">
        <v>942</v>
      </c>
      <c r="O696" s="40">
        <v>-9631.0899999999692</v>
      </c>
      <c r="P696" s="40">
        <f t="shared" si="11"/>
        <v>875677.50999999989</v>
      </c>
    </row>
    <row r="697" spans="1:16" ht="12" x14ac:dyDescent="0.2">
      <c r="A697" s="3" t="s">
        <v>782</v>
      </c>
      <c r="B697" s="32" t="s">
        <v>503</v>
      </c>
      <c r="C697" s="7">
        <v>47394.26</v>
      </c>
      <c r="D697" s="7" t="s">
        <v>942</v>
      </c>
      <c r="E697" s="7" t="s">
        <v>942</v>
      </c>
      <c r="F697" s="7">
        <v>703203.78999999992</v>
      </c>
      <c r="G697" s="7">
        <v>38625.53</v>
      </c>
      <c r="H697" s="7" t="s">
        <v>942</v>
      </c>
      <c r="I697" s="7" t="s">
        <v>942</v>
      </c>
      <c r="J697" s="7">
        <v>221613.83</v>
      </c>
      <c r="K697" s="7">
        <v>40631.199999999997</v>
      </c>
      <c r="L697" s="7">
        <v>161048.6</v>
      </c>
      <c r="M697" s="7">
        <v>25305.21</v>
      </c>
      <c r="N697" s="7" t="s">
        <v>942</v>
      </c>
      <c r="O697" s="40">
        <v>-11972.129999999994</v>
      </c>
      <c r="P697" s="40">
        <f t="shared" si="11"/>
        <v>1225850.29</v>
      </c>
    </row>
    <row r="698" spans="1:16" ht="12" x14ac:dyDescent="0.2">
      <c r="A698" s="3" t="s">
        <v>782</v>
      </c>
      <c r="B698" s="28" t="s">
        <v>504</v>
      </c>
      <c r="C698" s="7" t="s">
        <v>942</v>
      </c>
      <c r="D698" s="7" t="s">
        <v>942</v>
      </c>
      <c r="E698" s="7">
        <v>2348.41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0" t="s">
        <v>942</v>
      </c>
      <c r="P698" s="40">
        <f t="shared" si="11"/>
        <v>2348.41</v>
      </c>
    </row>
    <row r="699" spans="1:16" ht="12" x14ac:dyDescent="0.2">
      <c r="A699" s="3" t="s">
        <v>782</v>
      </c>
      <c r="B699" s="28" t="s">
        <v>505</v>
      </c>
      <c r="C699" s="7" t="s">
        <v>942</v>
      </c>
      <c r="D699" s="7" t="s">
        <v>942</v>
      </c>
      <c r="E699" s="7">
        <v>3170.36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 t="s">
        <v>942</v>
      </c>
      <c r="K699" s="7" t="s">
        <v>942</v>
      </c>
      <c r="L699" s="7" t="s">
        <v>942</v>
      </c>
      <c r="M699" s="7" t="s">
        <v>942</v>
      </c>
      <c r="N699" s="7" t="s">
        <v>942</v>
      </c>
      <c r="O699" s="40" t="s">
        <v>942</v>
      </c>
      <c r="P699" s="40">
        <f t="shared" si="11"/>
        <v>3170.36</v>
      </c>
    </row>
    <row r="700" spans="1:16" ht="12" x14ac:dyDescent="0.2">
      <c r="A700" s="3" t="s">
        <v>782</v>
      </c>
      <c r="B700" s="28" t="s">
        <v>506</v>
      </c>
      <c r="C700" s="7" t="s">
        <v>942</v>
      </c>
      <c r="D700" s="7" t="s">
        <v>942</v>
      </c>
      <c r="E700" s="7">
        <v>3874.89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0" t="s">
        <v>942</v>
      </c>
      <c r="P700" s="40">
        <f t="shared" si="11"/>
        <v>3874.89</v>
      </c>
    </row>
    <row r="701" spans="1:16" ht="12" x14ac:dyDescent="0.2">
      <c r="A701" s="3" t="s">
        <v>782</v>
      </c>
      <c r="B701" s="49" t="s">
        <v>507</v>
      </c>
      <c r="C701" s="7" t="s">
        <v>942</v>
      </c>
      <c r="D701" s="7" t="s">
        <v>942</v>
      </c>
      <c r="E701" s="7">
        <v>2935.52</v>
      </c>
      <c r="F701" s="7" t="s">
        <v>942</v>
      </c>
      <c r="G701" s="7" t="s">
        <v>942</v>
      </c>
      <c r="H701" s="7" t="s">
        <v>942</v>
      </c>
      <c r="I701" s="7" t="s">
        <v>942</v>
      </c>
      <c r="J701" s="7">
        <v>32700.83</v>
      </c>
      <c r="K701" s="7">
        <v>40631.199999999997</v>
      </c>
      <c r="L701" s="7">
        <v>24525.62</v>
      </c>
      <c r="M701" s="7">
        <v>7522.31</v>
      </c>
      <c r="N701" s="7" t="s">
        <v>942</v>
      </c>
      <c r="O701" s="40">
        <v>-353.44999999999345</v>
      </c>
      <c r="P701" s="40">
        <f t="shared" si="11"/>
        <v>107962.02999999998</v>
      </c>
    </row>
    <row r="702" spans="1:16" ht="12" x14ac:dyDescent="0.2">
      <c r="A702" s="3" t="s">
        <v>782</v>
      </c>
      <c r="B702" s="28" t="s">
        <v>508</v>
      </c>
      <c r="C702" s="7" t="s">
        <v>942</v>
      </c>
      <c r="D702" s="7" t="s">
        <v>942</v>
      </c>
      <c r="E702" s="7">
        <v>2348.41</v>
      </c>
      <c r="F702" s="7" t="s">
        <v>942</v>
      </c>
      <c r="G702" s="7" t="s">
        <v>942</v>
      </c>
      <c r="H702" s="7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0" t="s">
        <v>942</v>
      </c>
      <c r="P702" s="40">
        <f t="shared" si="11"/>
        <v>2348.41</v>
      </c>
    </row>
    <row r="703" spans="1:16" ht="12" x14ac:dyDescent="0.2">
      <c r="A703" s="3" t="s">
        <v>782</v>
      </c>
      <c r="B703" s="32" t="s">
        <v>509</v>
      </c>
      <c r="C703" s="7" t="s">
        <v>942</v>
      </c>
      <c r="D703" s="7" t="s">
        <v>942</v>
      </c>
      <c r="E703" s="7">
        <v>2348.41</v>
      </c>
      <c r="F703" s="7">
        <v>703203.78999999992</v>
      </c>
      <c r="G703" s="7" t="s">
        <v>942</v>
      </c>
      <c r="H703" s="7" t="s">
        <v>942</v>
      </c>
      <c r="I703" s="7" t="s">
        <v>942</v>
      </c>
      <c r="J703" s="7">
        <v>74666.28</v>
      </c>
      <c r="K703" s="7">
        <v>40631.199999999997</v>
      </c>
      <c r="L703" s="7">
        <v>34350.129999999997</v>
      </c>
      <c r="M703" s="7">
        <v>45634.09</v>
      </c>
      <c r="N703" s="7" t="s">
        <v>942</v>
      </c>
      <c r="O703" s="40">
        <v>-12440.279999999984</v>
      </c>
      <c r="P703" s="40">
        <f t="shared" si="11"/>
        <v>888393.61999999988</v>
      </c>
    </row>
    <row r="704" spans="1:16" ht="12" x14ac:dyDescent="0.2">
      <c r="A704" s="3" t="s">
        <v>782</v>
      </c>
      <c r="B704" s="28" t="s">
        <v>510</v>
      </c>
      <c r="C704" s="7" t="s">
        <v>942</v>
      </c>
      <c r="D704" s="7" t="s">
        <v>942</v>
      </c>
      <c r="E704" s="7">
        <v>2465.83</v>
      </c>
      <c r="F704" s="7" t="s">
        <v>942</v>
      </c>
      <c r="G704" s="7" t="s">
        <v>942</v>
      </c>
      <c r="H704" s="13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0" t="s">
        <v>942</v>
      </c>
      <c r="P704" s="40">
        <f t="shared" si="11"/>
        <v>2465.83</v>
      </c>
    </row>
    <row r="705" spans="1:16" ht="12" x14ac:dyDescent="0.2">
      <c r="A705" s="3" t="s">
        <v>782</v>
      </c>
      <c r="B705" s="28" t="s">
        <v>511</v>
      </c>
      <c r="C705" s="7" t="s">
        <v>942</v>
      </c>
      <c r="D705" s="7" t="s">
        <v>942</v>
      </c>
      <c r="E705" s="7">
        <v>2348.41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0" t="s">
        <v>942</v>
      </c>
      <c r="P705" s="40">
        <f t="shared" si="11"/>
        <v>2348.41</v>
      </c>
    </row>
    <row r="706" spans="1:16" ht="12" x14ac:dyDescent="0.2">
      <c r="A706" s="3" t="s">
        <v>782</v>
      </c>
      <c r="B706" s="28" t="s">
        <v>512</v>
      </c>
      <c r="C706" s="7" t="s">
        <v>942</v>
      </c>
      <c r="D706" s="7" t="s">
        <v>942</v>
      </c>
      <c r="E706" s="7">
        <v>2348.41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0" t="s">
        <v>942</v>
      </c>
      <c r="P706" s="40">
        <f t="shared" si="11"/>
        <v>2348.41</v>
      </c>
    </row>
    <row r="707" spans="1:16" ht="12" x14ac:dyDescent="0.2">
      <c r="A707" s="3" t="s">
        <v>782</v>
      </c>
      <c r="B707" s="28" t="s">
        <v>513</v>
      </c>
      <c r="C707" s="7" t="s">
        <v>942</v>
      </c>
      <c r="D707" s="7" t="s">
        <v>942</v>
      </c>
      <c r="E707" s="7">
        <v>3640.04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0" t="s">
        <v>942</v>
      </c>
      <c r="P707" s="40">
        <f t="shared" si="11"/>
        <v>3640.04</v>
      </c>
    </row>
    <row r="708" spans="1:16" ht="12" x14ac:dyDescent="0.2">
      <c r="A708" s="3" t="s">
        <v>782</v>
      </c>
      <c r="B708" s="28" t="s">
        <v>514</v>
      </c>
      <c r="C708" s="7" t="s">
        <v>942</v>
      </c>
      <c r="D708" s="7" t="s">
        <v>942</v>
      </c>
      <c r="E708" s="7">
        <v>2348.41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0" t="s">
        <v>942</v>
      </c>
      <c r="P708" s="40">
        <f t="shared" si="11"/>
        <v>2348.41</v>
      </c>
    </row>
    <row r="709" spans="1:16" ht="12" x14ac:dyDescent="0.2">
      <c r="A709" s="3" t="s">
        <v>782</v>
      </c>
      <c r="B709" s="28" t="s">
        <v>515</v>
      </c>
      <c r="C709" s="7" t="s">
        <v>942</v>
      </c>
      <c r="D709" s="7" t="s">
        <v>942</v>
      </c>
      <c r="E709" s="7">
        <v>2348.41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 t="s">
        <v>942</v>
      </c>
      <c r="K709" s="7" t="s">
        <v>942</v>
      </c>
      <c r="L709" s="7" t="s">
        <v>942</v>
      </c>
      <c r="M709" s="7" t="s">
        <v>942</v>
      </c>
      <c r="N709" s="7" t="s">
        <v>942</v>
      </c>
      <c r="O709" s="40" t="s">
        <v>942</v>
      </c>
      <c r="P709" s="40">
        <f t="shared" si="11"/>
        <v>2348.41</v>
      </c>
    </row>
    <row r="710" spans="1:16" ht="12" x14ac:dyDescent="0.2">
      <c r="A710" s="3" t="s">
        <v>782</v>
      </c>
      <c r="B710" s="28" t="s">
        <v>516</v>
      </c>
      <c r="C710" s="7" t="s">
        <v>942</v>
      </c>
      <c r="D710" s="7" t="s">
        <v>942</v>
      </c>
      <c r="E710" s="7">
        <v>2348.41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0" t="s">
        <v>942</v>
      </c>
      <c r="P710" s="40">
        <f t="shared" si="11"/>
        <v>2348.41</v>
      </c>
    </row>
    <row r="711" spans="1:16" ht="12" x14ac:dyDescent="0.2">
      <c r="A711" s="3" t="s">
        <v>782</v>
      </c>
      <c r="B711" s="28" t="s">
        <v>517</v>
      </c>
      <c r="C711" s="7" t="s">
        <v>942</v>
      </c>
      <c r="D711" s="7" t="s">
        <v>942</v>
      </c>
      <c r="E711" s="7">
        <v>2348.41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>
        <v>39717.71</v>
      </c>
      <c r="K711" s="7">
        <v>26003.97</v>
      </c>
      <c r="L711" s="7">
        <v>24711.03</v>
      </c>
      <c r="M711" s="7">
        <v>10090.51</v>
      </c>
      <c r="N711" s="7">
        <v>-3612.01</v>
      </c>
      <c r="O711" s="40">
        <v>-12785.329999999991</v>
      </c>
      <c r="P711" s="40">
        <f t="shared" si="11"/>
        <v>86474.290000000008</v>
      </c>
    </row>
    <row r="712" spans="1:16" ht="12" x14ac:dyDescent="0.2">
      <c r="A712" s="3" t="s">
        <v>782</v>
      </c>
      <c r="B712" s="28" t="s">
        <v>518</v>
      </c>
      <c r="C712" s="7" t="s">
        <v>942</v>
      </c>
      <c r="D712" s="7" t="s">
        <v>942</v>
      </c>
      <c r="E712" s="7">
        <v>2348.41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0" t="s">
        <v>942</v>
      </c>
      <c r="P712" s="40">
        <f t="shared" si="11"/>
        <v>2348.41</v>
      </c>
    </row>
    <row r="713" spans="1:16" ht="12" x14ac:dyDescent="0.2">
      <c r="A713" s="3" t="s">
        <v>782</v>
      </c>
      <c r="B713" s="28" t="s">
        <v>519</v>
      </c>
      <c r="C713" s="7" t="s">
        <v>942</v>
      </c>
      <c r="D713" s="7" t="s">
        <v>942</v>
      </c>
      <c r="E713" s="7">
        <v>2348.41</v>
      </c>
      <c r="F713" s="7" t="s">
        <v>942</v>
      </c>
      <c r="G713" s="7" t="s">
        <v>942</v>
      </c>
      <c r="H713" s="7" t="s">
        <v>942</v>
      </c>
      <c r="I713" s="7" t="s">
        <v>942</v>
      </c>
      <c r="J713" s="7" t="s">
        <v>942</v>
      </c>
      <c r="K713" s="7" t="s">
        <v>942</v>
      </c>
      <c r="L713" s="7" t="s">
        <v>942</v>
      </c>
      <c r="M713" s="7" t="s">
        <v>942</v>
      </c>
      <c r="N713" s="7" t="s">
        <v>942</v>
      </c>
      <c r="O713" s="40" t="s">
        <v>942</v>
      </c>
      <c r="P713" s="40">
        <f t="shared" si="11"/>
        <v>2348.41</v>
      </c>
    </row>
    <row r="714" spans="1:16" ht="12" x14ac:dyDescent="0.2">
      <c r="A714" s="3" t="s">
        <v>782</v>
      </c>
      <c r="B714" s="28" t="s">
        <v>520</v>
      </c>
      <c r="C714" s="7" t="s">
        <v>942</v>
      </c>
      <c r="D714" s="7" t="s">
        <v>942</v>
      </c>
      <c r="E714" s="7">
        <v>2348.41</v>
      </c>
      <c r="F714" s="7" t="s">
        <v>942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 t="s">
        <v>942</v>
      </c>
      <c r="L714" s="7" t="s">
        <v>942</v>
      </c>
      <c r="M714" s="7" t="s">
        <v>942</v>
      </c>
      <c r="N714" s="7" t="s">
        <v>942</v>
      </c>
      <c r="O714" s="40" t="s">
        <v>942</v>
      </c>
      <c r="P714" s="40">
        <f t="shared" ref="P714:P778" si="12">SUM(C714:O714)</f>
        <v>2348.41</v>
      </c>
    </row>
    <row r="715" spans="1:16" ht="12" x14ac:dyDescent="0.2">
      <c r="A715" s="3" t="s">
        <v>782</v>
      </c>
      <c r="B715" s="32" t="s">
        <v>521</v>
      </c>
      <c r="C715" s="7" t="s">
        <v>942</v>
      </c>
      <c r="D715" s="7" t="s">
        <v>942</v>
      </c>
      <c r="E715" s="7">
        <v>2348.41</v>
      </c>
      <c r="F715" s="7">
        <v>703203.78999999992</v>
      </c>
      <c r="G715" s="7">
        <v>53.45</v>
      </c>
      <c r="H715" s="7" t="s">
        <v>942</v>
      </c>
      <c r="I715" s="7">
        <v>5375.66</v>
      </c>
      <c r="J715" s="7" t="s">
        <v>942</v>
      </c>
      <c r="K715" s="7">
        <v>40631.199999999997</v>
      </c>
      <c r="L715" s="7" t="s">
        <v>942</v>
      </c>
      <c r="M715" s="7" t="s">
        <v>942</v>
      </c>
      <c r="N715" s="7">
        <v>7852.88</v>
      </c>
      <c r="O715" s="40">
        <v>-9077.0499999999884</v>
      </c>
      <c r="P715" s="40">
        <f t="shared" si="12"/>
        <v>750388.33999999985</v>
      </c>
    </row>
    <row r="716" spans="1:16" ht="12" x14ac:dyDescent="0.2">
      <c r="A716" s="3" t="s">
        <v>782</v>
      </c>
      <c r="B716" s="32" t="s">
        <v>785</v>
      </c>
      <c r="C716" s="7" t="s">
        <v>942</v>
      </c>
      <c r="D716" s="7" t="s">
        <v>942</v>
      </c>
      <c r="E716" s="7" t="s">
        <v>942</v>
      </c>
      <c r="F716" s="7">
        <v>703203.78999999992</v>
      </c>
      <c r="G716" s="7" t="s">
        <v>942</v>
      </c>
      <c r="H716" s="7" t="s">
        <v>942</v>
      </c>
      <c r="I716" s="7" t="s">
        <v>942</v>
      </c>
      <c r="J716" s="7" t="s">
        <v>942</v>
      </c>
      <c r="K716" s="7">
        <v>40631.199999999997</v>
      </c>
      <c r="L716" s="7" t="s">
        <v>942</v>
      </c>
      <c r="M716" s="7" t="s">
        <v>942</v>
      </c>
      <c r="N716" s="7" t="s">
        <v>942</v>
      </c>
      <c r="O716" s="40">
        <v>-76045.879999999976</v>
      </c>
      <c r="P716" s="40">
        <f t="shared" si="12"/>
        <v>667789.10999999987</v>
      </c>
    </row>
    <row r="717" spans="1:16" ht="12" x14ac:dyDescent="0.2">
      <c r="A717" s="3" t="s">
        <v>782</v>
      </c>
      <c r="B717" s="32" t="s">
        <v>522</v>
      </c>
      <c r="C717" s="7" t="s">
        <v>942</v>
      </c>
      <c r="D717" s="7" t="s">
        <v>942</v>
      </c>
      <c r="E717" s="7">
        <v>2583.2600000000002</v>
      </c>
      <c r="F717" s="7">
        <v>703203.78999999992</v>
      </c>
      <c r="G717" s="7" t="s">
        <v>942</v>
      </c>
      <c r="H717" s="7" t="s">
        <v>942</v>
      </c>
      <c r="I717" s="7" t="s">
        <v>942</v>
      </c>
      <c r="J717" s="7">
        <v>74320.600000000006</v>
      </c>
      <c r="K717" s="7">
        <v>40631.199999999997</v>
      </c>
      <c r="L717" s="7">
        <v>55740.45</v>
      </c>
      <c r="M717" s="7">
        <v>14563.22</v>
      </c>
      <c r="N717" s="7" t="s">
        <v>942</v>
      </c>
      <c r="O717" s="40">
        <v>-10647.419999999975</v>
      </c>
      <c r="P717" s="40">
        <f t="shared" si="12"/>
        <v>880395.09999999986</v>
      </c>
    </row>
    <row r="718" spans="1:16" ht="12" x14ac:dyDescent="0.2">
      <c r="A718" s="3" t="s">
        <v>782</v>
      </c>
      <c r="B718" s="32" t="s">
        <v>523</v>
      </c>
      <c r="C718" s="7">
        <v>35106.86</v>
      </c>
      <c r="D718" s="7" t="s">
        <v>942</v>
      </c>
      <c r="E718" s="7" t="s">
        <v>942</v>
      </c>
      <c r="F718" s="7">
        <v>703203.78999999992</v>
      </c>
      <c r="G718" s="7">
        <v>35170.120000000003</v>
      </c>
      <c r="H718" s="7" t="s">
        <v>942</v>
      </c>
      <c r="I718" s="7" t="s">
        <v>942</v>
      </c>
      <c r="J718" s="7" t="s">
        <v>942</v>
      </c>
      <c r="K718" s="7" t="s">
        <v>942</v>
      </c>
      <c r="L718" s="7" t="s">
        <v>942</v>
      </c>
      <c r="M718" s="7" t="s">
        <v>942</v>
      </c>
      <c r="N718" s="7" t="s">
        <v>942</v>
      </c>
      <c r="O718" s="40">
        <v>-733432.44</v>
      </c>
      <c r="P718" s="40">
        <f t="shared" si="12"/>
        <v>40048.329999999958</v>
      </c>
    </row>
    <row r="719" spans="1:16" ht="12" x14ac:dyDescent="0.2">
      <c r="A719" s="3" t="s">
        <v>782</v>
      </c>
      <c r="B719" s="32" t="s">
        <v>524</v>
      </c>
      <c r="C719" s="7">
        <v>38617.550000000003</v>
      </c>
      <c r="D719" s="7" t="s">
        <v>942</v>
      </c>
      <c r="E719" s="7" t="s">
        <v>942</v>
      </c>
      <c r="F719" s="7">
        <v>703203.78999999992</v>
      </c>
      <c r="G719" s="7">
        <v>32241.98</v>
      </c>
      <c r="H719" s="13">
        <v>191494.81</v>
      </c>
      <c r="I719" s="7" t="s">
        <v>942</v>
      </c>
      <c r="J719" s="7">
        <v>4841.1099999999997</v>
      </c>
      <c r="K719" s="7">
        <v>40631.199999999997</v>
      </c>
      <c r="L719" s="7">
        <v>2541.58</v>
      </c>
      <c r="M719" s="7">
        <v>222219.76</v>
      </c>
      <c r="N719" s="7" t="s">
        <v>942</v>
      </c>
      <c r="O719" s="40">
        <v>-136924.15999999997</v>
      </c>
      <c r="P719" s="40">
        <f t="shared" si="12"/>
        <v>1098867.6199999999</v>
      </c>
    </row>
    <row r="720" spans="1:16" ht="12" x14ac:dyDescent="0.2">
      <c r="A720" s="3" t="s">
        <v>782</v>
      </c>
      <c r="B720" s="32" t="s">
        <v>748</v>
      </c>
      <c r="C720" s="7" t="s">
        <v>942</v>
      </c>
      <c r="D720" s="7" t="s">
        <v>942</v>
      </c>
      <c r="E720" s="7" t="s">
        <v>942</v>
      </c>
      <c r="F720" s="7">
        <v>703203.78999999992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>
        <v>40631.199999999997</v>
      </c>
      <c r="L720" s="7" t="s">
        <v>942</v>
      </c>
      <c r="M720" s="7" t="s">
        <v>942</v>
      </c>
      <c r="N720" s="7" t="s">
        <v>942</v>
      </c>
      <c r="O720" s="40">
        <v>-61113.489999999991</v>
      </c>
      <c r="P720" s="40">
        <f t="shared" si="12"/>
        <v>682721.49999999988</v>
      </c>
    </row>
    <row r="721" spans="1:16" ht="12" x14ac:dyDescent="0.2">
      <c r="A721" s="3" t="s">
        <v>782</v>
      </c>
      <c r="B721" s="28" t="s">
        <v>525</v>
      </c>
      <c r="C721" s="7" t="s">
        <v>942</v>
      </c>
      <c r="D721" s="7" t="s">
        <v>942</v>
      </c>
      <c r="E721" s="7">
        <v>2583.2600000000002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0" t="s">
        <v>942</v>
      </c>
      <c r="P721" s="40">
        <f t="shared" si="12"/>
        <v>2583.2600000000002</v>
      </c>
    </row>
    <row r="722" spans="1:16" ht="12" x14ac:dyDescent="0.2">
      <c r="A722" s="3" t="s">
        <v>782</v>
      </c>
      <c r="B722" s="28" t="s">
        <v>526</v>
      </c>
      <c r="C722" s="7" t="s">
        <v>942</v>
      </c>
      <c r="D722" s="7" t="s">
        <v>942</v>
      </c>
      <c r="E722" s="7">
        <v>2348.41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0" t="s">
        <v>942</v>
      </c>
      <c r="P722" s="40">
        <f t="shared" si="12"/>
        <v>2348.41</v>
      </c>
    </row>
    <row r="723" spans="1:16" ht="12" x14ac:dyDescent="0.2">
      <c r="A723" s="3" t="s">
        <v>782</v>
      </c>
      <c r="B723" s="28" t="s">
        <v>527</v>
      </c>
      <c r="C723" s="7" t="s">
        <v>942</v>
      </c>
      <c r="D723" s="7" t="s">
        <v>942</v>
      </c>
      <c r="E723" s="7">
        <v>2348.41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0" t="s">
        <v>942</v>
      </c>
      <c r="P723" s="40">
        <f t="shared" si="12"/>
        <v>2348.41</v>
      </c>
    </row>
    <row r="724" spans="1:16" ht="12" x14ac:dyDescent="0.2">
      <c r="A724" s="3" t="s">
        <v>782</v>
      </c>
      <c r="B724" s="28" t="s">
        <v>528</v>
      </c>
      <c r="C724" s="7" t="s">
        <v>942</v>
      </c>
      <c r="D724" s="7" t="s">
        <v>942</v>
      </c>
      <c r="E724" s="7">
        <v>2348.41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0" t="s">
        <v>942</v>
      </c>
      <c r="P724" s="40">
        <f t="shared" si="12"/>
        <v>2348.41</v>
      </c>
    </row>
    <row r="725" spans="1:16" ht="12" x14ac:dyDescent="0.2">
      <c r="A725" s="3" t="s">
        <v>782</v>
      </c>
      <c r="B725" s="28" t="s">
        <v>529</v>
      </c>
      <c r="C725" s="7" t="s">
        <v>942</v>
      </c>
      <c r="D725" s="7" t="s">
        <v>942</v>
      </c>
      <c r="E725" s="7">
        <v>2348.41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0" t="s">
        <v>942</v>
      </c>
      <c r="P725" s="40">
        <f t="shared" si="12"/>
        <v>2348.41</v>
      </c>
    </row>
    <row r="726" spans="1:16" ht="12" x14ac:dyDescent="0.2">
      <c r="A726" s="3" t="s">
        <v>782</v>
      </c>
      <c r="B726" s="28" t="s">
        <v>530</v>
      </c>
      <c r="C726" s="7" t="s">
        <v>942</v>
      </c>
      <c r="D726" s="7" t="s">
        <v>942</v>
      </c>
      <c r="E726" s="7">
        <v>2348.41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0" t="s">
        <v>942</v>
      </c>
      <c r="P726" s="40">
        <f t="shared" si="12"/>
        <v>2348.41</v>
      </c>
    </row>
    <row r="727" spans="1:16" ht="12" x14ac:dyDescent="0.2">
      <c r="A727" s="3" t="s">
        <v>782</v>
      </c>
      <c r="B727" s="28" t="s">
        <v>531</v>
      </c>
      <c r="C727" s="7" t="s">
        <v>942</v>
      </c>
      <c r="D727" s="7" t="s">
        <v>942</v>
      </c>
      <c r="E727" s="7">
        <v>2583.2600000000002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0" t="s">
        <v>942</v>
      </c>
      <c r="P727" s="40">
        <f t="shared" si="12"/>
        <v>2583.2600000000002</v>
      </c>
    </row>
    <row r="728" spans="1:16" ht="12" x14ac:dyDescent="0.2">
      <c r="A728" s="3" t="s">
        <v>782</v>
      </c>
      <c r="B728" s="28" t="s">
        <v>532</v>
      </c>
      <c r="C728" s="7" t="s">
        <v>942</v>
      </c>
      <c r="D728" s="7" t="s">
        <v>942</v>
      </c>
      <c r="E728" s="7">
        <v>2583.2600000000002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0" t="s">
        <v>942</v>
      </c>
      <c r="P728" s="40">
        <f t="shared" si="12"/>
        <v>2583.2600000000002</v>
      </c>
    </row>
    <row r="729" spans="1:16" ht="12" x14ac:dyDescent="0.2">
      <c r="A729" s="3" t="s">
        <v>782</v>
      </c>
      <c r="B729" s="28" t="s">
        <v>533</v>
      </c>
      <c r="C729" s="7" t="s">
        <v>942</v>
      </c>
      <c r="D729" s="7" t="s">
        <v>942</v>
      </c>
      <c r="E729" s="7">
        <v>2348.41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0" t="s">
        <v>942</v>
      </c>
      <c r="P729" s="40">
        <f t="shared" si="12"/>
        <v>2348.41</v>
      </c>
    </row>
    <row r="730" spans="1:16" ht="12" x14ac:dyDescent="0.2">
      <c r="A730" s="3" t="s">
        <v>782</v>
      </c>
      <c r="B730" s="28" t="s">
        <v>534</v>
      </c>
      <c r="C730" s="7" t="s">
        <v>942</v>
      </c>
      <c r="D730" s="7" t="s">
        <v>942</v>
      </c>
      <c r="E730" s="7">
        <v>2348.41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0" t="s">
        <v>942</v>
      </c>
      <c r="P730" s="40">
        <f t="shared" si="12"/>
        <v>2348.41</v>
      </c>
    </row>
    <row r="731" spans="1:16" ht="12" x14ac:dyDescent="0.2">
      <c r="A731" s="3" t="s">
        <v>782</v>
      </c>
      <c r="B731" s="28" t="s">
        <v>535</v>
      </c>
      <c r="C731" s="7" t="s">
        <v>942</v>
      </c>
      <c r="D731" s="7" t="s">
        <v>942</v>
      </c>
      <c r="E731" s="7">
        <v>2818.1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0" t="s">
        <v>942</v>
      </c>
      <c r="P731" s="40">
        <f t="shared" si="12"/>
        <v>2818.1</v>
      </c>
    </row>
    <row r="732" spans="1:16" ht="12" x14ac:dyDescent="0.2">
      <c r="A732" s="3" t="s">
        <v>782</v>
      </c>
      <c r="B732" s="28" t="s">
        <v>536</v>
      </c>
      <c r="C732" s="7" t="s">
        <v>942</v>
      </c>
      <c r="D732" s="7" t="s">
        <v>942</v>
      </c>
      <c r="E732" s="7">
        <v>2583.2600000000002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0" t="s">
        <v>942</v>
      </c>
      <c r="P732" s="40">
        <f t="shared" si="12"/>
        <v>2583.2600000000002</v>
      </c>
    </row>
    <row r="733" spans="1:16" ht="12" x14ac:dyDescent="0.2">
      <c r="A733" s="3" t="s">
        <v>782</v>
      </c>
      <c r="B733" s="28" t="s">
        <v>537</v>
      </c>
      <c r="C733" s="7" t="s">
        <v>942</v>
      </c>
      <c r="D733" s="7" t="s">
        <v>942</v>
      </c>
      <c r="E733" s="7">
        <v>2348.41</v>
      </c>
      <c r="F733" s="7" t="s">
        <v>942</v>
      </c>
      <c r="G733" s="7" t="s">
        <v>942</v>
      </c>
      <c r="H733" s="7" t="s">
        <v>942</v>
      </c>
      <c r="I733" s="7" t="s">
        <v>942</v>
      </c>
      <c r="J733" s="7" t="s">
        <v>942</v>
      </c>
      <c r="K733" s="7" t="s">
        <v>942</v>
      </c>
      <c r="L733" s="7" t="s">
        <v>942</v>
      </c>
      <c r="M733" s="7" t="s">
        <v>942</v>
      </c>
      <c r="N733" s="7" t="s">
        <v>942</v>
      </c>
      <c r="O733" s="40" t="s">
        <v>942</v>
      </c>
      <c r="P733" s="40">
        <f t="shared" si="12"/>
        <v>2348.41</v>
      </c>
    </row>
    <row r="734" spans="1:16" ht="12" x14ac:dyDescent="0.2">
      <c r="A734" s="3" t="s">
        <v>782</v>
      </c>
      <c r="B734" s="28" t="s">
        <v>538</v>
      </c>
      <c r="C734" s="7" t="s">
        <v>942</v>
      </c>
      <c r="D734" s="7" t="s">
        <v>942</v>
      </c>
      <c r="E734" s="7">
        <v>2348.41</v>
      </c>
      <c r="F734" s="7" t="s">
        <v>942</v>
      </c>
      <c r="G734" s="7" t="s">
        <v>942</v>
      </c>
      <c r="H734" s="7" t="s">
        <v>942</v>
      </c>
      <c r="I734" s="7" t="s">
        <v>942</v>
      </c>
      <c r="J734" s="7" t="s">
        <v>942</v>
      </c>
      <c r="K734" s="7" t="s">
        <v>942</v>
      </c>
      <c r="L734" s="7" t="s">
        <v>942</v>
      </c>
      <c r="M734" s="7" t="s">
        <v>942</v>
      </c>
      <c r="N734" s="7" t="s">
        <v>942</v>
      </c>
      <c r="O734" s="40" t="s">
        <v>942</v>
      </c>
      <c r="P734" s="40">
        <f t="shared" si="12"/>
        <v>2348.41</v>
      </c>
    </row>
    <row r="735" spans="1:16" ht="12" x14ac:dyDescent="0.2">
      <c r="A735" s="3" t="s">
        <v>782</v>
      </c>
      <c r="B735" s="32" t="s">
        <v>939</v>
      </c>
      <c r="C735" s="7" t="s">
        <v>942</v>
      </c>
      <c r="D735" s="7" t="s">
        <v>942</v>
      </c>
      <c r="E735" s="7" t="s">
        <v>942</v>
      </c>
      <c r="F735" s="7">
        <v>90154.32</v>
      </c>
      <c r="G735" s="7" t="s">
        <v>942</v>
      </c>
      <c r="H735" s="7">
        <v>17832.29</v>
      </c>
      <c r="I735" s="7" t="s">
        <v>942</v>
      </c>
      <c r="J735" s="7" t="s">
        <v>942</v>
      </c>
      <c r="K735" s="7">
        <v>26003.97</v>
      </c>
      <c r="L735" s="7" t="s">
        <v>942</v>
      </c>
      <c r="M735" s="7">
        <v>466.45</v>
      </c>
      <c r="N735" s="7" t="s">
        <v>942</v>
      </c>
      <c r="O735" s="40">
        <v>-48604.25</v>
      </c>
      <c r="P735" s="40">
        <f t="shared" si="12"/>
        <v>85852.780000000028</v>
      </c>
    </row>
    <row r="736" spans="1:16" ht="12" x14ac:dyDescent="0.2">
      <c r="A736" s="3" t="s">
        <v>782</v>
      </c>
      <c r="B736" s="32" t="s">
        <v>539</v>
      </c>
      <c r="C736" s="7">
        <v>49149.61</v>
      </c>
      <c r="D736" s="7" t="s">
        <v>942</v>
      </c>
      <c r="E736" s="7" t="s">
        <v>942</v>
      </c>
      <c r="F736" s="7">
        <v>703203.78999999992</v>
      </c>
      <c r="G736" s="7">
        <v>170233.44</v>
      </c>
      <c r="H736" s="7">
        <v>61034.47</v>
      </c>
      <c r="I736" s="7">
        <v>5375.6699999999983</v>
      </c>
      <c r="J736" s="7">
        <v>210470.68</v>
      </c>
      <c r="K736" s="7">
        <v>40631.199999999997</v>
      </c>
      <c r="L736" s="7">
        <v>120332.4</v>
      </c>
      <c r="M736" s="7">
        <v>27049.57</v>
      </c>
      <c r="N736" s="7">
        <v>7852.8899999999994</v>
      </c>
      <c r="O736" s="40">
        <v>965904.12000000023</v>
      </c>
      <c r="P736" s="40">
        <f t="shared" si="12"/>
        <v>2361237.84</v>
      </c>
    </row>
    <row r="737" spans="1:16" ht="12" x14ac:dyDescent="0.2">
      <c r="A737" s="3" t="s">
        <v>782</v>
      </c>
      <c r="B737" s="28" t="s">
        <v>540</v>
      </c>
      <c r="C737" s="7" t="s">
        <v>942</v>
      </c>
      <c r="D737" s="7" t="s">
        <v>942</v>
      </c>
      <c r="E737" s="7">
        <v>2348.41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0" t="s">
        <v>942</v>
      </c>
      <c r="P737" s="40">
        <f t="shared" si="12"/>
        <v>2348.41</v>
      </c>
    </row>
    <row r="738" spans="1:16" ht="12" x14ac:dyDescent="0.2">
      <c r="A738" s="3" t="s">
        <v>782</v>
      </c>
      <c r="B738" s="28" t="s">
        <v>541</v>
      </c>
      <c r="C738" s="7" t="s">
        <v>942</v>
      </c>
      <c r="D738" s="7" t="s">
        <v>942</v>
      </c>
      <c r="E738" s="7">
        <v>2348.41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0" t="s">
        <v>942</v>
      </c>
      <c r="P738" s="40">
        <f t="shared" si="12"/>
        <v>2348.41</v>
      </c>
    </row>
    <row r="739" spans="1:16" ht="12" x14ac:dyDescent="0.2">
      <c r="A739" s="3" t="s">
        <v>782</v>
      </c>
      <c r="B739" s="28" t="s">
        <v>542</v>
      </c>
      <c r="C739" s="7" t="s">
        <v>942</v>
      </c>
      <c r="D739" s="7" t="s">
        <v>942</v>
      </c>
      <c r="E739" s="7">
        <v>2348.41</v>
      </c>
      <c r="F739" s="7" t="s">
        <v>942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7" t="s">
        <v>942</v>
      </c>
      <c r="L739" s="7" t="s">
        <v>942</v>
      </c>
      <c r="M739" s="7" t="s">
        <v>942</v>
      </c>
      <c r="N739" s="7" t="s">
        <v>942</v>
      </c>
      <c r="O739" s="40" t="s">
        <v>942</v>
      </c>
      <c r="P739" s="40">
        <f t="shared" si="12"/>
        <v>2348.41</v>
      </c>
    </row>
    <row r="740" spans="1:16" ht="12" x14ac:dyDescent="0.2">
      <c r="A740" s="3" t="s">
        <v>782</v>
      </c>
      <c r="B740" s="28" t="s">
        <v>543</v>
      </c>
      <c r="C740" s="7" t="s">
        <v>942</v>
      </c>
      <c r="D740" s="7" t="s">
        <v>942</v>
      </c>
      <c r="E740" s="7">
        <v>2348.41</v>
      </c>
      <c r="F740" s="7" t="s">
        <v>942</v>
      </c>
      <c r="G740" s="7" t="s">
        <v>942</v>
      </c>
      <c r="H740" s="7" t="s">
        <v>942</v>
      </c>
      <c r="I740" s="7" t="s">
        <v>942</v>
      </c>
      <c r="J740" s="7" t="s">
        <v>942</v>
      </c>
      <c r="K740" s="7" t="s">
        <v>942</v>
      </c>
      <c r="L740" s="7" t="s">
        <v>942</v>
      </c>
      <c r="M740" s="7" t="s">
        <v>942</v>
      </c>
      <c r="N740" s="7" t="s">
        <v>942</v>
      </c>
      <c r="O740" s="40" t="s">
        <v>942</v>
      </c>
      <c r="P740" s="40">
        <f t="shared" si="12"/>
        <v>2348.41</v>
      </c>
    </row>
    <row r="741" spans="1:16" ht="12" x14ac:dyDescent="0.2">
      <c r="A741" s="3" t="s">
        <v>782</v>
      </c>
      <c r="B741" s="32" t="s">
        <v>965</v>
      </c>
      <c r="C741" s="7" t="s">
        <v>942</v>
      </c>
      <c r="D741" s="7" t="s">
        <v>942</v>
      </c>
      <c r="E741" s="7" t="s">
        <v>942</v>
      </c>
      <c r="F741" s="7">
        <v>703203.78999999992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39">
        <v>40631.199999999997</v>
      </c>
      <c r="L741" s="7" t="s">
        <v>942</v>
      </c>
      <c r="M741" s="7" t="s">
        <v>942</v>
      </c>
      <c r="N741" s="7" t="s">
        <v>942</v>
      </c>
      <c r="O741" s="40">
        <v>-11467.95999999999</v>
      </c>
      <c r="P741" s="40">
        <f t="shared" si="12"/>
        <v>732367.02999999991</v>
      </c>
    </row>
    <row r="742" spans="1:16" ht="12" x14ac:dyDescent="0.2">
      <c r="A742" s="3" t="s">
        <v>782</v>
      </c>
      <c r="B742" s="32" t="s">
        <v>544</v>
      </c>
      <c r="C742" s="7">
        <v>70213.73</v>
      </c>
      <c r="D742" s="7" t="s">
        <v>942</v>
      </c>
      <c r="E742" s="7" t="s">
        <v>942</v>
      </c>
      <c r="F742" s="7">
        <v>703203.78999999992</v>
      </c>
      <c r="G742" s="7" t="s">
        <v>942</v>
      </c>
      <c r="H742" s="7" t="s">
        <v>942</v>
      </c>
      <c r="I742" s="7" t="s">
        <v>942</v>
      </c>
      <c r="J742" s="7">
        <v>459888.13</v>
      </c>
      <c r="K742" s="7">
        <v>26003.97</v>
      </c>
      <c r="L742" s="7">
        <v>344207.11</v>
      </c>
      <c r="M742" s="7">
        <v>73461.36</v>
      </c>
      <c r="N742" s="7" t="s">
        <v>942</v>
      </c>
      <c r="O742" s="40">
        <v>-28974.0799999999</v>
      </c>
      <c r="P742" s="40">
        <f t="shared" si="12"/>
        <v>1648004.0100000002</v>
      </c>
    </row>
    <row r="743" spans="1:16" ht="12" x14ac:dyDescent="0.2">
      <c r="A743" s="3" t="s">
        <v>782</v>
      </c>
      <c r="B743" s="28" t="s">
        <v>545</v>
      </c>
      <c r="C743" s="7" t="s">
        <v>942</v>
      </c>
      <c r="D743" s="7" t="s">
        <v>942</v>
      </c>
      <c r="E743" s="7">
        <v>2348.41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0" t="s">
        <v>942</v>
      </c>
      <c r="P743" s="40">
        <f t="shared" si="12"/>
        <v>2348.41</v>
      </c>
    </row>
    <row r="744" spans="1:16" ht="12" x14ac:dyDescent="0.2">
      <c r="A744" s="3" t="s">
        <v>782</v>
      </c>
      <c r="B744" s="28" t="s">
        <v>546</v>
      </c>
      <c r="C744" s="7" t="s">
        <v>942</v>
      </c>
      <c r="D744" s="7" t="s">
        <v>942</v>
      </c>
      <c r="E744" s="7">
        <v>2348.41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0" t="s">
        <v>942</v>
      </c>
      <c r="P744" s="40">
        <f t="shared" si="12"/>
        <v>2348.41</v>
      </c>
    </row>
    <row r="745" spans="1:16" ht="12" x14ac:dyDescent="0.2">
      <c r="A745" s="3" t="s">
        <v>782</v>
      </c>
      <c r="B745" s="28" t="s">
        <v>547</v>
      </c>
      <c r="C745" s="7" t="s">
        <v>942</v>
      </c>
      <c r="D745" s="7" t="s">
        <v>942</v>
      </c>
      <c r="E745" s="7">
        <v>2348.41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0" t="s">
        <v>942</v>
      </c>
      <c r="P745" s="40">
        <f t="shared" si="12"/>
        <v>2348.41</v>
      </c>
    </row>
    <row r="746" spans="1:16" ht="12" x14ac:dyDescent="0.2">
      <c r="A746" s="3" t="s">
        <v>782</v>
      </c>
      <c r="B746" s="28" t="s">
        <v>548</v>
      </c>
      <c r="C746" s="7" t="s">
        <v>942</v>
      </c>
      <c r="D746" s="7" t="s">
        <v>942</v>
      </c>
      <c r="E746" s="7">
        <v>2348.41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 t="s">
        <v>942</v>
      </c>
      <c r="L746" s="7" t="s">
        <v>942</v>
      </c>
      <c r="M746" s="7" t="s">
        <v>942</v>
      </c>
      <c r="N746" s="7" t="s">
        <v>942</v>
      </c>
      <c r="O746" s="40" t="s">
        <v>942</v>
      </c>
      <c r="P746" s="40">
        <f t="shared" si="12"/>
        <v>2348.41</v>
      </c>
    </row>
    <row r="747" spans="1:16" ht="12" x14ac:dyDescent="0.2">
      <c r="A747" s="3" t="s">
        <v>782</v>
      </c>
      <c r="B747" s="28" t="s">
        <v>549</v>
      </c>
      <c r="C747" s="7" t="s">
        <v>942</v>
      </c>
      <c r="D747" s="7" t="s">
        <v>942</v>
      </c>
      <c r="E747" s="7">
        <v>3052.94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0" t="s">
        <v>942</v>
      </c>
      <c r="P747" s="40">
        <f t="shared" si="12"/>
        <v>3052.94</v>
      </c>
    </row>
    <row r="748" spans="1:16" ht="12" x14ac:dyDescent="0.2">
      <c r="A748" s="3" t="s">
        <v>782</v>
      </c>
      <c r="B748" s="28" t="s">
        <v>963</v>
      </c>
      <c r="C748" s="7" t="s">
        <v>942</v>
      </c>
      <c r="D748" s="7" t="s">
        <v>942</v>
      </c>
      <c r="E748" s="7" t="s">
        <v>942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>
        <v>26003.97</v>
      </c>
      <c r="L748" s="7" t="s">
        <v>942</v>
      </c>
      <c r="M748" s="7" t="s">
        <v>942</v>
      </c>
      <c r="N748" s="7" t="s">
        <v>942</v>
      </c>
      <c r="O748" s="40">
        <v>-26003.97</v>
      </c>
      <c r="P748" s="40">
        <f t="shared" si="12"/>
        <v>0</v>
      </c>
    </row>
    <row r="749" spans="1:16" ht="12" x14ac:dyDescent="0.2">
      <c r="A749" s="3" t="s">
        <v>782</v>
      </c>
      <c r="B749" s="28" t="s">
        <v>550</v>
      </c>
      <c r="C749" s="7" t="s">
        <v>942</v>
      </c>
      <c r="D749" s="7" t="s">
        <v>942</v>
      </c>
      <c r="E749" s="7">
        <v>2465.83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0" t="s">
        <v>942</v>
      </c>
      <c r="P749" s="40">
        <f t="shared" si="12"/>
        <v>2465.83</v>
      </c>
    </row>
    <row r="750" spans="1:16" ht="12" x14ac:dyDescent="0.2">
      <c r="A750" s="3" t="s">
        <v>782</v>
      </c>
      <c r="B750" s="28" t="s">
        <v>551</v>
      </c>
      <c r="C750" s="7" t="s">
        <v>942</v>
      </c>
      <c r="D750" s="7" t="s">
        <v>942</v>
      </c>
      <c r="E750" s="7">
        <v>3170.36</v>
      </c>
      <c r="F750" s="7" t="s">
        <v>942</v>
      </c>
      <c r="G750" s="7" t="s">
        <v>942</v>
      </c>
      <c r="H750" s="7" t="s">
        <v>942</v>
      </c>
      <c r="I750" s="7" t="s">
        <v>942</v>
      </c>
      <c r="J750" s="7" t="s">
        <v>942</v>
      </c>
      <c r="K750" s="7" t="s">
        <v>942</v>
      </c>
      <c r="L750" s="7" t="s">
        <v>942</v>
      </c>
      <c r="M750" s="7" t="s">
        <v>942</v>
      </c>
      <c r="N750" s="7" t="s">
        <v>942</v>
      </c>
      <c r="O750" s="40" t="s">
        <v>942</v>
      </c>
      <c r="P750" s="40">
        <f t="shared" si="12"/>
        <v>3170.36</v>
      </c>
    </row>
    <row r="751" spans="1:16" ht="12" x14ac:dyDescent="0.2">
      <c r="A751" s="3" t="s">
        <v>782</v>
      </c>
      <c r="B751" s="28" t="s">
        <v>552</v>
      </c>
      <c r="C751" s="7" t="s">
        <v>942</v>
      </c>
      <c r="D751" s="7" t="s">
        <v>942</v>
      </c>
      <c r="E751" s="7">
        <v>2348.41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0" t="s">
        <v>942</v>
      </c>
      <c r="P751" s="40">
        <f t="shared" si="12"/>
        <v>2348.41</v>
      </c>
    </row>
    <row r="752" spans="1:16" ht="12" x14ac:dyDescent="0.2">
      <c r="A752" s="3" t="s">
        <v>782</v>
      </c>
      <c r="B752" s="32" t="s">
        <v>1041</v>
      </c>
      <c r="C752" s="7" t="s">
        <v>942</v>
      </c>
      <c r="D752" s="7" t="s">
        <v>942</v>
      </c>
      <c r="E752" s="7" t="s">
        <v>942</v>
      </c>
      <c r="F752" s="7">
        <v>703203.78999999992</v>
      </c>
      <c r="G752" s="54" t="s">
        <v>942</v>
      </c>
      <c r="H752" s="54" t="s">
        <v>942</v>
      </c>
      <c r="I752" s="54" t="s">
        <v>942</v>
      </c>
      <c r="J752" s="54" t="s">
        <v>942</v>
      </c>
      <c r="K752" s="54">
        <v>40631.199999999997</v>
      </c>
      <c r="L752" s="54" t="s">
        <v>942</v>
      </c>
      <c r="M752" s="54" t="s">
        <v>942</v>
      </c>
      <c r="N752" s="54" t="s">
        <v>942</v>
      </c>
      <c r="O752" s="40">
        <v>-8972.3399999999892</v>
      </c>
      <c r="P752" s="40">
        <f t="shared" ref="P752" si="13">SUM(C752:O752)</f>
        <v>734862.64999999991</v>
      </c>
    </row>
    <row r="753" spans="1:16" ht="12" x14ac:dyDescent="0.2">
      <c r="A753" s="3" t="s">
        <v>782</v>
      </c>
      <c r="B753" s="32" t="s">
        <v>553</v>
      </c>
      <c r="C753" s="7" t="s">
        <v>942</v>
      </c>
      <c r="D753" s="7" t="s">
        <v>942</v>
      </c>
      <c r="E753" s="7">
        <v>2583.2600000000002</v>
      </c>
      <c r="F753" s="7">
        <v>703203.78999999992</v>
      </c>
      <c r="G753" s="7" t="s">
        <v>942</v>
      </c>
      <c r="H753" s="7" t="s">
        <v>942</v>
      </c>
      <c r="I753" s="7" t="s">
        <v>942</v>
      </c>
      <c r="J753" s="7">
        <v>157946.65</v>
      </c>
      <c r="K753" s="7">
        <v>40631.199999999997</v>
      </c>
      <c r="L753" s="7">
        <v>92626.25</v>
      </c>
      <c r="M753" s="7">
        <v>15778.89</v>
      </c>
      <c r="N753" s="7" t="s">
        <v>942</v>
      </c>
      <c r="O753" s="40">
        <v>-786178.11999999988</v>
      </c>
      <c r="P753" s="40">
        <f t="shared" si="12"/>
        <v>226591.92000000004</v>
      </c>
    </row>
    <row r="754" spans="1:16" ht="12" x14ac:dyDescent="0.2">
      <c r="A754" s="3" t="s">
        <v>782</v>
      </c>
      <c r="B754" s="28" t="s">
        <v>554</v>
      </c>
      <c r="C754" s="7" t="s">
        <v>942</v>
      </c>
      <c r="D754" s="7" t="s">
        <v>942</v>
      </c>
      <c r="E754" s="7">
        <v>2348.41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0" t="s">
        <v>942</v>
      </c>
      <c r="P754" s="40">
        <f t="shared" si="12"/>
        <v>2348.41</v>
      </c>
    </row>
    <row r="755" spans="1:16" ht="12" x14ac:dyDescent="0.2">
      <c r="A755" s="3" t="s">
        <v>782</v>
      </c>
      <c r="B755" s="28" t="s">
        <v>555</v>
      </c>
      <c r="C755" s="7" t="s">
        <v>942</v>
      </c>
      <c r="D755" s="7" t="s">
        <v>942</v>
      </c>
      <c r="E755" s="7">
        <v>2348.41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0" t="s">
        <v>942</v>
      </c>
      <c r="P755" s="40">
        <f t="shared" si="12"/>
        <v>2348.41</v>
      </c>
    </row>
    <row r="756" spans="1:16" ht="12" x14ac:dyDescent="0.2">
      <c r="A756" s="3" t="s">
        <v>782</v>
      </c>
      <c r="B756" s="28" t="s">
        <v>556</v>
      </c>
      <c r="C756" s="7">
        <v>35106.86</v>
      </c>
      <c r="D756" s="7" t="s">
        <v>942</v>
      </c>
      <c r="E756" s="7" t="s">
        <v>942</v>
      </c>
      <c r="F756" s="7" t="s">
        <v>942</v>
      </c>
      <c r="G756" s="7">
        <v>79675.66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0">
        <v>-107.45</v>
      </c>
      <c r="P756" s="40">
        <f t="shared" si="12"/>
        <v>114675.07</v>
      </c>
    </row>
    <row r="757" spans="1:16" ht="12" x14ac:dyDescent="0.2">
      <c r="A757" s="3" t="s">
        <v>782</v>
      </c>
      <c r="B757" s="28" t="s">
        <v>557</v>
      </c>
      <c r="C757" s="7" t="s">
        <v>942</v>
      </c>
      <c r="D757" s="7" t="s">
        <v>942</v>
      </c>
      <c r="E757" s="7">
        <v>2348.41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0" t="s">
        <v>942</v>
      </c>
      <c r="P757" s="40">
        <f t="shared" si="12"/>
        <v>2348.41</v>
      </c>
    </row>
    <row r="758" spans="1:16" ht="12" x14ac:dyDescent="0.2">
      <c r="A758" s="3" t="s">
        <v>782</v>
      </c>
      <c r="B758" s="28" t="s">
        <v>558</v>
      </c>
      <c r="C758" s="7" t="s">
        <v>942</v>
      </c>
      <c r="D758" s="7" t="s">
        <v>942</v>
      </c>
      <c r="E758" s="7">
        <v>2348.41</v>
      </c>
      <c r="F758" s="7" t="s">
        <v>942</v>
      </c>
      <c r="G758" s="7" t="s">
        <v>942</v>
      </c>
      <c r="H758" s="7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0" t="s">
        <v>942</v>
      </c>
      <c r="P758" s="40">
        <f t="shared" si="12"/>
        <v>2348.41</v>
      </c>
    </row>
    <row r="759" spans="1:16" ht="12" x14ac:dyDescent="0.2">
      <c r="A759" s="3" t="s">
        <v>782</v>
      </c>
      <c r="B759" s="28" t="s">
        <v>559</v>
      </c>
      <c r="C759" s="7" t="s">
        <v>942</v>
      </c>
      <c r="D759" s="7" t="s">
        <v>942</v>
      </c>
      <c r="E759" s="7">
        <v>2348.41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0" t="s">
        <v>942</v>
      </c>
      <c r="P759" s="40">
        <f t="shared" si="12"/>
        <v>2348.41</v>
      </c>
    </row>
    <row r="760" spans="1:16" ht="12" x14ac:dyDescent="0.2">
      <c r="A760" s="3" t="s">
        <v>782</v>
      </c>
      <c r="B760" s="28" t="s">
        <v>560</v>
      </c>
      <c r="C760" s="7" t="s">
        <v>942</v>
      </c>
      <c r="D760" s="7" t="s">
        <v>942</v>
      </c>
      <c r="E760" s="7">
        <v>2348.41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0" t="s">
        <v>942</v>
      </c>
      <c r="P760" s="40">
        <f t="shared" si="12"/>
        <v>2348.41</v>
      </c>
    </row>
    <row r="761" spans="1:16" ht="12" x14ac:dyDescent="0.2">
      <c r="A761" s="3" t="s">
        <v>782</v>
      </c>
      <c r="B761" s="28" t="s">
        <v>561</v>
      </c>
      <c r="C761" s="7" t="s">
        <v>942</v>
      </c>
      <c r="D761" s="7" t="s">
        <v>942</v>
      </c>
      <c r="E761" s="7">
        <v>2348.41</v>
      </c>
      <c r="F761" s="7" t="s">
        <v>942</v>
      </c>
      <c r="G761" s="7" t="s">
        <v>942</v>
      </c>
      <c r="H761" s="13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0" t="s">
        <v>942</v>
      </c>
      <c r="P761" s="40">
        <f t="shared" si="12"/>
        <v>2348.41</v>
      </c>
    </row>
    <row r="762" spans="1:16" ht="12" x14ac:dyDescent="0.2">
      <c r="A762" s="3" t="s">
        <v>782</v>
      </c>
      <c r="B762" s="28" t="s">
        <v>562</v>
      </c>
      <c r="C762" s="7" t="s">
        <v>942</v>
      </c>
      <c r="D762" s="7" t="s">
        <v>942</v>
      </c>
      <c r="E762" s="7">
        <v>2348.41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0" t="s">
        <v>942</v>
      </c>
      <c r="P762" s="40">
        <f t="shared" si="12"/>
        <v>2348.41</v>
      </c>
    </row>
    <row r="763" spans="1:16" ht="12" x14ac:dyDescent="0.2">
      <c r="A763" s="3" t="s">
        <v>782</v>
      </c>
      <c r="B763" s="28" t="s">
        <v>1015</v>
      </c>
      <c r="C763" s="7" t="s">
        <v>942</v>
      </c>
      <c r="D763" s="7" t="s">
        <v>942</v>
      </c>
      <c r="E763" s="7" t="s">
        <v>942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0" t="s">
        <v>942</v>
      </c>
      <c r="P763" s="40">
        <f t="shared" si="12"/>
        <v>0</v>
      </c>
    </row>
    <row r="764" spans="1:16" ht="12" x14ac:dyDescent="0.2">
      <c r="A764" s="3" t="s">
        <v>782</v>
      </c>
      <c r="B764" s="28" t="s">
        <v>563</v>
      </c>
      <c r="C764" s="7" t="s">
        <v>942</v>
      </c>
      <c r="D764" s="7" t="s">
        <v>942</v>
      </c>
      <c r="E764" s="7">
        <v>2348.41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0" t="s">
        <v>942</v>
      </c>
      <c r="P764" s="40">
        <f t="shared" si="12"/>
        <v>2348.41</v>
      </c>
    </row>
    <row r="765" spans="1:16" ht="12" x14ac:dyDescent="0.2">
      <c r="A765" s="3" t="s">
        <v>782</v>
      </c>
      <c r="B765" s="28" t="s">
        <v>564</v>
      </c>
      <c r="C765" s="7" t="s">
        <v>942</v>
      </c>
      <c r="D765" s="7" t="s">
        <v>942</v>
      </c>
      <c r="E765" s="7">
        <v>2348.41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0" t="s">
        <v>942</v>
      </c>
      <c r="P765" s="40">
        <f t="shared" si="12"/>
        <v>2348.41</v>
      </c>
    </row>
    <row r="766" spans="1:16" ht="12" x14ac:dyDescent="0.2">
      <c r="A766" s="3" t="s">
        <v>782</v>
      </c>
      <c r="B766" s="28" t="s">
        <v>565</v>
      </c>
      <c r="C766" s="7" t="s">
        <v>942</v>
      </c>
      <c r="D766" s="7" t="s">
        <v>942</v>
      </c>
      <c r="E766" s="7">
        <v>2348.41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0" t="s">
        <v>942</v>
      </c>
      <c r="P766" s="40">
        <f t="shared" si="12"/>
        <v>2348.41</v>
      </c>
    </row>
    <row r="767" spans="1:16" ht="12" x14ac:dyDescent="0.2">
      <c r="A767" s="3" t="s">
        <v>782</v>
      </c>
      <c r="B767" s="28" t="s">
        <v>566</v>
      </c>
      <c r="C767" s="7" t="s">
        <v>942</v>
      </c>
      <c r="D767" s="7" t="s">
        <v>942</v>
      </c>
      <c r="E767" s="7">
        <v>2348.41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0" t="s">
        <v>942</v>
      </c>
      <c r="P767" s="40">
        <f t="shared" si="12"/>
        <v>2348.41</v>
      </c>
    </row>
    <row r="768" spans="1:16" ht="12" x14ac:dyDescent="0.2">
      <c r="A768" s="3" t="s">
        <v>782</v>
      </c>
      <c r="B768" s="35" t="s">
        <v>567</v>
      </c>
      <c r="C768" s="7" t="s">
        <v>942</v>
      </c>
      <c r="D768" s="7" t="s">
        <v>942</v>
      </c>
      <c r="E768" s="7">
        <v>3052.94</v>
      </c>
      <c r="F768" s="7" t="s">
        <v>942</v>
      </c>
      <c r="G768" s="7" t="s">
        <v>942</v>
      </c>
      <c r="H768" s="7" t="s">
        <v>942</v>
      </c>
      <c r="I768" s="7" t="s">
        <v>942</v>
      </c>
      <c r="J768" s="7" t="s">
        <v>942</v>
      </c>
      <c r="K768" s="7" t="s">
        <v>942</v>
      </c>
      <c r="L768" s="7" t="s">
        <v>942</v>
      </c>
      <c r="M768" s="7" t="s">
        <v>942</v>
      </c>
      <c r="N768" s="7" t="s">
        <v>942</v>
      </c>
      <c r="O768" s="40" t="s">
        <v>942</v>
      </c>
      <c r="P768" s="40">
        <f t="shared" si="12"/>
        <v>3052.94</v>
      </c>
    </row>
    <row r="769" spans="1:16" ht="12" x14ac:dyDescent="0.2">
      <c r="A769" s="3" t="s">
        <v>782</v>
      </c>
      <c r="B769" s="28" t="s">
        <v>568</v>
      </c>
      <c r="C769" s="7" t="s">
        <v>942</v>
      </c>
      <c r="D769" s="7" t="s">
        <v>942</v>
      </c>
      <c r="E769" s="7">
        <v>2348.41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0" t="s">
        <v>942</v>
      </c>
      <c r="P769" s="40">
        <f t="shared" si="12"/>
        <v>2348.41</v>
      </c>
    </row>
    <row r="770" spans="1:16" ht="12" x14ac:dyDescent="0.2">
      <c r="A770" s="3" t="s">
        <v>782</v>
      </c>
      <c r="B770" s="28" t="s">
        <v>569</v>
      </c>
      <c r="C770" s="7" t="s">
        <v>942</v>
      </c>
      <c r="D770" s="7" t="s">
        <v>942</v>
      </c>
      <c r="E770" s="7">
        <v>2348.41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0" t="s">
        <v>942</v>
      </c>
      <c r="P770" s="40">
        <f t="shared" si="12"/>
        <v>2348.41</v>
      </c>
    </row>
    <row r="771" spans="1:16" ht="12" x14ac:dyDescent="0.2">
      <c r="A771" s="3" t="s">
        <v>782</v>
      </c>
      <c r="B771" s="32" t="s">
        <v>570</v>
      </c>
      <c r="C771" s="7" t="s">
        <v>942</v>
      </c>
      <c r="D771" s="7" t="s">
        <v>942</v>
      </c>
      <c r="E771" s="7">
        <v>2465.83</v>
      </c>
      <c r="F771" s="7">
        <v>703203.78999999992</v>
      </c>
      <c r="G771" s="7" t="s">
        <v>942</v>
      </c>
      <c r="H771" s="7" t="s">
        <v>942</v>
      </c>
      <c r="I771" s="7" t="s">
        <v>942</v>
      </c>
      <c r="J771" s="7">
        <v>15616.2</v>
      </c>
      <c r="K771" s="7">
        <v>40631.199999999997</v>
      </c>
      <c r="L771" s="7">
        <v>11712.15</v>
      </c>
      <c r="M771" s="7">
        <v>8931.36</v>
      </c>
      <c r="N771" s="7" t="s">
        <v>942</v>
      </c>
      <c r="O771" s="40">
        <v>-27649.219999999961</v>
      </c>
      <c r="P771" s="40">
        <f t="shared" si="12"/>
        <v>754911.30999999982</v>
      </c>
    </row>
    <row r="772" spans="1:16" ht="12" x14ac:dyDescent="0.2">
      <c r="A772" s="3" t="s">
        <v>782</v>
      </c>
      <c r="B772" s="28" t="s">
        <v>571</v>
      </c>
      <c r="C772" s="7" t="s">
        <v>942</v>
      </c>
      <c r="D772" s="7" t="s">
        <v>942</v>
      </c>
      <c r="E772" s="7">
        <v>2348.41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0" t="s">
        <v>942</v>
      </c>
      <c r="P772" s="40">
        <f t="shared" si="12"/>
        <v>2348.41</v>
      </c>
    </row>
    <row r="773" spans="1:16" ht="12" x14ac:dyDescent="0.2">
      <c r="A773" s="3" t="s">
        <v>782</v>
      </c>
      <c r="B773" s="28" t="s">
        <v>572</v>
      </c>
      <c r="C773" s="7" t="s">
        <v>942</v>
      </c>
      <c r="D773" s="7" t="s">
        <v>942</v>
      </c>
      <c r="E773" s="7">
        <v>2348.41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0" t="s">
        <v>942</v>
      </c>
      <c r="P773" s="40">
        <f t="shared" si="12"/>
        <v>2348.41</v>
      </c>
    </row>
    <row r="774" spans="1:16" ht="12" x14ac:dyDescent="0.2">
      <c r="A774" s="3" t="s">
        <v>782</v>
      </c>
      <c r="B774" s="28" t="s">
        <v>573</v>
      </c>
      <c r="C774" s="7" t="s">
        <v>942</v>
      </c>
      <c r="D774" s="7" t="s">
        <v>942</v>
      </c>
      <c r="E774" s="7">
        <v>2348.41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0" t="s">
        <v>942</v>
      </c>
      <c r="P774" s="40">
        <f t="shared" si="12"/>
        <v>2348.41</v>
      </c>
    </row>
    <row r="775" spans="1:16" ht="12" x14ac:dyDescent="0.2">
      <c r="A775" s="3" t="s">
        <v>782</v>
      </c>
      <c r="B775" s="28" t="s">
        <v>574</v>
      </c>
      <c r="C775" s="7" t="s">
        <v>942</v>
      </c>
      <c r="D775" s="7" t="s">
        <v>942</v>
      </c>
      <c r="E775" s="7">
        <v>2348.41</v>
      </c>
      <c r="F775" s="7" t="s">
        <v>942</v>
      </c>
      <c r="G775" s="7" t="s">
        <v>942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0" t="s">
        <v>942</v>
      </c>
      <c r="P775" s="40">
        <f t="shared" si="12"/>
        <v>2348.41</v>
      </c>
    </row>
    <row r="776" spans="1:16" ht="12" x14ac:dyDescent="0.2">
      <c r="A776" s="3" t="s">
        <v>782</v>
      </c>
      <c r="B776" s="28" t="s">
        <v>575</v>
      </c>
      <c r="C776" s="7" t="s">
        <v>942</v>
      </c>
      <c r="D776" s="7" t="s">
        <v>942</v>
      </c>
      <c r="E776" s="7">
        <v>2348.41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0" t="s">
        <v>942</v>
      </c>
      <c r="P776" s="40">
        <f t="shared" si="12"/>
        <v>2348.41</v>
      </c>
    </row>
    <row r="777" spans="1:16" ht="12" x14ac:dyDescent="0.2">
      <c r="A777" s="3" t="s">
        <v>782</v>
      </c>
      <c r="B777" s="28" t="s">
        <v>576</v>
      </c>
      <c r="C777" s="7" t="s">
        <v>942</v>
      </c>
      <c r="D777" s="7" t="s">
        <v>942</v>
      </c>
      <c r="E777" s="7">
        <v>2348.41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0" t="s">
        <v>942</v>
      </c>
      <c r="P777" s="40">
        <f t="shared" si="12"/>
        <v>2348.41</v>
      </c>
    </row>
    <row r="778" spans="1:16" ht="12" x14ac:dyDescent="0.2">
      <c r="A778" s="3" t="s">
        <v>782</v>
      </c>
      <c r="B778" s="32" t="s">
        <v>577</v>
      </c>
      <c r="C778" s="7">
        <v>35106.86</v>
      </c>
      <c r="D778" s="7" t="s">
        <v>942</v>
      </c>
      <c r="E778" s="7" t="s">
        <v>942</v>
      </c>
      <c r="F778" s="7">
        <v>703203.78999999992</v>
      </c>
      <c r="G778" s="7">
        <v>9684.3700000000008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0">
        <v>-32383.879999999961</v>
      </c>
      <c r="P778" s="40">
        <f t="shared" si="12"/>
        <v>715611.1399999999</v>
      </c>
    </row>
    <row r="779" spans="1:16" ht="12" x14ac:dyDescent="0.2">
      <c r="A779" s="3" t="s">
        <v>782</v>
      </c>
      <c r="B779" s="28" t="s">
        <v>578</v>
      </c>
      <c r="C779" s="7" t="s">
        <v>942</v>
      </c>
      <c r="D779" s="7" t="s">
        <v>942</v>
      </c>
      <c r="E779" s="7">
        <v>2348.41</v>
      </c>
      <c r="F779" s="7" t="s">
        <v>942</v>
      </c>
      <c r="G779" s="7" t="s">
        <v>942</v>
      </c>
      <c r="H779" s="7" t="s">
        <v>942</v>
      </c>
      <c r="I779" s="7" t="s">
        <v>942</v>
      </c>
      <c r="J779" s="7" t="s">
        <v>942</v>
      </c>
      <c r="K779" s="7" t="s">
        <v>942</v>
      </c>
      <c r="L779" s="7" t="s">
        <v>942</v>
      </c>
      <c r="M779" s="7" t="s">
        <v>942</v>
      </c>
      <c r="N779" s="7" t="s">
        <v>942</v>
      </c>
      <c r="O779" s="40" t="s">
        <v>942</v>
      </c>
      <c r="P779" s="40">
        <f t="shared" ref="P779:P842" si="14">SUM(C779:O779)</f>
        <v>2348.41</v>
      </c>
    </row>
    <row r="780" spans="1:16" ht="12" x14ac:dyDescent="0.2">
      <c r="A780" s="3" t="s">
        <v>782</v>
      </c>
      <c r="B780" s="28" t="s">
        <v>579</v>
      </c>
      <c r="C780" s="7" t="s">
        <v>942</v>
      </c>
      <c r="D780" s="7" t="s">
        <v>942</v>
      </c>
      <c r="E780" s="7">
        <v>2348.41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0" t="s">
        <v>942</v>
      </c>
      <c r="P780" s="40">
        <f t="shared" si="14"/>
        <v>2348.41</v>
      </c>
    </row>
    <row r="781" spans="1:16" ht="12" x14ac:dyDescent="0.2">
      <c r="A781" s="3" t="s">
        <v>782</v>
      </c>
      <c r="B781" s="28" t="s">
        <v>580</v>
      </c>
      <c r="C781" s="7" t="s">
        <v>942</v>
      </c>
      <c r="D781" s="7" t="s">
        <v>942</v>
      </c>
      <c r="E781" s="7">
        <v>2465.83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0" t="s">
        <v>942</v>
      </c>
      <c r="P781" s="40">
        <f t="shared" si="14"/>
        <v>2465.83</v>
      </c>
    </row>
    <row r="782" spans="1:16" ht="12" x14ac:dyDescent="0.2">
      <c r="A782" s="3" t="s">
        <v>782</v>
      </c>
      <c r="B782" s="32" t="s">
        <v>581</v>
      </c>
      <c r="C782" s="7" t="s">
        <v>942</v>
      </c>
      <c r="D782" s="7" t="s">
        <v>942</v>
      </c>
      <c r="E782" s="7">
        <v>2583.2600000000002</v>
      </c>
      <c r="F782" s="7">
        <v>703203.78999999992</v>
      </c>
      <c r="G782" s="7" t="s">
        <v>942</v>
      </c>
      <c r="H782" s="7" t="s">
        <v>942</v>
      </c>
      <c r="I782" s="7" t="s">
        <v>942</v>
      </c>
      <c r="J782" s="7">
        <v>32175.83</v>
      </c>
      <c r="K782" s="7">
        <v>40631.199999999997</v>
      </c>
      <c r="L782" s="7">
        <v>24063.75</v>
      </c>
      <c r="M782" s="7">
        <v>65214.31</v>
      </c>
      <c r="N782" s="7" t="s">
        <v>942</v>
      </c>
      <c r="O782" s="40">
        <v>-8991.3699999999517</v>
      </c>
      <c r="P782" s="40">
        <f t="shared" si="14"/>
        <v>858880.7699999999</v>
      </c>
    </row>
    <row r="783" spans="1:16" ht="12" x14ac:dyDescent="0.2">
      <c r="A783" s="3" t="s">
        <v>782</v>
      </c>
      <c r="B783" s="28" t="s">
        <v>582</v>
      </c>
      <c r="C783" s="7" t="s">
        <v>942</v>
      </c>
      <c r="D783" s="7" t="s">
        <v>942</v>
      </c>
      <c r="E783" s="7">
        <v>2348.41</v>
      </c>
      <c r="F783" s="7" t="s">
        <v>942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0" t="s">
        <v>942</v>
      </c>
      <c r="P783" s="40">
        <f t="shared" si="14"/>
        <v>2348.41</v>
      </c>
    </row>
    <row r="784" spans="1:16" ht="12" x14ac:dyDescent="0.2">
      <c r="A784" s="3" t="s">
        <v>782</v>
      </c>
      <c r="B784" s="28" t="s">
        <v>583</v>
      </c>
      <c r="C784" s="7" t="s">
        <v>942</v>
      </c>
      <c r="D784" s="7" t="s">
        <v>942</v>
      </c>
      <c r="E784" s="7">
        <v>2348.41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0" t="s">
        <v>942</v>
      </c>
      <c r="P784" s="40">
        <f t="shared" si="14"/>
        <v>2348.41</v>
      </c>
    </row>
    <row r="785" spans="1:16" ht="12" x14ac:dyDescent="0.2">
      <c r="A785" s="3" t="s">
        <v>752</v>
      </c>
      <c r="B785" s="28" t="s">
        <v>890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0" t="s">
        <v>942</v>
      </c>
      <c r="P785" s="40">
        <f t="shared" si="14"/>
        <v>0</v>
      </c>
    </row>
    <row r="786" spans="1:16" ht="12" x14ac:dyDescent="0.2">
      <c r="A786" s="3" t="s">
        <v>752</v>
      </c>
      <c r="B786" s="32" t="s">
        <v>1018</v>
      </c>
      <c r="C786" s="7" t="s">
        <v>942</v>
      </c>
      <c r="D786" s="7" t="s">
        <v>942</v>
      </c>
      <c r="E786" s="7" t="s">
        <v>942</v>
      </c>
      <c r="F786" s="7">
        <v>703203.78999999992</v>
      </c>
      <c r="G786" s="7" t="s">
        <v>942</v>
      </c>
      <c r="H786" s="7" t="s">
        <v>942</v>
      </c>
      <c r="I786" s="7" t="s">
        <v>942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0">
        <v>-8630.7099999999919</v>
      </c>
      <c r="P786" s="40">
        <f t="shared" si="14"/>
        <v>694573.08</v>
      </c>
    </row>
    <row r="787" spans="1:16" ht="12" x14ac:dyDescent="0.2">
      <c r="A787" s="3" t="s">
        <v>752</v>
      </c>
      <c r="B787" s="28" t="s">
        <v>891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0" t="s">
        <v>942</v>
      </c>
      <c r="P787" s="40">
        <f t="shared" si="14"/>
        <v>0</v>
      </c>
    </row>
    <row r="788" spans="1:16" ht="12" x14ac:dyDescent="0.2">
      <c r="A788" s="3" t="s">
        <v>752</v>
      </c>
      <c r="B788" s="28" t="s">
        <v>892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 t="s">
        <v>942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0" t="s">
        <v>942</v>
      </c>
      <c r="P788" s="40">
        <f t="shared" si="14"/>
        <v>0</v>
      </c>
    </row>
    <row r="789" spans="1:16" ht="12" x14ac:dyDescent="0.2">
      <c r="A789" s="3" t="s">
        <v>752</v>
      </c>
      <c r="B789" s="32" t="s">
        <v>783</v>
      </c>
      <c r="C789" s="7" t="s">
        <v>942</v>
      </c>
      <c r="D789" s="7" t="s">
        <v>942</v>
      </c>
      <c r="E789" s="7" t="s">
        <v>942</v>
      </c>
      <c r="F789" s="7">
        <v>90154.32</v>
      </c>
      <c r="G789" s="7" t="s">
        <v>942</v>
      </c>
      <c r="H789" s="7" t="s">
        <v>942</v>
      </c>
      <c r="I789" s="7">
        <v>1.91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0">
        <v>-49487.569999999992</v>
      </c>
      <c r="P789" s="40">
        <f t="shared" si="14"/>
        <v>40668.660000000018</v>
      </c>
    </row>
    <row r="790" spans="1:16" ht="12" x14ac:dyDescent="0.2">
      <c r="A790" s="3" t="s">
        <v>752</v>
      </c>
      <c r="B790" s="28" t="s">
        <v>893</v>
      </c>
      <c r="C790" s="7" t="s">
        <v>942</v>
      </c>
      <c r="D790" s="7" t="s">
        <v>942</v>
      </c>
      <c r="E790" s="7" t="s">
        <v>942</v>
      </c>
      <c r="F790" s="7" t="s">
        <v>942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0" t="s">
        <v>942</v>
      </c>
      <c r="P790" s="40">
        <f t="shared" si="14"/>
        <v>0</v>
      </c>
    </row>
    <row r="791" spans="1:16" ht="12" x14ac:dyDescent="0.2">
      <c r="A791" s="3" t="s">
        <v>752</v>
      </c>
      <c r="B791" s="28" t="s">
        <v>584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>
        <v>719218.19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0">
        <v>-21581.829999999958</v>
      </c>
      <c r="P791" s="40">
        <f t="shared" si="14"/>
        <v>697636.36</v>
      </c>
    </row>
    <row r="792" spans="1:16" ht="12" x14ac:dyDescent="0.2">
      <c r="A792" s="3" t="s">
        <v>752</v>
      </c>
      <c r="B792" s="28" t="s">
        <v>894</v>
      </c>
      <c r="C792" s="7" t="s">
        <v>942</v>
      </c>
      <c r="D792" s="7" t="s">
        <v>942</v>
      </c>
      <c r="E792" s="7" t="s">
        <v>942</v>
      </c>
      <c r="F792" s="7" t="s">
        <v>942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0" t="s">
        <v>942</v>
      </c>
      <c r="P792" s="40">
        <f t="shared" si="14"/>
        <v>0</v>
      </c>
    </row>
    <row r="793" spans="1:16" ht="12" x14ac:dyDescent="0.2">
      <c r="A793" s="3" t="s">
        <v>752</v>
      </c>
      <c r="B793" s="28" t="s">
        <v>1019</v>
      </c>
      <c r="C793" s="7" t="s">
        <v>942</v>
      </c>
      <c r="D793" s="7" t="s">
        <v>942</v>
      </c>
      <c r="E793" s="7" t="s">
        <v>942</v>
      </c>
      <c r="F793" s="7" t="s">
        <v>942</v>
      </c>
      <c r="G793" s="7" t="s">
        <v>942</v>
      </c>
      <c r="H793" s="7" t="s">
        <v>942</v>
      </c>
      <c r="I793" s="7" t="s">
        <v>942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0" t="s">
        <v>942</v>
      </c>
      <c r="P793" s="40">
        <f t="shared" si="14"/>
        <v>0</v>
      </c>
    </row>
    <row r="794" spans="1:16" ht="12" x14ac:dyDescent="0.2">
      <c r="A794" s="3" t="s">
        <v>752</v>
      </c>
      <c r="B794" s="28" t="s">
        <v>895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0" t="s">
        <v>942</v>
      </c>
      <c r="P794" s="40">
        <f t="shared" si="14"/>
        <v>0</v>
      </c>
    </row>
    <row r="795" spans="1:16" ht="12" x14ac:dyDescent="0.2">
      <c r="A795" s="3" t="s">
        <v>752</v>
      </c>
      <c r="B795" s="32" t="s">
        <v>1020</v>
      </c>
      <c r="C795" s="7" t="s">
        <v>942</v>
      </c>
      <c r="D795" s="7" t="s">
        <v>942</v>
      </c>
      <c r="E795" s="7" t="s">
        <v>942</v>
      </c>
      <c r="F795" s="7">
        <v>703203.78999999992</v>
      </c>
      <c r="G795" s="7" t="s">
        <v>942</v>
      </c>
      <c r="H795" s="7" t="s">
        <v>942</v>
      </c>
      <c r="I795" s="7" t="s">
        <v>942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0">
        <v>-8630.7099999999919</v>
      </c>
      <c r="P795" s="40">
        <f t="shared" si="14"/>
        <v>694573.08</v>
      </c>
    </row>
    <row r="796" spans="1:16" ht="12" x14ac:dyDescent="0.2">
      <c r="A796" s="3" t="s">
        <v>752</v>
      </c>
      <c r="B796" s="32" t="s">
        <v>585</v>
      </c>
      <c r="C796" s="7" t="s">
        <v>942</v>
      </c>
      <c r="D796" s="7" t="s">
        <v>942</v>
      </c>
      <c r="E796" s="7" t="s">
        <v>942</v>
      </c>
      <c r="F796" s="7">
        <v>703203.78999999992</v>
      </c>
      <c r="G796" s="7" t="s">
        <v>942</v>
      </c>
      <c r="H796" s="7">
        <v>0</v>
      </c>
      <c r="I796" s="7">
        <v>719218.19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0">
        <v>-37863.599999999948</v>
      </c>
      <c r="P796" s="40">
        <f t="shared" si="14"/>
        <v>1384558.3800000001</v>
      </c>
    </row>
    <row r="797" spans="1:16" ht="12" x14ac:dyDescent="0.2">
      <c r="A797" s="3" t="s">
        <v>752</v>
      </c>
      <c r="B797" s="28" t="s">
        <v>896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0" t="s">
        <v>942</v>
      </c>
      <c r="P797" s="40">
        <f t="shared" si="14"/>
        <v>0</v>
      </c>
    </row>
    <row r="798" spans="1:16" ht="12" x14ac:dyDescent="0.2">
      <c r="A798" s="3" t="s">
        <v>752</v>
      </c>
      <c r="B798" s="32" t="s">
        <v>753</v>
      </c>
      <c r="C798" s="7" t="s">
        <v>942</v>
      </c>
      <c r="D798" s="7" t="s">
        <v>942</v>
      </c>
      <c r="E798" s="7" t="s">
        <v>942</v>
      </c>
      <c r="F798" s="7">
        <v>703203.78999999992</v>
      </c>
      <c r="G798" s="7" t="s">
        <v>942</v>
      </c>
      <c r="H798" s="7" t="s">
        <v>942</v>
      </c>
      <c r="I798" s="7">
        <v>2397394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0" t="s">
        <v>942</v>
      </c>
      <c r="P798" s="40">
        <f t="shared" si="14"/>
        <v>3100597.79</v>
      </c>
    </row>
    <row r="799" spans="1:16" ht="12" x14ac:dyDescent="0.2">
      <c r="A799" s="3" t="s">
        <v>752</v>
      </c>
      <c r="B799" s="28" t="s">
        <v>897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7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0" t="s">
        <v>942</v>
      </c>
      <c r="P799" s="40">
        <f t="shared" si="14"/>
        <v>0</v>
      </c>
    </row>
    <row r="800" spans="1:16" ht="12" x14ac:dyDescent="0.2">
      <c r="A800" s="3" t="s">
        <v>752</v>
      </c>
      <c r="B800" s="28" t="s">
        <v>898</v>
      </c>
      <c r="C800" s="7" t="s">
        <v>942</v>
      </c>
      <c r="D800" s="7" t="s">
        <v>942</v>
      </c>
      <c r="E800" s="7" t="s">
        <v>942</v>
      </c>
      <c r="F800" s="7" t="s">
        <v>942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0" t="s">
        <v>942</v>
      </c>
      <c r="P800" s="40">
        <f t="shared" si="14"/>
        <v>0</v>
      </c>
    </row>
    <row r="801" spans="1:16" ht="12" x14ac:dyDescent="0.2">
      <c r="A801" s="3" t="s">
        <v>752</v>
      </c>
      <c r="B801" s="28" t="s">
        <v>899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0" t="s">
        <v>942</v>
      </c>
      <c r="P801" s="40">
        <f t="shared" si="14"/>
        <v>0</v>
      </c>
    </row>
    <row r="802" spans="1:16" ht="12" x14ac:dyDescent="0.2">
      <c r="A802" s="3" t="s">
        <v>752</v>
      </c>
      <c r="B802" s="49" t="s">
        <v>885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13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0" t="s">
        <v>942</v>
      </c>
      <c r="P802" s="40">
        <f t="shared" si="14"/>
        <v>0</v>
      </c>
    </row>
    <row r="803" spans="1:16" ht="12" x14ac:dyDescent="0.2">
      <c r="A803" s="3" t="s">
        <v>752</v>
      </c>
      <c r="B803" s="32" t="s">
        <v>1008</v>
      </c>
      <c r="C803" s="7" t="s">
        <v>942</v>
      </c>
      <c r="D803" s="7" t="s">
        <v>942</v>
      </c>
      <c r="E803" s="7" t="s">
        <v>942</v>
      </c>
      <c r="F803" s="7">
        <v>703203.78999999992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0">
        <v>-8630.7099999999919</v>
      </c>
      <c r="P803" s="40">
        <f t="shared" si="14"/>
        <v>694573.08</v>
      </c>
    </row>
    <row r="804" spans="1:16" ht="12" x14ac:dyDescent="0.2">
      <c r="A804" s="3" t="s">
        <v>752</v>
      </c>
      <c r="B804" s="28" t="s">
        <v>900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0" t="s">
        <v>942</v>
      </c>
      <c r="P804" s="40">
        <f t="shared" si="14"/>
        <v>0</v>
      </c>
    </row>
    <row r="805" spans="1:16" ht="12" x14ac:dyDescent="0.2">
      <c r="A805" s="3" t="s">
        <v>752</v>
      </c>
      <c r="B805" s="28" t="s">
        <v>888</v>
      </c>
      <c r="C805" s="7" t="s">
        <v>942</v>
      </c>
      <c r="D805" s="7" t="s">
        <v>942</v>
      </c>
      <c r="E805" s="7" t="s">
        <v>942</v>
      </c>
      <c r="F805" s="7" t="s">
        <v>942</v>
      </c>
      <c r="G805" s="7" t="s">
        <v>942</v>
      </c>
      <c r="H805" s="7" t="s">
        <v>942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0" t="s">
        <v>942</v>
      </c>
      <c r="P805" s="40">
        <f t="shared" si="14"/>
        <v>0</v>
      </c>
    </row>
    <row r="806" spans="1:16" ht="12" x14ac:dyDescent="0.2">
      <c r="A806" s="3" t="s">
        <v>752</v>
      </c>
      <c r="B806" s="28" t="s">
        <v>901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0" t="s">
        <v>942</v>
      </c>
      <c r="P806" s="40">
        <f t="shared" si="14"/>
        <v>0</v>
      </c>
    </row>
    <row r="807" spans="1:16" ht="12" x14ac:dyDescent="0.2">
      <c r="A807" s="3" t="s">
        <v>752</v>
      </c>
      <c r="B807" s="28" t="s">
        <v>902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0" t="s">
        <v>942</v>
      </c>
      <c r="P807" s="40">
        <f t="shared" si="14"/>
        <v>0</v>
      </c>
    </row>
    <row r="808" spans="1:16" ht="12" x14ac:dyDescent="0.2">
      <c r="A808" s="3" t="s">
        <v>752</v>
      </c>
      <c r="B808" s="32" t="s">
        <v>586</v>
      </c>
      <c r="C808" s="7" t="s">
        <v>942</v>
      </c>
      <c r="D808" s="7" t="s">
        <v>942</v>
      </c>
      <c r="E808" s="7" t="s">
        <v>942</v>
      </c>
      <c r="F808" s="7">
        <v>703203.78999999992</v>
      </c>
      <c r="G808" s="7" t="s">
        <v>942</v>
      </c>
      <c r="H808" s="13">
        <v>958957.59000000008</v>
      </c>
      <c r="I808" s="7" t="s">
        <v>942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0">
        <v>-162092.98000000004</v>
      </c>
      <c r="P808" s="40">
        <f t="shared" si="14"/>
        <v>1500068.4</v>
      </c>
    </row>
    <row r="809" spans="1:16" ht="12" x14ac:dyDescent="0.2">
      <c r="A809" s="3" t="s">
        <v>752</v>
      </c>
      <c r="B809" s="28" t="s">
        <v>903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 t="s">
        <v>942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0" t="s">
        <v>942</v>
      </c>
      <c r="P809" s="40">
        <f t="shared" si="14"/>
        <v>0</v>
      </c>
    </row>
    <row r="810" spans="1:16" ht="12" x14ac:dyDescent="0.2">
      <c r="A810" s="3" t="s">
        <v>752</v>
      </c>
      <c r="B810" s="28" t="s">
        <v>904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0" t="s">
        <v>942</v>
      </c>
      <c r="P810" s="40">
        <f t="shared" si="14"/>
        <v>0</v>
      </c>
    </row>
    <row r="811" spans="1:16" ht="12" x14ac:dyDescent="0.2">
      <c r="A811" s="3" t="s">
        <v>768</v>
      </c>
      <c r="B811" s="28" t="s">
        <v>769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573144.64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0">
        <v>-10835.080000000016</v>
      </c>
      <c r="P811" s="40">
        <f t="shared" si="14"/>
        <v>562309.56000000006</v>
      </c>
    </row>
    <row r="812" spans="1:16" ht="12" x14ac:dyDescent="0.2">
      <c r="A812" s="3" t="s">
        <v>768</v>
      </c>
      <c r="B812" s="28" t="s">
        <v>587</v>
      </c>
      <c r="C812" s="7" t="s">
        <v>942</v>
      </c>
      <c r="D812" s="7" t="s">
        <v>942</v>
      </c>
      <c r="E812" s="7" t="s">
        <v>942</v>
      </c>
      <c r="F812" s="7" t="s">
        <v>942</v>
      </c>
      <c r="G812" s="7" t="s">
        <v>942</v>
      </c>
      <c r="H812" s="7" t="s">
        <v>942</v>
      </c>
      <c r="I812" s="7">
        <v>573144.64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0">
        <v>-10835.080000000016</v>
      </c>
      <c r="P812" s="40">
        <f t="shared" si="14"/>
        <v>562309.56000000006</v>
      </c>
    </row>
    <row r="813" spans="1:16" ht="12" x14ac:dyDescent="0.2">
      <c r="A813" s="3" t="s">
        <v>768</v>
      </c>
      <c r="B813" s="28" t="s">
        <v>1021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0" t="s">
        <v>942</v>
      </c>
      <c r="P813" s="40">
        <f t="shared" si="14"/>
        <v>0</v>
      </c>
    </row>
    <row r="814" spans="1:16" ht="12" x14ac:dyDescent="0.2">
      <c r="A814" s="3" t="s">
        <v>768</v>
      </c>
      <c r="B814" s="28" t="s">
        <v>770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573144.64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0">
        <v>-10835.080000000016</v>
      </c>
      <c r="P814" s="40">
        <f t="shared" si="14"/>
        <v>562309.56000000006</v>
      </c>
    </row>
    <row r="815" spans="1:16" ht="12" x14ac:dyDescent="0.2">
      <c r="A815" s="3" t="s">
        <v>768</v>
      </c>
      <c r="B815" s="28" t="s">
        <v>1022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 t="s">
        <v>942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0" t="s">
        <v>942</v>
      </c>
      <c r="P815" s="40">
        <f t="shared" si="14"/>
        <v>0</v>
      </c>
    </row>
    <row r="816" spans="1:16" ht="12" x14ac:dyDescent="0.2">
      <c r="A816" s="3" t="s">
        <v>768</v>
      </c>
      <c r="B816" s="28" t="s">
        <v>1023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0" t="s">
        <v>942</v>
      </c>
      <c r="P816" s="40">
        <f t="shared" si="14"/>
        <v>0</v>
      </c>
    </row>
    <row r="817" spans="1:16" ht="12" x14ac:dyDescent="0.2">
      <c r="A817" s="3" t="s">
        <v>768</v>
      </c>
      <c r="B817" s="28" t="s">
        <v>588</v>
      </c>
      <c r="C817" s="7" t="s">
        <v>942</v>
      </c>
      <c r="D817" s="7" t="s">
        <v>942</v>
      </c>
      <c r="E817" s="7" t="s">
        <v>942</v>
      </c>
      <c r="F817" s="7" t="s">
        <v>942</v>
      </c>
      <c r="G817" s="7" t="s">
        <v>942</v>
      </c>
      <c r="H817" s="7" t="s">
        <v>942</v>
      </c>
      <c r="I817" s="7">
        <v>573144.64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0">
        <v>-10835.080000000016</v>
      </c>
      <c r="P817" s="40">
        <f t="shared" si="14"/>
        <v>562309.56000000006</v>
      </c>
    </row>
    <row r="818" spans="1:16" ht="12" x14ac:dyDescent="0.2">
      <c r="A818" s="3" t="s">
        <v>768</v>
      </c>
      <c r="B818" s="28" t="s">
        <v>771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>
        <v>573144.64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0">
        <v>-10895.840000000026</v>
      </c>
      <c r="P818" s="40">
        <f t="shared" si="14"/>
        <v>562248.80000000005</v>
      </c>
    </row>
    <row r="819" spans="1:16" ht="12" x14ac:dyDescent="0.2">
      <c r="A819" s="3" t="s">
        <v>768</v>
      </c>
      <c r="B819" s="28" t="s">
        <v>1024</v>
      </c>
      <c r="C819" s="7" t="s">
        <v>942</v>
      </c>
      <c r="D819" s="7" t="s">
        <v>942</v>
      </c>
      <c r="E819" s="7" t="s">
        <v>942</v>
      </c>
      <c r="F819" s="7" t="s">
        <v>942</v>
      </c>
      <c r="G819" s="7" t="s">
        <v>942</v>
      </c>
      <c r="H819" s="7" t="s">
        <v>942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0" t="s">
        <v>942</v>
      </c>
      <c r="P819" s="40">
        <f t="shared" si="14"/>
        <v>0</v>
      </c>
    </row>
    <row r="820" spans="1:16" ht="12" x14ac:dyDescent="0.2">
      <c r="A820" s="3" t="s">
        <v>768</v>
      </c>
      <c r="B820" s="32" t="s">
        <v>589</v>
      </c>
      <c r="C820" s="7" t="s">
        <v>942</v>
      </c>
      <c r="D820" s="7" t="s">
        <v>942</v>
      </c>
      <c r="E820" s="7" t="s">
        <v>942</v>
      </c>
      <c r="F820" s="7">
        <v>703203.78999999992</v>
      </c>
      <c r="G820" s="7" t="s">
        <v>942</v>
      </c>
      <c r="H820" s="13">
        <v>1910482.1600000001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0">
        <v>-169434.14999999997</v>
      </c>
      <c r="P820" s="40">
        <f t="shared" si="14"/>
        <v>2444251.8000000003</v>
      </c>
    </row>
    <row r="821" spans="1:16" ht="12" x14ac:dyDescent="0.2">
      <c r="A821" s="3" t="s">
        <v>768</v>
      </c>
      <c r="B821" s="28" t="s">
        <v>1025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0" t="s">
        <v>942</v>
      </c>
      <c r="P821" s="40">
        <f t="shared" si="14"/>
        <v>0</v>
      </c>
    </row>
    <row r="822" spans="1:16" ht="12" x14ac:dyDescent="0.2">
      <c r="A822" s="3" t="s">
        <v>768</v>
      </c>
      <c r="B822" s="28" t="s">
        <v>1026</v>
      </c>
      <c r="C822" s="7" t="s">
        <v>942</v>
      </c>
      <c r="D822" s="7" t="s">
        <v>942</v>
      </c>
      <c r="E822" s="7" t="s">
        <v>942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0" t="s">
        <v>942</v>
      </c>
      <c r="P822" s="40">
        <f t="shared" si="14"/>
        <v>0</v>
      </c>
    </row>
    <row r="823" spans="1:16" ht="12" x14ac:dyDescent="0.2">
      <c r="A823" s="3" t="s">
        <v>768</v>
      </c>
      <c r="B823" s="28" t="s">
        <v>1027</v>
      </c>
      <c r="C823" s="7" t="s">
        <v>942</v>
      </c>
      <c r="D823" s="7" t="s">
        <v>942</v>
      </c>
      <c r="E823" s="7" t="s">
        <v>942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0" t="s">
        <v>942</v>
      </c>
      <c r="P823" s="40">
        <f t="shared" si="14"/>
        <v>0</v>
      </c>
    </row>
    <row r="824" spans="1:16" ht="12" x14ac:dyDescent="0.2">
      <c r="A824" s="3" t="s">
        <v>768</v>
      </c>
      <c r="B824" s="28" t="s">
        <v>1028</v>
      </c>
      <c r="C824" s="7" t="s">
        <v>942</v>
      </c>
      <c r="D824" s="7" t="s">
        <v>942</v>
      </c>
      <c r="E824" s="7" t="s">
        <v>942</v>
      </c>
      <c r="F824" s="7" t="s">
        <v>942</v>
      </c>
      <c r="G824" s="7" t="s">
        <v>942</v>
      </c>
      <c r="H824" s="7" t="s">
        <v>942</v>
      </c>
      <c r="I824" s="7" t="s">
        <v>942</v>
      </c>
      <c r="J824" s="7" t="s">
        <v>942</v>
      </c>
      <c r="K824" s="7" t="s">
        <v>942</v>
      </c>
      <c r="L824" s="7" t="s">
        <v>942</v>
      </c>
      <c r="M824" s="7" t="s">
        <v>942</v>
      </c>
      <c r="N824" s="7" t="s">
        <v>942</v>
      </c>
      <c r="O824" s="40" t="s">
        <v>942</v>
      </c>
      <c r="P824" s="40">
        <f t="shared" si="14"/>
        <v>0</v>
      </c>
    </row>
    <row r="825" spans="1:16" ht="12" x14ac:dyDescent="0.2">
      <c r="A825" s="3" t="s">
        <v>793</v>
      </c>
      <c r="B825" s="28" t="s">
        <v>590</v>
      </c>
      <c r="C825" s="7" t="s">
        <v>942</v>
      </c>
      <c r="D825" s="7" t="s">
        <v>942</v>
      </c>
      <c r="E825" s="7">
        <v>2931.61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0" t="s">
        <v>942</v>
      </c>
      <c r="P825" s="40">
        <f t="shared" si="14"/>
        <v>2931.61</v>
      </c>
    </row>
    <row r="826" spans="1:16" ht="12" x14ac:dyDescent="0.2">
      <c r="A826" s="3" t="s">
        <v>793</v>
      </c>
      <c r="B826" s="28" t="s">
        <v>591</v>
      </c>
      <c r="C826" s="7" t="s">
        <v>942</v>
      </c>
      <c r="D826" s="7" t="s">
        <v>942</v>
      </c>
      <c r="E826" s="7">
        <v>3811.1</v>
      </c>
      <c r="F826" s="7" t="s">
        <v>942</v>
      </c>
      <c r="G826" s="7" t="s">
        <v>942</v>
      </c>
      <c r="H826" s="7" t="s">
        <v>942</v>
      </c>
      <c r="I826" s="7" t="s">
        <v>942</v>
      </c>
      <c r="J826" s="7" t="s">
        <v>942</v>
      </c>
      <c r="K826" s="7" t="s">
        <v>942</v>
      </c>
      <c r="L826" s="7" t="s">
        <v>942</v>
      </c>
      <c r="M826" s="7" t="s">
        <v>942</v>
      </c>
      <c r="N826" s="7" t="s">
        <v>942</v>
      </c>
      <c r="O826" s="40" t="s">
        <v>942</v>
      </c>
      <c r="P826" s="40">
        <f t="shared" si="14"/>
        <v>3811.1</v>
      </c>
    </row>
    <row r="827" spans="1:16" ht="12" x14ac:dyDescent="0.2">
      <c r="A827" s="3" t="s">
        <v>793</v>
      </c>
      <c r="B827" s="32" t="s">
        <v>592</v>
      </c>
      <c r="C827" s="7">
        <v>83936.83</v>
      </c>
      <c r="D827" s="7" t="s">
        <v>942</v>
      </c>
      <c r="E827" s="7" t="s">
        <v>942</v>
      </c>
      <c r="F827" s="7">
        <v>703203.78999999992</v>
      </c>
      <c r="G827" s="7">
        <v>106978.82</v>
      </c>
      <c r="H827" s="13">
        <v>109125.37000000001</v>
      </c>
      <c r="I827" s="7" t="s">
        <v>942</v>
      </c>
      <c r="J827" s="7">
        <v>170.63</v>
      </c>
      <c r="K827" s="7">
        <v>40631.199999999997</v>
      </c>
      <c r="L827" s="7">
        <v>110.05</v>
      </c>
      <c r="M827" s="7">
        <v>25107.56</v>
      </c>
      <c r="N827" s="7" t="s">
        <v>942</v>
      </c>
      <c r="O827" s="40">
        <v>-105968.92999999995</v>
      </c>
      <c r="P827" s="40">
        <f t="shared" si="14"/>
        <v>963295.32000000007</v>
      </c>
    </row>
    <row r="828" spans="1:16" ht="12" x14ac:dyDescent="0.2">
      <c r="A828" s="3" t="s">
        <v>793</v>
      </c>
      <c r="B828" s="28" t="s">
        <v>593</v>
      </c>
      <c r="C828" s="7" t="s">
        <v>942</v>
      </c>
      <c r="D828" s="7" t="s">
        <v>942</v>
      </c>
      <c r="E828" s="7">
        <v>3078.19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0" t="s">
        <v>942</v>
      </c>
      <c r="P828" s="40">
        <f t="shared" si="14"/>
        <v>3078.19</v>
      </c>
    </row>
    <row r="829" spans="1:16" ht="12" x14ac:dyDescent="0.2">
      <c r="A829" s="3" t="s">
        <v>793</v>
      </c>
      <c r="B829" s="32" t="s">
        <v>594</v>
      </c>
      <c r="C829" s="7" t="s">
        <v>942</v>
      </c>
      <c r="D829" s="7" t="s">
        <v>942</v>
      </c>
      <c r="E829" s="7">
        <v>3517.94</v>
      </c>
      <c r="F829" s="7">
        <v>703203.78999999992</v>
      </c>
      <c r="G829" s="7" t="s">
        <v>942</v>
      </c>
      <c r="H829" s="13" t="s">
        <v>942</v>
      </c>
      <c r="I829" s="7" t="s">
        <v>942</v>
      </c>
      <c r="J829" s="7">
        <v>824.14</v>
      </c>
      <c r="K829" s="7" t="s">
        <v>942</v>
      </c>
      <c r="L829" s="7">
        <v>531.57000000000005</v>
      </c>
      <c r="M829" s="7" t="s">
        <v>942</v>
      </c>
      <c r="N829" s="7" t="s">
        <v>942</v>
      </c>
      <c r="O829" s="40">
        <v>-8854.9799999999923</v>
      </c>
      <c r="P829" s="40">
        <f t="shared" si="14"/>
        <v>699222.45999999985</v>
      </c>
    </row>
    <row r="830" spans="1:16" ht="12" x14ac:dyDescent="0.2">
      <c r="A830" s="3" t="s">
        <v>793</v>
      </c>
      <c r="B830" s="32" t="s">
        <v>595</v>
      </c>
      <c r="C830" s="7">
        <v>56657.36</v>
      </c>
      <c r="D830" s="7" t="s">
        <v>942</v>
      </c>
      <c r="E830" s="7" t="s">
        <v>942</v>
      </c>
      <c r="F830" s="7">
        <v>703203.78999999992</v>
      </c>
      <c r="G830" s="7">
        <v>37956.199999999997</v>
      </c>
      <c r="H830" s="7" t="s">
        <v>942</v>
      </c>
      <c r="I830" s="7">
        <v>6281.2900000000009</v>
      </c>
      <c r="J830" s="7" t="s">
        <v>942</v>
      </c>
      <c r="K830" s="39">
        <v>26003.97</v>
      </c>
      <c r="L830" s="7" t="s">
        <v>942</v>
      </c>
      <c r="M830" s="7" t="s">
        <v>942</v>
      </c>
      <c r="N830" s="7">
        <v>18029.03</v>
      </c>
      <c r="O830" s="40">
        <v>-10201.089999999964</v>
      </c>
      <c r="P830" s="40">
        <f t="shared" si="14"/>
        <v>837930.54999999993</v>
      </c>
    </row>
    <row r="831" spans="1:16" ht="12" x14ac:dyDescent="0.2">
      <c r="A831" s="3" t="s">
        <v>793</v>
      </c>
      <c r="B831" s="28" t="s">
        <v>596</v>
      </c>
      <c r="C831" s="7" t="s">
        <v>942</v>
      </c>
      <c r="D831" s="7" t="s">
        <v>942</v>
      </c>
      <c r="E831" s="7">
        <v>3957.68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0" t="s">
        <v>942</v>
      </c>
      <c r="P831" s="40">
        <f t="shared" si="14"/>
        <v>3957.68</v>
      </c>
    </row>
    <row r="832" spans="1:16" ht="12" x14ac:dyDescent="0.2">
      <c r="A832" s="3" t="s">
        <v>793</v>
      </c>
      <c r="B832" s="32" t="s">
        <v>597</v>
      </c>
      <c r="C832" s="7" t="s">
        <v>942</v>
      </c>
      <c r="D832" s="7" t="s">
        <v>942</v>
      </c>
      <c r="E832" s="7">
        <v>2931.61</v>
      </c>
      <c r="F832" s="7">
        <v>703203.78999999992</v>
      </c>
      <c r="G832" s="7" t="s">
        <v>942</v>
      </c>
      <c r="H832" s="7" t="s">
        <v>942</v>
      </c>
      <c r="I832" s="7" t="s">
        <v>942</v>
      </c>
      <c r="J832" s="7">
        <v>6083.17</v>
      </c>
      <c r="K832" s="7">
        <v>40631.199999999997</v>
      </c>
      <c r="L832" s="7">
        <v>3439.04</v>
      </c>
      <c r="M832" s="7">
        <v>633.01</v>
      </c>
      <c r="N832" s="7" t="s">
        <v>942</v>
      </c>
      <c r="O832" s="40">
        <v>-11967.219999999963</v>
      </c>
      <c r="P832" s="40">
        <f t="shared" si="14"/>
        <v>744954.6</v>
      </c>
    </row>
    <row r="833" spans="1:16" ht="12" x14ac:dyDescent="0.2">
      <c r="A833" s="3" t="s">
        <v>793</v>
      </c>
      <c r="B833" s="28" t="s">
        <v>598</v>
      </c>
      <c r="C833" s="7" t="s">
        <v>942</v>
      </c>
      <c r="D833" s="7" t="s">
        <v>942</v>
      </c>
      <c r="E833" s="7">
        <v>3517.94</v>
      </c>
      <c r="F833" s="7" t="s">
        <v>942</v>
      </c>
      <c r="G833" s="7" t="s">
        <v>942</v>
      </c>
      <c r="H833" s="7" t="s">
        <v>942</v>
      </c>
      <c r="I833" s="7" t="s">
        <v>942</v>
      </c>
      <c r="J833" s="7" t="s">
        <v>942</v>
      </c>
      <c r="K833" s="7" t="s">
        <v>942</v>
      </c>
      <c r="L833" s="7" t="s">
        <v>942</v>
      </c>
      <c r="M833" s="7" t="s">
        <v>942</v>
      </c>
      <c r="N833" s="7" t="s">
        <v>942</v>
      </c>
      <c r="O833" s="40" t="s">
        <v>942</v>
      </c>
      <c r="P833" s="40">
        <f t="shared" si="14"/>
        <v>3517.94</v>
      </c>
    </row>
    <row r="834" spans="1:16" ht="12" x14ac:dyDescent="0.2">
      <c r="A834" s="3" t="s">
        <v>793</v>
      </c>
      <c r="B834" s="28" t="s">
        <v>599</v>
      </c>
      <c r="C834" s="7" t="s">
        <v>942</v>
      </c>
      <c r="D834" s="7" t="s">
        <v>942</v>
      </c>
      <c r="E834" s="7">
        <v>2931.61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0" t="s">
        <v>942</v>
      </c>
      <c r="P834" s="40">
        <f t="shared" si="14"/>
        <v>2931.61</v>
      </c>
    </row>
    <row r="835" spans="1:16" ht="12" x14ac:dyDescent="0.2">
      <c r="A835" s="3" t="s">
        <v>793</v>
      </c>
      <c r="B835" s="28" t="s">
        <v>600</v>
      </c>
      <c r="C835" s="7" t="s">
        <v>942</v>
      </c>
      <c r="D835" s="7" t="s">
        <v>942</v>
      </c>
      <c r="E835" s="7">
        <v>3957.68</v>
      </c>
      <c r="F835" s="7" t="s">
        <v>942</v>
      </c>
      <c r="G835" s="7" t="s">
        <v>942</v>
      </c>
      <c r="H835" s="7" t="s">
        <v>942</v>
      </c>
      <c r="I835" s="7" t="s">
        <v>942</v>
      </c>
      <c r="J835" s="7" t="s">
        <v>942</v>
      </c>
      <c r="K835" s="7" t="s">
        <v>942</v>
      </c>
      <c r="L835" s="7" t="s">
        <v>942</v>
      </c>
      <c r="M835" s="7" t="s">
        <v>942</v>
      </c>
      <c r="N835" s="7" t="s">
        <v>942</v>
      </c>
      <c r="O835" s="40" t="s">
        <v>942</v>
      </c>
      <c r="P835" s="40">
        <f t="shared" si="14"/>
        <v>3957.68</v>
      </c>
    </row>
    <row r="836" spans="1:16" ht="12" x14ac:dyDescent="0.2">
      <c r="A836" s="3" t="s">
        <v>793</v>
      </c>
      <c r="B836" s="32" t="s">
        <v>601</v>
      </c>
      <c r="C836" s="7" t="s">
        <v>942</v>
      </c>
      <c r="D836" s="7" t="s">
        <v>942</v>
      </c>
      <c r="E836" s="7">
        <v>4104.26</v>
      </c>
      <c r="F836" s="7">
        <v>703203.78999999992</v>
      </c>
      <c r="G836" s="7" t="s">
        <v>942</v>
      </c>
      <c r="H836" s="7" t="s">
        <v>942</v>
      </c>
      <c r="I836" s="7" t="s">
        <v>942</v>
      </c>
      <c r="J836" s="7">
        <v>420.53</v>
      </c>
      <c r="K836" s="7">
        <v>40631.199999999997</v>
      </c>
      <c r="L836" s="7">
        <v>271.24</v>
      </c>
      <c r="M836" s="7" t="s">
        <v>942</v>
      </c>
      <c r="N836" s="7" t="s">
        <v>942</v>
      </c>
      <c r="O836" s="40">
        <v>-11181.149999999967</v>
      </c>
      <c r="P836" s="40">
        <f t="shared" si="14"/>
        <v>737449.86999999988</v>
      </c>
    </row>
    <row r="837" spans="1:16" ht="12" x14ac:dyDescent="0.2">
      <c r="A837" s="3" t="s">
        <v>793</v>
      </c>
      <c r="B837" s="28" t="s">
        <v>602</v>
      </c>
      <c r="C837" s="7" t="s">
        <v>942</v>
      </c>
      <c r="D837" s="7" t="s">
        <v>942</v>
      </c>
      <c r="E837" s="7">
        <v>3811.1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0" t="s">
        <v>942</v>
      </c>
      <c r="P837" s="40">
        <f t="shared" si="14"/>
        <v>3811.1</v>
      </c>
    </row>
    <row r="838" spans="1:16" ht="12" x14ac:dyDescent="0.2">
      <c r="A838" s="3" t="s">
        <v>793</v>
      </c>
      <c r="B838" s="32" t="s">
        <v>603</v>
      </c>
      <c r="C838" s="7">
        <v>46165.25</v>
      </c>
      <c r="D838" s="7" t="s">
        <v>942</v>
      </c>
      <c r="E838" s="7" t="s">
        <v>942</v>
      </c>
      <c r="F838" s="7">
        <v>703203.78999999992</v>
      </c>
      <c r="G838" s="7" t="s">
        <v>942</v>
      </c>
      <c r="H838" s="13" t="s">
        <v>942</v>
      </c>
      <c r="I838" s="7" t="s">
        <v>942</v>
      </c>
      <c r="J838" s="7">
        <v>121134.69</v>
      </c>
      <c r="K838" s="7">
        <v>40631.199999999997</v>
      </c>
      <c r="L838" s="7">
        <v>90851.01</v>
      </c>
      <c r="M838" s="7">
        <v>61656.53</v>
      </c>
      <c r="N838" s="7" t="s">
        <v>942</v>
      </c>
      <c r="O838" s="40">
        <v>-99262.12000000001</v>
      </c>
      <c r="P838" s="40">
        <f t="shared" si="14"/>
        <v>964380.35</v>
      </c>
    </row>
    <row r="839" spans="1:16" ht="12" x14ac:dyDescent="0.2">
      <c r="A839" s="3" t="s">
        <v>793</v>
      </c>
      <c r="B839" s="28" t="s">
        <v>604</v>
      </c>
      <c r="C839" s="7" t="s">
        <v>942</v>
      </c>
      <c r="D839" s="7" t="s">
        <v>942</v>
      </c>
      <c r="E839" s="7">
        <v>2931.61</v>
      </c>
      <c r="F839" s="7" t="s">
        <v>942</v>
      </c>
      <c r="G839" s="7" t="s">
        <v>942</v>
      </c>
      <c r="H839" s="7" t="s">
        <v>942</v>
      </c>
      <c r="I839" s="7" t="s">
        <v>942</v>
      </c>
      <c r="J839" s="7" t="s">
        <v>942</v>
      </c>
      <c r="K839" s="7" t="s">
        <v>942</v>
      </c>
      <c r="L839" s="7" t="s">
        <v>942</v>
      </c>
      <c r="M839" s="7" t="s">
        <v>942</v>
      </c>
      <c r="N839" s="7" t="s">
        <v>942</v>
      </c>
      <c r="O839" s="40" t="s">
        <v>942</v>
      </c>
      <c r="P839" s="40">
        <f t="shared" si="14"/>
        <v>2931.61</v>
      </c>
    </row>
    <row r="840" spans="1:16" ht="12" x14ac:dyDescent="0.2">
      <c r="A840" s="3" t="s">
        <v>793</v>
      </c>
      <c r="B840" s="28" t="s">
        <v>605</v>
      </c>
      <c r="C840" s="7" t="s">
        <v>942</v>
      </c>
      <c r="D840" s="7" t="s">
        <v>942</v>
      </c>
      <c r="E840" s="7">
        <v>3517.94</v>
      </c>
      <c r="F840" s="7" t="s">
        <v>942</v>
      </c>
      <c r="G840" s="7" t="s">
        <v>942</v>
      </c>
      <c r="H840" s="7" t="s">
        <v>942</v>
      </c>
      <c r="I840" s="7" t="s">
        <v>942</v>
      </c>
      <c r="J840" s="7" t="s">
        <v>942</v>
      </c>
      <c r="K840" s="7" t="s">
        <v>942</v>
      </c>
      <c r="L840" s="7" t="s">
        <v>942</v>
      </c>
      <c r="M840" s="7" t="s">
        <v>942</v>
      </c>
      <c r="N840" s="7" t="s">
        <v>942</v>
      </c>
      <c r="O840" s="40" t="s">
        <v>942</v>
      </c>
      <c r="P840" s="40">
        <f t="shared" si="14"/>
        <v>3517.94</v>
      </c>
    </row>
    <row r="841" spans="1:16" ht="12" x14ac:dyDescent="0.2">
      <c r="A841" s="3" t="s">
        <v>793</v>
      </c>
      <c r="B841" s="28" t="s">
        <v>606</v>
      </c>
      <c r="C841" s="7" t="s">
        <v>942</v>
      </c>
      <c r="D841" s="7" t="s">
        <v>942</v>
      </c>
      <c r="E841" s="7">
        <v>2931.61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0" t="s">
        <v>942</v>
      </c>
      <c r="P841" s="40">
        <f t="shared" si="14"/>
        <v>2931.61</v>
      </c>
    </row>
    <row r="842" spans="1:16" ht="12" x14ac:dyDescent="0.2">
      <c r="A842" s="3" t="s">
        <v>793</v>
      </c>
      <c r="B842" s="32" t="s">
        <v>607</v>
      </c>
      <c r="C842" s="7" t="s">
        <v>942</v>
      </c>
      <c r="D842" s="7" t="s">
        <v>942</v>
      </c>
      <c r="E842" s="7">
        <v>2931.61</v>
      </c>
      <c r="F842" s="7">
        <v>703203.78999999992</v>
      </c>
      <c r="G842" s="7" t="s">
        <v>942</v>
      </c>
      <c r="H842" s="7" t="s">
        <v>942</v>
      </c>
      <c r="I842" s="7" t="s">
        <v>942</v>
      </c>
      <c r="J842" s="7">
        <v>115065.26</v>
      </c>
      <c r="K842" s="7">
        <v>40631.199999999997</v>
      </c>
      <c r="L842" s="7">
        <v>74727.789999999994</v>
      </c>
      <c r="M842" s="7">
        <v>22348.35</v>
      </c>
      <c r="N842" s="7" t="s">
        <v>942</v>
      </c>
      <c r="O842" s="40">
        <v>-16517.639999999941</v>
      </c>
      <c r="P842" s="40">
        <f t="shared" si="14"/>
        <v>942390.36</v>
      </c>
    </row>
    <row r="843" spans="1:16" ht="12" x14ac:dyDescent="0.2">
      <c r="A843" s="3" t="s">
        <v>793</v>
      </c>
      <c r="B843" s="32" t="s">
        <v>608</v>
      </c>
      <c r="C843" s="7">
        <v>71346.3</v>
      </c>
      <c r="D843" s="7" t="s">
        <v>942</v>
      </c>
      <c r="E843" s="7" t="s">
        <v>942</v>
      </c>
      <c r="F843" s="7">
        <v>703203.78999999992</v>
      </c>
      <c r="G843" s="7">
        <v>137966.28</v>
      </c>
      <c r="H843" s="7" t="s">
        <v>942</v>
      </c>
      <c r="I843" s="7" t="s">
        <v>942</v>
      </c>
      <c r="J843" s="7" t="s">
        <v>942</v>
      </c>
      <c r="K843" s="7">
        <v>40631.199999999997</v>
      </c>
      <c r="L843" s="7" t="s">
        <v>942</v>
      </c>
      <c r="M843" s="7" t="s">
        <v>942</v>
      </c>
      <c r="N843" s="7" t="s">
        <v>942</v>
      </c>
      <c r="O843" s="40">
        <v>-29177.679999999978</v>
      </c>
      <c r="P843" s="40">
        <f t="shared" ref="P843:P906" si="15">SUM(C843:O843)</f>
        <v>923969.89</v>
      </c>
    </row>
    <row r="844" spans="1:16" ht="12" x14ac:dyDescent="0.2">
      <c r="A844" s="3" t="s">
        <v>793</v>
      </c>
      <c r="B844" s="28" t="s">
        <v>609</v>
      </c>
      <c r="C844" s="7" t="s">
        <v>942</v>
      </c>
      <c r="D844" s="7" t="s">
        <v>942</v>
      </c>
      <c r="E844" s="7">
        <v>2931.61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 t="s">
        <v>942</v>
      </c>
      <c r="K844" s="7" t="s">
        <v>942</v>
      </c>
      <c r="L844" s="7" t="s">
        <v>942</v>
      </c>
      <c r="M844" s="7" t="s">
        <v>942</v>
      </c>
      <c r="N844" s="7" t="s">
        <v>942</v>
      </c>
      <c r="O844" s="40" t="s">
        <v>942</v>
      </c>
      <c r="P844" s="40">
        <f t="shared" si="15"/>
        <v>2931.61</v>
      </c>
    </row>
    <row r="845" spans="1:16" ht="12" x14ac:dyDescent="0.2">
      <c r="A845" s="3" t="s">
        <v>793</v>
      </c>
      <c r="B845" s="28" t="s">
        <v>610</v>
      </c>
      <c r="C845" s="7" t="s">
        <v>942</v>
      </c>
      <c r="D845" s="7" t="s">
        <v>942</v>
      </c>
      <c r="E845" s="7">
        <v>3224.77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0" t="s">
        <v>942</v>
      </c>
      <c r="P845" s="40">
        <f t="shared" si="15"/>
        <v>3224.77</v>
      </c>
    </row>
    <row r="846" spans="1:16" ht="12" x14ac:dyDescent="0.2">
      <c r="A846" s="3" t="s">
        <v>793</v>
      </c>
      <c r="B846" s="28" t="s">
        <v>611</v>
      </c>
      <c r="C846" s="7" t="s">
        <v>942</v>
      </c>
      <c r="D846" s="7" t="s">
        <v>942</v>
      </c>
      <c r="E846" s="7">
        <v>3078.19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0" t="s">
        <v>942</v>
      </c>
      <c r="P846" s="40">
        <f t="shared" si="15"/>
        <v>3078.19</v>
      </c>
    </row>
    <row r="847" spans="1:16" ht="12" x14ac:dyDescent="0.2">
      <c r="A847" s="3" t="s">
        <v>793</v>
      </c>
      <c r="B847" s="32" t="s">
        <v>612</v>
      </c>
      <c r="C847" s="7" t="s">
        <v>942</v>
      </c>
      <c r="D847" s="7" t="s">
        <v>942</v>
      </c>
      <c r="E847" s="7">
        <v>2931.61</v>
      </c>
      <c r="F847" s="7">
        <v>703203.78999999992</v>
      </c>
      <c r="G847" s="7" t="s">
        <v>942</v>
      </c>
      <c r="H847" s="7" t="s">
        <v>942</v>
      </c>
      <c r="I847" s="7" t="s">
        <v>942</v>
      </c>
      <c r="J847" s="7">
        <v>2222.6</v>
      </c>
      <c r="K847" s="7">
        <v>40631.199999999997</v>
      </c>
      <c r="L847" s="7">
        <v>1666.95</v>
      </c>
      <c r="M847" s="7" t="s">
        <v>942</v>
      </c>
      <c r="N847" s="7" t="s">
        <v>942</v>
      </c>
      <c r="O847" s="40">
        <v>-8972.3399999999674</v>
      </c>
      <c r="P847" s="40">
        <f t="shared" si="15"/>
        <v>741683.80999999982</v>
      </c>
    </row>
    <row r="848" spans="1:16" ht="12" x14ac:dyDescent="0.2">
      <c r="A848" s="3" t="s">
        <v>793</v>
      </c>
      <c r="B848" s="28" t="s">
        <v>613</v>
      </c>
      <c r="C848" s="7" t="s">
        <v>942</v>
      </c>
      <c r="D848" s="7" t="s">
        <v>942</v>
      </c>
      <c r="E848" s="7">
        <v>2931.61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0" t="s">
        <v>942</v>
      </c>
      <c r="P848" s="40">
        <f t="shared" si="15"/>
        <v>2931.61</v>
      </c>
    </row>
    <row r="849" spans="1:16" ht="12" x14ac:dyDescent="0.2">
      <c r="A849" s="3" t="s">
        <v>793</v>
      </c>
      <c r="B849" s="28" t="s">
        <v>614</v>
      </c>
      <c r="C849" s="7" t="s">
        <v>942</v>
      </c>
      <c r="D849" s="7" t="s">
        <v>942</v>
      </c>
      <c r="E849" s="7">
        <v>2931.61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0" t="s">
        <v>942</v>
      </c>
      <c r="P849" s="40">
        <f t="shared" si="15"/>
        <v>2931.61</v>
      </c>
    </row>
    <row r="850" spans="1:16" ht="12" x14ac:dyDescent="0.2">
      <c r="A850" s="3" t="s">
        <v>793</v>
      </c>
      <c r="B850" s="28" t="s">
        <v>615</v>
      </c>
      <c r="C850" s="7" t="s">
        <v>942</v>
      </c>
      <c r="D850" s="7" t="s">
        <v>942</v>
      </c>
      <c r="E850" s="7">
        <v>3371.35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0">
        <v>-1008.9099999999999</v>
      </c>
      <c r="P850" s="40">
        <f t="shared" si="15"/>
        <v>2362.44</v>
      </c>
    </row>
    <row r="851" spans="1:16" ht="12" x14ac:dyDescent="0.2">
      <c r="A851" s="3" t="s">
        <v>793</v>
      </c>
      <c r="B851" s="28" t="s">
        <v>616</v>
      </c>
      <c r="C851" s="7" t="s">
        <v>942</v>
      </c>
      <c r="D851" s="7" t="s">
        <v>942</v>
      </c>
      <c r="E851" s="7">
        <v>5276.91</v>
      </c>
      <c r="F851" s="7" t="s">
        <v>942</v>
      </c>
      <c r="G851" s="7" t="s">
        <v>942</v>
      </c>
      <c r="H851" s="7" t="s">
        <v>942</v>
      </c>
      <c r="I851" s="7" t="s">
        <v>942</v>
      </c>
      <c r="J851" s="7" t="s">
        <v>942</v>
      </c>
      <c r="K851" s="7" t="s">
        <v>942</v>
      </c>
      <c r="L851" s="7" t="s">
        <v>942</v>
      </c>
      <c r="M851" s="7" t="s">
        <v>942</v>
      </c>
      <c r="N851" s="7" t="s">
        <v>942</v>
      </c>
      <c r="O851" s="40" t="s">
        <v>942</v>
      </c>
      <c r="P851" s="40">
        <f t="shared" si="15"/>
        <v>5276.91</v>
      </c>
    </row>
    <row r="852" spans="1:16" ht="12" x14ac:dyDescent="0.2">
      <c r="A852" s="3" t="s">
        <v>793</v>
      </c>
      <c r="B852" s="28" t="s">
        <v>617</v>
      </c>
      <c r="C852" s="7" t="s">
        <v>942</v>
      </c>
      <c r="D852" s="7" t="s">
        <v>942</v>
      </c>
      <c r="E852" s="7">
        <v>4397.42</v>
      </c>
      <c r="F852" s="7" t="s">
        <v>942</v>
      </c>
      <c r="G852" s="7" t="s">
        <v>942</v>
      </c>
      <c r="H852" s="7" t="s">
        <v>942</v>
      </c>
      <c r="I852" s="7" t="s">
        <v>942</v>
      </c>
      <c r="J852" s="7" t="s">
        <v>942</v>
      </c>
      <c r="K852" s="7" t="s">
        <v>942</v>
      </c>
      <c r="L852" s="7" t="s">
        <v>942</v>
      </c>
      <c r="M852" s="7" t="s">
        <v>942</v>
      </c>
      <c r="N852" s="7" t="s">
        <v>942</v>
      </c>
      <c r="O852" s="40" t="s">
        <v>942</v>
      </c>
      <c r="P852" s="40">
        <f t="shared" si="15"/>
        <v>4397.42</v>
      </c>
    </row>
    <row r="853" spans="1:16" ht="12" x14ac:dyDescent="0.2">
      <c r="A853" s="3" t="s">
        <v>793</v>
      </c>
      <c r="B853" s="28" t="s">
        <v>618</v>
      </c>
      <c r="C853" s="7" t="s">
        <v>942</v>
      </c>
      <c r="D853" s="7" t="s">
        <v>942</v>
      </c>
      <c r="E853" s="7">
        <v>2931.61</v>
      </c>
      <c r="F853" s="7" t="s">
        <v>942</v>
      </c>
      <c r="G853" s="7" t="s">
        <v>942</v>
      </c>
      <c r="H853" s="7" t="s">
        <v>942</v>
      </c>
      <c r="I853" s="7" t="s">
        <v>942</v>
      </c>
      <c r="J853" s="7" t="s">
        <v>942</v>
      </c>
      <c r="K853" s="7" t="s">
        <v>942</v>
      </c>
      <c r="L853" s="7" t="s">
        <v>942</v>
      </c>
      <c r="M853" s="7" t="s">
        <v>942</v>
      </c>
      <c r="N853" s="7" t="s">
        <v>942</v>
      </c>
      <c r="O853" s="40" t="s">
        <v>942</v>
      </c>
      <c r="P853" s="40">
        <f t="shared" si="15"/>
        <v>2931.61</v>
      </c>
    </row>
    <row r="854" spans="1:16" ht="12" x14ac:dyDescent="0.2">
      <c r="A854" s="3" t="s">
        <v>793</v>
      </c>
      <c r="B854" s="32" t="s">
        <v>619</v>
      </c>
      <c r="C854" s="7">
        <v>58755.78</v>
      </c>
      <c r="D854" s="7" t="s">
        <v>942</v>
      </c>
      <c r="E854" s="7" t="s">
        <v>942</v>
      </c>
      <c r="F854" s="7">
        <v>703203.78999999992</v>
      </c>
      <c r="G854" s="7">
        <v>99041.5</v>
      </c>
      <c r="H854" s="7">
        <v>0</v>
      </c>
      <c r="I854" s="7">
        <v>6281.2900000000009</v>
      </c>
      <c r="J854" s="7">
        <v>637.57000000000005</v>
      </c>
      <c r="K854" s="7">
        <v>40631.199999999997</v>
      </c>
      <c r="L854" s="7" t="s">
        <v>942</v>
      </c>
      <c r="M854" s="7">
        <v>61.15</v>
      </c>
      <c r="N854" s="7">
        <v>18029.03</v>
      </c>
      <c r="O854" s="40">
        <v>-34405.469999999979</v>
      </c>
      <c r="P854" s="40">
        <f t="shared" si="15"/>
        <v>892235.84</v>
      </c>
    </row>
    <row r="855" spans="1:16" ht="12" x14ac:dyDescent="0.2">
      <c r="A855" s="3" t="s">
        <v>793</v>
      </c>
      <c r="B855" s="32" t="s">
        <v>620</v>
      </c>
      <c r="C855" s="7" t="s">
        <v>942</v>
      </c>
      <c r="D855" s="7" t="s">
        <v>942</v>
      </c>
      <c r="E855" s="7">
        <v>3517.94</v>
      </c>
      <c r="F855" s="7">
        <v>703203.78999999992</v>
      </c>
      <c r="G855" s="7" t="s">
        <v>942</v>
      </c>
      <c r="H855" s="13" t="s">
        <v>942</v>
      </c>
      <c r="I855" s="7" t="s">
        <v>942</v>
      </c>
      <c r="J855" s="7">
        <v>303927.59000000003</v>
      </c>
      <c r="K855" s="7">
        <v>40631.199999999997</v>
      </c>
      <c r="L855" s="7">
        <v>227945.69</v>
      </c>
      <c r="M855" s="7">
        <v>25904.959999999999</v>
      </c>
      <c r="N855" s="7" t="s">
        <v>942</v>
      </c>
      <c r="O855" s="40">
        <v>-63501.049999999974</v>
      </c>
      <c r="P855" s="40">
        <f t="shared" si="15"/>
        <v>1241630.1199999996</v>
      </c>
    </row>
    <row r="856" spans="1:16" ht="12" x14ac:dyDescent="0.2">
      <c r="A856" s="3" t="s">
        <v>793</v>
      </c>
      <c r="B856" s="32" t="s">
        <v>621</v>
      </c>
      <c r="C856" s="7" t="s">
        <v>942</v>
      </c>
      <c r="D856" s="7" t="s">
        <v>942</v>
      </c>
      <c r="E856" s="7">
        <v>3224.77</v>
      </c>
      <c r="F856" s="7">
        <v>703203.78999999992</v>
      </c>
      <c r="G856" s="7" t="s">
        <v>942</v>
      </c>
      <c r="H856" s="13" t="s">
        <v>942</v>
      </c>
      <c r="I856" s="7" t="s">
        <v>942</v>
      </c>
      <c r="J856" s="7" t="s">
        <v>942</v>
      </c>
      <c r="K856" s="7">
        <v>40631.199999999997</v>
      </c>
      <c r="L856" s="7" t="s">
        <v>942</v>
      </c>
      <c r="M856" s="7" t="s">
        <v>942</v>
      </c>
      <c r="N856" s="7" t="s">
        <v>942</v>
      </c>
      <c r="O856" s="40">
        <v>-10598.629999999961</v>
      </c>
      <c r="P856" s="40">
        <f t="shared" si="15"/>
        <v>736461.12999999989</v>
      </c>
    </row>
    <row r="857" spans="1:16" ht="12" x14ac:dyDescent="0.2">
      <c r="A857" s="3" t="s">
        <v>793</v>
      </c>
      <c r="B857" s="28" t="s">
        <v>622</v>
      </c>
      <c r="C857" s="7" t="s">
        <v>942</v>
      </c>
      <c r="D857" s="7" t="s">
        <v>942</v>
      </c>
      <c r="E857" s="7">
        <v>5276.91</v>
      </c>
      <c r="F857" s="7" t="s">
        <v>942</v>
      </c>
      <c r="G857" s="7" t="s">
        <v>942</v>
      </c>
      <c r="H857" s="13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0" t="s">
        <v>942</v>
      </c>
      <c r="P857" s="40">
        <f t="shared" si="15"/>
        <v>5276.91</v>
      </c>
    </row>
    <row r="858" spans="1:16" ht="12" x14ac:dyDescent="0.2">
      <c r="A858" s="3" t="s">
        <v>793</v>
      </c>
      <c r="B858" s="32" t="s">
        <v>623</v>
      </c>
      <c r="C858" s="7" t="s">
        <v>942</v>
      </c>
      <c r="D858" s="7" t="s">
        <v>942</v>
      </c>
      <c r="E858" s="7">
        <v>3957.68</v>
      </c>
      <c r="F858" s="7">
        <v>703203.78999999992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>
        <v>40631.199999999997</v>
      </c>
      <c r="L858" s="7" t="s">
        <v>942</v>
      </c>
      <c r="M858" s="7" t="s">
        <v>942</v>
      </c>
      <c r="N858" s="7" t="s">
        <v>942</v>
      </c>
      <c r="O858" s="40">
        <v>-29177.679999999978</v>
      </c>
      <c r="P858" s="40">
        <f t="shared" si="15"/>
        <v>718614.99</v>
      </c>
    </row>
    <row r="859" spans="1:16" ht="12" x14ac:dyDescent="0.2">
      <c r="A859" s="3" t="s">
        <v>793</v>
      </c>
      <c r="B859" s="28" t="s">
        <v>624</v>
      </c>
      <c r="C859" s="7" t="s">
        <v>942</v>
      </c>
      <c r="D859" s="7" t="s">
        <v>942</v>
      </c>
      <c r="E859" s="7">
        <v>2931.61</v>
      </c>
      <c r="F859" s="7" t="s">
        <v>942</v>
      </c>
      <c r="G859" s="7" t="s">
        <v>942</v>
      </c>
      <c r="H859" s="7" t="s">
        <v>942</v>
      </c>
      <c r="I859" s="7" t="s">
        <v>942</v>
      </c>
      <c r="J859" s="7" t="s">
        <v>942</v>
      </c>
      <c r="K859" s="7" t="s">
        <v>942</v>
      </c>
      <c r="L859" s="7" t="s">
        <v>942</v>
      </c>
      <c r="M859" s="7" t="s">
        <v>942</v>
      </c>
      <c r="N859" s="7" t="s">
        <v>942</v>
      </c>
      <c r="O859" s="40" t="s">
        <v>942</v>
      </c>
      <c r="P859" s="40">
        <f t="shared" si="15"/>
        <v>2931.61</v>
      </c>
    </row>
    <row r="860" spans="1:16" ht="12" x14ac:dyDescent="0.2">
      <c r="A860" s="3" t="s">
        <v>793</v>
      </c>
      <c r="B860" s="28" t="s">
        <v>625</v>
      </c>
      <c r="C860" s="7" t="s">
        <v>942</v>
      </c>
      <c r="D860" s="7" t="s">
        <v>942</v>
      </c>
      <c r="E860" s="7">
        <v>2931.61</v>
      </c>
      <c r="F860" s="7" t="s">
        <v>942</v>
      </c>
      <c r="G860" s="7" t="s">
        <v>942</v>
      </c>
      <c r="H860" s="7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0" t="s">
        <v>942</v>
      </c>
      <c r="P860" s="40">
        <f t="shared" si="15"/>
        <v>2931.61</v>
      </c>
    </row>
    <row r="861" spans="1:16" ht="12" x14ac:dyDescent="0.2">
      <c r="A861" s="3" t="s">
        <v>793</v>
      </c>
      <c r="B861" s="28" t="s">
        <v>626</v>
      </c>
      <c r="C861" s="7" t="s">
        <v>942</v>
      </c>
      <c r="D861" s="7" t="s">
        <v>942</v>
      </c>
      <c r="E861" s="7">
        <v>3224.77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0" t="s">
        <v>942</v>
      </c>
      <c r="P861" s="40">
        <f t="shared" si="15"/>
        <v>3224.77</v>
      </c>
    </row>
    <row r="862" spans="1:16" ht="12" x14ac:dyDescent="0.2">
      <c r="A862" s="3" t="s">
        <v>793</v>
      </c>
      <c r="B862" s="32" t="s">
        <v>627</v>
      </c>
      <c r="C862" s="7" t="s">
        <v>942</v>
      </c>
      <c r="D862" s="7" t="s">
        <v>942</v>
      </c>
      <c r="E862" s="7">
        <v>3517.94</v>
      </c>
      <c r="F862" s="7">
        <v>703203.78999999992</v>
      </c>
      <c r="G862" s="7" t="s">
        <v>942</v>
      </c>
      <c r="H862" s="7" t="s">
        <v>942</v>
      </c>
      <c r="I862" s="7" t="s">
        <v>942</v>
      </c>
      <c r="J862" s="7">
        <v>19753.060000000001</v>
      </c>
      <c r="K862" s="7">
        <v>40631.199999999997</v>
      </c>
      <c r="L862" s="7">
        <v>14478.09</v>
      </c>
      <c r="M862" s="7">
        <v>3607.11</v>
      </c>
      <c r="N862" s="7" t="s">
        <v>942</v>
      </c>
      <c r="O862" s="40">
        <v>-19156.899999999994</v>
      </c>
      <c r="P862" s="40">
        <f t="shared" si="15"/>
        <v>766034.2899999998</v>
      </c>
    </row>
    <row r="863" spans="1:16" ht="12" x14ac:dyDescent="0.2">
      <c r="A863" s="3" t="s">
        <v>793</v>
      </c>
      <c r="B863" s="28" t="s">
        <v>628</v>
      </c>
      <c r="C863" s="7" t="s">
        <v>942</v>
      </c>
      <c r="D863" s="7" t="s">
        <v>942</v>
      </c>
      <c r="E863" s="7">
        <v>3078.19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0" t="s">
        <v>942</v>
      </c>
      <c r="P863" s="40">
        <f t="shared" si="15"/>
        <v>3078.19</v>
      </c>
    </row>
    <row r="864" spans="1:16" ht="12" x14ac:dyDescent="0.2">
      <c r="A864" s="3" t="s">
        <v>793</v>
      </c>
      <c r="B864" s="28" t="s">
        <v>629</v>
      </c>
      <c r="C864" s="7" t="s">
        <v>942</v>
      </c>
      <c r="D864" s="7" t="s">
        <v>942</v>
      </c>
      <c r="E864" s="7">
        <v>3224.77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0" t="s">
        <v>942</v>
      </c>
      <c r="P864" s="40">
        <f t="shared" si="15"/>
        <v>3224.77</v>
      </c>
    </row>
    <row r="865" spans="1:16" ht="12" x14ac:dyDescent="0.2">
      <c r="A865" s="3" t="s">
        <v>793</v>
      </c>
      <c r="B865" s="28" t="s">
        <v>630</v>
      </c>
      <c r="C865" s="7" t="s">
        <v>942</v>
      </c>
      <c r="D865" s="7" t="s">
        <v>942</v>
      </c>
      <c r="E865" s="7">
        <v>2931.61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0" t="s">
        <v>942</v>
      </c>
      <c r="P865" s="40">
        <f t="shared" si="15"/>
        <v>2931.61</v>
      </c>
    </row>
    <row r="866" spans="1:16" ht="12" x14ac:dyDescent="0.2">
      <c r="A866" s="3" t="s">
        <v>793</v>
      </c>
      <c r="B866" s="28" t="s">
        <v>631</v>
      </c>
      <c r="C866" s="7" t="s">
        <v>942</v>
      </c>
      <c r="D866" s="7" t="s">
        <v>942</v>
      </c>
      <c r="E866" s="7">
        <v>3664.52</v>
      </c>
      <c r="F866" s="7" t="s">
        <v>942</v>
      </c>
      <c r="G866" s="7" t="s">
        <v>942</v>
      </c>
      <c r="H866" s="13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0" t="s">
        <v>942</v>
      </c>
      <c r="P866" s="40">
        <f t="shared" si="15"/>
        <v>3664.52</v>
      </c>
    </row>
    <row r="867" spans="1:16" ht="12" x14ac:dyDescent="0.2">
      <c r="A867" s="3" t="s">
        <v>793</v>
      </c>
      <c r="B867" s="28" t="s">
        <v>632</v>
      </c>
      <c r="C867" s="7" t="s">
        <v>942</v>
      </c>
      <c r="D867" s="7" t="s">
        <v>942</v>
      </c>
      <c r="E867" s="7">
        <v>2931.61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0" t="s">
        <v>942</v>
      </c>
      <c r="P867" s="40">
        <f t="shared" si="15"/>
        <v>2931.61</v>
      </c>
    </row>
    <row r="868" spans="1:16" ht="12" x14ac:dyDescent="0.2">
      <c r="A868" s="3" t="s">
        <v>793</v>
      </c>
      <c r="B868" s="28" t="s">
        <v>633</v>
      </c>
      <c r="C868" s="7" t="s">
        <v>942</v>
      </c>
      <c r="D868" s="7" t="s">
        <v>942</v>
      </c>
      <c r="E868" s="7">
        <v>4250.84</v>
      </c>
      <c r="F868" s="7" t="s">
        <v>942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 t="s">
        <v>942</v>
      </c>
      <c r="L868" s="7" t="s">
        <v>942</v>
      </c>
      <c r="M868" s="7" t="s">
        <v>942</v>
      </c>
      <c r="N868" s="7" t="s">
        <v>942</v>
      </c>
      <c r="O868" s="40" t="s">
        <v>942</v>
      </c>
      <c r="P868" s="40">
        <f t="shared" si="15"/>
        <v>4250.84</v>
      </c>
    </row>
    <row r="869" spans="1:16" ht="12" x14ac:dyDescent="0.2">
      <c r="A869" s="3" t="s">
        <v>793</v>
      </c>
      <c r="B869" s="28" t="s">
        <v>634</v>
      </c>
      <c r="C869" s="7" t="s">
        <v>942</v>
      </c>
      <c r="D869" s="7" t="s">
        <v>942</v>
      </c>
      <c r="E869" s="7">
        <v>3957.68</v>
      </c>
      <c r="F869" s="7" t="s">
        <v>942</v>
      </c>
      <c r="G869" s="7" t="s">
        <v>942</v>
      </c>
      <c r="H869" s="7" t="s">
        <v>942</v>
      </c>
      <c r="I869" s="7" t="s">
        <v>942</v>
      </c>
      <c r="J869" s="7" t="s">
        <v>942</v>
      </c>
      <c r="K869" s="7" t="s">
        <v>942</v>
      </c>
      <c r="L869" s="7" t="s">
        <v>942</v>
      </c>
      <c r="M869" s="7" t="s">
        <v>942</v>
      </c>
      <c r="N869" s="7" t="s">
        <v>942</v>
      </c>
      <c r="O869" s="40" t="s">
        <v>942</v>
      </c>
      <c r="P869" s="40">
        <f t="shared" si="15"/>
        <v>3957.68</v>
      </c>
    </row>
    <row r="870" spans="1:16" ht="12" x14ac:dyDescent="0.2">
      <c r="A870" s="3" t="s">
        <v>793</v>
      </c>
      <c r="B870" s="28" t="s">
        <v>635</v>
      </c>
      <c r="C870" s="7" t="s">
        <v>942</v>
      </c>
      <c r="D870" s="7" t="s">
        <v>942</v>
      </c>
      <c r="E870" s="7">
        <v>2931.61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0" t="s">
        <v>942</v>
      </c>
      <c r="P870" s="40">
        <f t="shared" si="15"/>
        <v>2931.61</v>
      </c>
    </row>
    <row r="871" spans="1:16" ht="12" x14ac:dyDescent="0.2">
      <c r="A871" s="3" t="s">
        <v>793</v>
      </c>
      <c r="B871" s="32" t="s">
        <v>636</v>
      </c>
      <c r="C871" s="7" t="s">
        <v>942</v>
      </c>
      <c r="D871" s="7" t="s">
        <v>942</v>
      </c>
      <c r="E871" s="7">
        <v>5863.23</v>
      </c>
      <c r="F871" s="7">
        <v>703203.78999999992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>
        <v>40631.199999999997</v>
      </c>
      <c r="L871" s="7" t="s">
        <v>942</v>
      </c>
      <c r="M871" s="7" t="s">
        <v>942</v>
      </c>
      <c r="N871" s="7" t="s">
        <v>942</v>
      </c>
      <c r="O871" s="40">
        <v>-14658.529999999962</v>
      </c>
      <c r="P871" s="40">
        <f t="shared" si="15"/>
        <v>735039.69</v>
      </c>
    </row>
    <row r="872" spans="1:16" ht="12" x14ac:dyDescent="0.2">
      <c r="A872" s="3" t="s">
        <v>793</v>
      </c>
      <c r="B872" s="32" t="s">
        <v>637</v>
      </c>
      <c r="C872" s="7" t="s">
        <v>942</v>
      </c>
      <c r="D872" s="7" t="s">
        <v>942</v>
      </c>
      <c r="E872" s="7">
        <v>3224.77</v>
      </c>
      <c r="F872" s="7">
        <v>703203.78999999992</v>
      </c>
      <c r="G872" s="7" t="s">
        <v>942</v>
      </c>
      <c r="H872" s="7" t="s">
        <v>942</v>
      </c>
      <c r="I872" s="7" t="s">
        <v>942</v>
      </c>
      <c r="J872" s="7">
        <v>17.3</v>
      </c>
      <c r="K872" s="7">
        <v>40631.199999999997</v>
      </c>
      <c r="L872" s="7" t="s">
        <v>942</v>
      </c>
      <c r="M872" s="7">
        <v>1.56</v>
      </c>
      <c r="N872" s="7" t="s">
        <v>942</v>
      </c>
      <c r="O872" s="40">
        <v>-51442.669999999984</v>
      </c>
      <c r="P872" s="40">
        <f t="shared" si="15"/>
        <v>695635.95</v>
      </c>
    </row>
    <row r="873" spans="1:16" ht="12" x14ac:dyDescent="0.2">
      <c r="A873" s="3" t="s">
        <v>793</v>
      </c>
      <c r="B873" s="28" t="s">
        <v>638</v>
      </c>
      <c r="C873" s="7" t="s">
        <v>942</v>
      </c>
      <c r="D873" s="7" t="s">
        <v>942</v>
      </c>
      <c r="E873" s="7">
        <v>2931.61</v>
      </c>
      <c r="F873" s="7" t="s">
        <v>942</v>
      </c>
      <c r="G873" s="7" t="s">
        <v>942</v>
      </c>
      <c r="H873" s="7" t="s">
        <v>942</v>
      </c>
      <c r="I873" s="7" t="s">
        <v>942</v>
      </c>
      <c r="J873" s="7" t="s">
        <v>942</v>
      </c>
      <c r="K873" s="7" t="s">
        <v>942</v>
      </c>
      <c r="L873" s="7" t="s">
        <v>942</v>
      </c>
      <c r="M873" s="7" t="s">
        <v>942</v>
      </c>
      <c r="N873" s="7" t="s">
        <v>942</v>
      </c>
      <c r="O873" s="40" t="s">
        <v>942</v>
      </c>
      <c r="P873" s="40">
        <f t="shared" si="15"/>
        <v>2931.61</v>
      </c>
    </row>
    <row r="874" spans="1:16" ht="12" x14ac:dyDescent="0.2">
      <c r="A874" s="3" t="s">
        <v>793</v>
      </c>
      <c r="B874" s="28" t="s">
        <v>639</v>
      </c>
      <c r="C874" s="7" t="s">
        <v>942</v>
      </c>
      <c r="D874" s="7" t="s">
        <v>942</v>
      </c>
      <c r="E874" s="7">
        <v>2931.61</v>
      </c>
      <c r="F874" s="7" t="s">
        <v>942</v>
      </c>
      <c r="G874" s="7" t="s">
        <v>942</v>
      </c>
      <c r="H874" s="7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0" t="s">
        <v>942</v>
      </c>
      <c r="P874" s="40">
        <f t="shared" si="15"/>
        <v>2931.61</v>
      </c>
    </row>
    <row r="875" spans="1:16" ht="12" x14ac:dyDescent="0.2">
      <c r="A875" s="3" t="s">
        <v>793</v>
      </c>
      <c r="B875" s="28" t="s">
        <v>640</v>
      </c>
      <c r="C875" s="7" t="s">
        <v>942</v>
      </c>
      <c r="D875" s="7" t="s">
        <v>942</v>
      </c>
      <c r="E875" s="7">
        <v>2931.61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0" t="s">
        <v>942</v>
      </c>
      <c r="P875" s="40">
        <f t="shared" si="15"/>
        <v>2931.61</v>
      </c>
    </row>
    <row r="876" spans="1:16" ht="12" x14ac:dyDescent="0.2">
      <c r="A876" s="3" t="s">
        <v>793</v>
      </c>
      <c r="B876" s="32" t="s">
        <v>641</v>
      </c>
      <c r="C876" s="7">
        <v>41968.41</v>
      </c>
      <c r="D876" s="7" t="s">
        <v>942</v>
      </c>
      <c r="E876" s="7" t="s">
        <v>942</v>
      </c>
      <c r="F876" s="7">
        <v>703203.78999999992</v>
      </c>
      <c r="G876" s="7">
        <v>42315.61</v>
      </c>
      <c r="H876" s="13" t="s">
        <v>942</v>
      </c>
      <c r="I876" s="7" t="s">
        <v>942</v>
      </c>
      <c r="J876" s="7">
        <v>573.70000000000005</v>
      </c>
      <c r="K876" s="7">
        <v>40631.199999999997</v>
      </c>
      <c r="L876" s="7">
        <v>370.04</v>
      </c>
      <c r="M876" s="7">
        <v>3626.98</v>
      </c>
      <c r="N876" s="7" t="s">
        <v>942</v>
      </c>
      <c r="O876" s="40">
        <v>-107303.98999999999</v>
      </c>
      <c r="P876" s="40">
        <f t="shared" si="15"/>
        <v>725385.73999999987</v>
      </c>
    </row>
    <row r="877" spans="1:16" ht="12" x14ac:dyDescent="0.2">
      <c r="A877" s="3" t="s">
        <v>793</v>
      </c>
      <c r="B877" s="28" t="s">
        <v>642</v>
      </c>
      <c r="C877" s="7" t="s">
        <v>942</v>
      </c>
      <c r="D877" s="7" t="s">
        <v>942</v>
      </c>
      <c r="E877" s="7">
        <v>4104.26</v>
      </c>
      <c r="F877" s="7" t="s">
        <v>942</v>
      </c>
      <c r="G877" s="7" t="s">
        <v>942</v>
      </c>
      <c r="H877" s="13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0" t="s">
        <v>942</v>
      </c>
      <c r="P877" s="40">
        <f t="shared" si="15"/>
        <v>4104.26</v>
      </c>
    </row>
    <row r="878" spans="1:16" ht="12" x14ac:dyDescent="0.2">
      <c r="A878" s="3" t="s">
        <v>793</v>
      </c>
      <c r="B878" s="28" t="s">
        <v>643</v>
      </c>
      <c r="C878" s="7" t="s">
        <v>942</v>
      </c>
      <c r="D878" s="7" t="s">
        <v>942</v>
      </c>
      <c r="E878" s="7">
        <v>3811.1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0" t="s">
        <v>942</v>
      </c>
      <c r="P878" s="40">
        <f t="shared" si="15"/>
        <v>3811.1</v>
      </c>
    </row>
    <row r="879" spans="1:16" ht="12" x14ac:dyDescent="0.2">
      <c r="A879" s="3" t="s">
        <v>793</v>
      </c>
      <c r="B879" s="28" t="s">
        <v>644</v>
      </c>
      <c r="C879" s="7" t="s">
        <v>942</v>
      </c>
      <c r="D879" s="7" t="s">
        <v>942</v>
      </c>
      <c r="E879" s="7">
        <v>3957.68</v>
      </c>
      <c r="F879" s="7" t="s">
        <v>942</v>
      </c>
      <c r="G879" s="7" t="s">
        <v>942</v>
      </c>
      <c r="H879" s="7" t="s">
        <v>942</v>
      </c>
      <c r="I879" s="7" t="s">
        <v>942</v>
      </c>
      <c r="J879" s="7" t="s">
        <v>942</v>
      </c>
      <c r="K879" s="7" t="s">
        <v>942</v>
      </c>
      <c r="L879" s="7" t="s">
        <v>942</v>
      </c>
      <c r="M879" s="7" t="s">
        <v>942</v>
      </c>
      <c r="N879" s="7" t="s">
        <v>942</v>
      </c>
      <c r="O879" s="40" t="s">
        <v>942</v>
      </c>
      <c r="P879" s="40">
        <f t="shared" si="15"/>
        <v>3957.68</v>
      </c>
    </row>
    <row r="880" spans="1:16" ht="12" x14ac:dyDescent="0.2">
      <c r="A880" s="3" t="s">
        <v>793</v>
      </c>
      <c r="B880" s="28" t="s">
        <v>645</v>
      </c>
      <c r="C880" s="7" t="s">
        <v>942</v>
      </c>
      <c r="D880" s="7" t="s">
        <v>942</v>
      </c>
      <c r="E880" s="7">
        <v>4104.26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0" t="s">
        <v>942</v>
      </c>
      <c r="P880" s="40">
        <f t="shared" si="15"/>
        <v>4104.26</v>
      </c>
    </row>
    <row r="881" spans="1:16" ht="12" x14ac:dyDescent="0.2">
      <c r="A881" s="3" t="s">
        <v>793</v>
      </c>
      <c r="B881" s="28" t="s">
        <v>646</v>
      </c>
      <c r="C881" s="7" t="s">
        <v>942</v>
      </c>
      <c r="D881" s="7" t="s">
        <v>942</v>
      </c>
      <c r="E881" s="7">
        <v>3664.52</v>
      </c>
      <c r="F881" s="7" t="s">
        <v>942</v>
      </c>
      <c r="G881" s="7" t="s">
        <v>942</v>
      </c>
      <c r="H881" s="7" t="s">
        <v>942</v>
      </c>
      <c r="I881" s="7" t="s">
        <v>942</v>
      </c>
      <c r="J881" s="7" t="s">
        <v>942</v>
      </c>
      <c r="K881" s="7" t="s">
        <v>942</v>
      </c>
      <c r="L881" s="7" t="s">
        <v>942</v>
      </c>
      <c r="M881" s="7" t="s">
        <v>942</v>
      </c>
      <c r="N881" s="7" t="s">
        <v>942</v>
      </c>
      <c r="O881" s="40" t="s">
        <v>942</v>
      </c>
      <c r="P881" s="40">
        <f t="shared" si="15"/>
        <v>3664.52</v>
      </c>
    </row>
    <row r="882" spans="1:16" ht="12" x14ac:dyDescent="0.2">
      <c r="A882" s="3" t="s">
        <v>793</v>
      </c>
      <c r="B882" s="28" t="s">
        <v>647</v>
      </c>
      <c r="C882" s="7" t="s">
        <v>942</v>
      </c>
      <c r="D882" s="7" t="s">
        <v>942</v>
      </c>
      <c r="E882" s="7">
        <v>2931.61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>
        <v>23194.1</v>
      </c>
      <c r="K882" s="7">
        <v>26003.97</v>
      </c>
      <c r="L882" s="7">
        <v>14960.19</v>
      </c>
      <c r="M882" s="7">
        <v>1256.25</v>
      </c>
      <c r="N882" s="7">
        <v>-449.69000000000005</v>
      </c>
      <c r="O882" s="40">
        <v>-9584.6999999999989</v>
      </c>
      <c r="P882" s="40">
        <f t="shared" si="15"/>
        <v>58311.729999999996</v>
      </c>
    </row>
    <row r="883" spans="1:16" ht="12" x14ac:dyDescent="0.2">
      <c r="A883" s="3" t="s">
        <v>793</v>
      </c>
      <c r="B883" s="28" t="s">
        <v>648</v>
      </c>
      <c r="C883" s="7" t="s">
        <v>942</v>
      </c>
      <c r="D883" s="7" t="s">
        <v>942</v>
      </c>
      <c r="E883" s="7">
        <v>3517.94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0" t="s">
        <v>942</v>
      </c>
      <c r="P883" s="40">
        <f t="shared" si="15"/>
        <v>3517.94</v>
      </c>
    </row>
    <row r="884" spans="1:16" ht="12" x14ac:dyDescent="0.2">
      <c r="A884" s="3" t="s">
        <v>793</v>
      </c>
      <c r="B884" s="32" t="s">
        <v>649</v>
      </c>
      <c r="C884" s="7" t="s">
        <v>942</v>
      </c>
      <c r="D884" s="7" t="s">
        <v>942</v>
      </c>
      <c r="E884" s="7">
        <v>2931.61</v>
      </c>
      <c r="F884" s="7">
        <v>703203.78999999992</v>
      </c>
      <c r="G884" s="7" t="s">
        <v>942</v>
      </c>
      <c r="H884" s="7" t="s">
        <v>942</v>
      </c>
      <c r="I884" s="7" t="s">
        <v>942</v>
      </c>
      <c r="J884" s="7">
        <v>61620.59</v>
      </c>
      <c r="K884" s="7" t="s">
        <v>942</v>
      </c>
      <c r="L884" s="7">
        <v>43261.55</v>
      </c>
      <c r="M884" s="7" t="s">
        <v>942</v>
      </c>
      <c r="N884" s="7" t="s">
        <v>942</v>
      </c>
      <c r="O884" s="40">
        <v>-54668.949999999946</v>
      </c>
      <c r="P884" s="40">
        <f t="shared" si="15"/>
        <v>756348.59</v>
      </c>
    </row>
    <row r="885" spans="1:16" ht="12" x14ac:dyDescent="0.2">
      <c r="A885" s="3" t="s">
        <v>793</v>
      </c>
      <c r="B885" s="28" t="s">
        <v>650</v>
      </c>
      <c r="C885" s="7" t="s">
        <v>942</v>
      </c>
      <c r="D885" s="7" t="s">
        <v>942</v>
      </c>
      <c r="E885" s="7">
        <v>3664.52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0" t="s">
        <v>942</v>
      </c>
      <c r="P885" s="40">
        <f t="shared" si="15"/>
        <v>3664.52</v>
      </c>
    </row>
    <row r="886" spans="1:16" ht="12" x14ac:dyDescent="0.2">
      <c r="A886" s="3" t="s">
        <v>793</v>
      </c>
      <c r="B886" s="28" t="s">
        <v>651</v>
      </c>
      <c r="C886" s="7" t="s">
        <v>942</v>
      </c>
      <c r="D886" s="7" t="s">
        <v>942</v>
      </c>
      <c r="E886" s="7">
        <v>3224.77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 t="s">
        <v>942</v>
      </c>
      <c r="K886" s="7" t="s">
        <v>942</v>
      </c>
      <c r="L886" s="7" t="s">
        <v>942</v>
      </c>
      <c r="M886" s="7" t="s">
        <v>942</v>
      </c>
      <c r="N886" s="7" t="s">
        <v>942</v>
      </c>
      <c r="O886" s="40" t="s">
        <v>942</v>
      </c>
      <c r="P886" s="40">
        <f t="shared" si="15"/>
        <v>3224.77</v>
      </c>
    </row>
    <row r="887" spans="1:16" ht="12" x14ac:dyDescent="0.2">
      <c r="A887" s="3" t="s">
        <v>793</v>
      </c>
      <c r="B887" s="28" t="s">
        <v>652</v>
      </c>
      <c r="C887" s="7" t="s">
        <v>942</v>
      </c>
      <c r="D887" s="7" t="s">
        <v>942</v>
      </c>
      <c r="E887" s="7">
        <v>2931.61</v>
      </c>
      <c r="F887" s="7" t="s">
        <v>942</v>
      </c>
      <c r="G887" s="7" t="s">
        <v>942</v>
      </c>
      <c r="H887" s="7" t="s">
        <v>942</v>
      </c>
      <c r="I887" s="7" t="s">
        <v>942</v>
      </c>
      <c r="J887" s="7" t="s">
        <v>942</v>
      </c>
      <c r="K887" s="7" t="s">
        <v>942</v>
      </c>
      <c r="L887" s="7" t="s">
        <v>942</v>
      </c>
      <c r="M887" s="7" t="s">
        <v>942</v>
      </c>
      <c r="N887" s="7" t="s">
        <v>942</v>
      </c>
      <c r="O887" s="40" t="s">
        <v>942</v>
      </c>
      <c r="P887" s="40">
        <f t="shared" si="15"/>
        <v>2931.61</v>
      </c>
    </row>
    <row r="888" spans="1:16" ht="12" x14ac:dyDescent="0.2">
      <c r="A888" s="3" t="s">
        <v>793</v>
      </c>
      <c r="B888" s="28" t="s">
        <v>653</v>
      </c>
      <c r="C888" s="7" t="s">
        <v>942</v>
      </c>
      <c r="D888" s="7" t="s">
        <v>942</v>
      </c>
      <c r="E888" s="7">
        <v>2931.61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0" t="s">
        <v>942</v>
      </c>
      <c r="P888" s="40">
        <f t="shared" si="15"/>
        <v>2931.61</v>
      </c>
    </row>
    <row r="889" spans="1:16" ht="12" x14ac:dyDescent="0.2">
      <c r="A889" s="3" t="s">
        <v>793</v>
      </c>
      <c r="B889" s="32" t="s">
        <v>886</v>
      </c>
      <c r="C889" s="7" t="s">
        <v>942</v>
      </c>
      <c r="D889" s="7" t="s">
        <v>942</v>
      </c>
      <c r="E889" s="7">
        <v>3078.19</v>
      </c>
      <c r="F889" s="7">
        <v>703203.78999999992</v>
      </c>
      <c r="G889" s="7" t="s">
        <v>942</v>
      </c>
      <c r="H889" s="7" t="s">
        <v>942</v>
      </c>
      <c r="I889" s="7" t="s">
        <v>942</v>
      </c>
      <c r="J889" s="7">
        <v>29626.62</v>
      </c>
      <c r="K889" s="7">
        <v>40631.199999999997</v>
      </c>
      <c r="L889" s="7">
        <v>21858.3</v>
      </c>
      <c r="M889" s="7">
        <v>2858.35</v>
      </c>
      <c r="N889" s="7" t="s">
        <v>942</v>
      </c>
      <c r="O889" s="40">
        <v>-19514.020000000004</v>
      </c>
      <c r="P889" s="40">
        <f t="shared" si="15"/>
        <v>781742.42999999982</v>
      </c>
    </row>
    <row r="890" spans="1:16" ht="12" x14ac:dyDescent="0.2">
      <c r="A890" s="3" t="s">
        <v>793</v>
      </c>
      <c r="B890" s="32" t="s">
        <v>654</v>
      </c>
      <c r="C890" s="7" t="s">
        <v>942</v>
      </c>
      <c r="D890" s="7" t="s">
        <v>942</v>
      </c>
      <c r="E890" s="7">
        <v>5130.33</v>
      </c>
      <c r="F890" s="7">
        <v>703203.78999999992</v>
      </c>
      <c r="G890" s="7" t="s">
        <v>942</v>
      </c>
      <c r="H890" s="7" t="s">
        <v>942</v>
      </c>
      <c r="I890" s="7" t="s">
        <v>942</v>
      </c>
      <c r="J890" s="7">
        <v>2192.81</v>
      </c>
      <c r="K890" s="7">
        <v>40631.199999999997</v>
      </c>
      <c r="L890" s="7">
        <v>1116.69</v>
      </c>
      <c r="M890" s="7">
        <v>225.79</v>
      </c>
      <c r="N890" s="7" t="s">
        <v>942</v>
      </c>
      <c r="O890" s="40">
        <v>2999340.52</v>
      </c>
      <c r="P890" s="40">
        <f t="shared" si="15"/>
        <v>3751841.13</v>
      </c>
    </row>
    <row r="891" spans="1:16" ht="12" x14ac:dyDescent="0.2">
      <c r="A891" s="3" t="s">
        <v>793</v>
      </c>
      <c r="B891" s="28" t="s">
        <v>655</v>
      </c>
      <c r="C891" s="7" t="s">
        <v>942</v>
      </c>
      <c r="D891" s="7" t="s">
        <v>942</v>
      </c>
      <c r="E891" s="7">
        <v>3078.19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0" t="s">
        <v>942</v>
      </c>
      <c r="P891" s="40">
        <f t="shared" si="15"/>
        <v>3078.19</v>
      </c>
    </row>
    <row r="892" spans="1:16" ht="12" x14ac:dyDescent="0.2">
      <c r="A892" s="3" t="s">
        <v>793</v>
      </c>
      <c r="B892" s="28" t="s">
        <v>656</v>
      </c>
      <c r="C892" s="7" t="s">
        <v>942</v>
      </c>
      <c r="D892" s="7" t="s">
        <v>942</v>
      </c>
      <c r="E892" s="7">
        <v>2931.61</v>
      </c>
      <c r="F892" s="7" t="s">
        <v>942</v>
      </c>
      <c r="G892" s="7" t="s">
        <v>942</v>
      </c>
      <c r="H892" s="7" t="s">
        <v>942</v>
      </c>
      <c r="I892" s="7" t="s">
        <v>942</v>
      </c>
      <c r="J892" s="7" t="s">
        <v>942</v>
      </c>
      <c r="K892" s="7" t="s">
        <v>942</v>
      </c>
      <c r="L892" s="7" t="s">
        <v>942</v>
      </c>
      <c r="M892" s="7" t="s">
        <v>942</v>
      </c>
      <c r="N892" s="7" t="s">
        <v>942</v>
      </c>
      <c r="O892" s="40" t="s">
        <v>942</v>
      </c>
      <c r="P892" s="40">
        <f t="shared" si="15"/>
        <v>2931.61</v>
      </c>
    </row>
    <row r="893" spans="1:16" ht="12" x14ac:dyDescent="0.2">
      <c r="A893" s="3" t="s">
        <v>793</v>
      </c>
      <c r="B893" s="28" t="s">
        <v>657</v>
      </c>
      <c r="C893" s="7" t="s">
        <v>942</v>
      </c>
      <c r="D893" s="7" t="s">
        <v>942</v>
      </c>
      <c r="E893" s="7">
        <v>2931.61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0" t="s">
        <v>942</v>
      </c>
      <c r="P893" s="40">
        <f t="shared" si="15"/>
        <v>2931.61</v>
      </c>
    </row>
    <row r="894" spans="1:16" ht="12" x14ac:dyDescent="0.2">
      <c r="A894" s="3" t="s">
        <v>793</v>
      </c>
      <c r="B894" s="28" t="s">
        <v>658</v>
      </c>
      <c r="C894" s="7" t="s">
        <v>942</v>
      </c>
      <c r="D894" s="7" t="s">
        <v>942</v>
      </c>
      <c r="E894" s="7">
        <v>4397.42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0" t="s">
        <v>942</v>
      </c>
      <c r="P894" s="40">
        <f t="shared" si="15"/>
        <v>4397.42</v>
      </c>
    </row>
    <row r="895" spans="1:16" ht="12" x14ac:dyDescent="0.2">
      <c r="A895" s="3" t="s">
        <v>793</v>
      </c>
      <c r="B895" s="32" t="s">
        <v>659</v>
      </c>
      <c r="C895" s="7" t="s">
        <v>942</v>
      </c>
      <c r="D895" s="7" t="s">
        <v>942</v>
      </c>
      <c r="E895" s="7">
        <v>2931.61</v>
      </c>
      <c r="F895" s="7">
        <v>703203.78999999992</v>
      </c>
      <c r="G895" s="7" t="s">
        <v>942</v>
      </c>
      <c r="H895" s="7" t="s">
        <v>942</v>
      </c>
      <c r="I895" s="7" t="s">
        <v>942</v>
      </c>
      <c r="J895" s="7">
        <v>69281.37</v>
      </c>
      <c r="K895" s="7">
        <v>40631.199999999997</v>
      </c>
      <c r="L895" s="7">
        <v>40483.4</v>
      </c>
      <c r="M895" s="7">
        <v>1965.49</v>
      </c>
      <c r="N895" s="7" t="s">
        <v>942</v>
      </c>
      <c r="O895" s="40">
        <v>-11535.739999999967</v>
      </c>
      <c r="P895" s="40">
        <f t="shared" si="15"/>
        <v>846961.11999999988</v>
      </c>
    </row>
    <row r="896" spans="1:16" ht="12" x14ac:dyDescent="0.2">
      <c r="A896" s="3" t="s">
        <v>793</v>
      </c>
      <c r="B896" s="28" t="s">
        <v>660</v>
      </c>
      <c r="C896" s="7" t="s">
        <v>942</v>
      </c>
      <c r="D896" s="7" t="s">
        <v>942</v>
      </c>
      <c r="E896" s="7">
        <v>2931.61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0" t="s">
        <v>942</v>
      </c>
      <c r="P896" s="40">
        <f t="shared" si="15"/>
        <v>2931.61</v>
      </c>
    </row>
    <row r="897" spans="1:16" ht="12" x14ac:dyDescent="0.2">
      <c r="A897" s="3" t="s">
        <v>793</v>
      </c>
      <c r="B897" s="28" t="s">
        <v>661</v>
      </c>
      <c r="C897" s="7" t="s">
        <v>942</v>
      </c>
      <c r="D897" s="7" t="s">
        <v>942</v>
      </c>
      <c r="E897" s="7">
        <v>4690.58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0" t="s">
        <v>942</v>
      </c>
      <c r="P897" s="40">
        <f t="shared" si="15"/>
        <v>4690.58</v>
      </c>
    </row>
    <row r="898" spans="1:16" ht="12" x14ac:dyDescent="0.2">
      <c r="A898" s="3" t="s">
        <v>793</v>
      </c>
      <c r="B898" s="28" t="s">
        <v>662</v>
      </c>
      <c r="C898" s="7" t="s">
        <v>942</v>
      </c>
      <c r="D898" s="7" t="s">
        <v>942</v>
      </c>
      <c r="E898" s="7">
        <v>3224.77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0" t="s">
        <v>942</v>
      </c>
      <c r="P898" s="40">
        <f t="shared" si="15"/>
        <v>3224.77</v>
      </c>
    </row>
    <row r="899" spans="1:16" ht="12" x14ac:dyDescent="0.2">
      <c r="A899" s="3" t="s">
        <v>793</v>
      </c>
      <c r="B899" s="28" t="s">
        <v>663</v>
      </c>
      <c r="C899" s="7" t="s">
        <v>942</v>
      </c>
      <c r="D899" s="7" t="s">
        <v>942</v>
      </c>
      <c r="E899" s="7">
        <v>3811.1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0" t="s">
        <v>942</v>
      </c>
      <c r="P899" s="40">
        <f t="shared" si="15"/>
        <v>3811.1</v>
      </c>
    </row>
    <row r="900" spans="1:16" ht="12" x14ac:dyDescent="0.2">
      <c r="A900" s="3" t="s">
        <v>794</v>
      </c>
      <c r="B900" s="28" t="s">
        <v>905</v>
      </c>
      <c r="C900" s="7" t="s">
        <v>942</v>
      </c>
      <c r="D900" s="7" t="s">
        <v>942</v>
      </c>
      <c r="E900" s="7">
        <v>105228.64000000001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0" t="s">
        <v>942</v>
      </c>
      <c r="P900" s="40">
        <f t="shared" si="15"/>
        <v>105228.64000000001</v>
      </c>
    </row>
    <row r="901" spans="1:16" ht="12" x14ac:dyDescent="0.2">
      <c r="A901" s="3" t="s">
        <v>794</v>
      </c>
      <c r="B901" s="28" t="s">
        <v>1029</v>
      </c>
      <c r="C901" s="7" t="s">
        <v>942</v>
      </c>
      <c r="D901" s="7" t="s">
        <v>942</v>
      </c>
      <c r="E901" s="7" t="s">
        <v>942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0" t="s">
        <v>942</v>
      </c>
      <c r="P901" s="40">
        <f t="shared" si="15"/>
        <v>0</v>
      </c>
    </row>
    <row r="902" spans="1:16" ht="12" x14ac:dyDescent="0.2">
      <c r="A902" s="3" t="s">
        <v>794</v>
      </c>
      <c r="B902" s="28" t="s">
        <v>906</v>
      </c>
      <c r="C902" s="7" t="s">
        <v>942</v>
      </c>
      <c r="D902" s="7" t="s">
        <v>942</v>
      </c>
      <c r="E902" s="7">
        <v>72571.47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0" t="s">
        <v>942</v>
      </c>
      <c r="P902" s="40">
        <f t="shared" si="15"/>
        <v>72571.47</v>
      </c>
    </row>
    <row r="903" spans="1:16" ht="12" x14ac:dyDescent="0.2">
      <c r="A903" s="3" t="s">
        <v>794</v>
      </c>
      <c r="B903" s="28" t="s">
        <v>907</v>
      </c>
      <c r="C903" s="7" t="s">
        <v>942</v>
      </c>
      <c r="D903" s="7" t="s">
        <v>942</v>
      </c>
      <c r="E903" s="7">
        <v>72571.47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0" t="s">
        <v>942</v>
      </c>
      <c r="P903" s="40">
        <f t="shared" si="15"/>
        <v>72571.47</v>
      </c>
    </row>
    <row r="904" spans="1:16" ht="12" x14ac:dyDescent="0.2">
      <c r="A904" s="3" t="s">
        <v>794</v>
      </c>
      <c r="B904" s="28" t="s">
        <v>664</v>
      </c>
      <c r="C904" s="7" t="s">
        <v>942</v>
      </c>
      <c r="D904" s="7" t="s">
        <v>942</v>
      </c>
      <c r="E904" s="7">
        <v>127000.09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0" t="s">
        <v>942</v>
      </c>
      <c r="P904" s="40">
        <f t="shared" si="15"/>
        <v>127000.09</v>
      </c>
    </row>
    <row r="905" spans="1:16" ht="12" x14ac:dyDescent="0.2">
      <c r="A905" s="3" t="s">
        <v>794</v>
      </c>
      <c r="B905" s="28" t="s">
        <v>908</v>
      </c>
      <c r="C905" s="7" t="s">
        <v>942</v>
      </c>
      <c r="D905" s="7" t="s">
        <v>942</v>
      </c>
      <c r="E905" s="7">
        <v>76200.05</v>
      </c>
      <c r="F905" s="7" t="s">
        <v>942</v>
      </c>
      <c r="G905" s="7" t="s">
        <v>942</v>
      </c>
      <c r="H905" s="7" t="s">
        <v>942</v>
      </c>
      <c r="I905" s="7" t="s">
        <v>942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0" t="s">
        <v>942</v>
      </c>
      <c r="P905" s="40">
        <f t="shared" si="15"/>
        <v>76200.05</v>
      </c>
    </row>
    <row r="906" spans="1:16" ht="12" x14ac:dyDescent="0.2">
      <c r="A906" s="3" t="s">
        <v>794</v>
      </c>
      <c r="B906" s="28" t="s">
        <v>665</v>
      </c>
      <c r="C906" s="7" t="s">
        <v>942</v>
      </c>
      <c r="D906" s="7" t="s">
        <v>942</v>
      </c>
      <c r="E906" s="7">
        <v>72571.47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0" t="s">
        <v>942</v>
      </c>
      <c r="P906" s="40">
        <f t="shared" si="15"/>
        <v>72571.47</v>
      </c>
    </row>
    <row r="907" spans="1:16" ht="12" x14ac:dyDescent="0.2">
      <c r="A907" s="3" t="s">
        <v>794</v>
      </c>
      <c r="B907" s="28" t="s">
        <v>666</v>
      </c>
      <c r="C907" s="7" t="s">
        <v>942</v>
      </c>
      <c r="D907" s="7" t="s">
        <v>942</v>
      </c>
      <c r="E907" s="7">
        <v>145142.96</v>
      </c>
      <c r="F907" s="7" t="s">
        <v>942</v>
      </c>
      <c r="G907" s="7" t="s">
        <v>942</v>
      </c>
      <c r="H907" s="7" t="s">
        <v>942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0" t="s">
        <v>942</v>
      </c>
      <c r="P907" s="40">
        <f t="shared" ref="P907:P970" si="16">SUM(C907:O907)</f>
        <v>145142.96</v>
      </c>
    </row>
    <row r="908" spans="1:16" ht="12" x14ac:dyDescent="0.2">
      <c r="A908" s="3" t="s">
        <v>794</v>
      </c>
      <c r="B908" s="28" t="s">
        <v>667</v>
      </c>
      <c r="C908" s="7">
        <v>2088542.3599999999</v>
      </c>
      <c r="D908" s="7" t="s">
        <v>942</v>
      </c>
      <c r="E908" s="7" t="s">
        <v>942</v>
      </c>
      <c r="F908" s="7" t="s">
        <v>942</v>
      </c>
      <c r="G908" s="7">
        <v>46679.59</v>
      </c>
      <c r="H908" s="7" t="s">
        <v>942</v>
      </c>
      <c r="I908" s="7">
        <v>4856266.7700000005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0">
        <v>-77379.439999999944</v>
      </c>
      <c r="P908" s="40">
        <f t="shared" si="16"/>
        <v>6914109.2800000012</v>
      </c>
    </row>
    <row r="909" spans="1:16" ht="12" x14ac:dyDescent="0.2">
      <c r="A909" s="3" t="s">
        <v>794</v>
      </c>
      <c r="B909" s="28" t="s">
        <v>668</v>
      </c>
      <c r="C909" s="7" t="s">
        <v>942</v>
      </c>
      <c r="D909" s="7" t="s">
        <v>942</v>
      </c>
      <c r="E909" s="7">
        <v>101600.06999999999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0" t="s">
        <v>942</v>
      </c>
      <c r="P909" s="40">
        <f t="shared" si="16"/>
        <v>101600.06999999999</v>
      </c>
    </row>
    <row r="910" spans="1:16" ht="12" x14ac:dyDescent="0.2">
      <c r="A910" s="3" t="s">
        <v>794</v>
      </c>
      <c r="B910" s="32" t="s">
        <v>1009</v>
      </c>
      <c r="C910" s="7" t="s">
        <v>942</v>
      </c>
      <c r="D910" s="7" t="s">
        <v>942</v>
      </c>
      <c r="E910" s="7" t="s">
        <v>942</v>
      </c>
      <c r="F910" s="7">
        <v>90154.32</v>
      </c>
      <c r="G910" s="7" t="s">
        <v>942</v>
      </c>
      <c r="H910" s="7">
        <v>792.73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0">
        <v>-12264.75</v>
      </c>
      <c r="P910" s="40">
        <f t="shared" si="16"/>
        <v>78682.3</v>
      </c>
    </row>
    <row r="911" spans="1:16" ht="12" x14ac:dyDescent="0.2">
      <c r="A911" s="3" t="s">
        <v>794</v>
      </c>
      <c r="B911" s="32" t="s">
        <v>909</v>
      </c>
      <c r="C911" s="7" t="s">
        <v>942</v>
      </c>
      <c r="D911" s="7" t="s">
        <v>942</v>
      </c>
      <c r="E911" s="7">
        <v>130628.65999999999</v>
      </c>
      <c r="F911" s="7">
        <v>90154.32</v>
      </c>
      <c r="G911" s="7" t="s">
        <v>942</v>
      </c>
      <c r="H911" s="7">
        <v>112384.51999999999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0">
        <v>-21555.38</v>
      </c>
      <c r="P911" s="40">
        <f t="shared" si="16"/>
        <v>311612.12</v>
      </c>
    </row>
    <row r="912" spans="1:16" ht="12" x14ac:dyDescent="0.2">
      <c r="A912" s="3" t="s">
        <v>794</v>
      </c>
      <c r="B912" s="28" t="s">
        <v>910</v>
      </c>
      <c r="C912" s="7" t="s">
        <v>942</v>
      </c>
      <c r="D912" s="7" t="s">
        <v>942</v>
      </c>
      <c r="E912" s="7">
        <v>101600.06999999999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0" t="s">
        <v>942</v>
      </c>
      <c r="P912" s="40">
        <f t="shared" si="16"/>
        <v>101600.06999999999</v>
      </c>
    </row>
    <row r="913" spans="1:16" ht="12" x14ac:dyDescent="0.2">
      <c r="A913" s="3" t="s">
        <v>794</v>
      </c>
      <c r="B913" s="28" t="s">
        <v>669</v>
      </c>
      <c r="C913" s="7" t="s">
        <v>942</v>
      </c>
      <c r="D913" s="7" t="s">
        <v>942</v>
      </c>
      <c r="E913" s="7">
        <v>130628.65999999999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0" t="s">
        <v>942</v>
      </c>
      <c r="P913" s="40">
        <f t="shared" si="16"/>
        <v>130628.65999999999</v>
      </c>
    </row>
    <row r="914" spans="1:16" ht="12" x14ac:dyDescent="0.2">
      <c r="A914" s="3" t="s">
        <v>794</v>
      </c>
      <c r="B914" s="28" t="s">
        <v>670</v>
      </c>
      <c r="C914" s="7" t="s">
        <v>942</v>
      </c>
      <c r="D914" s="7" t="s">
        <v>942</v>
      </c>
      <c r="E914" s="7">
        <v>123371.51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0" t="s">
        <v>942</v>
      </c>
      <c r="P914" s="40">
        <f t="shared" si="16"/>
        <v>123371.51</v>
      </c>
    </row>
    <row r="915" spans="1:16" ht="12" x14ac:dyDescent="0.2">
      <c r="A915" s="3" t="s">
        <v>794</v>
      </c>
      <c r="B915" s="28" t="s">
        <v>671</v>
      </c>
      <c r="C915" s="7" t="s">
        <v>942</v>
      </c>
      <c r="D915" s="7" t="s">
        <v>942</v>
      </c>
      <c r="E915" s="7">
        <v>101600.06999999999</v>
      </c>
      <c r="F915" s="7" t="s">
        <v>942</v>
      </c>
      <c r="G915" s="7" t="s">
        <v>942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0" t="s">
        <v>942</v>
      </c>
      <c r="P915" s="40">
        <f t="shared" si="16"/>
        <v>101600.06999999999</v>
      </c>
    </row>
    <row r="916" spans="1:16" ht="12" x14ac:dyDescent="0.2">
      <c r="A916" s="3" t="s">
        <v>794</v>
      </c>
      <c r="B916" s="28" t="s">
        <v>1030</v>
      </c>
      <c r="C916" s="7" t="s">
        <v>942</v>
      </c>
      <c r="D916" s="7" t="s">
        <v>942</v>
      </c>
      <c r="E916" s="7" t="s">
        <v>942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0" t="s">
        <v>942</v>
      </c>
      <c r="P916" s="40">
        <f t="shared" si="16"/>
        <v>0</v>
      </c>
    </row>
    <row r="917" spans="1:16" ht="12" x14ac:dyDescent="0.2">
      <c r="A917" s="3" t="s">
        <v>794</v>
      </c>
      <c r="B917" s="28" t="s">
        <v>911</v>
      </c>
      <c r="C917" s="7" t="s">
        <v>942</v>
      </c>
      <c r="D917" s="7" t="s">
        <v>942</v>
      </c>
      <c r="E917" s="7">
        <v>112485.78000000001</v>
      </c>
      <c r="F917" s="7" t="s">
        <v>942</v>
      </c>
      <c r="G917" s="7" t="s">
        <v>942</v>
      </c>
      <c r="H917" s="7" t="s">
        <v>942</v>
      </c>
      <c r="I917" s="7" t="s">
        <v>942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0" t="s">
        <v>942</v>
      </c>
      <c r="P917" s="40">
        <f t="shared" si="16"/>
        <v>112485.78000000001</v>
      </c>
    </row>
    <row r="918" spans="1:16" ht="12" x14ac:dyDescent="0.2">
      <c r="A918" s="3" t="s">
        <v>794</v>
      </c>
      <c r="B918" s="28" t="s">
        <v>672</v>
      </c>
      <c r="C918" s="7">
        <v>1482191.35</v>
      </c>
      <c r="D918" s="7" t="s">
        <v>942</v>
      </c>
      <c r="E918" s="7" t="s">
        <v>942</v>
      </c>
      <c r="F918" s="7" t="s">
        <v>942</v>
      </c>
      <c r="G918" s="7">
        <v>46117.71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0" t="s">
        <v>942</v>
      </c>
      <c r="P918" s="40">
        <f t="shared" si="16"/>
        <v>1528309.06</v>
      </c>
    </row>
    <row r="919" spans="1:16" ht="12" x14ac:dyDescent="0.2">
      <c r="A919" s="3" t="s">
        <v>794</v>
      </c>
      <c r="B919" s="28" t="s">
        <v>912</v>
      </c>
      <c r="C919" s="7" t="s">
        <v>942</v>
      </c>
      <c r="D919" s="7" t="s">
        <v>942</v>
      </c>
      <c r="E919" s="7">
        <v>72571.47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0" t="s">
        <v>942</v>
      </c>
      <c r="P919" s="40">
        <f t="shared" si="16"/>
        <v>72571.47</v>
      </c>
    </row>
    <row r="920" spans="1:16" ht="12" x14ac:dyDescent="0.2">
      <c r="A920" s="3" t="s">
        <v>794</v>
      </c>
      <c r="B920" s="32" t="s">
        <v>673</v>
      </c>
      <c r="C920" s="7">
        <v>2492776.37</v>
      </c>
      <c r="D920" s="7" t="s">
        <v>942</v>
      </c>
      <c r="E920" s="7" t="s">
        <v>942</v>
      </c>
      <c r="F920" s="25">
        <v>703203.78999999992</v>
      </c>
      <c r="G920" s="7">
        <v>241629.01</v>
      </c>
      <c r="H920" s="7">
        <v>2970686.2300000004</v>
      </c>
      <c r="I920" s="7">
        <v>4856266.7699999996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0">
        <v>-206907.4499999999</v>
      </c>
      <c r="P920" s="40">
        <f t="shared" si="16"/>
        <v>11057654.720000001</v>
      </c>
    </row>
    <row r="921" spans="1:16" ht="12" x14ac:dyDescent="0.2">
      <c r="A921" s="3" t="s">
        <v>794</v>
      </c>
      <c r="B921" s="28" t="s">
        <v>674</v>
      </c>
      <c r="C921" s="7" t="s">
        <v>942</v>
      </c>
      <c r="D921" s="7" t="s">
        <v>942</v>
      </c>
      <c r="E921" s="7">
        <v>145142.96</v>
      </c>
      <c r="F921" s="7" t="s">
        <v>942</v>
      </c>
      <c r="G921" s="7" t="s">
        <v>942</v>
      </c>
      <c r="H921" s="7" t="s">
        <v>942</v>
      </c>
      <c r="I921" s="7" t="s">
        <v>942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0" t="s">
        <v>942</v>
      </c>
      <c r="P921" s="40">
        <f t="shared" si="16"/>
        <v>145142.96</v>
      </c>
    </row>
    <row r="922" spans="1:16" ht="12" x14ac:dyDescent="0.2">
      <c r="A922" s="3" t="s">
        <v>794</v>
      </c>
      <c r="B922" s="28" t="s">
        <v>675</v>
      </c>
      <c r="C922" s="7" t="s">
        <v>942</v>
      </c>
      <c r="D922" s="7" t="s">
        <v>942</v>
      </c>
      <c r="E922" s="7">
        <v>145142.96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0" t="s">
        <v>942</v>
      </c>
      <c r="P922" s="40">
        <f t="shared" si="16"/>
        <v>145142.96</v>
      </c>
    </row>
    <row r="923" spans="1:16" ht="12" x14ac:dyDescent="0.2">
      <c r="A923" s="3" t="s">
        <v>794</v>
      </c>
      <c r="B923" s="28" t="s">
        <v>913</v>
      </c>
      <c r="C923" s="7" t="s">
        <v>942</v>
      </c>
      <c r="D923" s="7" t="s">
        <v>942</v>
      </c>
      <c r="E923" s="7">
        <v>127000.09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0" t="s">
        <v>942</v>
      </c>
      <c r="P923" s="40">
        <f t="shared" si="16"/>
        <v>127000.09</v>
      </c>
    </row>
    <row r="924" spans="1:16" ht="12" x14ac:dyDescent="0.2">
      <c r="A924" s="3" t="s">
        <v>794</v>
      </c>
      <c r="B924" s="32" t="s">
        <v>676</v>
      </c>
      <c r="C924" s="7">
        <v>6770919.6100000003</v>
      </c>
      <c r="D924" s="7" t="s">
        <v>942</v>
      </c>
      <c r="E924" s="7" t="s">
        <v>942</v>
      </c>
      <c r="F924" s="7">
        <v>703203.78999999992</v>
      </c>
      <c r="G924" s="7" t="s">
        <v>942</v>
      </c>
      <c r="H924" s="13" t="s">
        <v>942</v>
      </c>
      <c r="I924" s="7">
        <v>105593.33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0">
        <v>-78555.839999999516</v>
      </c>
      <c r="P924" s="40">
        <f t="shared" si="16"/>
        <v>7501160.8900000006</v>
      </c>
    </row>
    <row r="925" spans="1:16" ht="12" x14ac:dyDescent="0.2">
      <c r="A925" s="3" t="s">
        <v>794</v>
      </c>
      <c r="B925" s="28" t="s">
        <v>914</v>
      </c>
      <c r="C925" s="7" t="s">
        <v>942</v>
      </c>
      <c r="D925" s="7" t="s">
        <v>942</v>
      </c>
      <c r="E925" s="7">
        <v>94342.92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0" t="s">
        <v>942</v>
      </c>
      <c r="P925" s="40">
        <f t="shared" si="16"/>
        <v>94342.92</v>
      </c>
    </row>
    <row r="926" spans="1:16" ht="12" x14ac:dyDescent="0.2">
      <c r="A926" s="3" t="s">
        <v>794</v>
      </c>
      <c r="B926" s="28" t="s">
        <v>677</v>
      </c>
      <c r="C926" s="7" t="s">
        <v>942</v>
      </c>
      <c r="D926" s="7" t="s">
        <v>942</v>
      </c>
      <c r="E926" s="7">
        <v>145142.96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0" t="s">
        <v>942</v>
      </c>
      <c r="P926" s="40">
        <f t="shared" si="16"/>
        <v>145142.96</v>
      </c>
    </row>
    <row r="927" spans="1:16" ht="12" x14ac:dyDescent="0.2">
      <c r="A927" s="3" t="s">
        <v>794</v>
      </c>
      <c r="B927" s="28" t="s">
        <v>678</v>
      </c>
      <c r="C927" s="7" t="s">
        <v>942</v>
      </c>
      <c r="D927" s="7" t="s">
        <v>942</v>
      </c>
      <c r="E927" s="7">
        <v>83457.2</v>
      </c>
      <c r="F927" s="7" t="s">
        <v>942</v>
      </c>
      <c r="G927" s="7" t="s">
        <v>942</v>
      </c>
      <c r="H927" s="13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0" t="s">
        <v>942</v>
      </c>
      <c r="P927" s="40">
        <f t="shared" si="16"/>
        <v>83457.2</v>
      </c>
    </row>
    <row r="928" spans="1:16" ht="12" x14ac:dyDescent="0.2">
      <c r="A928" s="3" t="s">
        <v>794</v>
      </c>
      <c r="B928" s="28" t="s">
        <v>680</v>
      </c>
      <c r="C928" s="7" t="s">
        <v>942</v>
      </c>
      <c r="D928" s="7" t="s">
        <v>942</v>
      </c>
      <c r="E928" s="7">
        <v>119742.94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0" t="s">
        <v>942</v>
      </c>
      <c r="P928" s="40">
        <f t="shared" si="16"/>
        <v>119742.94</v>
      </c>
    </row>
    <row r="929" spans="1:16" ht="12" x14ac:dyDescent="0.2">
      <c r="A929" s="3" t="s">
        <v>794</v>
      </c>
      <c r="B929" s="28" t="s">
        <v>679</v>
      </c>
      <c r="C929" s="7" t="s">
        <v>942</v>
      </c>
      <c r="D929" s="7" t="s">
        <v>942</v>
      </c>
      <c r="E929" s="7">
        <v>145142.96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0" t="s">
        <v>942</v>
      </c>
      <c r="P929" s="40">
        <f t="shared" si="16"/>
        <v>145142.96</v>
      </c>
    </row>
    <row r="930" spans="1:16" ht="12" x14ac:dyDescent="0.2">
      <c r="A930" s="3" t="s">
        <v>794</v>
      </c>
      <c r="B930" s="28" t="s">
        <v>681</v>
      </c>
      <c r="C930" s="7" t="s">
        <v>942</v>
      </c>
      <c r="D930" s="7" t="s">
        <v>942</v>
      </c>
      <c r="E930" s="7">
        <v>145142.96</v>
      </c>
      <c r="F930" s="7" t="s">
        <v>942</v>
      </c>
      <c r="G930" s="7" t="s">
        <v>942</v>
      </c>
      <c r="H930" s="7" t="s">
        <v>942</v>
      </c>
      <c r="I930" s="7" t="s">
        <v>942</v>
      </c>
      <c r="J930" s="7" t="s">
        <v>942</v>
      </c>
      <c r="K930" s="7" t="s">
        <v>942</v>
      </c>
      <c r="L930" s="7" t="s">
        <v>942</v>
      </c>
      <c r="M930" s="7" t="s">
        <v>942</v>
      </c>
      <c r="N930" s="7" t="s">
        <v>942</v>
      </c>
      <c r="O930" s="40" t="s">
        <v>942</v>
      </c>
      <c r="P930" s="40">
        <f t="shared" si="16"/>
        <v>145142.96</v>
      </c>
    </row>
    <row r="931" spans="1:16" ht="12" x14ac:dyDescent="0.2">
      <c r="A931" s="3" t="s">
        <v>794</v>
      </c>
      <c r="B931" s="28" t="s">
        <v>682</v>
      </c>
      <c r="C931" s="7" t="s">
        <v>942</v>
      </c>
      <c r="D931" s="7" t="s">
        <v>942</v>
      </c>
      <c r="E931" s="7">
        <v>145142.96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0" t="s">
        <v>942</v>
      </c>
      <c r="P931" s="40">
        <f t="shared" si="16"/>
        <v>145142.96</v>
      </c>
    </row>
    <row r="932" spans="1:16" ht="12" x14ac:dyDescent="0.2">
      <c r="A932" s="3" t="s">
        <v>794</v>
      </c>
      <c r="B932" s="28" t="s">
        <v>683</v>
      </c>
      <c r="C932" s="7" t="s">
        <v>942</v>
      </c>
      <c r="D932" s="7" t="s">
        <v>942</v>
      </c>
      <c r="E932" s="7">
        <v>141514.39000000001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0" t="s">
        <v>942</v>
      </c>
      <c r="P932" s="40">
        <f t="shared" si="16"/>
        <v>141514.39000000001</v>
      </c>
    </row>
    <row r="933" spans="1:16" ht="12" x14ac:dyDescent="0.2">
      <c r="A933" s="3" t="s">
        <v>794</v>
      </c>
      <c r="B933" s="32" t="s">
        <v>684</v>
      </c>
      <c r="C933" s="7" t="s">
        <v>942</v>
      </c>
      <c r="D933" s="7" t="s">
        <v>942</v>
      </c>
      <c r="E933" s="7">
        <v>97971.49</v>
      </c>
      <c r="F933" s="7">
        <v>703203.78999999992</v>
      </c>
      <c r="G933" s="7" t="s">
        <v>942</v>
      </c>
      <c r="H933" s="7" t="s">
        <v>942</v>
      </c>
      <c r="I933" s="7">
        <v>9074825.5899999999</v>
      </c>
      <c r="J933" s="7" t="s">
        <v>942</v>
      </c>
      <c r="K933" s="7">
        <v>40631.199999999997</v>
      </c>
      <c r="L933" s="7" t="s">
        <v>942</v>
      </c>
      <c r="M933" s="7" t="s">
        <v>942</v>
      </c>
      <c r="N933" s="7" t="s">
        <v>942</v>
      </c>
      <c r="O933" s="40">
        <v>-197538.24999999956</v>
      </c>
      <c r="P933" s="40">
        <f t="shared" si="16"/>
        <v>9719093.8199999984</v>
      </c>
    </row>
    <row r="934" spans="1:16" ht="12" x14ac:dyDescent="0.2">
      <c r="A934" s="3" t="s">
        <v>794</v>
      </c>
      <c r="B934" s="28" t="s">
        <v>915</v>
      </c>
      <c r="C934" s="7" t="s">
        <v>942</v>
      </c>
      <c r="D934" s="7" t="s">
        <v>942</v>
      </c>
      <c r="E934" s="7">
        <v>137885.79999999999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0" t="s">
        <v>942</v>
      </c>
      <c r="P934" s="40">
        <f t="shared" si="16"/>
        <v>137885.79999999999</v>
      </c>
    </row>
    <row r="935" spans="1:16" ht="12" x14ac:dyDescent="0.2">
      <c r="A935" s="3" t="s">
        <v>794</v>
      </c>
      <c r="B935" s="28" t="s">
        <v>685</v>
      </c>
      <c r="C935" s="7" t="s">
        <v>942</v>
      </c>
      <c r="D935" s="7" t="s">
        <v>942</v>
      </c>
      <c r="E935" s="7">
        <v>145142.96</v>
      </c>
      <c r="F935" s="7" t="s">
        <v>942</v>
      </c>
      <c r="G935" s="7" t="s">
        <v>942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0" t="s">
        <v>942</v>
      </c>
      <c r="P935" s="40">
        <f t="shared" si="16"/>
        <v>145142.96</v>
      </c>
    </row>
    <row r="936" spans="1:16" ht="12" x14ac:dyDescent="0.2">
      <c r="A936" s="3" t="s">
        <v>794</v>
      </c>
      <c r="B936" s="28" t="s">
        <v>686</v>
      </c>
      <c r="C936" s="7" t="s">
        <v>942</v>
      </c>
      <c r="D936" s="7" t="s">
        <v>942</v>
      </c>
      <c r="E936" s="7">
        <v>145142.96</v>
      </c>
      <c r="F936" s="7" t="s">
        <v>942</v>
      </c>
      <c r="G936" s="7" t="s">
        <v>942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0" t="s">
        <v>942</v>
      </c>
      <c r="P936" s="40">
        <f t="shared" si="16"/>
        <v>145142.96</v>
      </c>
    </row>
    <row r="937" spans="1:16" ht="12" x14ac:dyDescent="0.2">
      <c r="A937" s="3" t="s">
        <v>794</v>
      </c>
      <c r="B937" s="28" t="s">
        <v>916</v>
      </c>
      <c r="C937" s="7" t="s">
        <v>942</v>
      </c>
      <c r="D937" s="7" t="s">
        <v>942</v>
      </c>
      <c r="E937" s="7">
        <v>72571.47</v>
      </c>
      <c r="F937" s="7" t="s">
        <v>942</v>
      </c>
      <c r="G937" s="7" t="s">
        <v>942</v>
      </c>
      <c r="H937" s="7" t="s">
        <v>942</v>
      </c>
      <c r="I937" s="7" t="s">
        <v>942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0" t="s">
        <v>942</v>
      </c>
      <c r="P937" s="40">
        <f t="shared" si="16"/>
        <v>72571.47</v>
      </c>
    </row>
    <row r="938" spans="1:16" ht="12" x14ac:dyDescent="0.2">
      <c r="A938" s="3" t="s">
        <v>794</v>
      </c>
      <c r="B938" s="28" t="s">
        <v>687</v>
      </c>
      <c r="C938" s="7">
        <v>1886425.36</v>
      </c>
      <c r="D938" s="7" t="s">
        <v>942</v>
      </c>
      <c r="E938" s="7" t="s">
        <v>942</v>
      </c>
      <c r="F938" s="7" t="s">
        <v>942</v>
      </c>
      <c r="G938" s="7">
        <v>423862.12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0" t="s">
        <v>942</v>
      </c>
      <c r="P938" s="40">
        <f t="shared" si="16"/>
        <v>2310287.48</v>
      </c>
    </row>
    <row r="939" spans="1:16" ht="12" x14ac:dyDescent="0.2">
      <c r="A939" s="3" t="s">
        <v>794</v>
      </c>
      <c r="B939" s="28" t="s">
        <v>688</v>
      </c>
      <c r="C939" s="7">
        <v>1347446.67</v>
      </c>
      <c r="D939" s="7" t="s">
        <v>942</v>
      </c>
      <c r="E939" s="7" t="s">
        <v>942</v>
      </c>
      <c r="F939" s="7" t="s">
        <v>942</v>
      </c>
      <c r="G939" s="7">
        <v>1379249.81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0" t="s">
        <v>942</v>
      </c>
      <c r="P939" s="40">
        <f t="shared" si="16"/>
        <v>2726696.48</v>
      </c>
    </row>
    <row r="940" spans="1:16" ht="12" x14ac:dyDescent="0.2">
      <c r="A940" s="3" t="s">
        <v>794</v>
      </c>
      <c r="B940" s="28" t="s">
        <v>689</v>
      </c>
      <c r="C940" s="7">
        <v>1886425.36</v>
      </c>
      <c r="D940" s="7" t="s">
        <v>942</v>
      </c>
      <c r="E940" s="7" t="s">
        <v>942</v>
      </c>
      <c r="F940" s="7" t="s">
        <v>942</v>
      </c>
      <c r="G940" s="7">
        <v>22632220.52</v>
      </c>
      <c r="H940" s="7" t="s">
        <v>942</v>
      </c>
      <c r="I940" s="7">
        <v>4856266.7700000005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0">
        <v>-77379.439999997616</v>
      </c>
      <c r="P940" s="40">
        <f t="shared" si="16"/>
        <v>29297533.210000001</v>
      </c>
    </row>
    <row r="941" spans="1:16" ht="12" x14ac:dyDescent="0.2">
      <c r="A941" s="3" t="s">
        <v>794</v>
      </c>
      <c r="B941" s="32" t="s">
        <v>1031</v>
      </c>
      <c r="C941" s="7" t="s">
        <v>942</v>
      </c>
      <c r="D941" s="7" t="s">
        <v>942</v>
      </c>
      <c r="E941" s="7" t="s">
        <v>942</v>
      </c>
      <c r="F941" s="7">
        <v>703203.78999999992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0">
        <v>-8630.7099999999919</v>
      </c>
      <c r="P941" s="40">
        <f t="shared" si="16"/>
        <v>694573.08</v>
      </c>
    </row>
    <row r="942" spans="1:16" ht="12" x14ac:dyDescent="0.2">
      <c r="A942" s="3" t="s">
        <v>794</v>
      </c>
      <c r="B942" s="28" t="s">
        <v>690</v>
      </c>
      <c r="C942" s="7" t="s">
        <v>942</v>
      </c>
      <c r="D942" s="7" t="s">
        <v>942</v>
      </c>
      <c r="E942" s="7">
        <v>130628.65999999999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0" t="s">
        <v>942</v>
      </c>
      <c r="P942" s="40">
        <f t="shared" si="16"/>
        <v>130628.65999999999</v>
      </c>
    </row>
    <row r="943" spans="1:16" ht="12" x14ac:dyDescent="0.2">
      <c r="A943" s="3" t="s">
        <v>794</v>
      </c>
      <c r="B943" s="28" t="s">
        <v>691</v>
      </c>
      <c r="C943" s="7" t="s">
        <v>942</v>
      </c>
      <c r="D943" s="7" t="s">
        <v>942</v>
      </c>
      <c r="E943" s="7">
        <v>145142.96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0" t="s">
        <v>942</v>
      </c>
      <c r="P943" s="40">
        <f t="shared" si="16"/>
        <v>145142.96</v>
      </c>
    </row>
    <row r="944" spans="1:16" ht="12" x14ac:dyDescent="0.2">
      <c r="A944" s="3" t="s">
        <v>794</v>
      </c>
      <c r="B944" s="28" t="s">
        <v>1032</v>
      </c>
      <c r="C944" s="7" t="s">
        <v>942</v>
      </c>
      <c r="D944" s="7" t="s">
        <v>942</v>
      </c>
      <c r="E944" s="7" t="s">
        <v>942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0" t="s">
        <v>942</v>
      </c>
      <c r="P944" s="40">
        <f t="shared" si="16"/>
        <v>0</v>
      </c>
    </row>
    <row r="945" spans="1:16" ht="12" x14ac:dyDescent="0.2">
      <c r="A945" s="3" t="s">
        <v>794</v>
      </c>
      <c r="B945" s="28" t="s">
        <v>692</v>
      </c>
      <c r="C945" s="7" t="s">
        <v>942</v>
      </c>
      <c r="D945" s="7" t="s">
        <v>942</v>
      </c>
      <c r="E945" s="7">
        <v>145142.96</v>
      </c>
      <c r="F945" s="7" t="s">
        <v>942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0" t="s">
        <v>942</v>
      </c>
      <c r="P945" s="40">
        <f t="shared" si="16"/>
        <v>145142.96</v>
      </c>
    </row>
    <row r="946" spans="1:16" ht="12" x14ac:dyDescent="0.2">
      <c r="A946" s="3" t="s">
        <v>794</v>
      </c>
      <c r="B946" s="28" t="s">
        <v>693</v>
      </c>
      <c r="C946" s="7" t="s">
        <v>942</v>
      </c>
      <c r="D946" s="7" t="s">
        <v>942</v>
      </c>
      <c r="E946" s="7">
        <v>145142.96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0" t="s">
        <v>942</v>
      </c>
      <c r="P946" s="40">
        <f t="shared" si="16"/>
        <v>145142.96</v>
      </c>
    </row>
    <row r="947" spans="1:16" ht="12" x14ac:dyDescent="0.2">
      <c r="A947" s="3" t="s">
        <v>794</v>
      </c>
      <c r="B947" s="28" t="s">
        <v>694</v>
      </c>
      <c r="C947" s="7" t="s">
        <v>942</v>
      </c>
      <c r="D947" s="7" t="s">
        <v>942</v>
      </c>
      <c r="E947" s="7">
        <v>83457.2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0" t="s">
        <v>942</v>
      </c>
      <c r="P947" s="40">
        <f t="shared" si="16"/>
        <v>83457.2</v>
      </c>
    </row>
    <row r="948" spans="1:16" ht="12" x14ac:dyDescent="0.2">
      <c r="A948" s="3" t="s">
        <v>794</v>
      </c>
      <c r="B948" s="32" t="s">
        <v>1033</v>
      </c>
      <c r="C948" s="7" t="s">
        <v>942</v>
      </c>
      <c r="D948" s="7" t="s">
        <v>942</v>
      </c>
      <c r="E948" s="7" t="s">
        <v>942</v>
      </c>
      <c r="F948" s="7">
        <v>703203.78999999992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0">
        <v>-8630.7099999999919</v>
      </c>
      <c r="P948" s="40">
        <f t="shared" si="16"/>
        <v>694573.08</v>
      </c>
    </row>
    <row r="949" spans="1:16" ht="12" x14ac:dyDescent="0.2">
      <c r="A949" s="3" t="s">
        <v>794</v>
      </c>
      <c r="B949" s="28" t="s">
        <v>917</v>
      </c>
      <c r="C949" s="7" t="s">
        <v>942</v>
      </c>
      <c r="D949" s="7" t="s">
        <v>942</v>
      </c>
      <c r="E949" s="7">
        <v>145142.96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0" t="s">
        <v>942</v>
      </c>
      <c r="P949" s="40">
        <f t="shared" si="16"/>
        <v>145142.96</v>
      </c>
    </row>
    <row r="950" spans="1:16" ht="12" x14ac:dyDescent="0.2">
      <c r="A950" s="3" t="s">
        <v>794</v>
      </c>
      <c r="B950" s="28" t="s">
        <v>695</v>
      </c>
      <c r="C950" s="7" t="s">
        <v>942</v>
      </c>
      <c r="D950" s="7" t="s">
        <v>942</v>
      </c>
      <c r="E950" s="7">
        <v>87085.76999999999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0" t="s">
        <v>942</v>
      </c>
      <c r="P950" s="40">
        <f t="shared" si="16"/>
        <v>87085.76999999999</v>
      </c>
    </row>
    <row r="951" spans="1:16" ht="12" x14ac:dyDescent="0.2">
      <c r="A951" s="3" t="s">
        <v>794</v>
      </c>
      <c r="B951" s="28" t="s">
        <v>918</v>
      </c>
      <c r="C951" s="7" t="s">
        <v>942</v>
      </c>
      <c r="D951" s="7" t="s">
        <v>942</v>
      </c>
      <c r="E951" s="7">
        <v>72571.47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0" t="s">
        <v>942</v>
      </c>
      <c r="P951" s="40">
        <f t="shared" si="16"/>
        <v>72571.47</v>
      </c>
    </row>
    <row r="952" spans="1:16" ht="12" x14ac:dyDescent="0.2">
      <c r="A952" s="3" t="s">
        <v>794</v>
      </c>
      <c r="B952" s="28" t="s">
        <v>696</v>
      </c>
      <c r="C952" s="7" t="s">
        <v>942</v>
      </c>
      <c r="D952" s="7" t="s">
        <v>942</v>
      </c>
      <c r="E952" s="7">
        <v>134257.23000000001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0" t="s">
        <v>942</v>
      </c>
      <c r="P952" s="40">
        <f t="shared" si="16"/>
        <v>134257.23000000001</v>
      </c>
    </row>
    <row r="953" spans="1:16" ht="12" x14ac:dyDescent="0.2">
      <c r="A953" s="3" t="s">
        <v>794</v>
      </c>
      <c r="B953" s="28" t="s">
        <v>697</v>
      </c>
      <c r="C953" s="7" t="s">
        <v>942</v>
      </c>
      <c r="D953" s="7" t="s">
        <v>942</v>
      </c>
      <c r="E953" s="7">
        <v>90714.33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0" t="s">
        <v>942</v>
      </c>
      <c r="P953" s="40">
        <f t="shared" si="16"/>
        <v>90714.33</v>
      </c>
    </row>
    <row r="954" spans="1:16" ht="12" x14ac:dyDescent="0.2">
      <c r="A954" s="3" t="s">
        <v>794</v>
      </c>
      <c r="B954" s="28" t="s">
        <v>698</v>
      </c>
      <c r="C954" s="7" t="s">
        <v>942</v>
      </c>
      <c r="D954" s="7" t="s">
        <v>942</v>
      </c>
      <c r="E954" s="7">
        <v>101600.06999999999</v>
      </c>
      <c r="F954" s="7" t="s">
        <v>942</v>
      </c>
      <c r="G954" s="7" t="s">
        <v>942</v>
      </c>
      <c r="H954" s="7" t="s">
        <v>942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0" t="s">
        <v>942</v>
      </c>
      <c r="P954" s="40">
        <f t="shared" si="16"/>
        <v>101600.06999999999</v>
      </c>
    </row>
    <row r="955" spans="1:16" ht="12" x14ac:dyDescent="0.2">
      <c r="A955" s="3" t="s">
        <v>794</v>
      </c>
      <c r="B955" s="28" t="s">
        <v>919</v>
      </c>
      <c r="C955" s="7" t="s">
        <v>942</v>
      </c>
      <c r="D955" s="7" t="s">
        <v>942</v>
      </c>
      <c r="E955" s="7">
        <v>72571.47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0" t="s">
        <v>942</v>
      </c>
      <c r="P955" s="40">
        <f t="shared" si="16"/>
        <v>72571.47</v>
      </c>
    </row>
    <row r="956" spans="1:16" ht="12" x14ac:dyDescent="0.2">
      <c r="A956" s="3" t="s">
        <v>794</v>
      </c>
      <c r="B956" s="28" t="s">
        <v>920</v>
      </c>
      <c r="C956" s="7" t="s">
        <v>942</v>
      </c>
      <c r="D956" s="7" t="s">
        <v>942</v>
      </c>
      <c r="E956" s="7">
        <v>72571.47</v>
      </c>
      <c r="F956" s="7" t="s">
        <v>942</v>
      </c>
      <c r="G956" s="7" t="s">
        <v>942</v>
      </c>
      <c r="H956" s="7" t="s">
        <v>942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0" t="s">
        <v>942</v>
      </c>
      <c r="P956" s="40">
        <f t="shared" si="16"/>
        <v>72571.47</v>
      </c>
    </row>
    <row r="957" spans="1:16" ht="12" x14ac:dyDescent="0.2">
      <c r="A957" s="3" t="s">
        <v>794</v>
      </c>
      <c r="B957" s="32" t="s">
        <v>921</v>
      </c>
      <c r="C957" s="7" t="s">
        <v>942</v>
      </c>
      <c r="D957" s="7" t="s">
        <v>942</v>
      </c>
      <c r="E957" s="7">
        <v>130628.65999999999</v>
      </c>
      <c r="F957" s="7">
        <v>90154.32</v>
      </c>
      <c r="G957" s="7" t="s">
        <v>942</v>
      </c>
      <c r="H957" s="7">
        <v>26806.629999999997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0">
        <v>-33044.909999999996</v>
      </c>
      <c r="P957" s="40">
        <f t="shared" si="16"/>
        <v>214544.69999999998</v>
      </c>
    </row>
    <row r="958" spans="1:16" ht="12" x14ac:dyDescent="0.2">
      <c r="A958" s="3" t="s">
        <v>794</v>
      </c>
      <c r="B958" s="28" t="s">
        <v>699</v>
      </c>
      <c r="C958" s="7" t="s">
        <v>942</v>
      </c>
      <c r="D958" s="7" t="s">
        <v>942</v>
      </c>
      <c r="E958" s="7">
        <v>130628.65999999999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0" t="s">
        <v>942</v>
      </c>
      <c r="P958" s="40">
        <f t="shared" si="16"/>
        <v>130628.65999999999</v>
      </c>
    </row>
    <row r="959" spans="1:16" ht="12" x14ac:dyDescent="0.2">
      <c r="A959" s="3" t="s">
        <v>794</v>
      </c>
      <c r="B959" s="32" t="s">
        <v>700</v>
      </c>
      <c r="C959" s="7" t="s">
        <v>942</v>
      </c>
      <c r="D959" s="7" t="s">
        <v>942</v>
      </c>
      <c r="E959" s="7">
        <v>145142.96</v>
      </c>
      <c r="F959" s="7">
        <v>90154.32</v>
      </c>
      <c r="G959" s="7" t="s">
        <v>942</v>
      </c>
      <c r="H959" s="7">
        <v>112384.51999999999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0">
        <v>-35409.699999999997</v>
      </c>
      <c r="P959" s="40">
        <f t="shared" si="16"/>
        <v>312272.09999999998</v>
      </c>
    </row>
    <row r="960" spans="1:16" ht="12" x14ac:dyDescent="0.2">
      <c r="A960" s="3" t="s">
        <v>794</v>
      </c>
      <c r="B960" s="28" t="s">
        <v>701</v>
      </c>
      <c r="C960" s="7" t="s">
        <v>942</v>
      </c>
      <c r="D960" s="7" t="s">
        <v>942</v>
      </c>
      <c r="E960" s="7">
        <v>94342.92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0" t="s">
        <v>942</v>
      </c>
      <c r="P960" s="40">
        <f t="shared" si="16"/>
        <v>94342.92</v>
      </c>
    </row>
    <row r="961" spans="1:16" ht="12" x14ac:dyDescent="0.2">
      <c r="A961" s="3" t="s">
        <v>794</v>
      </c>
      <c r="B961" s="28" t="s">
        <v>702</v>
      </c>
      <c r="C961" s="7" t="s">
        <v>942</v>
      </c>
      <c r="D961" s="7" t="s">
        <v>942</v>
      </c>
      <c r="E961" s="7">
        <v>145142.96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0" t="s">
        <v>942</v>
      </c>
      <c r="P961" s="40">
        <f t="shared" si="16"/>
        <v>145142.96</v>
      </c>
    </row>
    <row r="962" spans="1:16" ht="12" x14ac:dyDescent="0.2">
      <c r="A962" s="3" t="s">
        <v>794</v>
      </c>
      <c r="B962" s="28" t="s">
        <v>703</v>
      </c>
      <c r="C962" s="7" t="s">
        <v>942</v>
      </c>
      <c r="D962" s="7" t="s">
        <v>942</v>
      </c>
      <c r="E962" s="7">
        <v>112485.78000000001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0" t="s">
        <v>942</v>
      </c>
      <c r="P962" s="40">
        <f t="shared" si="16"/>
        <v>112485.78000000001</v>
      </c>
    </row>
    <row r="963" spans="1:16" ht="12" x14ac:dyDescent="0.2">
      <c r="A963" s="3" t="s">
        <v>794</v>
      </c>
      <c r="B963" s="28" t="s">
        <v>922</v>
      </c>
      <c r="C963" s="7" t="s">
        <v>942</v>
      </c>
      <c r="D963" s="7" t="s">
        <v>942</v>
      </c>
      <c r="E963" s="7">
        <v>72571.47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0" t="s">
        <v>942</v>
      </c>
      <c r="P963" s="40">
        <f t="shared" si="16"/>
        <v>72571.47</v>
      </c>
    </row>
    <row r="964" spans="1:16" ht="12" x14ac:dyDescent="0.2">
      <c r="A964" s="3" t="s">
        <v>794</v>
      </c>
      <c r="B964" s="28" t="s">
        <v>923</v>
      </c>
      <c r="C964" s="7" t="s">
        <v>942</v>
      </c>
      <c r="D964" s="7" t="s">
        <v>942</v>
      </c>
      <c r="E964" s="7">
        <v>72571.47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0" t="s">
        <v>942</v>
      </c>
      <c r="P964" s="40">
        <f t="shared" si="16"/>
        <v>72571.47</v>
      </c>
    </row>
    <row r="965" spans="1:16" ht="12" x14ac:dyDescent="0.2">
      <c r="A965" s="3" t="s">
        <v>794</v>
      </c>
      <c r="B965" s="28" t="s">
        <v>704</v>
      </c>
      <c r="C965" s="7" t="s">
        <v>942</v>
      </c>
      <c r="D965" s="7" t="s">
        <v>942</v>
      </c>
      <c r="E965" s="7">
        <v>145142.96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0" t="s">
        <v>942</v>
      </c>
      <c r="P965" s="40">
        <f t="shared" si="16"/>
        <v>145142.96</v>
      </c>
    </row>
    <row r="966" spans="1:16" ht="12" x14ac:dyDescent="0.2">
      <c r="A966" s="3" t="s">
        <v>794</v>
      </c>
      <c r="B966" s="28" t="s">
        <v>924</v>
      </c>
      <c r="C966" s="7" t="s">
        <v>942</v>
      </c>
      <c r="D966" s="7" t="s">
        <v>942</v>
      </c>
      <c r="E966" s="7">
        <v>87085.76999999999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0" t="s">
        <v>942</v>
      </c>
      <c r="P966" s="40">
        <f t="shared" si="16"/>
        <v>87085.76999999999</v>
      </c>
    </row>
    <row r="967" spans="1:16" ht="12" x14ac:dyDescent="0.2">
      <c r="A967" s="3" t="s">
        <v>794</v>
      </c>
      <c r="B967" s="28" t="s">
        <v>705</v>
      </c>
      <c r="C967" s="7" t="s">
        <v>942</v>
      </c>
      <c r="D967" s="7" t="s">
        <v>942</v>
      </c>
      <c r="E967" s="7">
        <v>90714.33</v>
      </c>
      <c r="F967" s="7" t="s">
        <v>942</v>
      </c>
      <c r="G967" s="7" t="s">
        <v>942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0" t="s">
        <v>942</v>
      </c>
      <c r="P967" s="40">
        <f t="shared" si="16"/>
        <v>90714.33</v>
      </c>
    </row>
    <row r="968" spans="1:16" ht="12" x14ac:dyDescent="0.2">
      <c r="A968" s="3" t="s">
        <v>794</v>
      </c>
      <c r="B968" s="28" t="s">
        <v>1036</v>
      </c>
      <c r="C968" s="7" t="s">
        <v>942</v>
      </c>
      <c r="D968" s="7" t="s">
        <v>942</v>
      </c>
      <c r="E968" s="7" t="s">
        <v>942</v>
      </c>
      <c r="F968" s="7" t="s">
        <v>942</v>
      </c>
      <c r="G968" s="7" t="s">
        <v>942</v>
      </c>
      <c r="H968" s="7" t="s">
        <v>942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0" t="s">
        <v>942</v>
      </c>
      <c r="P968" s="40">
        <f t="shared" si="16"/>
        <v>0</v>
      </c>
    </row>
    <row r="969" spans="1:16" ht="12" x14ac:dyDescent="0.2">
      <c r="A969" s="3" t="s">
        <v>794</v>
      </c>
      <c r="B969" s="28" t="s">
        <v>706</v>
      </c>
      <c r="C969" s="7" t="s">
        <v>942</v>
      </c>
      <c r="D969" s="7" t="s">
        <v>942</v>
      </c>
      <c r="E969" s="7">
        <v>76200.05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0" t="s">
        <v>942</v>
      </c>
      <c r="P969" s="40">
        <f t="shared" si="16"/>
        <v>76200.05</v>
      </c>
    </row>
    <row r="970" spans="1:16" ht="12" x14ac:dyDescent="0.2">
      <c r="A970" s="3" t="s">
        <v>794</v>
      </c>
      <c r="B970" s="28" t="s">
        <v>707</v>
      </c>
      <c r="C970" s="7" t="s">
        <v>942</v>
      </c>
      <c r="D970" s="7" t="s">
        <v>942</v>
      </c>
      <c r="E970" s="7">
        <v>119742.94</v>
      </c>
      <c r="F970" s="7" t="s">
        <v>942</v>
      </c>
      <c r="G970" s="7">
        <v>141576.81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0" t="s">
        <v>942</v>
      </c>
      <c r="P970" s="40">
        <f t="shared" si="16"/>
        <v>261319.75</v>
      </c>
    </row>
    <row r="971" spans="1:16" ht="12" x14ac:dyDescent="0.2">
      <c r="A971" s="3" t="s">
        <v>794</v>
      </c>
      <c r="B971" s="32" t="s">
        <v>882</v>
      </c>
      <c r="C971" s="7" t="s">
        <v>942</v>
      </c>
      <c r="D971" s="7" t="s">
        <v>942</v>
      </c>
      <c r="E971" s="7">
        <v>145142.96</v>
      </c>
      <c r="F971" s="7">
        <v>703203.78999999992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0">
        <v>-53605.809999999983</v>
      </c>
      <c r="P971" s="40">
        <f t="shared" ref="P971:P1009" si="17">SUM(C971:O971)</f>
        <v>794740.94</v>
      </c>
    </row>
    <row r="972" spans="1:16" ht="12" x14ac:dyDescent="0.2">
      <c r="A972" s="3" t="s">
        <v>794</v>
      </c>
      <c r="B972" s="28" t="s">
        <v>925</v>
      </c>
      <c r="C972" s="7" t="s">
        <v>942</v>
      </c>
      <c r="D972" s="7" t="s">
        <v>942</v>
      </c>
      <c r="E972" s="7">
        <v>83457.2</v>
      </c>
      <c r="F972" s="7" t="s">
        <v>942</v>
      </c>
      <c r="G972" s="7" t="s">
        <v>942</v>
      </c>
      <c r="H972" s="7" t="s">
        <v>942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0" t="s">
        <v>942</v>
      </c>
      <c r="P972" s="40">
        <f t="shared" si="17"/>
        <v>83457.2</v>
      </c>
    </row>
    <row r="973" spans="1:16" ht="12" x14ac:dyDescent="0.2">
      <c r="A973" s="3" t="s">
        <v>794</v>
      </c>
      <c r="B973" s="28" t="s">
        <v>708</v>
      </c>
      <c r="C973" s="7" t="s">
        <v>942</v>
      </c>
      <c r="D973" s="7" t="s">
        <v>942</v>
      </c>
      <c r="E973" s="7">
        <v>83457.2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0" t="s">
        <v>942</v>
      </c>
      <c r="P973" s="40">
        <f t="shared" si="17"/>
        <v>83457.2</v>
      </c>
    </row>
    <row r="974" spans="1:16" ht="12" x14ac:dyDescent="0.2">
      <c r="A974" s="3" t="s">
        <v>794</v>
      </c>
      <c r="B974" s="28" t="s">
        <v>709</v>
      </c>
      <c r="C974" s="7" t="s">
        <v>942</v>
      </c>
      <c r="D974" s="7" t="s">
        <v>942</v>
      </c>
      <c r="E974" s="7">
        <v>134257.23000000001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0" t="s">
        <v>942</v>
      </c>
      <c r="P974" s="40">
        <f t="shared" si="17"/>
        <v>134257.23000000001</v>
      </c>
    </row>
    <row r="975" spans="1:16" ht="12" x14ac:dyDescent="0.2">
      <c r="A975" s="3" t="s">
        <v>794</v>
      </c>
      <c r="B975" s="28" t="s">
        <v>1034</v>
      </c>
      <c r="C975" s="7" t="s">
        <v>942</v>
      </c>
      <c r="D975" s="7" t="s">
        <v>942</v>
      </c>
      <c r="E975" s="7" t="s">
        <v>942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0" t="s">
        <v>942</v>
      </c>
      <c r="P975" s="40">
        <f t="shared" si="17"/>
        <v>0</v>
      </c>
    </row>
    <row r="976" spans="1:16" ht="12" x14ac:dyDescent="0.2">
      <c r="A976" s="3" t="s">
        <v>794</v>
      </c>
      <c r="B976" s="28" t="s">
        <v>926</v>
      </c>
      <c r="C976" s="7" t="s">
        <v>942</v>
      </c>
      <c r="D976" s="7" t="s">
        <v>942</v>
      </c>
      <c r="E976" s="7">
        <v>90714.33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0" t="s">
        <v>942</v>
      </c>
      <c r="P976" s="40">
        <f t="shared" si="17"/>
        <v>90714.33</v>
      </c>
    </row>
    <row r="977" spans="1:16" ht="12" x14ac:dyDescent="0.2">
      <c r="A977" s="3" t="s">
        <v>794</v>
      </c>
      <c r="B977" s="28" t="s">
        <v>710</v>
      </c>
      <c r="C977" s="7" t="s">
        <v>942</v>
      </c>
      <c r="D977" s="7">
        <v>1692729.8900000001</v>
      </c>
      <c r="E977" s="7" t="s">
        <v>942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0" t="s">
        <v>942</v>
      </c>
      <c r="P977" s="40">
        <f t="shared" si="17"/>
        <v>1692729.8900000001</v>
      </c>
    </row>
    <row r="978" spans="1:16" ht="12" x14ac:dyDescent="0.2">
      <c r="A978" s="3" t="s">
        <v>794</v>
      </c>
      <c r="B978" s="28" t="s">
        <v>927</v>
      </c>
      <c r="C978" s="7" t="s">
        <v>942</v>
      </c>
      <c r="D978" s="7" t="s">
        <v>942</v>
      </c>
      <c r="E978" s="7">
        <v>76200.05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0" t="s">
        <v>942</v>
      </c>
      <c r="P978" s="40">
        <f t="shared" si="17"/>
        <v>76200.05</v>
      </c>
    </row>
    <row r="979" spans="1:16" ht="12" x14ac:dyDescent="0.2">
      <c r="A979" s="3" t="s">
        <v>794</v>
      </c>
      <c r="B979" s="28" t="s">
        <v>928</v>
      </c>
      <c r="C979" s="7" t="s">
        <v>942</v>
      </c>
      <c r="D979" s="7" t="s">
        <v>942</v>
      </c>
      <c r="E979" s="7">
        <v>72571.47</v>
      </c>
      <c r="F979" s="7" t="s">
        <v>942</v>
      </c>
      <c r="G979" s="7" t="s">
        <v>942</v>
      </c>
      <c r="H979" s="7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0" t="s">
        <v>942</v>
      </c>
      <c r="P979" s="40">
        <f t="shared" si="17"/>
        <v>72571.47</v>
      </c>
    </row>
    <row r="980" spans="1:16" ht="12" x14ac:dyDescent="0.2">
      <c r="A980" s="3" t="s">
        <v>794</v>
      </c>
      <c r="B980" s="28" t="s">
        <v>711</v>
      </c>
      <c r="C980" s="7" t="s">
        <v>942</v>
      </c>
      <c r="D980" s="7" t="s">
        <v>942</v>
      </c>
      <c r="E980" s="7">
        <v>116114.36</v>
      </c>
      <c r="F980" s="7" t="s">
        <v>942</v>
      </c>
      <c r="G980" s="7" t="s">
        <v>942</v>
      </c>
      <c r="H980" s="7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0" t="s">
        <v>942</v>
      </c>
      <c r="P980" s="40">
        <f t="shared" si="17"/>
        <v>116114.36</v>
      </c>
    </row>
    <row r="981" spans="1:16" ht="12" x14ac:dyDescent="0.2">
      <c r="A981" s="3" t="s">
        <v>794</v>
      </c>
      <c r="B981" s="28" t="s">
        <v>712</v>
      </c>
      <c r="C981" s="7" t="s">
        <v>942</v>
      </c>
      <c r="D981" s="7" t="s">
        <v>942</v>
      </c>
      <c r="E981" s="7">
        <v>137885.79999999999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0" t="s">
        <v>942</v>
      </c>
      <c r="P981" s="40">
        <f t="shared" si="17"/>
        <v>137885.79999999999</v>
      </c>
    </row>
    <row r="982" spans="1:16" ht="12" x14ac:dyDescent="0.2">
      <c r="A982" s="3" t="s">
        <v>794</v>
      </c>
      <c r="B982" s="32" t="s">
        <v>1039</v>
      </c>
      <c r="C982" s="7" t="s">
        <v>942</v>
      </c>
      <c r="D982" s="7" t="s">
        <v>942</v>
      </c>
      <c r="E982" s="7" t="s">
        <v>942</v>
      </c>
      <c r="F982" s="7">
        <v>703203.78999999992</v>
      </c>
      <c r="G982" s="7" t="s">
        <v>942</v>
      </c>
      <c r="H982" s="13" t="s">
        <v>942</v>
      </c>
      <c r="I982" s="7" t="s">
        <v>942</v>
      </c>
      <c r="J982" s="7" t="s">
        <v>942</v>
      </c>
      <c r="K982" s="7">
        <v>40631.199999999997</v>
      </c>
      <c r="L982" s="7" t="s">
        <v>942</v>
      </c>
      <c r="M982" s="7" t="s">
        <v>942</v>
      </c>
      <c r="N982" s="7" t="s">
        <v>942</v>
      </c>
      <c r="O982" s="40">
        <v>-8972.3399999999892</v>
      </c>
      <c r="P982" s="40">
        <f t="shared" si="17"/>
        <v>734862.64999999991</v>
      </c>
    </row>
    <row r="983" spans="1:16" ht="12" x14ac:dyDescent="0.2">
      <c r="A983" s="3" t="s">
        <v>794</v>
      </c>
      <c r="B983" s="28" t="s">
        <v>713</v>
      </c>
      <c r="C983" s="7" t="s">
        <v>942</v>
      </c>
      <c r="D983" s="7" t="s">
        <v>942</v>
      </c>
      <c r="E983" s="7">
        <v>112485.78000000001</v>
      </c>
      <c r="F983" s="7" t="s">
        <v>942</v>
      </c>
      <c r="G983" s="7" t="s">
        <v>942</v>
      </c>
      <c r="H983" s="13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0" t="s">
        <v>942</v>
      </c>
      <c r="P983" s="40">
        <f t="shared" si="17"/>
        <v>112485.78000000001</v>
      </c>
    </row>
    <row r="984" spans="1:16" ht="12" x14ac:dyDescent="0.2">
      <c r="A984" s="3" t="s">
        <v>794</v>
      </c>
      <c r="B984" s="28" t="s">
        <v>929</v>
      </c>
      <c r="C984" s="7" t="s">
        <v>942</v>
      </c>
      <c r="D984" s="7" t="s">
        <v>942</v>
      </c>
      <c r="E984" s="7">
        <v>72571.47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0" t="s">
        <v>942</v>
      </c>
      <c r="P984" s="40">
        <f t="shared" si="17"/>
        <v>72571.47</v>
      </c>
    </row>
    <row r="985" spans="1:16" ht="12" x14ac:dyDescent="0.2">
      <c r="A985" s="3" t="s">
        <v>794</v>
      </c>
      <c r="B985" s="28" t="s">
        <v>714</v>
      </c>
      <c r="C985" s="7" t="s">
        <v>942</v>
      </c>
      <c r="D985" s="7" t="s">
        <v>942</v>
      </c>
      <c r="E985" s="7">
        <v>83457.2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0" t="s">
        <v>942</v>
      </c>
      <c r="P985" s="40">
        <f t="shared" si="17"/>
        <v>83457.2</v>
      </c>
    </row>
    <row r="986" spans="1:16" ht="12" x14ac:dyDescent="0.2">
      <c r="A986" s="3" t="s">
        <v>794</v>
      </c>
      <c r="B986" s="28" t="s">
        <v>930</v>
      </c>
      <c r="C986" s="7" t="s">
        <v>942</v>
      </c>
      <c r="D986" s="7" t="s">
        <v>942</v>
      </c>
      <c r="E986" s="7">
        <v>79828.62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0" t="s">
        <v>942</v>
      </c>
      <c r="P986" s="40">
        <f t="shared" si="17"/>
        <v>79828.62</v>
      </c>
    </row>
    <row r="987" spans="1:16" ht="12" x14ac:dyDescent="0.2">
      <c r="A987" s="3" t="s">
        <v>794</v>
      </c>
      <c r="B987" s="28" t="s">
        <v>715</v>
      </c>
      <c r="C987" s="7" t="s">
        <v>942</v>
      </c>
      <c r="D987" s="7" t="s">
        <v>942</v>
      </c>
      <c r="E987" s="7">
        <v>116114.36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0" t="s">
        <v>942</v>
      </c>
      <c r="P987" s="40">
        <f t="shared" si="17"/>
        <v>116114.36</v>
      </c>
    </row>
    <row r="988" spans="1:16" ht="12" x14ac:dyDescent="0.2">
      <c r="A988" s="3" t="s">
        <v>794</v>
      </c>
      <c r="B988" s="28" t="s">
        <v>716</v>
      </c>
      <c r="C988" s="7" t="s">
        <v>942</v>
      </c>
      <c r="D988" s="7" t="s">
        <v>942</v>
      </c>
      <c r="E988" s="7">
        <v>134257.23000000001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0" t="s">
        <v>942</v>
      </c>
      <c r="P988" s="40">
        <f t="shared" si="17"/>
        <v>134257.23000000001</v>
      </c>
    </row>
    <row r="989" spans="1:16" ht="12" x14ac:dyDescent="0.2">
      <c r="A989" s="3" t="s">
        <v>794</v>
      </c>
      <c r="B989" s="28" t="s">
        <v>717</v>
      </c>
      <c r="C989" s="7" t="s">
        <v>942</v>
      </c>
      <c r="D989" s="7" t="s">
        <v>942</v>
      </c>
      <c r="E989" s="7">
        <v>145142.96</v>
      </c>
      <c r="F989" s="7" t="s">
        <v>942</v>
      </c>
      <c r="G989" s="7" t="s">
        <v>942</v>
      </c>
      <c r="H989" s="7" t="s">
        <v>942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0" t="s">
        <v>942</v>
      </c>
      <c r="P989" s="40">
        <f t="shared" si="17"/>
        <v>145142.96</v>
      </c>
    </row>
    <row r="990" spans="1:16" ht="12" x14ac:dyDescent="0.2">
      <c r="A990" s="3" t="s">
        <v>794</v>
      </c>
      <c r="B990" s="28" t="s">
        <v>931</v>
      </c>
      <c r="C990" s="7" t="s">
        <v>942</v>
      </c>
      <c r="D990" s="7" t="s">
        <v>942</v>
      </c>
      <c r="E990" s="7">
        <v>72571.47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0" t="s">
        <v>942</v>
      </c>
      <c r="P990" s="40">
        <f t="shared" si="17"/>
        <v>72571.47</v>
      </c>
    </row>
    <row r="991" spans="1:16" ht="12" x14ac:dyDescent="0.2">
      <c r="A991" s="3" t="s">
        <v>794</v>
      </c>
      <c r="B991" s="28" t="s">
        <v>718</v>
      </c>
      <c r="C991" s="7" t="s">
        <v>942</v>
      </c>
      <c r="D991" s="7" t="s">
        <v>942</v>
      </c>
      <c r="E991" s="7">
        <v>145142.96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0">
        <v>-1120.1300000000001</v>
      </c>
      <c r="P991" s="40">
        <f t="shared" si="17"/>
        <v>144022.82999999999</v>
      </c>
    </row>
    <row r="992" spans="1:16" ht="12" x14ac:dyDescent="0.2">
      <c r="A992" s="3" t="s">
        <v>794</v>
      </c>
      <c r="B992" s="28" t="s">
        <v>932</v>
      </c>
      <c r="C992" s="7" t="s">
        <v>942</v>
      </c>
      <c r="D992" s="7" t="s">
        <v>942</v>
      </c>
      <c r="E992" s="7">
        <v>76200.05</v>
      </c>
      <c r="F992" s="7" t="s">
        <v>942</v>
      </c>
      <c r="G992" s="7" t="s">
        <v>942</v>
      </c>
      <c r="H992" s="7" t="s">
        <v>942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0" t="s">
        <v>942</v>
      </c>
      <c r="P992" s="40">
        <f t="shared" si="17"/>
        <v>76200.05</v>
      </c>
    </row>
    <row r="993" spans="1:16" ht="12" x14ac:dyDescent="0.2">
      <c r="A993" s="3" t="s">
        <v>794</v>
      </c>
      <c r="B993" s="32" t="s">
        <v>719</v>
      </c>
      <c r="C993" s="7" t="s">
        <v>942</v>
      </c>
      <c r="D993" s="7" t="s">
        <v>942</v>
      </c>
      <c r="E993" s="7">
        <v>145142.96</v>
      </c>
      <c r="F993" s="7">
        <v>90154.32</v>
      </c>
      <c r="G993" s="7" t="s">
        <v>942</v>
      </c>
      <c r="H993" s="7">
        <v>10049.949999999999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0">
        <v>-32962.06</v>
      </c>
      <c r="P993" s="40">
        <f t="shared" si="17"/>
        <v>212385.17</v>
      </c>
    </row>
    <row r="994" spans="1:16" ht="12" x14ac:dyDescent="0.2">
      <c r="A994" s="3" t="s">
        <v>794</v>
      </c>
      <c r="B994" s="28" t="s">
        <v>720</v>
      </c>
      <c r="C994" s="7" t="s">
        <v>942</v>
      </c>
      <c r="D994" s="7" t="s">
        <v>942</v>
      </c>
      <c r="E994" s="7">
        <v>145142.96</v>
      </c>
      <c r="F994" s="7" t="s">
        <v>942</v>
      </c>
      <c r="G994" s="7" t="s">
        <v>942</v>
      </c>
      <c r="H994" s="7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0" t="s">
        <v>942</v>
      </c>
      <c r="P994" s="40">
        <f t="shared" si="17"/>
        <v>145142.96</v>
      </c>
    </row>
    <row r="995" spans="1:16" ht="12" x14ac:dyDescent="0.2">
      <c r="A995" s="3" t="s">
        <v>794</v>
      </c>
      <c r="B995" s="28" t="s">
        <v>933</v>
      </c>
      <c r="C995" s="7" t="s">
        <v>942</v>
      </c>
      <c r="D995" s="7" t="s">
        <v>942</v>
      </c>
      <c r="E995" s="7">
        <v>72571.47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0" t="s">
        <v>942</v>
      </c>
      <c r="P995" s="40">
        <f t="shared" si="17"/>
        <v>72571.47</v>
      </c>
    </row>
    <row r="996" spans="1:16" ht="12" x14ac:dyDescent="0.2">
      <c r="A996" s="3" t="s">
        <v>794</v>
      </c>
      <c r="B996" s="32" t="s">
        <v>934</v>
      </c>
      <c r="C996" s="7" t="s">
        <v>942</v>
      </c>
      <c r="D996" s="7" t="s">
        <v>942</v>
      </c>
      <c r="E996" s="7">
        <v>145142.96</v>
      </c>
      <c r="F996" s="7">
        <v>90154.32</v>
      </c>
      <c r="G996" s="7" t="s">
        <v>942</v>
      </c>
      <c r="H996" s="13">
        <v>27991.100000000002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0">
        <v>-33155.360000000001</v>
      </c>
      <c r="P996" s="40">
        <f t="shared" si="17"/>
        <v>230133.02000000002</v>
      </c>
    </row>
    <row r="997" spans="1:16" ht="12" x14ac:dyDescent="0.2">
      <c r="A997" s="3" t="s">
        <v>794</v>
      </c>
      <c r="B997" s="28" t="s">
        <v>721</v>
      </c>
      <c r="C997" s="7" t="s">
        <v>942</v>
      </c>
      <c r="D997" s="7" t="s">
        <v>942</v>
      </c>
      <c r="E997" s="7">
        <v>79828.62</v>
      </c>
      <c r="F997" s="7" t="s">
        <v>942</v>
      </c>
      <c r="G997" s="7" t="s">
        <v>942</v>
      </c>
      <c r="H997" s="13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0" t="s">
        <v>942</v>
      </c>
      <c r="P997" s="40">
        <f t="shared" si="17"/>
        <v>79828.62</v>
      </c>
    </row>
    <row r="998" spans="1:16" ht="12" x14ac:dyDescent="0.2">
      <c r="A998" s="3" t="s">
        <v>794</v>
      </c>
      <c r="B998" s="28" t="s">
        <v>935</v>
      </c>
      <c r="C998" s="7" t="s">
        <v>942</v>
      </c>
      <c r="D998" s="7" t="s">
        <v>942</v>
      </c>
      <c r="E998" s="7">
        <v>76200.05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0" t="s">
        <v>942</v>
      </c>
      <c r="P998" s="40">
        <f t="shared" si="17"/>
        <v>76200.05</v>
      </c>
    </row>
    <row r="999" spans="1:16" ht="12" x14ac:dyDescent="0.2">
      <c r="A999" s="3" t="s">
        <v>794</v>
      </c>
      <c r="B999" s="28" t="s">
        <v>722</v>
      </c>
      <c r="C999" s="7" t="s">
        <v>942</v>
      </c>
      <c r="D999" s="7" t="s">
        <v>942</v>
      </c>
      <c r="E999" s="7">
        <v>145142.96</v>
      </c>
      <c r="F999" s="7" t="s">
        <v>942</v>
      </c>
      <c r="G999" s="7" t="s">
        <v>942</v>
      </c>
      <c r="H999" s="13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0" t="s">
        <v>942</v>
      </c>
      <c r="P999" s="40">
        <f t="shared" si="17"/>
        <v>145142.96</v>
      </c>
    </row>
    <row r="1000" spans="1:16" ht="12" x14ac:dyDescent="0.2">
      <c r="A1000" s="3" t="s">
        <v>794</v>
      </c>
      <c r="B1000" s="32" t="s">
        <v>723</v>
      </c>
      <c r="C1000" s="7">
        <v>2358031.6999999997</v>
      </c>
      <c r="D1000" s="7" t="s">
        <v>942</v>
      </c>
      <c r="E1000" s="7" t="s">
        <v>942</v>
      </c>
      <c r="F1000" s="7">
        <v>703203.78999999992</v>
      </c>
      <c r="G1000" s="7" t="s">
        <v>942</v>
      </c>
      <c r="H1000" s="7">
        <v>9712533.5600000005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0">
        <v>-288076.08000000007</v>
      </c>
      <c r="P1000" s="40">
        <f t="shared" si="17"/>
        <v>12485692.970000001</v>
      </c>
    </row>
    <row r="1001" spans="1:16" ht="12" x14ac:dyDescent="0.2">
      <c r="A1001" s="3" t="s">
        <v>794</v>
      </c>
      <c r="B1001" s="28" t="s">
        <v>724</v>
      </c>
      <c r="C1001" s="7" t="s">
        <v>942</v>
      </c>
      <c r="D1001" s="7">
        <v>1692729.8900000001</v>
      </c>
      <c r="E1001" s="7" t="s">
        <v>942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0" t="s">
        <v>942</v>
      </c>
      <c r="P1001" s="40">
        <f t="shared" si="17"/>
        <v>1692729.8900000001</v>
      </c>
    </row>
    <row r="1002" spans="1:16" ht="12" x14ac:dyDescent="0.2">
      <c r="A1002" s="3" t="s">
        <v>794</v>
      </c>
      <c r="B1002" s="28" t="s">
        <v>725</v>
      </c>
      <c r="C1002" s="7" t="s">
        <v>942</v>
      </c>
      <c r="D1002" s="7" t="s">
        <v>942</v>
      </c>
      <c r="E1002" s="7">
        <v>79828.62</v>
      </c>
      <c r="F1002" s="7" t="s">
        <v>942</v>
      </c>
      <c r="G1002" s="7" t="s">
        <v>942</v>
      </c>
      <c r="H1002" s="7" t="s">
        <v>942</v>
      </c>
      <c r="I1002" s="7" t="s">
        <v>942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0" t="s">
        <v>942</v>
      </c>
      <c r="P1002" s="40">
        <f t="shared" si="17"/>
        <v>79828.62</v>
      </c>
    </row>
    <row r="1003" spans="1:16" ht="12" x14ac:dyDescent="0.2">
      <c r="A1003" s="3" t="s">
        <v>794</v>
      </c>
      <c r="B1003" s="32" t="s">
        <v>887</v>
      </c>
      <c r="C1003" s="7" t="s">
        <v>942</v>
      </c>
      <c r="D1003" s="7" t="s">
        <v>942</v>
      </c>
      <c r="E1003" s="7">
        <v>72571.47</v>
      </c>
      <c r="F1003" s="7">
        <v>703203.78999999992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0">
        <v>-28987.010000000009</v>
      </c>
      <c r="P1003" s="40">
        <f t="shared" si="17"/>
        <v>746788.24999999988</v>
      </c>
    </row>
    <row r="1004" spans="1:16" ht="12" x14ac:dyDescent="0.2">
      <c r="A1004" s="3" t="s">
        <v>794</v>
      </c>
      <c r="B1004" s="32" t="s">
        <v>726</v>
      </c>
      <c r="C1004" s="7" t="s">
        <v>942</v>
      </c>
      <c r="D1004" s="7" t="s">
        <v>942</v>
      </c>
      <c r="E1004" s="7">
        <v>145142.96</v>
      </c>
      <c r="F1004" s="7">
        <v>703203.78999999992</v>
      </c>
      <c r="G1004" s="7" t="s">
        <v>942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0">
        <v>-28987.00999999998</v>
      </c>
      <c r="P1004" s="40">
        <f t="shared" si="17"/>
        <v>819359.73999999987</v>
      </c>
    </row>
    <row r="1005" spans="1:16" ht="12" x14ac:dyDescent="0.2">
      <c r="A1005" s="3" t="s">
        <v>794</v>
      </c>
      <c r="B1005" s="28" t="s">
        <v>727</v>
      </c>
      <c r="C1005" s="7" t="s">
        <v>942</v>
      </c>
      <c r="D1005" s="7" t="s">
        <v>942</v>
      </c>
      <c r="E1005" s="7">
        <v>145142.96</v>
      </c>
      <c r="F1005" s="7" t="s">
        <v>942</v>
      </c>
      <c r="G1005" s="7" t="s">
        <v>942</v>
      </c>
      <c r="H1005" s="7" t="s">
        <v>942</v>
      </c>
      <c r="I1005" s="7" t="s">
        <v>942</v>
      </c>
      <c r="J1005" s="7" t="s">
        <v>942</v>
      </c>
      <c r="K1005" s="7" t="s">
        <v>942</v>
      </c>
      <c r="L1005" s="7" t="s">
        <v>942</v>
      </c>
      <c r="M1005" s="7" t="s">
        <v>942</v>
      </c>
      <c r="N1005" s="7" t="s">
        <v>942</v>
      </c>
      <c r="O1005" s="40" t="s">
        <v>942</v>
      </c>
      <c r="P1005" s="40">
        <f>SUM(E1005:O1005)</f>
        <v>145142.96</v>
      </c>
    </row>
    <row r="1006" spans="1:16" ht="12" x14ac:dyDescent="0.2">
      <c r="A1006" s="3" t="s">
        <v>794</v>
      </c>
      <c r="B1006" s="32" t="s">
        <v>936</v>
      </c>
      <c r="C1006" s="7" t="s">
        <v>942</v>
      </c>
      <c r="D1006" s="7" t="s">
        <v>942</v>
      </c>
      <c r="E1006" s="7">
        <v>145142.96</v>
      </c>
      <c r="F1006" s="7">
        <v>90154.32</v>
      </c>
      <c r="G1006" s="7" t="s">
        <v>942</v>
      </c>
      <c r="H1006" s="7" t="s">
        <v>942</v>
      </c>
      <c r="I1006" s="7">
        <v>8650.98</v>
      </c>
      <c r="J1006" s="7" t="s">
        <v>942</v>
      </c>
      <c r="K1006" s="7" t="s">
        <v>942</v>
      </c>
      <c r="L1006" s="7" t="s">
        <v>942</v>
      </c>
      <c r="M1006" s="7" t="s">
        <v>942</v>
      </c>
      <c r="N1006" s="7" t="s">
        <v>942</v>
      </c>
      <c r="O1006" s="40">
        <v>-32697.929999999997</v>
      </c>
      <c r="P1006" s="40">
        <f t="shared" si="17"/>
        <v>211250.33000000002</v>
      </c>
    </row>
    <row r="1007" spans="1:16" ht="12" x14ac:dyDescent="0.2">
      <c r="A1007" s="3" t="s">
        <v>794</v>
      </c>
      <c r="B1007" s="28" t="s">
        <v>937</v>
      </c>
      <c r="C1007" s="7" t="s">
        <v>942</v>
      </c>
      <c r="D1007" s="7" t="s">
        <v>942</v>
      </c>
      <c r="E1007" s="7">
        <v>112485.78000000001</v>
      </c>
      <c r="F1007" s="7" t="s">
        <v>942</v>
      </c>
      <c r="G1007" s="7" t="s">
        <v>942</v>
      </c>
      <c r="H1007" s="7" t="s">
        <v>942</v>
      </c>
      <c r="I1007" s="7" t="s">
        <v>942</v>
      </c>
      <c r="J1007" s="7" t="s">
        <v>942</v>
      </c>
      <c r="K1007" s="7" t="s">
        <v>942</v>
      </c>
      <c r="L1007" s="7" t="s">
        <v>942</v>
      </c>
      <c r="M1007" s="7" t="s">
        <v>942</v>
      </c>
      <c r="N1007" s="7" t="s">
        <v>942</v>
      </c>
      <c r="O1007" s="40" t="s">
        <v>942</v>
      </c>
      <c r="P1007" s="40">
        <f t="shared" si="17"/>
        <v>112485.78000000001</v>
      </c>
    </row>
    <row r="1008" spans="1:16" ht="12" x14ac:dyDescent="0.2">
      <c r="A1008" s="3" t="s">
        <v>794</v>
      </c>
      <c r="B1008" s="28" t="s">
        <v>938</v>
      </c>
      <c r="C1008" s="7" t="s">
        <v>942</v>
      </c>
      <c r="D1008" s="7" t="s">
        <v>942</v>
      </c>
      <c r="E1008" s="7">
        <v>127000.09</v>
      </c>
      <c r="F1008" s="7" t="s">
        <v>942</v>
      </c>
      <c r="G1008" s="7">
        <v>77732.160000000003</v>
      </c>
      <c r="H1008" s="7" t="s">
        <v>942</v>
      </c>
      <c r="I1008" s="7" t="s">
        <v>942</v>
      </c>
      <c r="J1008" s="7" t="s">
        <v>942</v>
      </c>
      <c r="K1008" s="7" t="s">
        <v>942</v>
      </c>
      <c r="L1008" s="7" t="s">
        <v>942</v>
      </c>
      <c r="M1008" s="7" t="s">
        <v>942</v>
      </c>
      <c r="N1008" s="7" t="s">
        <v>942</v>
      </c>
      <c r="O1008" s="40" t="s">
        <v>942</v>
      </c>
      <c r="P1008" s="40">
        <f t="shared" si="17"/>
        <v>204732.25</v>
      </c>
    </row>
    <row r="1009" spans="1:16" ht="12.75" thickBot="1" x14ac:dyDescent="0.25">
      <c r="A1009" s="3" t="s">
        <v>794</v>
      </c>
      <c r="B1009" s="28" t="s">
        <v>728</v>
      </c>
      <c r="C1009" s="42" t="s">
        <v>942</v>
      </c>
      <c r="D1009" s="42" t="s">
        <v>942</v>
      </c>
      <c r="E1009" s="42">
        <v>112485.78000000001</v>
      </c>
      <c r="F1009" s="42" t="s">
        <v>942</v>
      </c>
      <c r="G1009" s="42" t="s">
        <v>942</v>
      </c>
      <c r="H1009" s="7" t="s">
        <v>942</v>
      </c>
      <c r="I1009" s="42" t="s">
        <v>942</v>
      </c>
      <c r="J1009" s="42" t="s">
        <v>942</v>
      </c>
      <c r="K1009" s="42" t="s">
        <v>942</v>
      </c>
      <c r="L1009" s="42" t="s">
        <v>942</v>
      </c>
      <c r="M1009" s="7" t="s">
        <v>942</v>
      </c>
      <c r="N1009" s="42" t="s">
        <v>942</v>
      </c>
      <c r="O1009" s="43" t="s">
        <v>942</v>
      </c>
      <c r="P1009" s="43">
        <f t="shared" si="17"/>
        <v>112485.78000000001</v>
      </c>
    </row>
    <row r="1010" spans="1:16" x14ac:dyDescent="0.2">
      <c r="A1010" s="8"/>
      <c r="B1010" s="44" t="s">
        <v>795</v>
      </c>
      <c r="C1010" s="45">
        <v>182110910.01000008</v>
      </c>
      <c r="D1010" s="45">
        <v>27111322.880000006</v>
      </c>
      <c r="E1010" s="45">
        <v>94060301.82000041</v>
      </c>
      <c r="F1010" s="45">
        <v>100106181.65999988</v>
      </c>
      <c r="G1010" s="45">
        <v>225493769.46000001</v>
      </c>
      <c r="H1010" s="45">
        <v>32173766.220000006</v>
      </c>
      <c r="I1010" s="45">
        <v>42990829.999999985</v>
      </c>
      <c r="J1010" s="45">
        <v>10181561.909999998</v>
      </c>
      <c r="K1010" s="45">
        <v>5047425.7200000007</v>
      </c>
      <c r="L1010" s="45">
        <v>6702140.5799999991</v>
      </c>
      <c r="M1010" s="45">
        <v>2888330.34</v>
      </c>
      <c r="N1010" s="45">
        <v>462857.85999999975</v>
      </c>
      <c r="O1010" s="45">
        <v>-8304117.9199999971</v>
      </c>
      <c r="P1010" s="45">
        <f>SUM(P7:P1009)</f>
        <v>820265843.50000012</v>
      </c>
    </row>
    <row r="1011" spans="1:16" ht="12" thickBot="1" x14ac:dyDescent="0.25">
      <c r="A1011" s="9"/>
      <c r="B1011" s="10" t="s">
        <v>796</v>
      </c>
      <c r="C1011" s="11">
        <v>68</v>
      </c>
      <c r="D1011" s="11">
        <v>10</v>
      </c>
      <c r="E1011" s="11">
        <v>697</v>
      </c>
      <c r="F1011" s="11">
        <v>204</v>
      </c>
      <c r="G1011" s="11">
        <v>63</v>
      </c>
      <c r="H1011" s="11">
        <v>67</v>
      </c>
      <c r="I1011" s="11">
        <v>71</v>
      </c>
      <c r="J1011" s="11">
        <v>75</v>
      </c>
      <c r="K1011" s="11">
        <v>126</v>
      </c>
      <c r="L1011" s="11">
        <v>70</v>
      </c>
      <c r="M1011" s="11">
        <v>66</v>
      </c>
      <c r="N1011" s="11">
        <v>58</v>
      </c>
      <c r="O1011" s="11">
        <v>328</v>
      </c>
      <c r="P1011" s="48">
        <f>COUNTIF(P7:P1009,"&gt;0")+COUNTIF(P7:P1009,"&lt;0")</f>
        <v>894</v>
      </c>
    </row>
    <row r="1012" spans="1:16" ht="12" thickBot="1" x14ac:dyDescent="0.25">
      <c r="A1012" s="16"/>
      <c r="B1012" s="81" t="s">
        <v>1014</v>
      </c>
      <c r="C1012" s="82"/>
      <c r="D1012" s="82"/>
      <c r="E1012" s="82"/>
      <c r="F1012" s="82"/>
      <c r="G1012" s="82"/>
      <c r="H1012" s="82"/>
      <c r="I1012" s="82"/>
      <c r="J1012" s="82"/>
      <c r="K1012" s="82"/>
      <c r="L1012" s="82"/>
      <c r="M1012" s="82"/>
      <c r="N1012" s="82"/>
      <c r="O1012" s="82"/>
    </row>
    <row r="1013" spans="1:16" x14ac:dyDescent="0.2">
      <c r="A1013" s="15"/>
      <c r="B1013" s="1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</row>
    <row r="1014" spans="1:16" x14ac:dyDescent="0.2">
      <c r="B1014" s="81" t="s">
        <v>961</v>
      </c>
      <c r="C1014" s="82"/>
      <c r="D1014" s="82"/>
      <c r="E1014" s="82"/>
      <c r="F1014" s="82"/>
      <c r="G1014" s="82"/>
      <c r="H1014" s="82"/>
      <c r="I1014" s="82"/>
      <c r="J1014" s="82"/>
      <c r="K1014" s="82"/>
      <c r="L1014" s="82"/>
      <c r="M1014" s="82"/>
      <c r="N1014" s="82"/>
      <c r="O1014" s="82"/>
    </row>
    <row r="1015" spans="1:16" x14ac:dyDescent="0.2">
      <c r="O1015" s="14"/>
    </row>
    <row r="1016" spans="1:16" ht="12" x14ac:dyDescent="0.2">
      <c r="F1016" s="19"/>
      <c r="K1016" s="23"/>
      <c r="M1016" s="19"/>
      <c r="O1016" s="5"/>
    </row>
    <row r="1017" spans="1:16" ht="12" x14ac:dyDescent="0.2">
      <c r="F1017" s="21"/>
      <c r="M1017" s="19"/>
      <c r="O1017" s="5"/>
    </row>
    <row r="1018" spans="1:16" ht="12" x14ac:dyDescent="0.2">
      <c r="F1018" s="19"/>
      <c r="G1018" s="1"/>
      <c r="M1018" s="19"/>
      <c r="N1018" s="24"/>
      <c r="O1018" s="18"/>
    </row>
    <row r="1019" spans="1:16" ht="12" x14ac:dyDescent="0.2">
      <c r="F1019" s="19"/>
      <c r="G1019" s="1"/>
      <c r="M1019" s="19"/>
    </row>
    <row r="1020" spans="1:16" ht="12" x14ac:dyDescent="0.2">
      <c r="D1020" s="22"/>
      <c r="F1020" s="19"/>
      <c r="G1020" s="1"/>
      <c r="M1020" s="19"/>
    </row>
    <row r="1021" spans="1:16" ht="12" x14ac:dyDescent="0.2">
      <c r="F1021" s="19"/>
      <c r="G1021" s="1"/>
      <c r="M1021" s="19"/>
    </row>
    <row r="1022" spans="1:16" ht="12" x14ac:dyDescent="0.2">
      <c r="F1022" s="20"/>
      <c r="M1022" s="19"/>
    </row>
    <row r="1023" spans="1:16" ht="12" x14ac:dyDescent="0.2">
      <c r="F1023" s="19"/>
      <c r="H1023" s="14"/>
      <c r="M1023" s="19"/>
    </row>
    <row r="1024" spans="1:16" ht="12" x14ac:dyDescent="0.2">
      <c r="F1024" s="19"/>
      <c r="M1024" s="19"/>
    </row>
    <row r="1025" spans="6:14" ht="12" x14ac:dyDescent="0.2">
      <c r="F1025" s="19"/>
      <c r="G1025" s="6" t="s">
        <v>942</v>
      </c>
      <c r="M1025" s="19"/>
    </row>
    <row r="1026" spans="6:14" ht="12" x14ac:dyDescent="0.2">
      <c r="F1026" s="20"/>
      <c r="M1026" s="19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19"/>
      <c r="G1028" s="6"/>
      <c r="M1028" s="19"/>
      <c r="N1028" s="24"/>
    </row>
    <row r="1029" spans="6:14" ht="12" x14ac:dyDescent="0.2">
      <c r="F1029" s="19"/>
      <c r="G1029" s="6"/>
      <c r="M1029" s="19"/>
      <c r="N1029" s="24"/>
    </row>
    <row r="1030" spans="6:14" ht="12" x14ac:dyDescent="0.2">
      <c r="F1030" s="19"/>
      <c r="G1030" s="6"/>
      <c r="M1030" s="19"/>
      <c r="N1030" s="24"/>
    </row>
    <row r="1031" spans="6:14" ht="12" x14ac:dyDescent="0.2">
      <c r="F1031" s="19"/>
      <c r="G1031" s="6" t="s">
        <v>942</v>
      </c>
      <c r="M1031" s="19"/>
      <c r="N1031" s="24"/>
    </row>
    <row r="1032" spans="6:14" ht="12" x14ac:dyDescent="0.2">
      <c r="F1032" s="20"/>
      <c r="M1032" s="19"/>
      <c r="N1032" s="24"/>
    </row>
    <row r="1033" spans="6:14" ht="12" x14ac:dyDescent="0.2">
      <c r="F1033" s="20"/>
      <c r="M1033" s="19"/>
      <c r="N1033" s="24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</row>
    <row r="1038" spans="6:14" ht="12" x14ac:dyDescent="0.2">
      <c r="F1038" s="19"/>
      <c r="G1038" s="6" t="s">
        <v>942</v>
      </c>
      <c r="M1038" s="19"/>
    </row>
    <row r="1039" spans="6:14" ht="12" x14ac:dyDescent="0.2">
      <c r="F1039" s="19"/>
      <c r="G1039" s="6" t="s">
        <v>942</v>
      </c>
      <c r="M1039" s="19"/>
    </row>
    <row r="1040" spans="6:14" ht="12" x14ac:dyDescent="0.2">
      <c r="F1040" s="19"/>
      <c r="G1040" s="6" t="s">
        <v>942</v>
      </c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G1042" s="6" t="s">
        <v>942</v>
      </c>
      <c r="M1042" s="19"/>
      <c r="N1042" s="24"/>
    </row>
    <row r="1043" spans="6:14" ht="12" x14ac:dyDescent="0.2">
      <c r="F1043" s="19"/>
      <c r="G1043" s="6" t="s">
        <v>942</v>
      </c>
      <c r="M1043" s="19"/>
      <c r="N1043" s="24"/>
    </row>
    <row r="1044" spans="6:14" ht="12" x14ac:dyDescent="0.2">
      <c r="F1044" s="20"/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M1046" s="19"/>
    </row>
    <row r="1047" spans="6:14" ht="12" x14ac:dyDescent="0.2">
      <c r="F1047" s="19"/>
      <c r="G1047" s="6" t="s">
        <v>942</v>
      </c>
      <c r="M1047" s="19"/>
    </row>
    <row r="1048" spans="6:14" ht="12" x14ac:dyDescent="0.2">
      <c r="F1048" s="19"/>
      <c r="G1048" s="6" t="s">
        <v>942</v>
      </c>
      <c r="M1048" s="19"/>
    </row>
    <row r="1049" spans="6:14" ht="12" x14ac:dyDescent="0.2">
      <c r="F1049" s="19"/>
      <c r="G1049" s="6" t="s">
        <v>942</v>
      </c>
      <c r="M1049" s="19"/>
      <c r="N1049" s="24"/>
    </row>
    <row r="1050" spans="6:14" ht="12" x14ac:dyDescent="0.2">
      <c r="F1050" s="19"/>
      <c r="G1050" s="6" t="s">
        <v>942</v>
      </c>
      <c r="M1050" s="19"/>
    </row>
    <row r="1051" spans="6:14" ht="12" x14ac:dyDescent="0.2">
      <c r="F1051" s="20"/>
      <c r="G1051" s="6" t="s">
        <v>942</v>
      </c>
      <c r="M1051" s="19"/>
      <c r="N1051" s="24"/>
    </row>
    <row r="1052" spans="6:14" ht="12" x14ac:dyDescent="0.2">
      <c r="F1052" s="20"/>
      <c r="M1052" s="19"/>
      <c r="N1052" s="24"/>
    </row>
    <row r="1053" spans="6:14" ht="12" x14ac:dyDescent="0.2">
      <c r="F1053" s="20"/>
      <c r="M1053" s="19"/>
      <c r="N1053" s="24"/>
    </row>
    <row r="1054" spans="6:14" ht="12" x14ac:dyDescent="0.2">
      <c r="F1054" s="20"/>
      <c r="M1054" s="19"/>
    </row>
    <row r="1055" spans="6:14" ht="12" x14ac:dyDescent="0.2">
      <c r="F1055" s="20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19"/>
      <c r="G1057" s="6" t="s">
        <v>942</v>
      </c>
      <c r="M1057" s="19"/>
    </row>
    <row r="1058" spans="6:13" ht="12" x14ac:dyDescent="0.2">
      <c r="F1058" s="20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20"/>
      <c r="M1061" s="19"/>
    </row>
    <row r="1062" spans="6:13" ht="12" x14ac:dyDescent="0.2">
      <c r="F1062" s="19"/>
      <c r="G1062" s="6" t="s">
        <v>942</v>
      </c>
      <c r="M1062" s="19"/>
    </row>
    <row r="1063" spans="6:13" ht="12" x14ac:dyDescent="0.2">
      <c r="F1063" s="19"/>
      <c r="G1063" s="6" t="s">
        <v>942</v>
      </c>
      <c r="M1063" s="19"/>
    </row>
    <row r="1064" spans="6:13" ht="12" x14ac:dyDescent="0.2">
      <c r="F1064" s="19"/>
      <c r="G1064" s="6" t="s">
        <v>942</v>
      </c>
      <c r="M1064" s="19"/>
    </row>
    <row r="1065" spans="6:13" ht="12" x14ac:dyDescent="0.2">
      <c r="F1065" s="19"/>
    </row>
    <row r="1066" spans="6:13" ht="12" x14ac:dyDescent="0.2">
      <c r="F1066" s="20"/>
    </row>
  </sheetData>
  <sheetProtection autoFilter="0"/>
  <mergeCells count="21">
    <mergeCell ref="B1014:O1014"/>
    <mergeCell ref="B1012:O1012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L6 BD6 Q6">
    <cfRule type="cellIs" dxfId="37" priority="15348" operator="notEqual">
      <formula>$Z$1</formula>
    </cfRule>
  </conditionalFormatting>
  <conditionalFormatting sqref="AL6 BD6 Q6">
    <cfRule type="cellIs" dxfId="36" priority="9776" stopIfTrue="1" operator="notEqual">
      <formula>#REF!</formula>
    </cfRule>
  </conditionalFormatting>
  <conditionalFormatting sqref="AL6 BD6 Q6">
    <cfRule type="cellIs" dxfId="35" priority="15345" operator="notEqual">
      <formula>$AL$6</formula>
    </cfRule>
  </conditionalFormatting>
  <conditionalFormatting sqref="Q6">
    <cfRule type="cellIs" dxfId="34" priority="15786" stopIfTrue="1" operator="notEqual">
      <formula>$AD$1</formula>
    </cfRule>
  </conditionalFormatting>
  <conditionalFormatting sqref="Q6">
    <cfRule type="cellIs" dxfId="33" priority="9775" stopIfTrue="1" operator="notEqual">
      <formula>$AC$1</formula>
    </cfRule>
  </conditionalFormatting>
  <conditionalFormatting sqref="Q6">
    <cfRule type="cellIs" dxfId="32" priority="15797" stopIfTrue="1" operator="notEqual">
      <formula>$Y$1</formula>
    </cfRule>
  </conditionalFormatting>
  <conditionalFormatting sqref="Q6">
    <cfRule type="cellIs" dxfId="31" priority="15799" stopIfTrue="1" operator="notEqual">
      <formula>$AB$1</formula>
    </cfRule>
  </conditionalFormatting>
  <conditionalFormatting sqref="F1016:F1066 M1016:M1064">
    <cfRule type="cellIs" dxfId="30" priority="405" stopIfTrue="1" operator="notEqual">
      <formula>$AE$1</formula>
    </cfRule>
  </conditionalFormatting>
  <conditionalFormatting sqref="C8 C20">
    <cfRule type="cellIs" dxfId="29" priority="55" stopIfTrue="1" operator="notEqual">
      <formula>$AH$1</formula>
    </cfRule>
  </conditionalFormatting>
  <conditionalFormatting sqref="P787:P792 C786:O793 C795:O795 C813:O813 C815:O816 C819:O819 C821:O824 C901:O901 C916:O916 C941:O941 C944:O944 C948:O948 C975:O975 C66:O66 C545:O546 C968:O968 C829:O829 C717:O717 C425:O425 C135:O135 C794:P794 C796:P812 C814:P814 C817:P818 C820:P820 C917:P940 C942:P943 C945:P947 C949:P967 C976:P1009 C825:P828 C67:P127 C547:P555 C969:P974 C830:P900 C426:P516 C136:P278 C129:P134 C557:P716 C280:P424 C556:O556 C279:O279 C128:O128 C718:P751 C7:P65 C753:P785 C902:P915 C518:P544">
    <cfRule type="cellIs" dxfId="28" priority="31" stopIfTrue="1" operator="notEqual">
      <formula>$AF$1</formula>
    </cfRule>
  </conditionalFormatting>
  <conditionalFormatting sqref="P786">
    <cfRule type="cellIs" dxfId="27" priority="30" stopIfTrue="1" operator="notEqual">
      <formula>$AF$1</formula>
    </cfRule>
  </conditionalFormatting>
  <conditionalFormatting sqref="P793">
    <cfRule type="cellIs" dxfId="26" priority="29" stopIfTrue="1" operator="notEqual">
      <formula>$AF$1</formula>
    </cfRule>
  </conditionalFormatting>
  <conditionalFormatting sqref="P795">
    <cfRule type="cellIs" dxfId="25" priority="28" stopIfTrue="1" operator="notEqual">
      <formula>$AF$1</formula>
    </cfRule>
  </conditionalFormatting>
  <conditionalFormatting sqref="P813">
    <cfRule type="cellIs" dxfId="24" priority="27" stopIfTrue="1" operator="notEqual">
      <formula>$AF$1</formula>
    </cfRule>
  </conditionalFormatting>
  <conditionalFormatting sqref="P815">
    <cfRule type="cellIs" dxfId="23" priority="26" stopIfTrue="1" operator="notEqual">
      <formula>$AF$1</formula>
    </cfRule>
  </conditionalFormatting>
  <conditionalFormatting sqref="P816">
    <cfRule type="cellIs" dxfId="22" priority="25" stopIfTrue="1" operator="notEqual">
      <formula>$AF$1</formula>
    </cfRule>
  </conditionalFormatting>
  <conditionalFormatting sqref="P819">
    <cfRule type="cellIs" dxfId="21" priority="24" stopIfTrue="1" operator="notEqual">
      <formula>$AF$1</formula>
    </cfRule>
  </conditionalFormatting>
  <conditionalFormatting sqref="P821:P824">
    <cfRule type="cellIs" dxfId="20" priority="23" stopIfTrue="1" operator="notEqual">
      <formula>$AF$1</formula>
    </cfRule>
  </conditionalFormatting>
  <conditionalFormatting sqref="P901">
    <cfRule type="cellIs" dxfId="19" priority="22" stopIfTrue="1" operator="notEqual">
      <formula>$AF$1</formula>
    </cfRule>
  </conditionalFormatting>
  <conditionalFormatting sqref="P916">
    <cfRule type="cellIs" dxfId="18" priority="21" stopIfTrue="1" operator="notEqual">
      <formula>$AF$1</formula>
    </cfRule>
  </conditionalFormatting>
  <conditionalFormatting sqref="P941">
    <cfRule type="cellIs" dxfId="17" priority="20" stopIfTrue="1" operator="notEqual">
      <formula>$AF$1</formula>
    </cfRule>
  </conditionalFormatting>
  <conditionalFormatting sqref="P944">
    <cfRule type="cellIs" dxfId="16" priority="19" stopIfTrue="1" operator="notEqual">
      <formula>$AF$1</formula>
    </cfRule>
  </conditionalFormatting>
  <conditionalFormatting sqref="P948">
    <cfRule type="cellIs" dxfId="15" priority="18" stopIfTrue="1" operator="notEqual">
      <formula>$AF$1</formula>
    </cfRule>
  </conditionalFormatting>
  <conditionalFormatting sqref="P975">
    <cfRule type="cellIs" dxfId="14" priority="17" stopIfTrue="1" operator="notEqual">
      <formula>$AF$1</formula>
    </cfRule>
  </conditionalFormatting>
  <conditionalFormatting sqref="P66">
    <cfRule type="cellIs" dxfId="13" priority="16" stopIfTrue="1" operator="notEqual">
      <formula>$AF$1</formula>
    </cfRule>
  </conditionalFormatting>
  <conditionalFormatting sqref="P546">
    <cfRule type="cellIs" dxfId="12" priority="15" stopIfTrue="1" operator="notEqual">
      <formula>$AF$1</formula>
    </cfRule>
  </conditionalFormatting>
  <conditionalFormatting sqref="P968">
    <cfRule type="cellIs" dxfId="11" priority="14" stopIfTrue="1" operator="notEqual">
      <formula>$AF$1</formula>
    </cfRule>
  </conditionalFormatting>
  <conditionalFormatting sqref="P829">
    <cfRule type="cellIs" dxfId="10" priority="13" stopIfTrue="1" operator="notEqual">
      <formula>$AF$1</formula>
    </cfRule>
  </conditionalFormatting>
  <conditionalFormatting sqref="P717">
    <cfRule type="cellIs" dxfId="9" priority="12" stopIfTrue="1" operator="notEqual">
      <formula>$AF$1</formula>
    </cfRule>
  </conditionalFormatting>
  <conditionalFormatting sqref="P425">
    <cfRule type="cellIs" dxfId="8" priority="11" stopIfTrue="1" operator="notEqual">
      <formula>$AF$1</formula>
    </cfRule>
  </conditionalFormatting>
  <conditionalFormatting sqref="P135">
    <cfRule type="cellIs" dxfId="7" priority="10" stopIfTrue="1" operator="notEqual">
      <formula>$AF$1</formula>
    </cfRule>
  </conditionalFormatting>
  <conditionalFormatting sqref="P128">
    <cfRule type="cellIs" dxfId="6" priority="9" stopIfTrue="1" operator="notEqual">
      <formula>$AF$1</formula>
    </cfRule>
  </conditionalFormatting>
  <conditionalFormatting sqref="P545">
    <cfRule type="cellIs" dxfId="5" priority="7" stopIfTrue="1" operator="notEqual">
      <formula>$AF$1</formula>
    </cfRule>
  </conditionalFormatting>
  <conditionalFormatting sqref="P556">
    <cfRule type="cellIs" dxfId="4" priority="5" stopIfTrue="1" operator="notEqual">
      <formula>$AF$1</formula>
    </cfRule>
  </conditionalFormatting>
  <conditionalFormatting sqref="P279">
    <cfRule type="cellIs" dxfId="3" priority="3" stopIfTrue="1" operator="notEqual">
      <formula>$AF$1</formula>
    </cfRule>
  </conditionalFormatting>
  <conditionalFormatting sqref="C517:P517">
    <cfRule type="cellIs" dxfId="2" priority="2" stopIfTrue="1" operator="notEqual">
      <formula>$AF$1</formula>
    </cfRule>
  </conditionalFormatting>
  <conditionalFormatting sqref="C752:P752">
    <cfRule type="cellIs" dxfId="1" priority="1" stopIfTrue="1" operator="notEqual">
      <formula>$AF$1</formula>
    </cfRule>
  </conditionalFormatting>
  <conditionalFormatting sqref="Q6">
    <cfRule type="cellIs" dxfId="0" priority="15804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2011-12-09T16:46:21Z</cp:lastPrinted>
  <dcterms:created xsi:type="dcterms:W3CDTF">2002-04-30T13:34:08Z</dcterms:created>
  <dcterms:modified xsi:type="dcterms:W3CDTF">2020-03-20T20:56:41Z</dcterms:modified>
</cp:coreProperties>
</file>