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D9A6B3C3-C4A1-463A-95AC-9E887187C56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Janeiro" sheetId="2" r:id="rId1"/>
  </sheets>
  <definedNames>
    <definedName name="_xlnm._FilterDatabase" localSheetId="0" hidden="1">Janeiro!$A$10:$H$76</definedName>
    <definedName name="_xlnm.Print_Area" localSheetId="0">Janeiro!$A$1:$H$78</definedName>
    <definedName name="_xlnm.Print_Titles" localSheetId="0">Janeiro!$8:$10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7" i="2" l="1"/>
  <c r="E77" i="2"/>
  <c r="H77" i="2"/>
  <c r="G77" i="2"/>
  <c r="F77" i="2"/>
</calcChain>
</file>

<file path=xl/sharedStrings.xml><?xml version="1.0" encoding="utf-8"?>
<sst xmlns="http://schemas.openxmlformats.org/spreadsheetml/2006/main" count="150" uniqueCount="150">
  <si>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</si>
  <si>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</si>
  <si>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</si>
  <si>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</si>
  <si>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</si>
  <si>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</si>
  <si>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</si>
  <si>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</si>
  <si>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</si>
  <si>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</si>
  <si>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</si>
  <si>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</si>
  <si>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</si>
  <si>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</si>
  <si>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</si>
  <si>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</si>
  <si>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</si>
  <si>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</si>
  <si>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 xml:space="preserve">VD   </t>
  </si>
  <si>
    <t>VOADOR</t>
  </si>
  <si>
    <t>REFERENTE À PRODUÇÃO: Novembro de 2019</t>
  </si>
  <si>
    <t>MÊS DE CRÉDITO: Janeiro de 2020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</si>
  <si>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</si>
  <si>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</si>
  <si>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</si>
  <si>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</si>
  <si>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</si>
  <si>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</si>
  <si>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</si>
  <si>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</si>
  <si>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BAGRE</t>
  </si>
  <si>
    <t>BALEIA ANÃ</t>
  </si>
  <si>
    <t>BARRACUDA</t>
  </si>
  <si>
    <t>BAÚNA</t>
  </si>
  <si>
    <t>BERBIGÃO</t>
  </si>
  <si>
    <t>BIJUPIRÁ</t>
  </si>
  <si>
    <t>BONITO</t>
  </si>
  <si>
    <t>BÚZIOS</t>
  </si>
  <si>
    <t>CAIOBA</t>
  </si>
  <si>
    <t>CAMORIM</t>
  </si>
  <si>
    <t>CANDEIAS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</si>
  <si>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</si>
  <si>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</si>
  <si>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</si>
  <si>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</si>
  <si>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</si>
  <si>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</si>
  <si>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</si>
  <si>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</si>
  <si>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</si>
  <si>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</si>
  <si>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</si>
  <si>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</si>
  <si>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</si>
  <si>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</si>
  <si>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</si>
  <si>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</si>
  <si>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</si>
  <si>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</si>
  <si>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</si>
  <si>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</si>
  <si>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</si>
  <si>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</si>
  <si>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</si>
  <si>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</si>
  <si>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</si>
  <si>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</si>
  <si>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PAMPO</t>
  </si>
  <si>
    <t>PAPA-TERRA</t>
  </si>
  <si>
    <t>PARGO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</si>
  <si>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</si>
  <si>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</si>
  <si>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</si>
  <si>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</si>
  <si>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</si>
  <si>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</si>
  <si>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</si>
  <si>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</si>
  <si>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</si>
  <si>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</si>
  <si>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</si>
  <si>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</si>
  <si>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</si>
  <si>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</si>
  <si>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UBARANA</t>
  </si>
  <si>
    <t>URUGUÁ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</si>
  <si>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</si>
  <si>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</si>
  <si>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</si>
  <si>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</si>
  <si>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</si>
  <si>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</si>
  <si>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</si>
  <si>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</si>
  <si>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BG   </t>
  </si>
  <si>
    <t xml:space="preserve">BLA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</si>
  <si>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</si>
  <si>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</si>
  <si>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</si>
  <si>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</si>
  <si>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</si>
  <si>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</si>
  <si>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</si>
  <si>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</si>
  <si>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</si>
  <si>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</si>
  <si>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</si>
  <si>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</si>
  <si>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</si>
  <si>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</si>
  <si>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</si>
  <si>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</si>
  <si>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</si>
  <si>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</si>
  <si>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</si>
  <si>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</si>
  <si>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</si>
  <si>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</si>
  <si>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</si>
  <si>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</si>
  <si>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</si>
  <si>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</si>
  <si>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</si>
  <si>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</si>
  <si>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</si>
  <si>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</si>
  <si>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</si>
  <si>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</si>
  <si>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</si>
  <si>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</si>
  <si>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</si>
  <si>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PM   </t>
  </si>
  <si>
    <t xml:space="preserve">PPT  </t>
  </si>
  <si>
    <t xml:space="preserve">PG 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</si>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</sst>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78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21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20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9</v>
      </c>
      <c r="C8" s="35" t="s">
        <v>10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6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16</v>
      </c>
      <c r="C10" s="17" t="s">
        <v>14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86</v>
      </c>
      <c r="C11" s="17" t="s">
        <v>22</v>
      </c>
      <c r="D11" s="18">
        <v>912.41</v>
      </c>
      <c r="E11" s="18">
        <v>1734.46</v>
      </c>
      <c r="F11" s="19">
        <v>51307.040000000001</v>
      </c>
      <c r="G11" s="19">
        <v>51307.040000000001</v>
      </c>
      <c r="H11" s="19">
        <v>102614.08</v>
      </c>
    </row>
    <row r="12" spans="1:8" ht="11.25" customHeight="1" x14ac:dyDescent="0.2">
      <c r="A12" s="23">
        <v>3</v>
      </c>
      <c r="B12" s="25" t="s">
        <v>87</v>
      </c>
      <c r="C12" s="17" t="s">
        <v>23</v>
      </c>
      <c r="D12" s="18">
        <v>62025.355810000001</v>
      </c>
      <c r="E12" s="18">
        <v>7240390.8799999999</v>
      </c>
      <c r="F12" s="19">
        <v>4032361.46</v>
      </c>
      <c r="G12" s="19">
        <v>4032361.46</v>
      </c>
      <c r="H12" s="19">
        <v>8064722.9199999999</v>
      </c>
    </row>
    <row r="13" spans="1:8" ht="11.25" customHeight="1" x14ac:dyDescent="0.2">
      <c r="A13" s="1">
        <v>4</v>
      </c>
      <c r="B13" s="25" t="s">
        <v>88</v>
      </c>
      <c r="C13" s="17" t="s">
        <v>24</v>
      </c>
      <c r="D13" s="18">
        <v>72550.042390000002</v>
      </c>
      <c r="E13" s="18">
        <v>12727583.869999999</v>
      </c>
      <c r="F13" s="19">
        <v>4183559.2</v>
      </c>
      <c r="G13" s="19">
        <v>4183559.2</v>
      </c>
      <c r="H13" s="19">
        <v>8367118.4000000004</v>
      </c>
    </row>
    <row r="14" spans="1:8" ht="11.25" customHeight="1" x14ac:dyDescent="0.2">
      <c r="A14" s="23">
        <v>5</v>
      </c>
      <c r="B14" s="25" t="s">
        <v>89</v>
      </c>
      <c r="C14" s="17" t="s">
        <v>25</v>
      </c>
      <c r="D14" s="18">
        <v>505.37799999999999</v>
      </c>
      <c r="E14" s="18">
        <v>2543923.5299999998</v>
      </c>
      <c r="F14" s="19">
        <v>148633.12</v>
      </c>
      <c r="G14" s="19">
        <v>112961.17</v>
      </c>
      <c r="H14" s="19">
        <v>261594.28999999998</v>
      </c>
    </row>
    <row r="15" spans="1:8" ht="11.25" customHeight="1" x14ac:dyDescent="0.2">
      <c r="A15" s="1">
        <v>6</v>
      </c>
      <c r="B15" s="25" t="s">
        <v>90</v>
      </c>
      <c r="C15" s="17" t="s">
        <v>26</v>
      </c>
      <c r="D15" s="2">
        <v>2820.57476</v>
      </c>
      <c r="E15" s="18">
        <v>77420.66</v>
      </c>
      <c r="F15" s="19">
        <v>162154.4</v>
      </c>
      <c r="G15" s="19">
        <v>162154.4</v>
      </c>
      <c r="H15" s="19">
        <v>324308.8</v>
      </c>
    </row>
    <row r="16" spans="1:8" ht="11.25" customHeight="1" x14ac:dyDescent="0.2">
      <c r="A16" s="23">
        <v>7</v>
      </c>
      <c r="B16" s="25" t="s">
        <v>91</v>
      </c>
      <c r="C16" s="17" t="s">
        <v>27</v>
      </c>
      <c r="D16" s="18">
        <v>168692.63045999999</v>
      </c>
      <c r="E16" s="18">
        <v>9995944.3000000007</v>
      </c>
      <c r="F16" s="19">
        <v>8510646.8599999994</v>
      </c>
      <c r="G16" s="19">
        <v>8510646.8599999994</v>
      </c>
      <c r="H16" s="19">
        <v>17021293.719999999</v>
      </c>
    </row>
    <row r="17" spans="1:11" ht="11.25" customHeight="1" x14ac:dyDescent="0.2">
      <c r="A17" s="1">
        <v>8</v>
      </c>
      <c r="B17" s="25" t="s">
        <v>92</v>
      </c>
      <c r="C17" s="17" t="s">
        <v>28</v>
      </c>
      <c r="D17" s="18">
        <v>131975.29</v>
      </c>
      <c r="E17" s="18">
        <v>5704752</v>
      </c>
      <c r="F17" s="19">
        <v>8188358.8099999996</v>
      </c>
      <c r="G17" s="19">
        <v>4585480.9400000004</v>
      </c>
      <c r="H17" s="19">
        <v>12773839.75</v>
      </c>
    </row>
    <row r="18" spans="1:11" ht="11.25" customHeight="1" x14ac:dyDescent="0.2">
      <c r="A18" s="23">
        <v>9</v>
      </c>
      <c r="B18" s="25" t="s">
        <v>93</v>
      </c>
      <c r="C18" s="17" t="s">
        <v>29</v>
      </c>
      <c r="D18" s="18">
        <v>4820.2020000000002</v>
      </c>
      <c r="E18" s="18">
        <v>315380.3</v>
      </c>
      <c r="F18" s="19">
        <v>326192.95</v>
      </c>
      <c r="G18" s="19">
        <v>326192.95</v>
      </c>
      <c r="H18" s="19">
        <v>652385.9</v>
      </c>
    </row>
    <row r="19" spans="1:11" ht="11.25" customHeight="1" x14ac:dyDescent="0.2">
      <c r="A19" s="1">
        <v>10</v>
      </c>
      <c r="B19" s="25" t="s">
        <v>94</v>
      </c>
      <c r="C19" s="17" t="s">
        <v>30</v>
      </c>
      <c r="D19" s="2">
        <v>278.67700000000002</v>
      </c>
      <c r="E19" s="18">
        <v>64849.43</v>
      </c>
      <c r="F19" s="19">
        <v>18699.919999999998</v>
      </c>
      <c r="G19" s="19">
        <v>18699.919999999998</v>
      </c>
      <c r="H19" s="19">
        <v>37399.839999999997</v>
      </c>
    </row>
    <row r="20" spans="1:11" ht="11.25" customHeight="1" x14ac:dyDescent="0.2">
      <c r="A20" s="23">
        <v>11</v>
      </c>
      <c r="B20" s="25" t="s">
        <v>95</v>
      </c>
      <c r="C20" s="17" t="s">
        <v>31</v>
      </c>
      <c r="D20" s="2">
        <v>24339.205999999998</v>
      </c>
      <c r="E20" s="18">
        <v>1039450.65</v>
      </c>
      <c r="F20" s="19">
        <v>1475264.76</v>
      </c>
      <c r="G20" s="19">
        <v>1475264.76</v>
      </c>
      <c r="H20" s="19">
        <v>2950529.52</v>
      </c>
    </row>
    <row r="21" spans="1:11" ht="11.25" customHeight="1" x14ac:dyDescent="0.2">
      <c r="A21" s="1">
        <v>12</v>
      </c>
      <c r="B21" s="25" t="s">
        <v>96</v>
      </c>
      <c r="C21" s="17" t="s">
        <v>32</v>
      </c>
      <c r="D21" s="2">
        <v>227583.01736999999</v>
      </c>
      <c r="E21" s="18">
        <v>27731770.93</v>
      </c>
      <c r="F21" s="19">
        <v>15125811.949999999</v>
      </c>
      <c r="G21" s="19">
        <v>15125811.949999999</v>
      </c>
      <c r="H21" s="19">
        <v>30251623.899999999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97</v>
      </c>
      <c r="C22" s="17" t="s">
        <v>33</v>
      </c>
      <c r="D22" s="18">
        <v>81696.600000000006</v>
      </c>
      <c r="E22" s="18">
        <v>3123913.3</v>
      </c>
      <c r="F22" s="19">
        <v>6501687.5099999998</v>
      </c>
      <c r="G22" s="19">
        <v>6501687.5099999998</v>
      </c>
      <c r="H22" s="19">
        <v>13003375.02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98</v>
      </c>
      <c r="C23" s="17" t="s">
        <v>34</v>
      </c>
      <c r="D23" s="18">
        <v>89080.6</v>
      </c>
      <c r="E23" s="18">
        <v>6521408.9299999997</v>
      </c>
      <c r="F23" s="19">
        <v>6934106.0199999996</v>
      </c>
      <c r="G23" s="19">
        <v>6934106.0199999996</v>
      </c>
      <c r="H23" s="19">
        <v>13868212.039999999</v>
      </c>
    </row>
    <row r="24" spans="1:11" ht="11.25" customHeight="1" x14ac:dyDescent="0.2">
      <c r="A24" s="23">
        <v>15</v>
      </c>
      <c r="B24" s="25" t="s">
        <v>99</v>
      </c>
      <c r="C24" s="17" t="s">
        <v>35</v>
      </c>
      <c r="D24" s="18">
        <v>9333.2806400000009</v>
      </c>
      <c r="E24" s="18">
        <v>685557.31</v>
      </c>
      <c r="F24" s="19">
        <v>658191.48</v>
      </c>
      <c r="G24" s="19">
        <v>658191.48</v>
      </c>
      <c r="H24" s="19">
        <v>1316382.96</v>
      </c>
    </row>
    <row r="25" spans="1:11" x14ac:dyDescent="0.2">
      <c r="A25" s="1">
        <v>16</v>
      </c>
      <c r="B25" s="25" t="s">
        <v>100</v>
      </c>
      <c r="C25" s="17" t="s">
        <v>36</v>
      </c>
      <c r="D25" s="2">
        <v>15232.089</v>
      </c>
      <c r="E25" s="18">
        <v>2876454.9</v>
      </c>
      <c r="F25" s="19">
        <v>1006217.52</v>
      </c>
      <c r="G25" s="19">
        <v>1006217.52</v>
      </c>
      <c r="H25" s="19">
        <v>2012435.04</v>
      </c>
    </row>
    <row r="26" spans="1:11" x14ac:dyDescent="0.2">
      <c r="A26" s="23">
        <v>17</v>
      </c>
      <c r="B26" s="25" t="s">
        <v>101</v>
      </c>
      <c r="C26" s="17" t="s">
        <v>37</v>
      </c>
      <c r="D26" s="18">
        <v>2114062.9489899999</v>
      </c>
      <c r="E26" s="18">
        <v>54044256.530000001</v>
      </c>
      <c r="F26" s="19">
        <v>160589496.02000001</v>
      </c>
      <c r="G26" s="19">
        <v>160589496.02000001</v>
      </c>
      <c r="H26" s="19">
        <v>321178992.04000002</v>
      </c>
    </row>
    <row r="27" spans="1:11" x14ac:dyDescent="0.2">
      <c r="A27" s="1">
        <v>18</v>
      </c>
      <c r="B27" s="25" t="s">
        <v>102</v>
      </c>
      <c r="C27" s="17" t="s">
        <v>38</v>
      </c>
      <c r="D27" s="2">
        <v>53.029000000000003</v>
      </c>
      <c r="E27" s="18">
        <v>6385486.4199999999</v>
      </c>
      <c r="F27" s="19">
        <v>201508.09</v>
      </c>
      <c r="G27" s="19">
        <v>173296.95</v>
      </c>
      <c r="H27" s="19">
        <v>374805.04000000004</v>
      </c>
    </row>
    <row r="28" spans="1:11" x14ac:dyDescent="0.2">
      <c r="A28" s="23">
        <v>19</v>
      </c>
      <c r="B28" s="25" t="s">
        <v>103</v>
      </c>
      <c r="C28" s="17" t="s">
        <v>39</v>
      </c>
      <c r="D28" s="18">
        <v>1294.383</v>
      </c>
      <c r="E28" s="18">
        <v>2085063.74</v>
      </c>
      <c r="F28" s="19">
        <v>157568.63</v>
      </c>
      <c r="G28" s="19">
        <v>110298.04</v>
      </c>
      <c r="H28" s="19">
        <v>267866.67</v>
      </c>
      <c r="I28" s="15"/>
      <c r="J28" s="15"/>
      <c r="K28" s="15"/>
    </row>
    <row r="29" spans="1:11" x14ac:dyDescent="0.2">
      <c r="A29" s="1">
        <v>20</v>
      </c>
      <c r="B29" s="25" t="s">
        <v>104</v>
      </c>
      <c r="C29" s="17" t="s">
        <v>40</v>
      </c>
      <c r="D29" s="2">
        <v>108.036</v>
      </c>
      <c r="E29" s="18">
        <v>73352.44</v>
      </c>
      <c r="F29" s="19">
        <v>10492.17</v>
      </c>
      <c r="G29" s="19">
        <v>9023.26</v>
      </c>
      <c r="H29" s="19">
        <v>19515.43</v>
      </c>
    </row>
    <row r="30" spans="1:11" x14ac:dyDescent="0.2">
      <c r="A30" s="23">
        <v>21</v>
      </c>
      <c r="B30" s="25" t="s">
        <v>105</v>
      </c>
      <c r="C30" s="17" t="s">
        <v>41</v>
      </c>
      <c r="D30" s="2">
        <v>57890.63263</v>
      </c>
      <c r="E30" s="18">
        <v>10071006.24</v>
      </c>
      <c r="F30" s="19">
        <v>3934661.89</v>
      </c>
      <c r="G30" s="19">
        <v>3383809.22</v>
      </c>
      <c r="H30" s="19">
        <v>7318471.1100000003</v>
      </c>
    </row>
    <row r="31" spans="1:11" x14ac:dyDescent="0.2">
      <c r="A31" s="1">
        <v>22</v>
      </c>
      <c r="B31" s="25" t="s">
        <v>106</v>
      </c>
      <c r="C31" s="17" t="s">
        <v>42</v>
      </c>
      <c r="D31" s="18">
        <v>23515.991000000002</v>
      </c>
      <c r="E31" s="18">
        <v>2978610.64</v>
      </c>
      <c r="F31" s="19">
        <v>1504307.26</v>
      </c>
      <c r="G31" s="19">
        <v>1113187.3799999999</v>
      </c>
      <c r="H31" s="19">
        <v>2617494.6399999997</v>
      </c>
    </row>
    <row r="32" spans="1:11" x14ac:dyDescent="0.2">
      <c r="A32" s="23">
        <v>23</v>
      </c>
      <c r="B32" s="25" t="s">
        <v>107</v>
      </c>
      <c r="C32" s="17" t="s">
        <v>43</v>
      </c>
      <c r="D32" s="2">
        <v>935.7</v>
      </c>
      <c r="E32" s="18">
        <v>6734.01</v>
      </c>
      <c r="F32" s="19">
        <v>52737.13</v>
      </c>
      <c r="G32" s="19">
        <v>52737.13</v>
      </c>
      <c r="H32" s="19">
        <v>105474.26</v>
      </c>
    </row>
    <row r="33" spans="1:8" x14ac:dyDescent="0.2">
      <c r="A33" s="1">
        <v>24</v>
      </c>
      <c r="B33" s="25" t="s">
        <v>108</v>
      </c>
      <c r="C33" s="17" t="s">
        <v>44</v>
      </c>
      <c r="D33" s="18">
        <v>4957.4560000000001</v>
      </c>
      <c r="E33" s="18">
        <v>1683327.4</v>
      </c>
      <c r="F33" s="19">
        <v>386960.24</v>
      </c>
      <c r="G33" s="19">
        <v>386960.24</v>
      </c>
      <c r="H33" s="19">
        <v>773920.48</v>
      </c>
    </row>
    <row r="34" spans="1:8" x14ac:dyDescent="0.2">
      <c r="A34" s="23">
        <v>25</v>
      </c>
      <c r="B34" s="25" t="s">
        <v>109</v>
      </c>
      <c r="C34" s="17" t="s">
        <v>45</v>
      </c>
      <c r="D34" s="18">
        <v>468.64541000000003</v>
      </c>
      <c r="E34" s="18">
        <v>3744.65</v>
      </c>
      <c r="F34" s="19">
        <v>36236.78</v>
      </c>
      <c r="G34" s="19">
        <v>23916.28</v>
      </c>
      <c r="H34" s="19">
        <v>60153.06</v>
      </c>
    </row>
    <row r="35" spans="1:8" x14ac:dyDescent="0.2">
      <c r="A35" s="1">
        <v>26</v>
      </c>
      <c r="B35" s="25" t="s">
        <v>110</v>
      </c>
      <c r="C35" s="17" t="s">
        <v>46</v>
      </c>
      <c r="D35" s="18">
        <v>10184.481</v>
      </c>
      <c r="E35" s="18">
        <v>697349.98</v>
      </c>
      <c r="F35" s="19">
        <v>636060.68000000005</v>
      </c>
      <c r="G35" s="19">
        <v>636060.68000000005</v>
      </c>
      <c r="H35" s="19">
        <v>1272121.3600000001</v>
      </c>
    </row>
    <row r="36" spans="1:8" x14ac:dyDescent="0.2">
      <c r="A36" s="23">
        <v>27</v>
      </c>
      <c r="B36" s="25" t="s">
        <v>111</v>
      </c>
      <c r="C36" s="17" t="s">
        <v>47</v>
      </c>
      <c r="D36" s="18">
        <v>10008.679</v>
      </c>
      <c r="E36" s="18">
        <v>589438.30000000005</v>
      </c>
      <c r="F36" s="19">
        <v>620201.68000000005</v>
      </c>
      <c r="G36" s="19">
        <v>620201.68000000005</v>
      </c>
      <c r="H36" s="19">
        <v>1240403.3600000001</v>
      </c>
    </row>
    <row r="37" spans="1:8" x14ac:dyDescent="0.2">
      <c r="A37" s="1">
        <v>28</v>
      </c>
      <c r="B37" s="26" t="s">
        <v>112</v>
      </c>
      <c r="C37" s="20" t="s">
        <v>48</v>
      </c>
      <c r="D37" s="18">
        <v>5914.96</v>
      </c>
      <c r="E37" s="2">
        <v>281964.88</v>
      </c>
      <c r="F37" s="19">
        <v>396298.29</v>
      </c>
      <c r="G37" s="19">
        <v>396298.29</v>
      </c>
      <c r="H37" s="19">
        <v>792596.58</v>
      </c>
    </row>
    <row r="38" spans="1:8" x14ac:dyDescent="0.2">
      <c r="A38" s="23">
        <v>29</v>
      </c>
      <c r="B38" s="25" t="s">
        <v>113</v>
      </c>
      <c r="C38" s="17" t="s">
        <v>49</v>
      </c>
      <c r="D38" s="18">
        <v>92522.8</v>
      </c>
      <c r="E38" s="18">
        <v>7109364</v>
      </c>
      <c r="F38" s="19">
        <v>5332518.99</v>
      </c>
      <c r="G38" s="19">
        <v>5332518.99</v>
      </c>
      <c r="H38" s="19">
        <v>10665037.98</v>
      </c>
    </row>
    <row r="39" spans="1:8" x14ac:dyDescent="0.2">
      <c r="A39" s="1">
        <v>30</v>
      </c>
      <c r="B39" s="25" t="s">
        <v>114</v>
      </c>
      <c r="C39" s="17" t="s">
        <v>50</v>
      </c>
      <c r="D39" s="18">
        <v>12144.611999999999</v>
      </c>
      <c r="E39" s="18">
        <v>1725070.27</v>
      </c>
      <c r="F39" s="19">
        <v>794749.54</v>
      </c>
      <c r="G39" s="19">
        <v>794749.54</v>
      </c>
      <c r="H39" s="19">
        <v>1589499.08</v>
      </c>
    </row>
    <row r="40" spans="1:8" x14ac:dyDescent="0.2">
      <c r="A40" s="23">
        <v>31</v>
      </c>
      <c r="B40" s="25" t="s">
        <v>115</v>
      </c>
      <c r="C40" s="17" t="s">
        <v>51</v>
      </c>
      <c r="D40" s="2">
        <v>48230.65</v>
      </c>
      <c r="E40" s="18">
        <v>2470632.4</v>
      </c>
      <c r="F40" s="19">
        <v>3686818.67</v>
      </c>
      <c r="G40" s="19">
        <v>3686818.67</v>
      </c>
      <c r="H40" s="19">
        <v>7373637.3399999999</v>
      </c>
    </row>
    <row r="41" spans="1:8" x14ac:dyDescent="0.2">
      <c r="A41" s="1">
        <v>32</v>
      </c>
      <c r="B41" s="25" t="s">
        <v>116</v>
      </c>
      <c r="C41" s="17" t="s">
        <v>52</v>
      </c>
      <c r="D41" s="18">
        <v>1177211.9339999999</v>
      </c>
      <c r="E41" s="18">
        <v>203320708.75</v>
      </c>
      <c r="F41" s="19">
        <v>77814869.319999993</v>
      </c>
      <c r="G41" s="19">
        <v>77814869.319999993</v>
      </c>
      <c r="H41" s="19">
        <v>155629738.63999999</v>
      </c>
    </row>
    <row r="42" spans="1:8" x14ac:dyDescent="0.2">
      <c r="A42" s="23">
        <v>33</v>
      </c>
      <c r="B42" s="25" t="s">
        <v>117</v>
      </c>
      <c r="C42" s="17" t="s">
        <v>53</v>
      </c>
      <c r="D42" s="18">
        <v>2242.3290000000002</v>
      </c>
      <c r="E42" s="18">
        <v>9881069.7799999993</v>
      </c>
      <c r="F42" s="19">
        <v>473100.22</v>
      </c>
      <c r="G42" s="19">
        <v>321708.15000000002</v>
      </c>
      <c r="H42" s="19">
        <v>794808.37</v>
      </c>
    </row>
    <row r="43" spans="1:8" x14ac:dyDescent="0.2">
      <c r="A43" s="1">
        <v>34</v>
      </c>
      <c r="B43" s="25" t="s">
        <v>118</v>
      </c>
      <c r="C43" s="17" t="s">
        <v>54</v>
      </c>
      <c r="D43" s="2">
        <v>88615.25</v>
      </c>
      <c r="E43" s="18">
        <v>294810.3</v>
      </c>
      <c r="F43" s="19">
        <v>4810617.4000000004</v>
      </c>
      <c r="G43" s="19">
        <v>4810617.4000000004</v>
      </c>
      <c r="H43" s="19">
        <v>9621234.8000000007</v>
      </c>
    </row>
    <row r="44" spans="1:8" x14ac:dyDescent="0.2">
      <c r="A44" s="23">
        <v>35</v>
      </c>
      <c r="B44" s="25" t="s">
        <v>119</v>
      </c>
      <c r="C44" s="17" t="s">
        <v>55</v>
      </c>
      <c r="D44" s="2">
        <v>48.263460000000002</v>
      </c>
      <c r="E44" s="18">
        <v>0</v>
      </c>
      <c r="F44" s="19">
        <v>2906.78</v>
      </c>
      <c r="G44" s="19">
        <v>2906.78</v>
      </c>
      <c r="H44" s="19">
        <v>5813.56</v>
      </c>
    </row>
    <row r="45" spans="1:8" x14ac:dyDescent="0.2">
      <c r="A45" s="1">
        <v>36</v>
      </c>
      <c r="B45" s="25" t="s">
        <v>120</v>
      </c>
      <c r="C45" s="17" t="s">
        <v>56</v>
      </c>
      <c r="D45" s="18">
        <v>5071216.4234800003</v>
      </c>
      <c r="E45" s="18">
        <v>736993204.65999997</v>
      </c>
      <c r="F45" s="19">
        <v>406191673.79000002</v>
      </c>
      <c r="G45" s="19">
        <v>406191673.79000002</v>
      </c>
      <c r="H45" s="19">
        <v>812383347.58000004</v>
      </c>
    </row>
    <row r="46" spans="1:8" x14ac:dyDescent="0.2">
      <c r="A46" s="23">
        <v>37</v>
      </c>
      <c r="B46" s="25" t="s">
        <v>121</v>
      </c>
      <c r="C46" s="17" t="s">
        <v>57</v>
      </c>
      <c r="D46" s="18">
        <v>1790.807</v>
      </c>
      <c r="E46" s="18">
        <v>136204477.47999999</v>
      </c>
      <c r="F46" s="19">
        <v>4201911.38</v>
      </c>
      <c r="G46" s="19">
        <v>2100955.7000000002</v>
      </c>
      <c r="H46" s="19">
        <v>6302867.0800000001</v>
      </c>
    </row>
    <row r="47" spans="1:8" x14ac:dyDescent="0.2">
      <c r="A47" s="1">
        <v>38</v>
      </c>
      <c r="B47" s="26" t="s">
        <v>122</v>
      </c>
      <c r="C47" s="20" t="s">
        <v>58</v>
      </c>
      <c r="D47" s="2">
        <v>50029.300999999999</v>
      </c>
      <c r="E47" s="2">
        <v>3901335.88</v>
      </c>
      <c r="F47" s="19">
        <v>3182594.3</v>
      </c>
      <c r="G47" s="19">
        <v>3182594.3</v>
      </c>
      <c r="H47" s="19">
        <v>6365188.5999999996</v>
      </c>
    </row>
    <row r="48" spans="1:8" x14ac:dyDescent="0.2">
      <c r="A48" s="23">
        <v>39</v>
      </c>
      <c r="B48" s="25" t="s">
        <v>123</v>
      </c>
      <c r="C48" s="17" t="s">
        <v>59</v>
      </c>
      <c r="D48" s="18">
        <v>413583.43985000002</v>
      </c>
      <c r="E48" s="18">
        <v>31325326.460000001</v>
      </c>
      <c r="F48" s="19">
        <v>24387784.449999999</v>
      </c>
      <c r="G48" s="19">
        <v>24387784.449999999</v>
      </c>
      <c r="H48" s="19">
        <v>48775568.899999999</v>
      </c>
    </row>
    <row r="49" spans="1:11" x14ac:dyDescent="0.2">
      <c r="A49" s="1">
        <v>40</v>
      </c>
      <c r="B49" s="25" t="s">
        <v>124</v>
      </c>
      <c r="C49" s="17" t="s">
        <v>60</v>
      </c>
      <c r="D49" s="18">
        <v>181696.44</v>
      </c>
      <c r="E49" s="18">
        <v>17526665.370000001</v>
      </c>
      <c r="F49" s="19">
        <v>11637963.08</v>
      </c>
      <c r="G49" s="19">
        <v>11637963.08</v>
      </c>
      <c r="H49" s="19">
        <v>23275926.16</v>
      </c>
    </row>
    <row r="50" spans="1:11" x14ac:dyDescent="0.2">
      <c r="A50" s="23">
        <v>41</v>
      </c>
      <c r="B50" s="25" t="s">
        <v>125</v>
      </c>
      <c r="C50" s="17" t="s">
        <v>61</v>
      </c>
      <c r="D50" s="2">
        <v>573431.43212000001</v>
      </c>
      <c r="E50" s="18">
        <v>66248607.18</v>
      </c>
      <c r="F50" s="19">
        <v>35578471.259999998</v>
      </c>
      <c r="G50" s="19">
        <v>35578471.259999998</v>
      </c>
      <c r="H50" s="19">
        <v>71156942.519999996</v>
      </c>
    </row>
    <row r="51" spans="1:11" x14ac:dyDescent="0.2">
      <c r="A51" s="1">
        <v>42</v>
      </c>
      <c r="B51" s="25" t="s">
        <v>126</v>
      </c>
      <c r="C51" s="17" t="s">
        <v>62</v>
      </c>
      <c r="D51" s="18">
        <v>696.28099999999995</v>
      </c>
      <c r="E51" s="18">
        <v>6074425.1900000004</v>
      </c>
      <c r="F51" s="19">
        <v>227280.26</v>
      </c>
      <c r="G51" s="19">
        <v>159096.18</v>
      </c>
      <c r="H51" s="19">
        <v>386376.44</v>
      </c>
    </row>
    <row r="52" spans="1:11" x14ac:dyDescent="0.2">
      <c r="A52" s="23">
        <v>43</v>
      </c>
      <c r="B52" s="25" t="s">
        <v>127</v>
      </c>
      <c r="C52" s="17" t="s">
        <v>63</v>
      </c>
      <c r="D52" s="18">
        <v>21334.86</v>
      </c>
      <c r="E52" s="18">
        <v>189100520.74000001</v>
      </c>
      <c r="F52" s="19">
        <v>6427876.6399999997</v>
      </c>
      <c r="G52" s="19">
        <v>4756628.71</v>
      </c>
      <c r="H52" s="19">
        <v>11184505.35</v>
      </c>
    </row>
    <row r="53" spans="1:11" x14ac:dyDescent="0.2">
      <c r="A53" s="1">
        <v>44</v>
      </c>
      <c r="B53" s="25" t="s">
        <v>128</v>
      </c>
      <c r="C53" s="17" t="s">
        <v>64</v>
      </c>
      <c r="D53" s="2">
        <v>8815.85</v>
      </c>
      <c r="E53" s="18">
        <v>1822863.27</v>
      </c>
      <c r="F53" s="19">
        <v>603665.61</v>
      </c>
      <c r="G53" s="19">
        <v>603665.61</v>
      </c>
      <c r="H53" s="19">
        <v>1207331.22</v>
      </c>
      <c r="I53" s="15"/>
      <c r="J53" s="15"/>
      <c r="K53" s="15"/>
    </row>
    <row r="54" spans="1:11" x14ac:dyDescent="0.2">
      <c r="A54" s="23">
        <v>45</v>
      </c>
      <c r="B54" s="25" t="s">
        <v>129</v>
      </c>
      <c r="C54" s="17" t="s">
        <v>65</v>
      </c>
      <c r="D54" s="18">
        <v>832.55600000000004</v>
      </c>
      <c r="E54" s="18">
        <v>1162407.49</v>
      </c>
      <c r="F54" s="19">
        <v>75031.08</v>
      </c>
      <c r="G54" s="19">
        <v>57023.62</v>
      </c>
      <c r="H54" s="19">
        <v>132054.70000000001</v>
      </c>
    </row>
    <row r="55" spans="1:11" x14ac:dyDescent="0.2">
      <c r="A55" s="1">
        <v>46</v>
      </c>
      <c r="B55" s="26" t="s">
        <v>130</v>
      </c>
      <c r="C55" s="20" t="s">
        <v>66</v>
      </c>
      <c r="D55" s="2">
        <v>42517.191529999996</v>
      </c>
      <c r="E55" s="2">
        <v>2560844.41</v>
      </c>
      <c r="F55" s="19">
        <v>2145140.7200000002</v>
      </c>
      <c r="G55" s="19">
        <v>2145140.7200000002</v>
      </c>
      <c r="H55" s="19">
        <v>4290281.4400000004</v>
      </c>
    </row>
    <row r="56" spans="1:11" x14ac:dyDescent="0.2">
      <c r="A56" s="23">
        <v>47</v>
      </c>
      <c r="B56" s="25" t="s">
        <v>131</v>
      </c>
      <c r="C56" s="17" t="s">
        <v>67</v>
      </c>
      <c r="D56" s="2">
        <v>36297.196539999997</v>
      </c>
      <c r="E56" s="18">
        <v>1935828.14</v>
      </c>
      <c r="F56" s="19">
        <v>2268061.2599999998</v>
      </c>
      <c r="G56" s="19">
        <v>2268061.2599999998</v>
      </c>
      <c r="H56" s="19">
        <v>4536122.5199999996</v>
      </c>
    </row>
    <row r="57" spans="1:11" x14ac:dyDescent="0.2">
      <c r="A57" s="1">
        <v>48</v>
      </c>
      <c r="B57" s="25" t="s">
        <v>132</v>
      </c>
      <c r="C57" s="17" t="s">
        <v>68</v>
      </c>
      <c r="D57" s="2">
        <v>71121.759640000004</v>
      </c>
      <c r="E57" s="18">
        <v>2960580.15</v>
      </c>
      <c r="F57" s="19">
        <v>3562788.66</v>
      </c>
      <c r="G57" s="19">
        <v>3562788.66</v>
      </c>
      <c r="H57" s="19">
        <v>7125577.3200000003</v>
      </c>
    </row>
    <row r="58" spans="1:11" x14ac:dyDescent="0.2">
      <c r="A58" s="23">
        <v>49</v>
      </c>
      <c r="B58" s="25" t="s">
        <v>133</v>
      </c>
      <c r="C58" s="17" t="s">
        <v>69</v>
      </c>
      <c r="D58" s="2">
        <v>2439.6073500000002</v>
      </c>
      <c r="E58" s="18">
        <v>110089.65</v>
      </c>
      <c r="F58" s="19">
        <v>170243.24</v>
      </c>
      <c r="G58" s="19">
        <v>170243.24</v>
      </c>
      <c r="H58" s="19">
        <v>340486.48</v>
      </c>
    </row>
    <row r="59" spans="1:11" x14ac:dyDescent="0.2">
      <c r="A59" s="1">
        <v>50</v>
      </c>
      <c r="B59" s="25" t="s">
        <v>134</v>
      </c>
      <c r="C59" s="17" t="s">
        <v>70</v>
      </c>
      <c r="D59" s="18">
        <v>313224.40999999997</v>
      </c>
      <c r="E59" s="18">
        <v>3338590</v>
      </c>
      <c r="F59" s="19">
        <v>15477824.65</v>
      </c>
      <c r="G59" s="19">
        <v>15477824.65</v>
      </c>
      <c r="H59" s="19">
        <v>30955649.300000001</v>
      </c>
    </row>
    <row r="60" spans="1:11" x14ac:dyDescent="0.2">
      <c r="A60" s="23">
        <v>51</v>
      </c>
      <c r="B60" s="25" t="s">
        <v>135</v>
      </c>
      <c r="C60" s="17" t="s">
        <v>71</v>
      </c>
      <c r="D60" s="18">
        <v>465.95</v>
      </c>
      <c r="E60" s="18">
        <v>9337824.8300000001</v>
      </c>
      <c r="F60" s="19">
        <v>256587.72</v>
      </c>
      <c r="G60" s="19">
        <v>195006.67</v>
      </c>
      <c r="H60" s="19">
        <v>451594.39</v>
      </c>
    </row>
    <row r="61" spans="1:11" x14ac:dyDescent="0.2">
      <c r="A61" s="1">
        <v>52</v>
      </c>
      <c r="B61" s="25" t="s">
        <v>136</v>
      </c>
      <c r="C61" s="17" t="s">
        <v>72</v>
      </c>
      <c r="D61" s="18">
        <v>1415.5219999999999</v>
      </c>
      <c r="E61" s="18">
        <v>3599712.44</v>
      </c>
      <c r="F61" s="19">
        <v>272557.74</v>
      </c>
      <c r="G61" s="19">
        <v>207143.88</v>
      </c>
      <c r="H61" s="19">
        <v>479701.62</v>
      </c>
    </row>
    <row r="62" spans="1:11" x14ac:dyDescent="0.2">
      <c r="A62" s="23">
        <v>53</v>
      </c>
      <c r="B62" s="25" t="s">
        <v>137</v>
      </c>
      <c r="C62" s="17" t="s">
        <v>73</v>
      </c>
      <c r="D62" s="18">
        <v>12991.24</v>
      </c>
      <c r="E62" s="18">
        <v>4328361.71</v>
      </c>
      <c r="F62" s="19">
        <v>1297937.24</v>
      </c>
      <c r="G62" s="19">
        <v>1297937.24</v>
      </c>
      <c r="H62" s="19">
        <v>2595874.48</v>
      </c>
    </row>
    <row r="63" spans="1:11" x14ac:dyDescent="0.2">
      <c r="A63" s="1">
        <v>54</v>
      </c>
      <c r="B63" s="25" t="s">
        <v>138</v>
      </c>
      <c r="C63" s="17" t="s">
        <v>74</v>
      </c>
      <c r="D63" s="18">
        <v>36806.56738</v>
      </c>
      <c r="E63" s="18">
        <v>742418.93</v>
      </c>
      <c r="F63" s="19">
        <v>2060974.45</v>
      </c>
      <c r="G63" s="19">
        <v>2060974.45</v>
      </c>
      <c r="H63" s="19">
        <v>4121948.9</v>
      </c>
    </row>
    <row r="64" spans="1:11" x14ac:dyDescent="0.2">
      <c r="A64" s="23">
        <v>55</v>
      </c>
      <c r="B64" s="25" t="s">
        <v>139</v>
      </c>
      <c r="C64" s="17" t="s">
        <v>75</v>
      </c>
      <c r="D64" s="2">
        <v>700431.64</v>
      </c>
      <c r="E64" s="18">
        <v>116373419.48999999</v>
      </c>
      <c r="F64" s="19">
        <v>42984455.299999997</v>
      </c>
      <c r="G64" s="19">
        <v>42984455.299999997</v>
      </c>
      <c r="H64" s="19">
        <v>85968910.599999994</v>
      </c>
    </row>
    <row r="65" spans="1:11" x14ac:dyDescent="0.2">
      <c r="A65" s="1">
        <v>56</v>
      </c>
      <c r="B65" s="25" t="s">
        <v>140</v>
      </c>
      <c r="C65" s="17" t="s">
        <v>76</v>
      </c>
      <c r="D65" s="18">
        <v>11946.17366</v>
      </c>
      <c r="E65" s="18">
        <v>1693661.91</v>
      </c>
      <c r="F65" s="19">
        <v>874319.94</v>
      </c>
      <c r="G65" s="19">
        <v>821860.75</v>
      </c>
      <c r="H65" s="19">
        <v>1696180.69</v>
      </c>
    </row>
    <row r="66" spans="1:11" x14ac:dyDescent="0.2">
      <c r="A66" s="23">
        <v>57</v>
      </c>
      <c r="B66" s="25" t="s">
        <v>141</v>
      </c>
      <c r="C66" s="17" t="s">
        <v>77</v>
      </c>
      <c r="D66" s="18">
        <v>970010.42405999999</v>
      </c>
      <c r="E66" s="18">
        <v>136820624.37</v>
      </c>
      <c r="F66" s="19">
        <v>67852364.069999993</v>
      </c>
      <c r="G66" s="19">
        <v>67852364.069999993</v>
      </c>
      <c r="H66" s="19">
        <v>135704728.13999999</v>
      </c>
    </row>
    <row r="67" spans="1:11" x14ac:dyDescent="0.2">
      <c r="A67" s="1">
        <v>58</v>
      </c>
      <c r="B67" s="25" t="s">
        <v>142</v>
      </c>
      <c r="C67" s="17" t="s">
        <v>78</v>
      </c>
      <c r="D67" s="2">
        <v>7920.50263</v>
      </c>
      <c r="E67" s="18">
        <v>194728.78</v>
      </c>
      <c r="F67" s="19">
        <v>454271.43</v>
      </c>
      <c r="G67" s="19">
        <v>454271.43</v>
      </c>
      <c r="H67" s="19">
        <v>908542.86</v>
      </c>
    </row>
    <row r="68" spans="1:11" x14ac:dyDescent="0.2">
      <c r="A68" s="23">
        <v>59</v>
      </c>
      <c r="B68" s="25" t="s">
        <v>143</v>
      </c>
      <c r="C68" s="17" t="s">
        <v>79</v>
      </c>
      <c r="D68" s="18">
        <v>291860.31842999998</v>
      </c>
      <c r="E68" s="18">
        <v>32271076.300000001</v>
      </c>
      <c r="F68" s="19">
        <v>20447849.25</v>
      </c>
      <c r="G68" s="19">
        <v>20447849.25</v>
      </c>
      <c r="H68" s="19">
        <v>40895698.5</v>
      </c>
    </row>
    <row r="69" spans="1:11" x14ac:dyDescent="0.2">
      <c r="A69" s="1">
        <v>60</v>
      </c>
      <c r="B69" s="25" t="s">
        <v>144</v>
      </c>
      <c r="C69" s="17" t="s">
        <v>80</v>
      </c>
      <c r="D69" s="2">
        <v>13644.99101</v>
      </c>
      <c r="E69" s="18">
        <v>351313.46</v>
      </c>
      <c r="F69" s="19">
        <v>1245548.6200000001</v>
      </c>
      <c r="G69" s="19">
        <v>921705.98</v>
      </c>
      <c r="H69" s="19">
        <v>2167254.6</v>
      </c>
    </row>
    <row r="70" spans="1:11" x14ac:dyDescent="0.2">
      <c r="A70" s="23">
        <v>61</v>
      </c>
      <c r="B70" s="25" t="s">
        <v>145</v>
      </c>
      <c r="C70" s="17" t="s">
        <v>81</v>
      </c>
      <c r="D70" s="18">
        <v>2002.1130000000001</v>
      </c>
      <c r="E70" s="18">
        <v>240965</v>
      </c>
      <c r="F70" s="19">
        <v>175420.76</v>
      </c>
      <c r="G70" s="19">
        <v>164895.51</v>
      </c>
      <c r="H70" s="19">
        <v>340316.27</v>
      </c>
    </row>
    <row r="71" spans="1:11" x14ac:dyDescent="0.2">
      <c r="A71" s="1">
        <v>62</v>
      </c>
      <c r="B71" s="26" t="s">
        <v>146</v>
      </c>
      <c r="C71" s="20" t="s">
        <v>82</v>
      </c>
      <c r="D71" s="2">
        <v>494231.00344</v>
      </c>
      <c r="E71" s="2">
        <v>36331310.439999998</v>
      </c>
      <c r="F71" s="19">
        <v>31393728.440000001</v>
      </c>
      <c r="G71" s="19">
        <v>31393728.440000001</v>
      </c>
      <c r="H71" s="19">
        <v>62787456.880000003</v>
      </c>
      <c r="I71" s="15"/>
      <c r="J71" s="15"/>
      <c r="K71" s="15"/>
    </row>
    <row r="72" spans="1:11" x14ac:dyDescent="0.2">
      <c r="A72" s="23">
        <v>63</v>
      </c>
      <c r="B72" s="25" t="s">
        <v>147</v>
      </c>
      <c r="C72" s="17" t="s">
        <v>83</v>
      </c>
      <c r="D72" s="18">
        <v>26954.04981</v>
      </c>
      <c r="E72" s="18">
        <v>285046.28999999998</v>
      </c>
      <c r="F72" s="19">
        <v>1496464.53</v>
      </c>
      <c r="G72" s="19">
        <v>1496464.53</v>
      </c>
      <c r="H72" s="19">
        <v>2992929.06</v>
      </c>
    </row>
    <row r="73" spans="1:11" x14ac:dyDescent="0.2">
      <c r="A73" s="1">
        <v>64</v>
      </c>
      <c r="B73" s="25" t="s">
        <v>148</v>
      </c>
      <c r="C73" s="17" t="s">
        <v>84</v>
      </c>
      <c r="D73" s="18">
        <v>6280.8149999999996</v>
      </c>
      <c r="E73" s="18">
        <v>3346878.22</v>
      </c>
      <c r="F73" s="19">
        <v>434242.87</v>
      </c>
      <c r="G73" s="19">
        <v>434242.87</v>
      </c>
      <c r="H73" s="19">
        <v>868485.74</v>
      </c>
    </row>
    <row r="74" spans="1:11" x14ac:dyDescent="0.2">
      <c r="A74" s="23">
        <v>65</v>
      </c>
      <c r="B74" s="25" t="s">
        <v>149</v>
      </c>
      <c r="C74" s="17" t="s">
        <v>85</v>
      </c>
      <c r="D74" s="18">
        <v>3887.33</v>
      </c>
      <c r="E74" s="18">
        <v>2763092.89</v>
      </c>
      <c r="F74" s="19">
        <v>368297.29</v>
      </c>
      <c r="G74" s="19">
        <v>272539.99</v>
      </c>
      <c r="H74" s="19">
        <v>640837.28</v>
      </c>
    </row>
    <row r="75" spans="1:11" x14ac:dyDescent="0.2">
      <c r="A75" s="1">
        <v>66</v>
      </c>
      <c r="B75" s="25" t="s">
        <v>18</v>
      </c>
      <c r="C75" s="17" t="s">
        <v>19</v>
      </c>
      <c r="D75" s="18">
        <v>8359.3259799999996</v>
      </c>
      <c r="E75" s="18">
        <v>1604786.12</v>
      </c>
      <c r="F75" s="19">
        <v>533778.81999999995</v>
      </c>
      <c r="G75" s="19">
        <v>341618.44</v>
      </c>
      <c r="H75" s="19">
        <v>875397.26</v>
      </c>
    </row>
    <row r="76" spans="1:11" x14ac:dyDescent="0.2">
      <c r="A76" s="23">
        <v>67</v>
      </c>
      <c r="B76" s="25" t="s">
        <v>17</v>
      </c>
      <c r="C76" s="17" t="s">
        <v>15</v>
      </c>
      <c r="D76" s="18">
        <v>4652.9530000000004</v>
      </c>
      <c r="E76" s="18">
        <v>197057.79</v>
      </c>
      <c r="F76" s="19">
        <v>310807.23</v>
      </c>
      <c r="G76" s="19">
        <v>310807.23</v>
      </c>
      <c r="H76" s="19">
        <v>621614.46</v>
      </c>
    </row>
    <row r="77" spans="1:11" x14ac:dyDescent="0.2">
      <c r="A77" s="27" t="s">
        <v>13</v>
      </c>
      <c r="B77" s="27"/>
      <c r="C77" s="28"/>
      <c r="D77" s="8">
        <f>SUM(D10:D76)</f>
        <v>13925144.608829999</v>
      </c>
      <c r="E77" s="8">
        <f>SUM(E10:E76)</f>
        <v>1936100571.2200007</v>
      </c>
      <c r="F77" s="8">
        <f>SUM(F10:F76)</f>
        <v>1007363218.8600001</v>
      </c>
      <c r="G77" s="8">
        <f>SUM(G10:G76)</f>
        <v>997881898.46000004</v>
      </c>
      <c r="H77" s="8">
        <f>SUM(H10:H76)</f>
        <v>2005245117.3199997</v>
      </c>
    </row>
    <row r="78" spans="1:11" x14ac:dyDescent="0.2">
      <c r="D78" s="24"/>
      <c r="E78" s="24"/>
      <c r="F78" s="24"/>
      <c r="G78" s="24"/>
      <c r="H78" s="24"/>
    </row>
  </sheetData>
  <sortState xmlns:xlrd2="http://schemas.microsoft.com/office/spreadsheetml/2017/richdata2" ref="B10:H82">
    <sortCondition ref="B10:B82"/>
  </sortState>
  <mergeCells count="10">
    <mergeCell ref="A77:C77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Janeiro</vt:lpstr>
      <vt:lpstr>Janeiro!Area_de_impressao</vt:lpstr>
      <vt:lpstr>Janeiro!Titulos_de_impressao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2020-01-30T23:28:05Z</dcterms:modified>
</cp:coreProperties>
</file>