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2_Dezembro_2019\"/>
    </mc:Choice>
  </mc:AlternateContent>
  <xr:revisionPtr revIDLastSave="0" documentId="13_ncr:1_{19461DDC-80E1-4C65-92E2-412EF6BEDFD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Dezembro" sheetId="2" r:id="rId1"/>
  </sheets>
  <definedNames>
    <definedName name="_xlnm._FilterDatabase" localSheetId="0" hidden="1">Dezembro!$A$10:$H$76</definedName>
    <definedName name="_xlnm.Print_Area" localSheetId="0">Dezembro!$A$1:$H$78</definedName>
    <definedName name="_xlnm.Print_Titles" localSheetId="0">Dezembro!$8:$10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7" i="2" l="1"/>
  <c r="E77" i="2"/>
  <c r="H77" i="2"/>
  <c r="G77" i="2"/>
  <c r="F77" i="2"/>
</calcChain>
</file>

<file path=xl/sharedStrings.xml><?xml version="1.0" encoding="utf-8"?>
<sst xmlns="http://schemas.openxmlformats.org/spreadsheetml/2006/main" count="150" uniqueCount="150">
  <si>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</si>
  <si>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</si>
  <si>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</si>
  <si>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</si>
  <si>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</si>
  <si>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</si>
  <si>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</si>
  <si>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</si>
  <si>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</si>
  <si>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</si>
  <si>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</si>
  <si>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</si>
  <si>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</si>
  <si>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</si>
  <si>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</si>
  <si>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>XARÉU</t>
  </si>
  <si>
    <t xml:space="preserve">ABA  </t>
  </si>
  <si>
    <t xml:space="preserve">XA   </t>
  </si>
  <si>
    <t>AGULHA</t>
  </si>
  <si>
    <t>ALBACORA</t>
  </si>
  <si>
    <t>ALBACORA LESTE</t>
  </si>
  <si>
    <t>ARABAIANA</t>
  </si>
  <si>
    <t>ARATUM</t>
  </si>
  <si>
    <t>ARGONAUTA</t>
  </si>
  <si>
    <t>ATLANTA</t>
  </si>
  <si>
    <t>ATUM</t>
  </si>
  <si>
    <t>BALEIA ANÃ</t>
  </si>
  <si>
    <t>BARRACUDA</t>
  </si>
  <si>
    <t>BAÚNA</t>
  </si>
  <si>
    <t>BIJUPIRÁ</t>
  </si>
  <si>
    <t>BONITO</t>
  </si>
  <si>
    <t>BÚZIOS</t>
  </si>
  <si>
    <t>CAIOBA</t>
  </si>
  <si>
    <t>CAMORIM</t>
  </si>
  <si>
    <t>CANDEIAS</t>
  </si>
  <si>
    <t>CARATINGA</t>
  </si>
  <si>
    <t>CHERNE</t>
  </si>
  <si>
    <t>CIOBA</t>
  </si>
  <si>
    <t>CURIMÃ</t>
  </si>
  <si>
    <t>DOM JOÃO MAR</t>
  </si>
  <si>
    <t>ENCHOVA</t>
  </si>
  <si>
    <t>ENCHOVA OESTE</t>
  </si>
  <si>
    <t>ESPADA</t>
  </si>
  <si>
    <t>FRADE</t>
  </si>
  <si>
    <t>GAROUPA</t>
  </si>
  <si>
    <t>GOLFINHO</t>
  </si>
  <si>
    <t>JUBARTE</t>
  </si>
  <si>
    <t>LAGOSTA</t>
  </si>
  <si>
    <t>LAPA</t>
  </si>
  <si>
    <t>LINGUADO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</si>
  <si>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</si>
  <si>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</si>
  <si>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</si>
  <si>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</si>
  <si>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</si>
  <si>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</si>
  <si>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</si>
  <si>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</si>
  <si>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NAMORADO</t>
  </si>
  <si>
    <t>OESTE DE UBARANA</t>
  </si>
  <si>
    <t>OSTRA</t>
  </si>
  <si>
    <t>PAMPO</t>
  </si>
  <si>
    <t>PAPA-TERRA</t>
  </si>
  <si>
    <t>PARGO</t>
  </si>
  <si>
    <t>PEREGRINO</t>
  </si>
  <si>
    <t>PEROÁ</t>
  </si>
  <si>
    <t>PESCADA</t>
  </si>
  <si>
    <t>PIRANEMA</t>
  </si>
  <si>
    <t>POLVO</t>
  </si>
  <si>
    <t>RONCADOR</t>
  </si>
  <si>
    <t>SALEMA</t>
  </si>
  <si>
    <t>SAPINHOÁ</t>
  </si>
  <si>
    <t>SERRA</t>
  </si>
  <si>
    <t>SUL DE LULA</t>
  </si>
  <si>
    <t>TARTARUGA</t>
  </si>
  <si>
    <t>TARTARUGA VERDE</t>
  </si>
  <si>
    <t>TUBARÃO MARTELO</t>
  </si>
  <si>
    <t>UBARANA</t>
  </si>
  <si>
    <t>VERMELHO</t>
  </si>
  <si>
    <t xml:space="preserve">AG   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</si>
  <si>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</si>
  <si>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</si>
  <si>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</si>
  <si>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</si>
  <si>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</si>
  <si>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</si>
  <si>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AT   </t>
  </si>
  <si>
    <t xml:space="preserve">BLA  </t>
  </si>
  <si>
    <t xml:space="preserve">BR   </t>
  </si>
  <si>
    <t xml:space="preserve">BAN  </t>
  </si>
  <si>
    <t xml:space="preserve">BJ   </t>
  </si>
  <si>
    <t xml:space="preserve">BO   </t>
  </si>
  <si>
    <t xml:space="preserve">BUZ  </t>
  </si>
  <si>
    <t xml:space="preserve">CB   </t>
  </si>
  <si>
    <t xml:space="preserve">CM   </t>
  </si>
  <si>
    <t xml:space="preserve">C    </t>
  </si>
  <si>
    <t xml:space="preserve">CRT  </t>
  </si>
  <si>
    <t xml:space="preserve">CH   </t>
  </si>
  <si>
    <t xml:space="preserve">CIO  </t>
  </si>
  <si>
    <t xml:space="preserve">CR   </t>
  </si>
  <si>
    <t xml:space="preserve">DJM  </t>
  </si>
  <si>
    <t xml:space="preserve">EN   </t>
  </si>
  <si>
    <t xml:space="preserve">ENO  </t>
  </si>
  <si>
    <t xml:space="preserve">EP   </t>
  </si>
  <si>
    <t xml:space="preserve">FR   </t>
  </si>
  <si>
    <t xml:space="preserve">GP   </t>
  </si>
  <si>
    <t xml:space="preserve">GLF  </t>
  </si>
  <si>
    <t xml:space="preserve">JUB  </t>
  </si>
  <si>
    <t xml:space="preserve">LAG  </t>
  </si>
  <si>
    <t xml:space="preserve">LPA  </t>
  </si>
  <si>
    <t xml:space="preserve">LI 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</si>
  <si>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</si>
  <si>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</si>
  <si>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</si>
  <si>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</si>
  <si>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</si>
  <si>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</si>
  <si>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</si>
  <si>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</si>
  <si>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NA   </t>
  </si>
  <si>
    <t xml:space="preserve">OUB  </t>
  </si>
  <si>
    <t xml:space="preserve">OST  </t>
  </si>
  <si>
    <t xml:space="preserve">PM   </t>
  </si>
  <si>
    <t xml:space="preserve">PPT  </t>
  </si>
  <si>
    <t xml:space="preserve">PRG  </t>
  </si>
  <si>
    <t xml:space="preserve">PER  </t>
  </si>
  <si>
    <t xml:space="preserve">PE   </t>
  </si>
  <si>
    <t xml:space="preserve">PRM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</si>
  <si>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</si>
  <si>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</si>
  <si>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</si>
  <si>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</si>
  <si>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</si>
  <si>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</si>
  <si>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TTG  </t>
  </si>
  <si>
    <t xml:space="preserve">TVD  </t>
  </si>
  <si>
    <t xml:space="preserve">TBMT </t>
  </si>
  <si>
    <t xml:space="preserve">UB   </t>
  </si>
  <si>
    <t xml:space="preserve">BG   </t>
  </si>
  <si>
    <t xml:space="preserve">PA   </t>
  </si>
  <si>
    <t>BAGRE</t>
  </si>
  <si>
    <t>PARATI</t>
  </si>
  <si>
    <t>REFERENTE À PRODUÇÃO: Outubro de 2019</t>
  </si>
  <si>
    <t>MÊS DE CRÉDITO: Dezembro de 2019</t>
  </si>
  <si>
    <t xml:space="preserve">PG   </t>
  </si>
  <si>
    <t xml:space="preserve">TMB  </t>
  </si>
  <si>
    <t xml:space="preserve">VM   </t>
  </si>
  <si>
    <t xml:space="preserve">VD   </t>
  </si>
  <si>
    <t>TAMBUATÁ</t>
  </si>
  <si>
    <t>VOADOR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</si>
</sst>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78"/>
  <sheetViews>
    <sheetView showGridLines="0" tabSelected="1" zoomScaleNormal="100" zoomScaleSheetLayoutView="100" workbookViewId="0">
      <selection activeCell="C3" sqref="C3:H3"/>
    </sheetView>
  </sheetViews>
  <sheetFormatPr defaultRowHeight="12.75" x14ac:dyDescent="0.2"/>
  <cols>
    <col min="1" max="1" width="5.140625" customWidth="1"/>
    <col min="2" max="2" width="21.85546875" bestFit="1" customWidth="1"/>
    <col min="3" max="3" width="24.140625" bestFit="1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29" t="s">
        <v>11</v>
      </c>
      <c r="D1" s="29"/>
      <c r="E1" s="29"/>
      <c r="F1" s="29"/>
      <c r="G1" s="29"/>
      <c r="H1" s="29"/>
    </row>
    <row r="2" spans="1:8" ht="18" customHeight="1" x14ac:dyDescent="0.2">
      <c r="A2" s="3"/>
      <c r="B2" s="5" t="s">
        <v>6</v>
      </c>
      <c r="C2" s="29"/>
      <c r="D2" s="29"/>
      <c r="E2" s="29"/>
      <c r="F2" s="29"/>
      <c r="G2" s="29"/>
      <c r="H2" s="29"/>
    </row>
    <row r="3" spans="1:8" ht="18" customHeight="1" x14ac:dyDescent="0.2">
      <c r="A3" s="6"/>
      <c r="B3" s="7"/>
      <c r="C3" s="30" t="s">
        <v>143</v>
      </c>
      <c r="D3" s="30"/>
      <c r="E3" s="30"/>
      <c r="F3" s="30"/>
      <c r="G3" s="30"/>
      <c r="H3" s="30"/>
    </row>
    <row r="4" spans="1:8" s="9" customFormat="1" ht="20.100000000000001" customHeight="1" x14ac:dyDescent="0.2">
      <c r="A4" s="6"/>
      <c r="B4" s="12"/>
      <c r="C4" s="30" t="s">
        <v>142</v>
      </c>
      <c r="D4" s="30"/>
      <c r="E4" s="30"/>
      <c r="F4" s="30"/>
      <c r="G4" s="30"/>
      <c r="H4" s="30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1" customFormat="1" ht="12.75" customHeight="1" x14ac:dyDescent="0.2">
      <c r="A6" s="31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5" t="s">
        <v>2</v>
      </c>
      <c r="B8" s="37" t="s">
        <v>9</v>
      </c>
      <c r="C8" s="35" t="s">
        <v>10</v>
      </c>
      <c r="D8" s="32" t="s">
        <v>8</v>
      </c>
      <c r="E8" s="33"/>
      <c r="F8" s="32" t="s">
        <v>7</v>
      </c>
      <c r="G8" s="34"/>
      <c r="H8" s="33"/>
    </row>
    <row r="9" spans="1:8" ht="12" customHeight="1" x14ac:dyDescent="0.2">
      <c r="A9" s="36"/>
      <c r="B9" s="38"/>
      <c r="C9" s="36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">
      <c r="A10" s="23">
        <v>1</v>
      </c>
      <c r="B10" s="25" t="s">
        <v>16</v>
      </c>
      <c r="C10" s="17" t="s">
        <v>14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 x14ac:dyDescent="0.2">
      <c r="A11" s="1">
        <v>2</v>
      </c>
      <c r="B11" s="25" t="s">
        <v>79</v>
      </c>
      <c r="C11" s="17" t="s">
        <v>18</v>
      </c>
      <c r="D11" s="18">
        <v>1184.298</v>
      </c>
      <c r="E11" s="18">
        <v>2334.91</v>
      </c>
      <c r="F11" s="19">
        <v>64488.05</v>
      </c>
      <c r="G11" s="19">
        <v>64488.05</v>
      </c>
      <c r="H11" s="19">
        <v>128976.1</v>
      </c>
    </row>
    <row r="12" spans="1:8" ht="11.25" customHeight="1" x14ac:dyDescent="0.2">
      <c r="A12" s="23">
        <v>3</v>
      </c>
      <c r="B12" s="25" t="s">
        <v>80</v>
      </c>
      <c r="C12" s="17" t="s">
        <v>19</v>
      </c>
      <c r="D12" s="18">
        <v>185555.15471999999</v>
      </c>
      <c r="E12" s="18">
        <v>18356083.989999998</v>
      </c>
      <c r="F12" s="19">
        <v>11373496.859999999</v>
      </c>
      <c r="G12" s="19">
        <v>11373496.859999999</v>
      </c>
      <c r="H12" s="19">
        <v>22746993.719999999</v>
      </c>
    </row>
    <row r="13" spans="1:8" ht="11.25" customHeight="1" x14ac:dyDescent="0.2">
      <c r="A13" s="1">
        <v>4</v>
      </c>
      <c r="B13" s="25" t="s">
        <v>81</v>
      </c>
      <c r="C13" s="17" t="s">
        <v>20</v>
      </c>
      <c r="D13" s="18">
        <v>22741.134170000001</v>
      </c>
      <c r="E13" s="18">
        <v>3279417.07</v>
      </c>
      <c r="F13" s="19">
        <v>1250283.25</v>
      </c>
      <c r="G13" s="19">
        <v>1250283.25</v>
      </c>
      <c r="H13" s="19">
        <v>2500566.5</v>
      </c>
    </row>
    <row r="14" spans="1:8" ht="11.25" customHeight="1" x14ac:dyDescent="0.2">
      <c r="A14" s="23">
        <v>5</v>
      </c>
      <c r="B14" s="25" t="s">
        <v>82</v>
      </c>
      <c r="C14" s="17" t="s">
        <v>21</v>
      </c>
      <c r="D14" s="18">
        <v>453.02</v>
      </c>
      <c r="E14" s="18">
        <v>2843472.14</v>
      </c>
      <c r="F14" s="19">
        <v>130972.75</v>
      </c>
      <c r="G14" s="19">
        <v>99539.29</v>
      </c>
      <c r="H14" s="19">
        <v>230512.03999999998</v>
      </c>
    </row>
    <row r="15" spans="1:8" ht="11.25" customHeight="1" x14ac:dyDescent="0.2">
      <c r="A15" s="1">
        <v>6</v>
      </c>
      <c r="B15" s="25" t="s">
        <v>83</v>
      </c>
      <c r="C15" s="17" t="s">
        <v>22</v>
      </c>
      <c r="D15" s="2">
        <v>2748.1531399999999</v>
      </c>
      <c r="E15" s="18">
        <v>89330.5</v>
      </c>
      <c r="F15" s="19">
        <v>153173.01999999999</v>
      </c>
      <c r="G15" s="19">
        <v>153173.01999999999</v>
      </c>
      <c r="H15" s="19">
        <v>306346.03999999998</v>
      </c>
    </row>
    <row r="16" spans="1:8" ht="11.25" customHeight="1" x14ac:dyDescent="0.2">
      <c r="A16" s="23">
        <v>7</v>
      </c>
      <c r="B16" s="25" t="s">
        <v>84</v>
      </c>
      <c r="C16" s="17" t="s">
        <v>23</v>
      </c>
      <c r="D16" s="18">
        <v>157844.90951999999</v>
      </c>
      <c r="E16" s="18">
        <v>9099304.3900000006</v>
      </c>
      <c r="F16" s="19">
        <v>7833965.8799999999</v>
      </c>
      <c r="G16" s="19">
        <v>7833965.8799999999</v>
      </c>
      <c r="H16" s="19">
        <v>15667931.76</v>
      </c>
    </row>
    <row r="17" spans="1:11" ht="11.25" customHeight="1" x14ac:dyDescent="0.2">
      <c r="A17" s="1">
        <v>8</v>
      </c>
      <c r="B17" s="25" t="s">
        <v>85</v>
      </c>
      <c r="C17" s="17" t="s">
        <v>24</v>
      </c>
      <c r="D17" s="18">
        <v>147968.76999999999</v>
      </c>
      <c r="E17" s="18">
        <v>6248386</v>
      </c>
      <c r="F17" s="19">
        <v>8609585.25</v>
      </c>
      <c r="G17" s="19">
        <v>4821367.74</v>
      </c>
      <c r="H17" s="19">
        <v>13430952.99</v>
      </c>
    </row>
    <row r="18" spans="1:11" ht="11.25" customHeight="1" x14ac:dyDescent="0.2">
      <c r="A18" s="23">
        <v>9</v>
      </c>
      <c r="B18" s="25" t="s">
        <v>86</v>
      </c>
      <c r="C18" s="17" t="s">
        <v>25</v>
      </c>
      <c r="D18" s="18">
        <v>5159.4139999999998</v>
      </c>
      <c r="E18" s="18">
        <v>337878.05</v>
      </c>
      <c r="F18" s="19">
        <v>330990.7</v>
      </c>
      <c r="G18" s="19">
        <v>330990.7</v>
      </c>
      <c r="H18" s="19">
        <v>661981.4</v>
      </c>
    </row>
    <row r="19" spans="1:11" ht="11.25" customHeight="1" x14ac:dyDescent="0.2">
      <c r="A19" s="1">
        <v>10</v>
      </c>
      <c r="B19" s="25" t="s">
        <v>138</v>
      </c>
      <c r="C19" s="17" t="s">
        <v>140</v>
      </c>
      <c r="D19" s="2">
        <v>507.20499999999998</v>
      </c>
      <c r="E19" s="18">
        <v>420063.51</v>
      </c>
      <c r="F19" s="19">
        <v>41761.49</v>
      </c>
      <c r="G19" s="19">
        <v>41761.49</v>
      </c>
      <c r="H19" s="19">
        <v>83522.98</v>
      </c>
    </row>
    <row r="20" spans="1:11" ht="11.25" customHeight="1" x14ac:dyDescent="0.2">
      <c r="A20" s="23">
        <v>11</v>
      </c>
      <c r="B20" s="25" t="s">
        <v>87</v>
      </c>
      <c r="C20" s="17" t="s">
        <v>26</v>
      </c>
      <c r="D20" s="2">
        <v>9444.1620000000003</v>
      </c>
      <c r="E20" s="18">
        <v>411213.06</v>
      </c>
      <c r="F20" s="19">
        <v>549155.19999999995</v>
      </c>
      <c r="G20" s="19">
        <v>549155.19999999995</v>
      </c>
      <c r="H20" s="19">
        <v>1098310.3999999999</v>
      </c>
    </row>
    <row r="21" spans="1:11" ht="11.25" customHeight="1" x14ac:dyDescent="0.2">
      <c r="A21" s="1">
        <v>12</v>
      </c>
      <c r="B21" s="25" t="s">
        <v>88</v>
      </c>
      <c r="C21" s="17" t="s">
        <v>27</v>
      </c>
      <c r="D21" s="2">
        <v>193191.30806000001</v>
      </c>
      <c r="E21" s="18">
        <v>23411599.609999999</v>
      </c>
      <c r="F21" s="19">
        <v>12188113.310000001</v>
      </c>
      <c r="G21" s="19">
        <v>12188113.310000001</v>
      </c>
      <c r="H21" s="19">
        <v>24376226.620000001</v>
      </c>
      <c r="I21" s="15"/>
      <c r="J21" s="15"/>
      <c r="K21" s="15"/>
    </row>
    <row r="22" spans="1:11" ht="11.25" customHeight="1" x14ac:dyDescent="0.2">
      <c r="A22" s="23">
        <v>13</v>
      </c>
      <c r="B22" s="25" t="s">
        <v>89</v>
      </c>
      <c r="C22" s="17" t="s">
        <v>28</v>
      </c>
      <c r="D22" s="18">
        <v>90826.26</v>
      </c>
      <c r="E22" s="18">
        <v>3557100.16</v>
      </c>
      <c r="F22" s="19">
        <v>6726152.2800000003</v>
      </c>
      <c r="G22" s="19">
        <v>6726152.2800000003</v>
      </c>
      <c r="H22" s="19">
        <v>13452304.560000001</v>
      </c>
      <c r="I22" s="15"/>
      <c r="J22" s="15"/>
      <c r="K22" s="15"/>
    </row>
    <row r="23" spans="1:11" ht="11.25" customHeight="1" x14ac:dyDescent="0.2">
      <c r="A23" s="1">
        <v>14</v>
      </c>
      <c r="B23" s="25" t="s">
        <v>90</v>
      </c>
      <c r="C23" s="17" t="s">
        <v>29</v>
      </c>
      <c r="D23" s="18">
        <v>26094.020980000001</v>
      </c>
      <c r="E23" s="18">
        <v>1981189.93</v>
      </c>
      <c r="F23" s="19">
        <v>1737234.67</v>
      </c>
      <c r="G23" s="19">
        <v>1737234.67</v>
      </c>
      <c r="H23" s="19">
        <v>3474469.34</v>
      </c>
    </row>
    <row r="24" spans="1:11" ht="11.25" customHeight="1" x14ac:dyDescent="0.2">
      <c r="A24" s="23">
        <v>15</v>
      </c>
      <c r="B24" s="25" t="s">
        <v>91</v>
      </c>
      <c r="C24" s="17" t="s">
        <v>30</v>
      </c>
      <c r="D24" s="18">
        <v>11465.353999999999</v>
      </c>
      <c r="E24" s="18">
        <v>3253518.81</v>
      </c>
      <c r="F24" s="19">
        <v>752761.89</v>
      </c>
      <c r="G24" s="19">
        <v>752761.89</v>
      </c>
      <c r="H24" s="19">
        <v>1505523.78</v>
      </c>
    </row>
    <row r="25" spans="1:11" x14ac:dyDescent="0.2">
      <c r="A25" s="1">
        <v>16</v>
      </c>
      <c r="B25" s="25" t="s">
        <v>92</v>
      </c>
      <c r="C25" s="17" t="s">
        <v>31</v>
      </c>
      <c r="D25" s="2">
        <v>1516281.1373000001</v>
      </c>
      <c r="E25" s="18">
        <v>62836511.840000004</v>
      </c>
      <c r="F25" s="19">
        <v>108365452.45999999</v>
      </c>
      <c r="G25" s="19">
        <v>108365452.45999999</v>
      </c>
      <c r="H25" s="19">
        <v>216730904.91999999</v>
      </c>
    </row>
    <row r="26" spans="1:11" x14ac:dyDescent="0.2">
      <c r="A26" s="23">
        <v>17</v>
      </c>
      <c r="B26" s="25" t="s">
        <v>93</v>
      </c>
      <c r="C26" s="17" t="s">
        <v>32</v>
      </c>
      <c r="D26" s="18">
        <v>11.348000000000001</v>
      </c>
      <c r="E26" s="18">
        <v>7375868.2999999998</v>
      </c>
      <c r="F26" s="19">
        <v>195560.23</v>
      </c>
      <c r="G26" s="19">
        <v>168181.8</v>
      </c>
      <c r="H26" s="19">
        <v>363742.03</v>
      </c>
    </row>
    <row r="27" spans="1:11" x14ac:dyDescent="0.2">
      <c r="A27" s="1">
        <v>18</v>
      </c>
      <c r="B27" s="25" t="s">
        <v>94</v>
      </c>
      <c r="C27" s="17" t="s">
        <v>33</v>
      </c>
      <c r="D27" s="2">
        <v>1567.06</v>
      </c>
      <c r="E27" s="18">
        <v>2375211.8199999998</v>
      </c>
      <c r="F27" s="19">
        <v>169060.94</v>
      </c>
      <c r="G27" s="19">
        <v>118342.66</v>
      </c>
      <c r="H27" s="19">
        <v>287403.59999999998</v>
      </c>
    </row>
    <row r="28" spans="1:11" x14ac:dyDescent="0.2">
      <c r="A28" s="23">
        <v>19</v>
      </c>
      <c r="B28" s="25" t="s">
        <v>95</v>
      </c>
      <c r="C28" s="17" t="s">
        <v>34</v>
      </c>
      <c r="D28" s="18">
        <v>99.831999999999994</v>
      </c>
      <c r="E28" s="18">
        <v>72985.52</v>
      </c>
      <c r="F28" s="19">
        <v>9057.24</v>
      </c>
      <c r="G28" s="19">
        <v>7789.22</v>
      </c>
      <c r="H28" s="19">
        <v>16846.46</v>
      </c>
      <c r="I28" s="15"/>
      <c r="J28" s="15"/>
      <c r="K28" s="15"/>
    </row>
    <row r="29" spans="1:11" x14ac:dyDescent="0.2">
      <c r="A29" s="1">
        <v>20</v>
      </c>
      <c r="B29" s="25" t="s">
        <v>96</v>
      </c>
      <c r="C29" s="17" t="s">
        <v>35</v>
      </c>
      <c r="D29" s="2">
        <v>45605.841939999998</v>
      </c>
      <c r="E29" s="18">
        <v>6587996.3399999999</v>
      </c>
      <c r="F29" s="19">
        <v>2891261.32</v>
      </c>
      <c r="G29" s="19">
        <v>2486484.7400000002</v>
      </c>
      <c r="H29" s="19">
        <v>5377746.0600000005</v>
      </c>
    </row>
    <row r="30" spans="1:11" x14ac:dyDescent="0.2">
      <c r="A30" s="23">
        <v>21</v>
      </c>
      <c r="B30" s="25" t="s">
        <v>97</v>
      </c>
      <c r="C30" s="17" t="s">
        <v>36</v>
      </c>
      <c r="D30" s="2">
        <v>28306.537</v>
      </c>
      <c r="E30" s="18">
        <v>3691729.33</v>
      </c>
      <c r="F30" s="19">
        <v>1754834.89</v>
      </c>
      <c r="G30" s="19">
        <v>1298577.81</v>
      </c>
      <c r="H30" s="19">
        <v>3053412.7</v>
      </c>
    </row>
    <row r="31" spans="1:11" x14ac:dyDescent="0.2">
      <c r="A31" s="1">
        <v>22</v>
      </c>
      <c r="B31" s="25" t="s">
        <v>98</v>
      </c>
      <c r="C31" s="17" t="s">
        <v>37</v>
      </c>
      <c r="D31" s="18">
        <v>925.04300000000001</v>
      </c>
      <c r="E31" s="18">
        <v>7356.96</v>
      </c>
      <c r="F31" s="19">
        <v>50485.54</v>
      </c>
      <c r="G31" s="19">
        <v>50485.54</v>
      </c>
      <c r="H31" s="19">
        <v>100971.08</v>
      </c>
    </row>
    <row r="32" spans="1:11" x14ac:dyDescent="0.2">
      <c r="A32" s="23">
        <v>23</v>
      </c>
      <c r="B32" s="25" t="s">
        <v>99</v>
      </c>
      <c r="C32" s="17" t="s">
        <v>38</v>
      </c>
      <c r="D32" s="2">
        <v>5057.7129999999997</v>
      </c>
      <c r="E32" s="18">
        <v>1723401.01</v>
      </c>
      <c r="F32" s="19">
        <v>369621.06</v>
      </c>
      <c r="G32" s="19">
        <v>369621.06</v>
      </c>
      <c r="H32" s="19">
        <v>739242.12</v>
      </c>
    </row>
    <row r="33" spans="1:8" x14ac:dyDescent="0.2">
      <c r="A33" s="1">
        <v>24</v>
      </c>
      <c r="B33" s="25" t="s">
        <v>100</v>
      </c>
      <c r="C33" s="17" t="s">
        <v>39</v>
      </c>
      <c r="D33" s="18">
        <v>540.86891000000003</v>
      </c>
      <c r="E33" s="18">
        <v>4322.6099999999997</v>
      </c>
      <c r="F33" s="19">
        <v>39212.49</v>
      </c>
      <c r="G33" s="19">
        <v>25880.23</v>
      </c>
      <c r="H33" s="19">
        <v>65092.72</v>
      </c>
    </row>
    <row r="34" spans="1:8" x14ac:dyDescent="0.2">
      <c r="A34" s="23">
        <v>25</v>
      </c>
      <c r="B34" s="25" t="s">
        <v>101</v>
      </c>
      <c r="C34" s="17" t="s">
        <v>40</v>
      </c>
      <c r="D34" s="18">
        <v>6529.19</v>
      </c>
      <c r="E34" s="18">
        <v>597018.89</v>
      </c>
      <c r="F34" s="19">
        <v>396497.3</v>
      </c>
      <c r="G34" s="19">
        <v>396497.3</v>
      </c>
      <c r="H34" s="19">
        <v>792994.6</v>
      </c>
    </row>
    <row r="35" spans="1:8" x14ac:dyDescent="0.2">
      <c r="A35" s="1">
        <v>26</v>
      </c>
      <c r="B35" s="25" t="s">
        <v>102</v>
      </c>
      <c r="C35" s="17" t="s">
        <v>41</v>
      </c>
      <c r="D35" s="18">
        <v>6277.9629999999997</v>
      </c>
      <c r="E35" s="18">
        <v>471692.63</v>
      </c>
      <c r="F35" s="19">
        <v>377192.27</v>
      </c>
      <c r="G35" s="19">
        <v>377192.27</v>
      </c>
      <c r="H35" s="19">
        <v>754384.54</v>
      </c>
    </row>
    <row r="36" spans="1:8" x14ac:dyDescent="0.2">
      <c r="A36" s="23">
        <v>27</v>
      </c>
      <c r="B36" s="25" t="s">
        <v>103</v>
      </c>
      <c r="C36" s="17" t="s">
        <v>42</v>
      </c>
      <c r="D36" s="18">
        <v>5589.7690000000002</v>
      </c>
      <c r="E36" s="18">
        <v>212448.98</v>
      </c>
      <c r="F36" s="19">
        <v>353616.84</v>
      </c>
      <c r="G36" s="19">
        <v>353616.84</v>
      </c>
      <c r="H36" s="19">
        <v>707233.68</v>
      </c>
    </row>
    <row r="37" spans="1:8" x14ac:dyDescent="0.2">
      <c r="A37" s="1">
        <v>28</v>
      </c>
      <c r="B37" s="26" t="s">
        <v>104</v>
      </c>
      <c r="C37" s="20" t="s">
        <v>43</v>
      </c>
      <c r="D37" s="18">
        <v>94730.33</v>
      </c>
      <c r="E37" s="2">
        <v>7003230</v>
      </c>
      <c r="F37" s="19">
        <v>5274621.8600000003</v>
      </c>
      <c r="G37" s="19">
        <v>5274621.8600000003</v>
      </c>
      <c r="H37" s="19">
        <v>10549243.720000001</v>
      </c>
    </row>
    <row r="38" spans="1:8" x14ac:dyDescent="0.2">
      <c r="A38" s="23">
        <v>29</v>
      </c>
      <c r="B38" s="25" t="s">
        <v>105</v>
      </c>
      <c r="C38" s="17" t="s">
        <v>44</v>
      </c>
      <c r="D38" s="18">
        <v>12975.416999999999</v>
      </c>
      <c r="E38" s="18">
        <v>1440287.62</v>
      </c>
      <c r="F38" s="19">
        <v>800130.78</v>
      </c>
      <c r="G38" s="19">
        <v>800130.78</v>
      </c>
      <c r="H38" s="19">
        <v>1600261.56</v>
      </c>
    </row>
    <row r="39" spans="1:8" x14ac:dyDescent="0.2">
      <c r="A39" s="1">
        <v>30</v>
      </c>
      <c r="B39" s="25" t="s">
        <v>106</v>
      </c>
      <c r="C39" s="17" t="s">
        <v>45</v>
      </c>
      <c r="D39" s="18">
        <v>61201.2</v>
      </c>
      <c r="E39" s="18">
        <v>3085634.31</v>
      </c>
      <c r="F39" s="19">
        <v>4369206.32</v>
      </c>
      <c r="G39" s="19">
        <v>4369206.32</v>
      </c>
      <c r="H39" s="19">
        <v>8738412.6400000006</v>
      </c>
    </row>
    <row r="40" spans="1:8" x14ac:dyDescent="0.2">
      <c r="A40" s="23">
        <v>31</v>
      </c>
      <c r="B40" s="25" t="s">
        <v>107</v>
      </c>
      <c r="C40" s="17" t="s">
        <v>46</v>
      </c>
      <c r="D40" s="2">
        <v>1161262.808</v>
      </c>
      <c r="E40" s="18">
        <v>189482595.16999999</v>
      </c>
      <c r="F40" s="19">
        <v>72626268.420000002</v>
      </c>
      <c r="G40" s="19">
        <v>72626268.420000002</v>
      </c>
      <c r="H40" s="19">
        <v>145252536.84</v>
      </c>
    </row>
    <row r="41" spans="1:8" x14ac:dyDescent="0.2">
      <c r="A41" s="1">
        <v>32</v>
      </c>
      <c r="B41" s="25" t="s">
        <v>108</v>
      </c>
      <c r="C41" s="17" t="s">
        <v>47</v>
      </c>
      <c r="D41" s="18">
        <v>2311.29</v>
      </c>
      <c r="E41" s="18">
        <v>9958905.8300000001</v>
      </c>
      <c r="F41" s="19">
        <v>423824.62</v>
      </c>
      <c r="G41" s="19">
        <v>288200.75</v>
      </c>
      <c r="H41" s="19">
        <v>712025.37</v>
      </c>
    </row>
    <row r="42" spans="1:8" x14ac:dyDescent="0.2">
      <c r="A42" s="23">
        <v>33</v>
      </c>
      <c r="B42" s="25" t="s">
        <v>109</v>
      </c>
      <c r="C42" s="17" t="s">
        <v>48</v>
      </c>
      <c r="D42" s="18">
        <v>131759.92000000001</v>
      </c>
      <c r="E42" s="18">
        <v>574228.22</v>
      </c>
      <c r="F42" s="19">
        <v>6957207.6699999999</v>
      </c>
      <c r="G42" s="19">
        <v>6957207.6699999999</v>
      </c>
      <c r="H42" s="19">
        <v>13914415.34</v>
      </c>
    </row>
    <row r="43" spans="1:8" x14ac:dyDescent="0.2">
      <c r="A43" s="1">
        <v>34</v>
      </c>
      <c r="B43" s="25" t="s">
        <v>110</v>
      </c>
      <c r="C43" s="17" t="s">
        <v>49</v>
      </c>
      <c r="D43" s="2">
        <v>50.222700000000003</v>
      </c>
      <c r="E43" s="18">
        <v>0</v>
      </c>
      <c r="F43" s="19">
        <v>2922.55</v>
      </c>
      <c r="G43" s="19">
        <v>2922.55</v>
      </c>
      <c r="H43" s="19">
        <v>5845.1</v>
      </c>
    </row>
    <row r="44" spans="1:8" x14ac:dyDescent="0.2">
      <c r="A44" s="23">
        <v>35</v>
      </c>
      <c r="B44" s="25" t="s">
        <v>111</v>
      </c>
      <c r="C44" s="17" t="s">
        <v>50</v>
      </c>
      <c r="D44" s="2">
        <v>5035148.1962900003</v>
      </c>
      <c r="E44" s="18">
        <v>774398699.88999999</v>
      </c>
      <c r="F44" s="19">
        <v>375297131.45999998</v>
      </c>
      <c r="G44" s="19">
        <v>375297131.45999998</v>
      </c>
      <c r="H44" s="19">
        <v>750594262.91999996</v>
      </c>
    </row>
    <row r="45" spans="1:8" x14ac:dyDescent="0.2">
      <c r="A45" s="1">
        <v>36</v>
      </c>
      <c r="B45" s="25" t="s">
        <v>112</v>
      </c>
      <c r="C45" s="17" t="s">
        <v>51</v>
      </c>
      <c r="D45" s="18">
        <v>1897.212</v>
      </c>
      <c r="E45" s="18">
        <v>141618327.33000001</v>
      </c>
      <c r="F45" s="19">
        <v>4205795.0999999996</v>
      </c>
      <c r="G45" s="19">
        <v>2102897.5499999998</v>
      </c>
      <c r="H45" s="19">
        <v>6308692.6499999994</v>
      </c>
    </row>
    <row r="46" spans="1:8" x14ac:dyDescent="0.2">
      <c r="A46" s="23">
        <v>37</v>
      </c>
      <c r="B46" s="25" t="s">
        <v>113</v>
      </c>
      <c r="C46" s="17" t="s">
        <v>52</v>
      </c>
      <c r="D46" s="18">
        <v>46893.913</v>
      </c>
      <c r="E46" s="18">
        <v>3300897.88</v>
      </c>
      <c r="F46" s="19">
        <v>2835177.51</v>
      </c>
      <c r="G46" s="19">
        <v>2835177.51</v>
      </c>
      <c r="H46" s="19">
        <v>5670355.0199999996</v>
      </c>
    </row>
    <row r="47" spans="1:8" x14ac:dyDescent="0.2">
      <c r="A47" s="1">
        <v>38</v>
      </c>
      <c r="B47" s="26" t="s">
        <v>114</v>
      </c>
      <c r="C47" s="20" t="s">
        <v>53</v>
      </c>
      <c r="D47" s="2">
        <v>382756.20408</v>
      </c>
      <c r="E47" s="2">
        <v>28344254.370000001</v>
      </c>
      <c r="F47" s="19">
        <v>21716252.920000002</v>
      </c>
      <c r="G47" s="19">
        <v>21716252.920000002</v>
      </c>
      <c r="H47" s="19">
        <v>43432505.840000004</v>
      </c>
    </row>
    <row r="48" spans="1:8" x14ac:dyDescent="0.2">
      <c r="A48" s="23">
        <v>39</v>
      </c>
      <c r="B48" s="25" t="s">
        <v>115</v>
      </c>
      <c r="C48" s="17" t="s">
        <v>54</v>
      </c>
      <c r="D48" s="18">
        <v>272668.21999999997</v>
      </c>
      <c r="E48" s="18">
        <v>26885257.890000001</v>
      </c>
      <c r="F48" s="19">
        <v>16663538.1</v>
      </c>
      <c r="G48" s="19">
        <v>16663538.1</v>
      </c>
      <c r="H48" s="19">
        <v>33327076.199999999</v>
      </c>
    </row>
    <row r="49" spans="1:11" x14ac:dyDescent="0.2">
      <c r="A49" s="1">
        <v>40</v>
      </c>
      <c r="B49" s="25" t="s">
        <v>116</v>
      </c>
      <c r="C49" s="17" t="s">
        <v>55</v>
      </c>
      <c r="D49" s="18">
        <v>629751.67463000002</v>
      </c>
      <c r="E49" s="18">
        <v>70166532.040000007</v>
      </c>
      <c r="F49" s="19">
        <v>37317898.32</v>
      </c>
      <c r="G49" s="19">
        <v>37317898.32</v>
      </c>
      <c r="H49" s="19">
        <v>74635796.640000001</v>
      </c>
    </row>
    <row r="50" spans="1:11" x14ac:dyDescent="0.2">
      <c r="A50" s="23">
        <v>41</v>
      </c>
      <c r="B50" s="25" t="s">
        <v>117</v>
      </c>
      <c r="C50" s="17" t="s">
        <v>56</v>
      </c>
      <c r="D50" s="2">
        <v>711.48</v>
      </c>
      <c r="E50" s="18">
        <v>6091762.0999999996</v>
      </c>
      <c r="F50" s="19">
        <v>199388.9</v>
      </c>
      <c r="G50" s="19">
        <v>139572.24</v>
      </c>
      <c r="H50" s="19">
        <v>338961.14</v>
      </c>
    </row>
    <row r="51" spans="1:11" x14ac:dyDescent="0.2">
      <c r="A51" s="1">
        <v>42</v>
      </c>
      <c r="B51" s="25" t="s">
        <v>118</v>
      </c>
      <c r="C51" s="17" t="s">
        <v>57</v>
      </c>
      <c r="D51" s="18">
        <v>22094.57</v>
      </c>
      <c r="E51" s="18">
        <v>195746306.93000001</v>
      </c>
      <c r="F51" s="19">
        <v>5808238.3799999999</v>
      </c>
      <c r="G51" s="19">
        <v>4298096.4000000004</v>
      </c>
      <c r="H51" s="19">
        <v>10106334.780000001</v>
      </c>
    </row>
    <row r="52" spans="1:11" x14ac:dyDescent="0.2">
      <c r="A52" s="23">
        <v>43</v>
      </c>
      <c r="B52" s="25" t="s">
        <v>119</v>
      </c>
      <c r="C52" s="17" t="s">
        <v>58</v>
      </c>
      <c r="D52" s="18">
        <v>20810.582999999999</v>
      </c>
      <c r="E52" s="18">
        <v>4712593.95</v>
      </c>
      <c r="F52" s="19">
        <v>1371864.76</v>
      </c>
      <c r="G52" s="19">
        <v>1371864.76</v>
      </c>
      <c r="H52" s="19">
        <v>2743729.52</v>
      </c>
    </row>
    <row r="53" spans="1:11" x14ac:dyDescent="0.2">
      <c r="A53" s="1">
        <v>44</v>
      </c>
      <c r="B53" s="25" t="s">
        <v>120</v>
      </c>
      <c r="C53" s="17" t="s">
        <v>59</v>
      </c>
      <c r="D53" s="2">
        <v>942.85599999999999</v>
      </c>
      <c r="E53" s="18">
        <v>1361873.1</v>
      </c>
      <c r="F53" s="19">
        <v>79506.8</v>
      </c>
      <c r="G53" s="19">
        <v>60425.17</v>
      </c>
      <c r="H53" s="19">
        <v>139931.97</v>
      </c>
      <c r="I53" s="15"/>
      <c r="J53" s="15"/>
      <c r="K53" s="15"/>
    </row>
    <row r="54" spans="1:11" x14ac:dyDescent="0.2">
      <c r="A54" s="23">
        <v>45</v>
      </c>
      <c r="B54" s="25" t="s">
        <v>121</v>
      </c>
      <c r="C54" s="17" t="s">
        <v>60</v>
      </c>
      <c r="D54" s="18">
        <v>45636.717499999999</v>
      </c>
      <c r="E54" s="18">
        <v>2827709.96</v>
      </c>
      <c r="F54" s="19">
        <v>2265694.25</v>
      </c>
      <c r="G54" s="19">
        <v>2265694.25</v>
      </c>
      <c r="H54" s="19">
        <v>4531388.5</v>
      </c>
    </row>
    <row r="55" spans="1:11" x14ac:dyDescent="0.2">
      <c r="A55" s="1">
        <v>46</v>
      </c>
      <c r="B55" s="26" t="s">
        <v>122</v>
      </c>
      <c r="C55" s="20" t="s">
        <v>61</v>
      </c>
      <c r="D55" s="2">
        <v>33765.657299999999</v>
      </c>
      <c r="E55" s="2">
        <v>1449441.59</v>
      </c>
      <c r="F55" s="19">
        <v>2004561.78</v>
      </c>
      <c r="G55" s="19">
        <v>2004561.78</v>
      </c>
      <c r="H55" s="19">
        <v>4009123.56</v>
      </c>
    </row>
    <row r="56" spans="1:11" x14ac:dyDescent="0.2">
      <c r="A56" s="23">
        <v>47</v>
      </c>
      <c r="B56" s="25" t="s">
        <v>123</v>
      </c>
      <c r="C56" s="17" t="s">
        <v>62</v>
      </c>
      <c r="D56" s="2">
        <v>75476.739480000004</v>
      </c>
      <c r="E56" s="18">
        <v>2931012.2</v>
      </c>
      <c r="F56" s="19">
        <v>3709589.63</v>
      </c>
      <c r="G56" s="19">
        <v>3709589.63</v>
      </c>
      <c r="H56" s="19">
        <v>7419179.2599999998</v>
      </c>
    </row>
    <row r="57" spans="1:11" x14ac:dyDescent="0.2">
      <c r="A57" s="1">
        <v>48</v>
      </c>
      <c r="B57" s="25" t="s">
        <v>139</v>
      </c>
      <c r="C57" s="17" t="s">
        <v>141</v>
      </c>
      <c r="D57" s="2">
        <v>121.658</v>
      </c>
      <c r="E57" s="18">
        <v>37184.370000000003</v>
      </c>
      <c r="F57" s="19">
        <v>8163.55</v>
      </c>
      <c r="G57" s="19">
        <v>8163.55</v>
      </c>
      <c r="H57" s="19">
        <v>16327.1</v>
      </c>
    </row>
    <row r="58" spans="1:11" x14ac:dyDescent="0.2">
      <c r="A58" s="23">
        <v>49</v>
      </c>
      <c r="B58" s="25" t="s">
        <v>144</v>
      </c>
      <c r="C58" s="17" t="s">
        <v>63</v>
      </c>
      <c r="D58" s="2">
        <v>9757.7441099999996</v>
      </c>
      <c r="E58" s="18">
        <v>366720.92</v>
      </c>
      <c r="F58" s="19">
        <v>582788.68000000005</v>
      </c>
      <c r="G58" s="19">
        <v>582788.68000000005</v>
      </c>
      <c r="H58" s="19">
        <v>1165577.3600000001</v>
      </c>
    </row>
    <row r="59" spans="1:11" x14ac:dyDescent="0.2">
      <c r="A59" s="1">
        <v>50</v>
      </c>
      <c r="B59" s="25" t="s">
        <v>124</v>
      </c>
      <c r="C59" s="17" t="s">
        <v>64</v>
      </c>
      <c r="D59" s="18">
        <v>302519.08</v>
      </c>
      <c r="E59" s="18">
        <v>4316550</v>
      </c>
      <c r="F59" s="19">
        <v>14846815.609999999</v>
      </c>
      <c r="G59" s="19">
        <v>14846815.609999999</v>
      </c>
      <c r="H59" s="19">
        <v>29693631.219999999</v>
      </c>
    </row>
    <row r="60" spans="1:11" x14ac:dyDescent="0.2">
      <c r="A60" s="23">
        <v>51</v>
      </c>
      <c r="B60" s="25" t="s">
        <v>125</v>
      </c>
      <c r="C60" s="17" t="s">
        <v>65</v>
      </c>
      <c r="D60" s="18">
        <v>447.11</v>
      </c>
      <c r="E60" s="18">
        <v>4970330.9000000004</v>
      </c>
      <c r="F60" s="19">
        <v>134335.82999999999</v>
      </c>
      <c r="G60" s="19">
        <v>102095.23</v>
      </c>
      <c r="H60" s="19">
        <v>236431.06</v>
      </c>
    </row>
    <row r="61" spans="1:11" x14ac:dyDescent="0.2">
      <c r="A61" s="1">
        <v>52</v>
      </c>
      <c r="B61" s="25" t="s">
        <v>126</v>
      </c>
      <c r="C61" s="17" t="s">
        <v>66</v>
      </c>
      <c r="D61" s="18">
        <v>1143.03</v>
      </c>
      <c r="E61" s="18">
        <v>4035553.77</v>
      </c>
      <c r="F61" s="19">
        <v>226735.01</v>
      </c>
      <c r="G61" s="19">
        <v>172318.61</v>
      </c>
      <c r="H61" s="19">
        <v>399053.62</v>
      </c>
    </row>
    <row r="62" spans="1:11" x14ac:dyDescent="0.2">
      <c r="A62" s="23">
        <v>53</v>
      </c>
      <c r="B62" s="25" t="s">
        <v>127</v>
      </c>
      <c r="C62" s="17" t="s">
        <v>67</v>
      </c>
      <c r="D62" s="18">
        <v>14860.03</v>
      </c>
      <c r="E62" s="18">
        <v>4895138.45</v>
      </c>
      <c r="F62" s="19">
        <v>1362257.55</v>
      </c>
      <c r="G62" s="19">
        <v>1362257.55</v>
      </c>
      <c r="H62" s="19">
        <v>2724515.1</v>
      </c>
    </row>
    <row r="63" spans="1:11" x14ac:dyDescent="0.2">
      <c r="A63" s="1">
        <v>54</v>
      </c>
      <c r="B63" s="25" t="s">
        <v>128</v>
      </c>
      <c r="C63" s="17" t="s">
        <v>68</v>
      </c>
      <c r="D63" s="18">
        <v>32671.804390000001</v>
      </c>
      <c r="E63" s="18">
        <v>726349.73</v>
      </c>
      <c r="F63" s="19">
        <v>1777455.63</v>
      </c>
      <c r="G63" s="19">
        <v>1777455.63</v>
      </c>
      <c r="H63" s="19">
        <v>3554911.26</v>
      </c>
    </row>
    <row r="64" spans="1:11" x14ac:dyDescent="0.2">
      <c r="A64" s="23">
        <v>55</v>
      </c>
      <c r="B64" s="25" t="s">
        <v>129</v>
      </c>
      <c r="C64" s="17" t="s">
        <v>69</v>
      </c>
      <c r="D64" s="2">
        <v>788860.72</v>
      </c>
      <c r="E64" s="18">
        <v>148072882.66</v>
      </c>
      <c r="F64" s="19">
        <v>46783819.020000003</v>
      </c>
      <c r="G64" s="19">
        <v>46783819.020000003</v>
      </c>
      <c r="H64" s="19">
        <v>93567638.040000007</v>
      </c>
    </row>
    <row r="65" spans="1:11" x14ac:dyDescent="0.2">
      <c r="A65" s="1">
        <v>56</v>
      </c>
      <c r="B65" s="25" t="s">
        <v>130</v>
      </c>
      <c r="C65" s="17" t="s">
        <v>70</v>
      </c>
      <c r="D65" s="18">
        <v>5852.0338199999997</v>
      </c>
      <c r="E65" s="18">
        <v>829751.25</v>
      </c>
      <c r="F65" s="19">
        <v>402669.91</v>
      </c>
      <c r="G65" s="19">
        <v>378509.72</v>
      </c>
      <c r="H65" s="19">
        <v>781179.62999999989</v>
      </c>
    </row>
    <row r="66" spans="1:11" x14ac:dyDescent="0.2">
      <c r="A66" s="23">
        <v>57</v>
      </c>
      <c r="B66" s="25" t="s">
        <v>131</v>
      </c>
      <c r="C66" s="17" t="s">
        <v>71</v>
      </c>
      <c r="D66" s="18">
        <v>1213767.4680399999</v>
      </c>
      <c r="E66" s="18">
        <v>154092956.96000001</v>
      </c>
      <c r="F66" s="19">
        <v>79893377.769999996</v>
      </c>
      <c r="G66" s="19">
        <v>79893377.769999996</v>
      </c>
      <c r="H66" s="19">
        <v>159786755.53999999</v>
      </c>
    </row>
    <row r="67" spans="1:11" x14ac:dyDescent="0.2">
      <c r="A67" s="1">
        <v>58</v>
      </c>
      <c r="B67" s="25" t="s">
        <v>132</v>
      </c>
      <c r="C67" s="17" t="s">
        <v>72</v>
      </c>
      <c r="D67" s="2">
        <v>7396.6233000000002</v>
      </c>
      <c r="E67" s="18">
        <v>209644.36</v>
      </c>
      <c r="F67" s="19">
        <v>411008.48</v>
      </c>
      <c r="G67" s="19">
        <v>411008.48</v>
      </c>
      <c r="H67" s="19">
        <v>822016.96</v>
      </c>
    </row>
    <row r="68" spans="1:11" x14ac:dyDescent="0.2">
      <c r="A68" s="23">
        <v>59</v>
      </c>
      <c r="B68" s="25" t="s">
        <v>133</v>
      </c>
      <c r="C68" s="17" t="s">
        <v>73</v>
      </c>
      <c r="D68" s="18">
        <v>287673.40841999999</v>
      </c>
      <c r="E68" s="18">
        <v>35909786.82</v>
      </c>
      <c r="F68" s="19">
        <v>19128753.920000002</v>
      </c>
      <c r="G68" s="19">
        <v>19128753.920000002</v>
      </c>
      <c r="H68" s="19">
        <v>38257507.840000004</v>
      </c>
    </row>
    <row r="69" spans="1:11" x14ac:dyDescent="0.2">
      <c r="A69" s="1">
        <v>60</v>
      </c>
      <c r="B69" s="25" t="s">
        <v>145</v>
      </c>
      <c r="C69" s="17" t="s">
        <v>148</v>
      </c>
      <c r="D69" s="2">
        <v>9786.6726999999992</v>
      </c>
      <c r="E69" s="18">
        <v>407416.19</v>
      </c>
      <c r="F69" s="19">
        <v>846309.89</v>
      </c>
      <c r="G69" s="19">
        <v>626269.31999999995</v>
      </c>
      <c r="H69" s="19">
        <v>1472579.21</v>
      </c>
    </row>
    <row r="70" spans="1:11" x14ac:dyDescent="0.2">
      <c r="A70" s="23">
        <v>61</v>
      </c>
      <c r="B70" s="25" t="s">
        <v>134</v>
      </c>
      <c r="C70" s="17" t="s">
        <v>74</v>
      </c>
      <c r="D70" s="18">
        <v>2143.5030000000002</v>
      </c>
      <c r="E70" s="18">
        <v>254829</v>
      </c>
      <c r="F70" s="19">
        <v>174476.84</v>
      </c>
      <c r="G70" s="19">
        <v>164008.23000000001</v>
      </c>
      <c r="H70" s="19">
        <v>338485.07</v>
      </c>
    </row>
    <row r="71" spans="1:11" x14ac:dyDescent="0.2">
      <c r="A71" s="1">
        <v>62</v>
      </c>
      <c r="B71" s="26" t="s">
        <v>135</v>
      </c>
      <c r="C71" s="20" t="s">
        <v>75</v>
      </c>
      <c r="D71" s="2">
        <v>515055.78149999998</v>
      </c>
      <c r="E71" s="2">
        <v>37378276.469999999</v>
      </c>
      <c r="F71" s="19">
        <v>31186647.219999999</v>
      </c>
      <c r="G71" s="19">
        <v>31186647.219999999</v>
      </c>
      <c r="H71" s="19">
        <v>62373294.439999998</v>
      </c>
      <c r="I71" s="15"/>
      <c r="J71" s="15"/>
      <c r="K71" s="15"/>
    </row>
    <row r="72" spans="1:11" x14ac:dyDescent="0.2">
      <c r="A72" s="23">
        <v>63</v>
      </c>
      <c r="B72" s="25" t="s">
        <v>136</v>
      </c>
      <c r="C72" s="17" t="s">
        <v>76</v>
      </c>
      <c r="D72" s="18">
        <v>28369.659820000001</v>
      </c>
      <c r="E72" s="18">
        <v>315089.08</v>
      </c>
      <c r="F72" s="19">
        <v>1530214.96</v>
      </c>
      <c r="G72" s="19">
        <v>1530214.96</v>
      </c>
      <c r="H72" s="19">
        <v>3060429.92</v>
      </c>
    </row>
    <row r="73" spans="1:11" x14ac:dyDescent="0.2">
      <c r="A73" s="1">
        <v>64</v>
      </c>
      <c r="B73" s="25" t="s">
        <v>137</v>
      </c>
      <c r="C73" s="17" t="s">
        <v>77</v>
      </c>
      <c r="D73" s="18">
        <v>5949.5519999999997</v>
      </c>
      <c r="E73" s="18">
        <v>3124543.99</v>
      </c>
      <c r="F73" s="19">
        <v>388434.64</v>
      </c>
      <c r="G73" s="19">
        <v>388434.64</v>
      </c>
      <c r="H73" s="19">
        <v>776869.28</v>
      </c>
    </row>
    <row r="74" spans="1:11" x14ac:dyDescent="0.2">
      <c r="A74" s="23">
        <v>65</v>
      </c>
      <c r="B74" s="25" t="s">
        <v>146</v>
      </c>
      <c r="C74" s="17" t="s">
        <v>78</v>
      </c>
      <c r="D74" s="18">
        <v>4214.9815900000003</v>
      </c>
      <c r="E74" s="18">
        <v>140819.57</v>
      </c>
      <c r="F74" s="19">
        <v>248297.55</v>
      </c>
      <c r="G74" s="19">
        <v>248297.55</v>
      </c>
      <c r="H74" s="19">
        <v>496595.1</v>
      </c>
    </row>
    <row r="75" spans="1:11" x14ac:dyDescent="0.2">
      <c r="A75" s="1">
        <v>66</v>
      </c>
      <c r="B75" s="25" t="s">
        <v>147</v>
      </c>
      <c r="C75" s="17" t="s">
        <v>149</v>
      </c>
      <c r="D75" s="18">
        <v>8451.9523599999993</v>
      </c>
      <c r="E75" s="18">
        <v>1588414.3</v>
      </c>
      <c r="F75" s="19">
        <v>514172.54</v>
      </c>
      <c r="G75" s="19">
        <v>329070.43</v>
      </c>
      <c r="H75" s="19">
        <v>843242.97</v>
      </c>
    </row>
    <row r="76" spans="1:11" x14ac:dyDescent="0.2">
      <c r="A76" s="23">
        <v>67</v>
      </c>
      <c r="B76" s="25" t="s">
        <v>17</v>
      </c>
      <c r="C76" s="17" t="s">
        <v>15</v>
      </c>
      <c r="D76" s="18">
        <v>5671.1009999999997</v>
      </c>
      <c r="E76" s="18">
        <v>230781.26</v>
      </c>
      <c r="F76" s="19">
        <v>359256.35</v>
      </c>
      <c r="G76" s="19">
        <v>359256.35</v>
      </c>
      <c r="H76" s="19">
        <v>718512.7</v>
      </c>
    </row>
    <row r="77" spans="1:11" x14ac:dyDescent="0.2">
      <c r="A77" s="27" t="s">
        <v>13</v>
      </c>
      <c r="B77" s="27"/>
      <c r="C77" s="28"/>
      <c r="D77" s="8">
        <f>SUM(D10:D76)</f>
        <v>13749534.591770003</v>
      </c>
      <c r="E77" s="8">
        <f>SUM(E10:E76)</f>
        <v>2032530006.79</v>
      </c>
      <c r="F77" s="8">
        <f>SUM(F10:F76)</f>
        <v>931448798.25999975</v>
      </c>
      <c r="G77" s="8">
        <f>SUM(G10:G76)</f>
        <v>922321426.46999979</v>
      </c>
      <c r="H77" s="8">
        <f>SUM(H10:H76)</f>
        <v>1853770224.7299998</v>
      </c>
    </row>
    <row r="78" spans="1:11" x14ac:dyDescent="0.2">
      <c r="D78" s="24"/>
      <c r="E78" s="24"/>
      <c r="F78" s="24"/>
      <c r="G78" s="24"/>
      <c r="H78" s="24"/>
    </row>
  </sheetData>
  <sortState xmlns:xlrd2="http://schemas.microsoft.com/office/spreadsheetml/2017/richdata2" ref="B10:H82">
    <sortCondition ref="B10:B82"/>
  </sortState>
  <mergeCells count="10">
    <mergeCell ref="A77:C77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Dezembro</vt:lpstr>
      <vt:lpstr>Dezembro!Area_de_impressao</vt:lpstr>
      <vt:lpstr>Dezembro!Titulos_de_impressao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2015-06-26T16:56:47Z</cp:lastPrinted>
  <dcterms:created xsi:type="dcterms:W3CDTF">2007-07-17T11:37:04Z</dcterms:created>
  <dcterms:modified xsi:type="dcterms:W3CDTF">2019-12-27T15:45:41Z</dcterms:modified>
</cp:coreProperties>
</file>