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0_Outubro_2019\"/>
    </mc:Choice>
  </mc:AlternateContent>
  <xr:revisionPtr revIDLastSave="0" documentId="10_ncr:100000_{580EFA2E-C8B2-4C1B-8EC4-EA8A9A31F552}" xr6:coauthVersionLast="3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Outubro" sheetId="2" r:id="rId1"/>
  </sheets>
  <definedNames>
    <definedName name="_xlnm._FilterDatabase" localSheetId="0" hidden="1">Outubro!$A$10:$H$84</definedName>
    <definedName name="_xlnm.Print_Area" localSheetId="0">Outubro!$A$1:$H$86</definedName>
    <definedName name="_xlnm.Print_Titles" localSheetId="0">Outubro!$8:$10</definedName>
  </definedNames>
  <calcPr calcId="179017" calcOnSave="0"/>
</workbook>
</file>

<file path=xl/calcChain.xml><?xml version="1.0" encoding="utf-8"?>
<calcChain xmlns="http://schemas.openxmlformats.org/spreadsheetml/2006/main">
  <c r="D85" i="2" l="1"/>
  <c r="E85" i="2"/>
  <c r="H85" i="2"/>
  <c r="G85" i="2"/>
  <c r="F85" i="2"/>
</calcChain>
</file>

<file path=xl/sharedStrings.xml><?xml version="1.0" encoding="utf-8"?>
<sst xmlns="http://schemas.openxmlformats.org/spreadsheetml/2006/main" count="166" uniqueCount="166">
  <si>
    <t>Royalty 5%</t>
  </si>
  <si>
    <t>Royalty &gt;5%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</si>
  <si>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</si>
  <si>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</si>
  <si>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</si>
  <si>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</si>
  <si>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</si>
  <si>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</si>
  <si>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</si>
  <si>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</si>
  <si>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</si>
  <si>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</si>
  <si>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</si>
  <si>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 xml:space="preserve">Total </t>
  </si>
  <si>
    <t>ABALONE</t>
  </si>
  <si>
    <t>XARÉU</t>
  </si>
  <si>
    <t xml:space="preserve">ABA  </t>
  </si>
  <si>
    <t xml:space="preserve">XA   </t>
  </si>
  <si>
    <t>AGULHA</t>
  </si>
  <si>
    <t>ALBACORA</t>
  </si>
  <si>
    <t>ALBACORA LESTE</t>
  </si>
  <si>
    <t>ARABAIANA</t>
  </si>
  <si>
    <t>ARATUM</t>
  </si>
  <si>
    <t>ARGONAUTA</t>
  </si>
  <si>
    <t>ATLANTA</t>
  </si>
  <si>
    <t>ATUM</t>
  </si>
  <si>
    <t>BALEIA ANÃ</t>
  </si>
  <si>
    <t>BARRACUDA</t>
  </si>
  <si>
    <t>BAÚNA</t>
  </si>
  <si>
    <t>BIJUPIRÁ</t>
  </si>
  <si>
    <t>BONITO</t>
  </si>
  <si>
    <t>BÚZIOS</t>
  </si>
  <si>
    <t>CAIOBA</t>
  </si>
  <si>
    <t>CAMORIM</t>
  </si>
  <si>
    <t>CANDEIAS</t>
  </si>
  <si>
    <t>CANGOÁ</t>
  </si>
  <si>
    <t>CARATINGA</t>
  </si>
  <si>
    <t>CHERNE</t>
  </si>
  <si>
    <t>CIOBA</t>
  </si>
  <si>
    <t>CURIMÃ</t>
  </si>
  <si>
    <t>DOM JOÃO MAR</t>
  </si>
  <si>
    <t>ENCHOVA</t>
  </si>
  <si>
    <t>ENCHOVA OESTE</t>
  </si>
  <si>
    <t>ESPADA</t>
  </si>
  <si>
    <t>FRADE</t>
  </si>
  <si>
    <t>GAROUPA</t>
  </si>
  <si>
    <t>GOLFINHO</t>
  </si>
  <si>
    <t>GUARICEMA</t>
  </si>
  <si>
    <t>JUBARTE</t>
  </si>
  <si>
    <t>LAGOSTA</t>
  </si>
  <si>
    <t>LAPA</t>
  </si>
  <si>
    <t>LINGUADO</t>
  </si>
  <si>
    <t>LULA</t>
  </si>
  <si>
    <t>MANATI</t>
  </si>
  <si>
    <t>MARIMBÁ</t>
  </si>
  <si>
    <t>MARLIM</t>
  </si>
  <si>
    <t>MARLIM LESTE</t>
  </si>
  <si>
    <t>MARLIM SUL</t>
  </si>
  <si>
    <t>MERLUZA</t>
  </si>
  <si>
    <t>MEXILHÃO</t>
  </si>
  <si>
    <t>NAMORADO</t>
  </si>
  <si>
    <t>OESTE DE UBARANA</t>
  </si>
  <si>
    <t>OSTRA</t>
  </si>
  <si>
    <t>PAMPO</t>
  </si>
  <si>
    <t>PAPA-TERRA</t>
  </si>
  <si>
    <t>PARGO</t>
  </si>
  <si>
    <t>PEREGRINO</t>
  </si>
  <si>
    <t>PEROÁ</t>
  </si>
  <si>
    <t>PESCADA</t>
  </si>
  <si>
    <t>PIRANEMA</t>
  </si>
  <si>
    <t>POLVO</t>
  </si>
  <si>
    <t>RONCADOR</t>
  </si>
  <si>
    <t>SALEMA</t>
  </si>
  <si>
    <t>SAPINHOÁ</t>
  </si>
  <si>
    <t>SERRA</t>
  </si>
  <si>
    <t>SUL DE LULA</t>
  </si>
  <si>
    <t>TAMBAÚ</t>
  </si>
  <si>
    <t>TARTARUGA</t>
  </si>
  <si>
    <t>TARTARUGA VERDE</t>
  </si>
  <si>
    <t>TUBARÃO MARTELO</t>
  </si>
  <si>
    <t>UBARANA</t>
  </si>
  <si>
    <t>URUGUÁ</t>
  </si>
  <si>
    <t>VERMELHO</t>
  </si>
  <si>
    <t>VOADOR</t>
  </si>
  <si>
    <t xml:space="preserve">AG   </t>
  </si>
  <si>
    <t xml:space="preserve">AB   </t>
  </si>
  <si>
    <t xml:space="preserve">ABL  </t>
  </si>
  <si>
    <t xml:space="preserve">ARB  </t>
  </si>
  <si>
    <t xml:space="preserve">ART  </t>
  </si>
  <si>
    <t xml:space="preserve">ARGO </t>
  </si>
  <si>
    <t xml:space="preserve">ATL  </t>
  </si>
  <si>
    <t xml:space="preserve">AT   </t>
  </si>
  <si>
    <t xml:space="preserve">BLA  </t>
  </si>
  <si>
    <t xml:space="preserve">BR   </t>
  </si>
  <si>
    <t xml:space="preserve">BAN  </t>
  </si>
  <si>
    <t xml:space="preserve">BJ   </t>
  </si>
  <si>
    <t xml:space="preserve">BO   </t>
  </si>
  <si>
    <t xml:space="preserve">BUZ  </t>
  </si>
  <si>
    <t xml:space="preserve">CB   </t>
  </si>
  <si>
    <t xml:space="preserve">CM   </t>
  </si>
  <si>
    <t xml:space="preserve">C    </t>
  </si>
  <si>
    <t xml:space="preserve">CAN  </t>
  </si>
  <si>
    <t xml:space="preserve">CRT  </t>
  </si>
  <si>
    <t xml:space="preserve">CH   </t>
  </si>
  <si>
    <t xml:space="preserve">CIO  </t>
  </si>
  <si>
    <t xml:space="preserve">CR   </t>
  </si>
  <si>
    <t xml:space="preserve">DJM  </t>
  </si>
  <si>
    <t xml:space="preserve">EN   </t>
  </si>
  <si>
    <t xml:space="preserve">ENO  </t>
  </si>
  <si>
    <t xml:space="preserve">EP   </t>
  </si>
  <si>
    <t xml:space="preserve">FR   </t>
  </si>
  <si>
    <t xml:space="preserve">GP   </t>
  </si>
  <si>
    <t xml:space="preserve">GLF  </t>
  </si>
  <si>
    <t xml:space="preserve">GA   </t>
  </si>
  <si>
    <t xml:space="preserve">JUB  </t>
  </si>
  <si>
    <t xml:space="preserve">LAG  </t>
  </si>
  <si>
    <t xml:space="preserve">LPA  </t>
  </si>
  <si>
    <t xml:space="preserve">LI   </t>
  </si>
  <si>
    <t xml:space="preserve">LL   </t>
  </si>
  <si>
    <t xml:space="preserve">MNT  </t>
  </si>
  <si>
    <t xml:space="preserve">MA   </t>
  </si>
  <si>
    <t xml:space="preserve">MRL  </t>
  </si>
  <si>
    <t xml:space="preserve">MLL  </t>
  </si>
  <si>
    <t xml:space="preserve">MLS  </t>
  </si>
  <si>
    <t xml:space="preserve">MLZ  </t>
  </si>
  <si>
    <t xml:space="preserve">MXL  </t>
  </si>
  <si>
    <t xml:space="preserve">NA   </t>
  </si>
  <si>
    <t xml:space="preserve">OUB  </t>
  </si>
  <si>
    <t xml:space="preserve">OST  </t>
  </si>
  <si>
    <t xml:space="preserve">PM   </t>
  </si>
  <si>
    <t xml:space="preserve">PPT  </t>
  </si>
  <si>
    <t xml:space="preserve">PG   </t>
  </si>
  <si>
    <t xml:space="preserve">PRG  </t>
  </si>
  <si>
    <t xml:space="preserve">PER  </t>
  </si>
  <si>
    <t xml:space="preserve">PE   </t>
  </si>
  <si>
    <t xml:space="preserve">PRM  </t>
  </si>
  <si>
    <t xml:space="preserve">POL  </t>
  </si>
  <si>
    <t xml:space="preserve">RO   </t>
  </si>
  <si>
    <t xml:space="preserve">SA   </t>
  </si>
  <si>
    <t xml:space="preserve">SPH  </t>
  </si>
  <si>
    <t xml:space="preserve">SER  </t>
  </si>
  <si>
    <t xml:space="preserve">SLL  </t>
  </si>
  <si>
    <t xml:space="preserve">TBU  </t>
  </si>
  <si>
    <t xml:space="preserve">TTG  </t>
  </si>
  <si>
    <t xml:space="preserve">TVD  </t>
  </si>
  <si>
    <t xml:space="preserve">TBMT </t>
  </si>
  <si>
    <t xml:space="preserve">UB   </t>
  </si>
  <si>
    <t xml:space="preserve">URG  </t>
  </si>
  <si>
    <t xml:space="preserve">VM   </t>
  </si>
  <si>
    <t xml:space="preserve">VD   </t>
  </si>
  <si>
    <t>MÊS DE CRÉDITO: Outubro de 2019</t>
  </si>
  <si>
    <t>REFERENTE À PRODUÇÃO: Agosto de 2019</t>
  </si>
  <si>
    <t xml:space="preserve">BG   </t>
  </si>
  <si>
    <t xml:space="preserve">PA   </t>
  </si>
  <si>
    <t>BAGRE</t>
  </si>
  <si>
    <t>PARATI</t>
  </si>
  <si>
    <t xml:space="preserve">MRO  </t>
  </si>
  <si>
    <t xml:space="preserve">NESH </t>
  </si>
  <si>
    <t xml:space="preserve">NWSH </t>
  </si>
  <si>
    <t xml:space="preserve">SWSH </t>
  </si>
  <si>
    <t xml:space="preserve">TVSW </t>
  </si>
  <si>
    <t>MERO</t>
  </si>
  <si>
    <t>NORDESTE DE SAPINHOÁ</t>
  </si>
  <si>
    <t>NOROESTE DE SAPINHOA</t>
  </si>
  <si>
    <t>SUDOESTE DE SAPINHOÁ</t>
  </si>
  <si>
    <t>TARTARUGA VERDE SUDOESTE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</si>
</sst>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0" fontId="3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86"/>
  <sheetViews>
    <sheetView showGridLines="0" tabSelected="1" zoomScaleNormal="100" zoomScaleSheetLayoutView="100" workbookViewId="0">
      <selection activeCell="C3" sqref="C3:H3"/>
    </sheetView>
  </sheetViews>
  <sheetFormatPr defaultRowHeight="12.75" x14ac:dyDescent="0.2"/>
  <cols>
    <col min="1" max="1" width="5.140625" customWidth="1"/>
    <col min="2" max="2" width="21.85546875" bestFit="1" customWidth="1"/>
    <col min="3" max="3" width="24.140625" bestFit="1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 x14ac:dyDescent="0.2">
      <c r="A1" s="3"/>
      <c r="B1" s="4"/>
      <c r="C1" s="29" t="s">
        <v>11</v>
      </c>
      <c r="D1" s="29"/>
      <c r="E1" s="29"/>
      <c r="F1" s="29"/>
      <c r="G1" s="29"/>
      <c r="H1" s="29"/>
    </row>
    <row r="2" spans="1:8" ht="18" customHeight="1" x14ac:dyDescent="0.2">
      <c r="A2" s="3"/>
      <c r="B2" s="5" t="s">
        <v>6</v>
      </c>
      <c r="C2" s="29"/>
      <c r="D2" s="29"/>
      <c r="E2" s="29"/>
      <c r="F2" s="29"/>
      <c r="G2" s="29"/>
      <c r="H2" s="29"/>
    </row>
    <row r="3" spans="1:8" ht="18" customHeight="1" x14ac:dyDescent="0.2">
      <c r="A3" s="6"/>
      <c r="B3" s="7"/>
      <c r="C3" s="30" t="s">
        <v>150</v>
      </c>
      <c r="D3" s="30"/>
      <c r="E3" s="30"/>
      <c r="F3" s="30"/>
      <c r="G3" s="30"/>
      <c r="H3" s="30"/>
    </row>
    <row r="4" spans="1:8" s="9" customFormat="1" ht="20.100000000000001" customHeight="1" x14ac:dyDescent="0.2">
      <c r="A4" s="6"/>
      <c r="B4" s="12"/>
      <c r="C4" s="30" t="s">
        <v>151</v>
      </c>
      <c r="D4" s="30"/>
      <c r="E4" s="30"/>
      <c r="F4" s="30"/>
      <c r="G4" s="30"/>
      <c r="H4" s="30"/>
    </row>
    <row r="5" spans="1:8" s="9" customFormat="1" ht="12.75" customHeight="1" x14ac:dyDescent="0.2">
      <c r="A5" s="6"/>
      <c r="B5" s="12"/>
      <c r="C5" s="22"/>
      <c r="D5" s="21"/>
      <c r="E5" s="21"/>
      <c r="F5" s="21"/>
      <c r="G5" s="21"/>
      <c r="H5" s="21"/>
    </row>
    <row r="6" spans="1:8" s="31" customFormat="1" ht="12.75" customHeight="1" x14ac:dyDescent="0.2">
      <c r="A6" s="31" t="s">
        <v>12</v>
      </c>
    </row>
    <row r="7" spans="1:8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</row>
    <row r="8" spans="1:8" ht="12" customHeight="1" x14ac:dyDescent="0.2">
      <c r="A8" s="35" t="s">
        <v>2</v>
      </c>
      <c r="B8" s="37" t="s">
        <v>9</v>
      </c>
      <c r="C8" s="35" t="s">
        <v>10</v>
      </c>
      <c r="D8" s="32" t="s">
        <v>8</v>
      </c>
      <c r="E8" s="33"/>
      <c r="F8" s="32" t="s">
        <v>7</v>
      </c>
      <c r="G8" s="34"/>
      <c r="H8" s="33"/>
    </row>
    <row r="9" spans="1:8" ht="12" customHeight="1" x14ac:dyDescent="0.2">
      <c r="A9" s="36"/>
      <c r="B9" s="38"/>
      <c r="C9" s="36"/>
      <c r="D9" s="16" t="s">
        <v>3</v>
      </c>
      <c r="E9" s="16" t="s">
        <v>4</v>
      </c>
      <c r="F9" s="16" t="s">
        <v>0</v>
      </c>
      <c r="G9" s="16" t="s">
        <v>1</v>
      </c>
      <c r="H9" s="16" t="s">
        <v>5</v>
      </c>
    </row>
    <row r="10" spans="1:8" ht="12" customHeight="1" x14ac:dyDescent="0.2">
      <c r="A10" s="23">
        <v>1</v>
      </c>
      <c r="B10" s="25" t="s">
        <v>16</v>
      </c>
      <c r="C10" s="17" t="s">
        <v>14</v>
      </c>
      <c r="D10" s="18">
        <v>0</v>
      </c>
      <c r="E10" s="18">
        <v>0</v>
      </c>
      <c r="F10" s="19">
        <v>0</v>
      </c>
      <c r="G10" s="19">
        <v>0</v>
      </c>
      <c r="H10" s="19">
        <v>0</v>
      </c>
    </row>
    <row r="11" spans="1:8" ht="11.25" customHeight="1" x14ac:dyDescent="0.2">
      <c r="A11" s="1">
        <v>2</v>
      </c>
      <c r="B11" s="25" t="s">
        <v>84</v>
      </c>
      <c r="C11" s="17" t="s">
        <v>18</v>
      </c>
      <c r="D11" s="18">
        <v>1143.2429999999999</v>
      </c>
      <c r="E11" s="18">
        <v>1691.34</v>
      </c>
      <c r="F11" s="19">
        <v>74247.429999999993</v>
      </c>
      <c r="G11" s="19">
        <v>74247.429999999993</v>
      </c>
      <c r="H11" s="19">
        <v>148494.85999999999</v>
      </c>
    </row>
    <row r="12" spans="1:8" ht="11.25" customHeight="1" x14ac:dyDescent="0.2">
      <c r="A12" s="23">
        <v>3</v>
      </c>
      <c r="B12" s="25" t="s">
        <v>85</v>
      </c>
      <c r="C12" s="17" t="s">
        <v>19</v>
      </c>
      <c r="D12" s="18">
        <v>89059.134779999993</v>
      </c>
      <c r="E12" s="18">
        <v>8581491.5600000005</v>
      </c>
      <c r="F12" s="19">
        <v>5718331.6100000003</v>
      </c>
      <c r="G12" s="19">
        <v>5718331.6100000003</v>
      </c>
      <c r="H12" s="19">
        <v>11436663.220000001</v>
      </c>
    </row>
    <row r="13" spans="1:8" ht="11.25" customHeight="1" x14ac:dyDescent="0.2">
      <c r="A13" s="1">
        <v>4</v>
      </c>
      <c r="B13" s="25" t="s">
        <v>86</v>
      </c>
      <c r="C13" s="17" t="s">
        <v>20</v>
      </c>
      <c r="D13" s="18">
        <v>98880.573040000003</v>
      </c>
      <c r="E13" s="18">
        <v>12802576.08</v>
      </c>
      <c r="F13" s="19">
        <v>5836095.9900000002</v>
      </c>
      <c r="G13" s="19">
        <v>5836095.9900000002</v>
      </c>
      <c r="H13" s="19">
        <v>11672191.98</v>
      </c>
    </row>
    <row r="14" spans="1:8" ht="11.25" customHeight="1" x14ac:dyDescent="0.2">
      <c r="A14" s="23">
        <v>5</v>
      </c>
      <c r="B14" s="25" t="s">
        <v>87</v>
      </c>
      <c r="C14" s="17" t="s">
        <v>21</v>
      </c>
      <c r="D14" s="18">
        <v>509.4</v>
      </c>
      <c r="E14" s="18">
        <v>2973035.83</v>
      </c>
      <c r="F14" s="19">
        <v>139654.60999999999</v>
      </c>
      <c r="G14" s="19">
        <v>106137.51</v>
      </c>
      <c r="H14" s="19">
        <v>245792.12</v>
      </c>
    </row>
    <row r="15" spans="1:8" ht="11.25" customHeight="1" x14ac:dyDescent="0.2">
      <c r="A15" s="1">
        <v>6</v>
      </c>
      <c r="B15" s="25" t="s">
        <v>88</v>
      </c>
      <c r="C15" s="17" t="s">
        <v>22</v>
      </c>
      <c r="D15" s="2">
        <v>2943.2974899999999</v>
      </c>
      <c r="E15" s="18">
        <v>86548.93</v>
      </c>
      <c r="F15" s="19">
        <v>194084.92</v>
      </c>
      <c r="G15" s="19">
        <v>194084.92</v>
      </c>
      <c r="H15" s="19">
        <v>388169.84</v>
      </c>
    </row>
    <row r="16" spans="1:8" ht="11.25" customHeight="1" x14ac:dyDescent="0.2">
      <c r="A16" s="23">
        <v>7</v>
      </c>
      <c r="B16" s="25" t="s">
        <v>89</v>
      </c>
      <c r="C16" s="17" t="s">
        <v>23</v>
      </c>
      <c r="D16" s="18">
        <v>143660.37411</v>
      </c>
      <c r="E16" s="18">
        <v>8244485.8700000001</v>
      </c>
      <c r="F16" s="19">
        <v>7854171.0099999998</v>
      </c>
      <c r="G16" s="19">
        <v>7854171.0099999998</v>
      </c>
      <c r="H16" s="19">
        <v>15708342.02</v>
      </c>
    </row>
    <row r="17" spans="1:11" ht="11.25" customHeight="1" x14ac:dyDescent="0.2">
      <c r="A17" s="1">
        <v>8</v>
      </c>
      <c r="B17" s="25" t="s">
        <v>90</v>
      </c>
      <c r="C17" s="17" t="s">
        <v>24</v>
      </c>
      <c r="D17" s="18">
        <v>107770.49</v>
      </c>
      <c r="E17" s="18">
        <v>4416895</v>
      </c>
      <c r="F17" s="19">
        <v>6188315.4100000001</v>
      </c>
      <c r="G17" s="19">
        <v>3465456.63</v>
      </c>
      <c r="H17" s="19">
        <v>9653772.0399999991</v>
      </c>
    </row>
    <row r="18" spans="1:11" ht="11.25" customHeight="1" x14ac:dyDescent="0.2">
      <c r="A18" s="23">
        <v>9</v>
      </c>
      <c r="B18" s="25" t="s">
        <v>91</v>
      </c>
      <c r="C18" s="17" t="s">
        <v>25</v>
      </c>
      <c r="D18" s="18">
        <v>5450.5860000000002</v>
      </c>
      <c r="E18" s="18">
        <v>454448.7</v>
      </c>
      <c r="F18" s="19">
        <v>363873.93</v>
      </c>
      <c r="G18" s="19">
        <v>363873.93</v>
      </c>
      <c r="H18" s="19">
        <v>727747.86</v>
      </c>
    </row>
    <row r="19" spans="1:11" ht="11.25" customHeight="1" x14ac:dyDescent="0.2">
      <c r="A19" s="1">
        <v>10</v>
      </c>
      <c r="B19" s="25" t="s">
        <v>152</v>
      </c>
      <c r="C19" s="17" t="s">
        <v>154</v>
      </c>
      <c r="D19" s="2">
        <v>781.77700000000004</v>
      </c>
      <c r="E19" s="18">
        <v>641745.55000000005</v>
      </c>
      <c r="F19" s="19">
        <v>63001.5</v>
      </c>
      <c r="G19" s="19">
        <v>63001.5</v>
      </c>
      <c r="H19" s="19">
        <v>126003</v>
      </c>
    </row>
    <row r="20" spans="1:11" ht="11.25" customHeight="1" x14ac:dyDescent="0.2">
      <c r="A20" s="23">
        <v>11</v>
      </c>
      <c r="B20" s="25" t="s">
        <v>92</v>
      </c>
      <c r="C20" s="17" t="s">
        <v>26</v>
      </c>
      <c r="D20" s="2">
        <v>14053.485000000001</v>
      </c>
      <c r="E20" s="18">
        <v>632331.56999999995</v>
      </c>
      <c r="F20" s="19">
        <v>865748.78</v>
      </c>
      <c r="G20" s="19">
        <v>865748.78</v>
      </c>
      <c r="H20" s="19">
        <v>1731497.56</v>
      </c>
    </row>
    <row r="21" spans="1:11" ht="11.25" customHeight="1" x14ac:dyDescent="0.2">
      <c r="A21" s="1">
        <v>12</v>
      </c>
      <c r="B21" s="25" t="s">
        <v>93</v>
      </c>
      <c r="C21" s="17" t="s">
        <v>27</v>
      </c>
      <c r="D21" s="2">
        <v>215698.11410999999</v>
      </c>
      <c r="E21" s="18">
        <v>23477294.850000001</v>
      </c>
      <c r="F21" s="19">
        <v>14099746.35</v>
      </c>
      <c r="G21" s="19">
        <v>14099746.35</v>
      </c>
      <c r="H21" s="19">
        <v>28199492.699999999</v>
      </c>
      <c r="I21" s="15"/>
      <c r="J21" s="15"/>
      <c r="K21" s="15"/>
    </row>
    <row r="22" spans="1:11" ht="11.25" customHeight="1" x14ac:dyDescent="0.2">
      <c r="A22" s="23">
        <v>13</v>
      </c>
      <c r="B22" s="25" t="s">
        <v>94</v>
      </c>
      <c r="C22" s="17" t="s">
        <v>28</v>
      </c>
      <c r="D22" s="18">
        <v>95370.08</v>
      </c>
      <c r="E22" s="18">
        <v>3887683.17</v>
      </c>
      <c r="F22" s="19">
        <v>6887934.0899999999</v>
      </c>
      <c r="G22" s="19">
        <v>6887934.0899999999</v>
      </c>
      <c r="H22" s="19">
        <v>13775868.18</v>
      </c>
      <c r="I22" s="15"/>
      <c r="J22" s="15"/>
      <c r="K22" s="15"/>
    </row>
    <row r="23" spans="1:11" ht="11.25" customHeight="1" x14ac:dyDescent="0.2">
      <c r="A23" s="1">
        <v>14</v>
      </c>
      <c r="B23" s="25" t="s">
        <v>95</v>
      </c>
      <c r="C23" s="17" t="s">
        <v>29</v>
      </c>
      <c r="D23" s="18">
        <v>21564.45578</v>
      </c>
      <c r="E23" s="18">
        <v>1554210.22</v>
      </c>
      <c r="F23" s="19">
        <v>1467884.9</v>
      </c>
      <c r="G23" s="19">
        <v>1467884.9</v>
      </c>
      <c r="H23" s="19">
        <v>2935769.8</v>
      </c>
    </row>
    <row r="24" spans="1:11" ht="11.25" customHeight="1" x14ac:dyDescent="0.2">
      <c r="A24" s="23">
        <v>15</v>
      </c>
      <c r="B24" s="25" t="s">
        <v>96</v>
      </c>
      <c r="C24" s="17" t="s">
        <v>30</v>
      </c>
      <c r="D24" s="18">
        <v>15927.081</v>
      </c>
      <c r="E24" s="18">
        <v>2064452.32</v>
      </c>
      <c r="F24" s="19">
        <v>1028506.66</v>
      </c>
      <c r="G24" s="19">
        <v>1028506.66</v>
      </c>
      <c r="H24" s="19">
        <v>2057013.32</v>
      </c>
    </row>
    <row r="25" spans="1:11" x14ac:dyDescent="0.2">
      <c r="A25" s="1">
        <v>16</v>
      </c>
      <c r="B25" s="25" t="s">
        <v>97</v>
      </c>
      <c r="C25" s="17" t="s">
        <v>31</v>
      </c>
      <c r="D25" s="2">
        <v>1679586.79</v>
      </c>
      <c r="E25" s="18">
        <v>58891351.57</v>
      </c>
      <c r="F25" s="19">
        <v>117004318.36</v>
      </c>
      <c r="G25" s="19">
        <v>117004318.36</v>
      </c>
      <c r="H25" s="19">
        <v>234008636.72</v>
      </c>
    </row>
    <row r="26" spans="1:11" x14ac:dyDescent="0.2">
      <c r="A26" s="23">
        <v>17</v>
      </c>
      <c r="B26" s="25" t="s">
        <v>98</v>
      </c>
      <c r="C26" s="17" t="s">
        <v>32</v>
      </c>
      <c r="D26" s="18">
        <v>12.032999999999999</v>
      </c>
      <c r="E26" s="18">
        <v>7462148.5300000003</v>
      </c>
      <c r="F26" s="19">
        <v>176786.22</v>
      </c>
      <c r="G26" s="19">
        <v>152036.15</v>
      </c>
      <c r="H26" s="19">
        <v>328822.37</v>
      </c>
    </row>
    <row r="27" spans="1:11" x14ac:dyDescent="0.2">
      <c r="A27" s="1">
        <v>18</v>
      </c>
      <c r="B27" s="25" t="s">
        <v>99</v>
      </c>
      <c r="C27" s="17" t="s">
        <v>33</v>
      </c>
      <c r="D27" s="2">
        <v>990.70500000000004</v>
      </c>
      <c r="E27" s="18">
        <v>2426404.04</v>
      </c>
      <c r="F27" s="19">
        <v>122158.48</v>
      </c>
      <c r="G27" s="19">
        <v>85510.93</v>
      </c>
      <c r="H27" s="19">
        <v>207669.40999999997</v>
      </c>
    </row>
    <row r="28" spans="1:11" x14ac:dyDescent="0.2">
      <c r="A28" s="23">
        <v>19</v>
      </c>
      <c r="B28" s="25" t="s">
        <v>100</v>
      </c>
      <c r="C28" s="17" t="s">
        <v>34</v>
      </c>
      <c r="D28" s="18">
        <v>108.08</v>
      </c>
      <c r="E28" s="18">
        <v>57735.94</v>
      </c>
      <c r="F28" s="19">
        <v>8910.69</v>
      </c>
      <c r="G28" s="19">
        <v>7663.2</v>
      </c>
      <c r="H28" s="19">
        <v>16573.89</v>
      </c>
      <c r="I28" s="15"/>
      <c r="J28" s="15"/>
      <c r="K28" s="15"/>
    </row>
    <row r="29" spans="1:11" x14ac:dyDescent="0.2">
      <c r="A29" s="1">
        <v>20</v>
      </c>
      <c r="B29" s="25" t="s">
        <v>101</v>
      </c>
      <c r="C29" s="17" t="s">
        <v>35</v>
      </c>
      <c r="D29" s="2">
        <v>6.4059999999999997</v>
      </c>
      <c r="E29" s="18">
        <v>298536.74</v>
      </c>
      <c r="F29" s="19">
        <v>5921.77</v>
      </c>
      <c r="G29" s="19">
        <v>4500.54</v>
      </c>
      <c r="H29" s="19">
        <v>10422.310000000001</v>
      </c>
    </row>
    <row r="30" spans="1:11" x14ac:dyDescent="0.2">
      <c r="A30" s="23">
        <v>21</v>
      </c>
      <c r="B30" s="25" t="s">
        <v>102</v>
      </c>
      <c r="C30" s="17" t="s">
        <v>36</v>
      </c>
      <c r="D30" s="2">
        <v>38201.725890000002</v>
      </c>
      <c r="E30" s="18">
        <v>6086293.75</v>
      </c>
      <c r="F30" s="19">
        <v>2541205.9900000002</v>
      </c>
      <c r="G30" s="19">
        <v>2185437.15</v>
      </c>
      <c r="H30" s="19">
        <v>4726643.1400000006</v>
      </c>
    </row>
    <row r="31" spans="1:11" x14ac:dyDescent="0.2">
      <c r="A31" s="1">
        <v>22</v>
      </c>
      <c r="B31" s="25" t="s">
        <v>103</v>
      </c>
      <c r="C31" s="17" t="s">
        <v>37</v>
      </c>
      <c r="D31" s="18">
        <v>25555.808000000001</v>
      </c>
      <c r="E31" s="18">
        <v>2552663.0699999998</v>
      </c>
      <c r="F31" s="19">
        <v>1632208.63</v>
      </c>
      <c r="G31" s="19">
        <v>1207834.3899999999</v>
      </c>
      <c r="H31" s="19">
        <v>2840043.0199999996</v>
      </c>
    </row>
    <row r="32" spans="1:11" x14ac:dyDescent="0.2">
      <c r="A32" s="23">
        <v>23</v>
      </c>
      <c r="B32" s="25" t="s">
        <v>104</v>
      </c>
      <c r="C32" s="17" t="s">
        <v>38</v>
      </c>
      <c r="D32" s="2">
        <v>515.03399999999999</v>
      </c>
      <c r="E32" s="18">
        <v>2875.53</v>
      </c>
      <c r="F32" s="19">
        <v>33488.839999999997</v>
      </c>
      <c r="G32" s="19">
        <v>33488.839999999997</v>
      </c>
      <c r="H32" s="19">
        <v>66977.679999999993</v>
      </c>
    </row>
    <row r="33" spans="1:8" x14ac:dyDescent="0.2">
      <c r="A33" s="1">
        <v>24</v>
      </c>
      <c r="B33" s="25" t="s">
        <v>105</v>
      </c>
      <c r="C33" s="17" t="s">
        <v>39</v>
      </c>
      <c r="D33" s="18">
        <v>5551.3860000000004</v>
      </c>
      <c r="E33" s="18">
        <v>1900952.47</v>
      </c>
      <c r="F33" s="19">
        <v>411357.5</v>
      </c>
      <c r="G33" s="19">
        <v>411357.5</v>
      </c>
      <c r="H33" s="19">
        <v>822715</v>
      </c>
    </row>
    <row r="34" spans="1:8" x14ac:dyDescent="0.2">
      <c r="A34" s="23">
        <v>25</v>
      </c>
      <c r="B34" s="25" t="s">
        <v>106</v>
      </c>
      <c r="C34" s="17" t="s">
        <v>40</v>
      </c>
      <c r="D34" s="18">
        <v>515.90441999999996</v>
      </c>
      <c r="E34" s="18">
        <v>4121.68</v>
      </c>
      <c r="F34" s="19">
        <v>36368.94</v>
      </c>
      <c r="G34" s="19">
        <v>24003.5</v>
      </c>
      <c r="H34" s="19">
        <v>60372.44</v>
      </c>
    </row>
    <row r="35" spans="1:8" x14ac:dyDescent="0.2">
      <c r="A35" s="1">
        <v>26</v>
      </c>
      <c r="B35" s="25" t="s">
        <v>107</v>
      </c>
      <c r="C35" s="17" t="s">
        <v>41</v>
      </c>
      <c r="D35" s="18">
        <v>14752.263000000001</v>
      </c>
      <c r="E35" s="18">
        <v>695566.73</v>
      </c>
      <c r="F35" s="19">
        <v>925072.81</v>
      </c>
      <c r="G35" s="19">
        <v>925072.81</v>
      </c>
      <c r="H35" s="19">
        <v>1850145.62</v>
      </c>
    </row>
    <row r="36" spans="1:8" x14ac:dyDescent="0.2">
      <c r="A36" s="23">
        <v>27</v>
      </c>
      <c r="B36" s="25" t="s">
        <v>108</v>
      </c>
      <c r="C36" s="17" t="s">
        <v>42</v>
      </c>
      <c r="D36" s="18">
        <v>4994.5820000000003</v>
      </c>
      <c r="E36" s="18">
        <v>253296.72</v>
      </c>
      <c r="F36" s="19">
        <v>313118.84000000003</v>
      </c>
      <c r="G36" s="19">
        <v>313118.84000000003</v>
      </c>
      <c r="H36" s="19">
        <v>626237.68000000005</v>
      </c>
    </row>
    <row r="37" spans="1:8" x14ac:dyDescent="0.2">
      <c r="A37" s="1">
        <v>28</v>
      </c>
      <c r="B37" s="26" t="s">
        <v>109</v>
      </c>
      <c r="C37" s="20" t="s">
        <v>43</v>
      </c>
      <c r="D37" s="18">
        <v>5798.09</v>
      </c>
      <c r="E37" s="2">
        <v>239575.99</v>
      </c>
      <c r="F37" s="19">
        <v>380162.48</v>
      </c>
      <c r="G37" s="19">
        <v>380162.48</v>
      </c>
      <c r="H37" s="19">
        <v>760324.96</v>
      </c>
    </row>
    <row r="38" spans="1:8" x14ac:dyDescent="0.2">
      <c r="A38" s="23">
        <v>29</v>
      </c>
      <c r="B38" s="25" t="s">
        <v>110</v>
      </c>
      <c r="C38" s="17" t="s">
        <v>44</v>
      </c>
      <c r="D38" s="18">
        <v>95680.07</v>
      </c>
      <c r="E38" s="18">
        <v>7332166.0499999998</v>
      </c>
      <c r="F38" s="19">
        <v>5711737.0499999998</v>
      </c>
      <c r="G38" s="19">
        <v>5711737.0499999998</v>
      </c>
      <c r="H38" s="19">
        <v>11423474.1</v>
      </c>
    </row>
    <row r="39" spans="1:8" x14ac:dyDescent="0.2">
      <c r="A39" s="1">
        <v>30</v>
      </c>
      <c r="B39" s="25" t="s">
        <v>111</v>
      </c>
      <c r="C39" s="17" t="s">
        <v>45</v>
      </c>
      <c r="D39" s="18">
        <v>14741.511</v>
      </c>
      <c r="E39" s="18">
        <v>1482995.13</v>
      </c>
      <c r="F39" s="19">
        <v>947657.26</v>
      </c>
      <c r="G39" s="19">
        <v>947657.26</v>
      </c>
      <c r="H39" s="19">
        <v>1895314.52</v>
      </c>
    </row>
    <row r="40" spans="1:8" x14ac:dyDescent="0.2">
      <c r="A40" s="23">
        <v>31</v>
      </c>
      <c r="B40" s="25" t="s">
        <v>112</v>
      </c>
      <c r="C40" s="17" t="s">
        <v>46</v>
      </c>
      <c r="D40" s="2">
        <v>59316.12</v>
      </c>
      <c r="E40" s="18">
        <v>2770127.38</v>
      </c>
      <c r="F40" s="19">
        <v>4204672.4400000004</v>
      </c>
      <c r="G40" s="19">
        <v>4204672.4400000004</v>
      </c>
      <c r="H40" s="19">
        <v>8409344.8800000008</v>
      </c>
    </row>
    <row r="41" spans="1:8" x14ac:dyDescent="0.2">
      <c r="A41" s="1">
        <v>32</v>
      </c>
      <c r="B41" s="25" t="s">
        <v>113</v>
      </c>
      <c r="C41" s="17" t="s">
        <v>47</v>
      </c>
      <c r="D41" s="18">
        <v>2301.442</v>
      </c>
      <c r="E41" s="18">
        <v>0</v>
      </c>
      <c r="F41" s="19">
        <v>168498.2</v>
      </c>
      <c r="G41" s="19">
        <v>144908.45000000001</v>
      </c>
      <c r="H41" s="19">
        <v>313406.65000000002</v>
      </c>
    </row>
    <row r="42" spans="1:8" x14ac:dyDescent="0.2">
      <c r="A42" s="23">
        <v>33</v>
      </c>
      <c r="B42" s="25" t="s">
        <v>114</v>
      </c>
      <c r="C42" s="17" t="s">
        <v>48</v>
      </c>
      <c r="D42" s="18">
        <v>1149978.335</v>
      </c>
      <c r="E42" s="18">
        <v>185902890.52000001</v>
      </c>
      <c r="F42" s="19">
        <v>75175627.159999996</v>
      </c>
      <c r="G42" s="19">
        <v>75175627.159999996</v>
      </c>
      <c r="H42" s="19">
        <v>150351254.31999999</v>
      </c>
    </row>
    <row r="43" spans="1:8" x14ac:dyDescent="0.2">
      <c r="A43" s="1">
        <v>34</v>
      </c>
      <c r="B43" s="25" t="s">
        <v>115</v>
      </c>
      <c r="C43" s="17" t="s">
        <v>49</v>
      </c>
      <c r="D43" s="2">
        <v>2510.3110000000001</v>
      </c>
      <c r="E43" s="18">
        <v>11042181.32</v>
      </c>
      <c r="F43" s="19">
        <v>435476.81</v>
      </c>
      <c r="G43" s="19">
        <v>296124.23</v>
      </c>
      <c r="H43" s="19">
        <v>731601.04</v>
      </c>
    </row>
    <row r="44" spans="1:8" x14ac:dyDescent="0.2">
      <c r="A44" s="23">
        <v>35</v>
      </c>
      <c r="B44" s="25" t="s">
        <v>116</v>
      </c>
      <c r="C44" s="17" t="s">
        <v>50</v>
      </c>
      <c r="D44" s="2">
        <v>137920.10999999999</v>
      </c>
      <c r="E44" s="18">
        <v>0</v>
      </c>
      <c r="F44" s="19">
        <v>7909510.0499999998</v>
      </c>
      <c r="G44" s="19">
        <v>7909510.0499999998</v>
      </c>
      <c r="H44" s="19">
        <v>15819020.1</v>
      </c>
    </row>
    <row r="45" spans="1:8" x14ac:dyDescent="0.2">
      <c r="A45" s="1">
        <v>36</v>
      </c>
      <c r="B45" s="25" t="s">
        <v>117</v>
      </c>
      <c r="C45" s="17" t="s">
        <v>51</v>
      </c>
      <c r="D45" s="18">
        <v>74.809290000000004</v>
      </c>
      <c r="E45" s="18">
        <v>0</v>
      </c>
      <c r="F45" s="19">
        <v>4604.67</v>
      </c>
      <c r="G45" s="19">
        <v>4604.67</v>
      </c>
      <c r="H45" s="19">
        <v>9209.34</v>
      </c>
    </row>
    <row r="46" spans="1:8" x14ac:dyDescent="0.2">
      <c r="A46" s="23">
        <v>37</v>
      </c>
      <c r="B46" s="25" t="s">
        <v>118</v>
      </c>
      <c r="C46" s="17" t="s">
        <v>52</v>
      </c>
      <c r="D46" s="18">
        <v>5057634.0958700003</v>
      </c>
      <c r="E46" s="18">
        <v>722308689.76999998</v>
      </c>
      <c r="F46" s="19">
        <v>366216366.93000001</v>
      </c>
      <c r="G46" s="19">
        <v>366216366.93000001</v>
      </c>
      <c r="H46" s="19">
        <v>732432733.86000001</v>
      </c>
    </row>
    <row r="47" spans="1:8" x14ac:dyDescent="0.2">
      <c r="A47" s="1">
        <v>38</v>
      </c>
      <c r="B47" s="26" t="s">
        <v>119</v>
      </c>
      <c r="C47" s="20" t="s">
        <v>53</v>
      </c>
      <c r="D47" s="2">
        <v>1899.6210000000001</v>
      </c>
      <c r="E47" s="2">
        <v>141775487.47999999</v>
      </c>
      <c r="F47" s="19">
        <v>4144845.05</v>
      </c>
      <c r="G47" s="19">
        <v>2072422.52</v>
      </c>
      <c r="H47" s="19">
        <v>6217267.5700000003</v>
      </c>
    </row>
    <row r="48" spans="1:8" x14ac:dyDescent="0.2">
      <c r="A48" s="23">
        <v>39</v>
      </c>
      <c r="B48" s="25" t="s">
        <v>120</v>
      </c>
      <c r="C48" s="17" t="s">
        <v>54</v>
      </c>
      <c r="D48" s="18">
        <v>52172.294000000002</v>
      </c>
      <c r="E48" s="18">
        <v>3579631.72</v>
      </c>
      <c r="F48" s="19">
        <v>3311245.87</v>
      </c>
      <c r="G48" s="19">
        <v>3311245.87</v>
      </c>
      <c r="H48" s="19">
        <v>6622491.7400000002</v>
      </c>
    </row>
    <row r="49" spans="1:11" x14ac:dyDescent="0.2">
      <c r="A49" s="1">
        <v>40</v>
      </c>
      <c r="B49" s="25" t="s">
        <v>121</v>
      </c>
      <c r="C49" s="17" t="s">
        <v>55</v>
      </c>
      <c r="D49" s="18">
        <v>309354.12555</v>
      </c>
      <c r="E49" s="18">
        <v>20124337.199999999</v>
      </c>
      <c r="F49" s="19">
        <v>18671337.48</v>
      </c>
      <c r="G49" s="19">
        <v>18671337.48</v>
      </c>
      <c r="H49" s="19">
        <v>37342674.960000001</v>
      </c>
    </row>
    <row r="50" spans="1:11" x14ac:dyDescent="0.2">
      <c r="A50" s="23">
        <v>41</v>
      </c>
      <c r="B50" s="25" t="s">
        <v>122</v>
      </c>
      <c r="C50" s="17" t="s">
        <v>56</v>
      </c>
      <c r="D50" s="2">
        <v>316680.51</v>
      </c>
      <c r="E50" s="18">
        <v>27870659.739999998</v>
      </c>
      <c r="F50" s="19">
        <v>20195702.890000001</v>
      </c>
      <c r="G50" s="19">
        <v>20195702.890000001</v>
      </c>
      <c r="H50" s="19">
        <v>40391405.780000001</v>
      </c>
    </row>
    <row r="51" spans="1:11" x14ac:dyDescent="0.2">
      <c r="A51" s="1">
        <v>42</v>
      </c>
      <c r="B51" s="25" t="s">
        <v>123</v>
      </c>
      <c r="C51" s="17" t="s">
        <v>57</v>
      </c>
      <c r="D51" s="18">
        <v>649051.97407</v>
      </c>
      <c r="E51" s="18">
        <v>76960394.359999999</v>
      </c>
      <c r="F51" s="19">
        <v>40837814.5</v>
      </c>
      <c r="G51" s="19">
        <v>40837814.5</v>
      </c>
      <c r="H51" s="19">
        <v>81675629</v>
      </c>
    </row>
    <row r="52" spans="1:11" x14ac:dyDescent="0.2">
      <c r="A52" s="23">
        <v>43</v>
      </c>
      <c r="B52" s="25" t="s">
        <v>124</v>
      </c>
      <c r="C52" s="17" t="s">
        <v>58</v>
      </c>
      <c r="D52" s="18">
        <v>905.04899999999998</v>
      </c>
      <c r="E52" s="18">
        <v>6262816.6500000004</v>
      </c>
      <c r="F52" s="19">
        <v>203742.72</v>
      </c>
      <c r="G52" s="19">
        <v>142619.91</v>
      </c>
      <c r="H52" s="19">
        <v>346362.63</v>
      </c>
    </row>
    <row r="53" spans="1:11" x14ac:dyDescent="0.2">
      <c r="A53" s="1">
        <v>44</v>
      </c>
      <c r="B53" s="25" t="s">
        <v>125</v>
      </c>
      <c r="C53" s="17" t="s">
        <v>59</v>
      </c>
      <c r="D53" s="2">
        <v>22006.13</v>
      </c>
      <c r="E53" s="18">
        <v>194715113.84</v>
      </c>
      <c r="F53" s="19">
        <v>5412332.3600000003</v>
      </c>
      <c r="G53" s="19">
        <v>4005125.94</v>
      </c>
      <c r="H53" s="19">
        <v>9417458.3000000007</v>
      </c>
      <c r="I53" s="15"/>
      <c r="J53" s="15"/>
      <c r="K53" s="15"/>
    </row>
    <row r="54" spans="1:11" x14ac:dyDescent="0.2">
      <c r="A54" s="23">
        <v>45</v>
      </c>
      <c r="B54" s="25" t="s">
        <v>126</v>
      </c>
      <c r="C54" s="17" t="s">
        <v>60</v>
      </c>
      <c r="D54" s="18">
        <v>27547.008999999998</v>
      </c>
      <c r="E54" s="18">
        <v>5896475.8200000003</v>
      </c>
      <c r="F54" s="19">
        <v>1870596.83</v>
      </c>
      <c r="G54" s="19">
        <v>1870596.83</v>
      </c>
      <c r="H54" s="19">
        <v>3741193.66</v>
      </c>
    </row>
    <row r="55" spans="1:11" x14ac:dyDescent="0.2">
      <c r="A55" s="1">
        <v>46</v>
      </c>
      <c r="B55" s="26" t="s">
        <v>127</v>
      </c>
      <c r="C55" s="20" t="s">
        <v>61</v>
      </c>
      <c r="D55" s="2">
        <v>1293.567</v>
      </c>
      <c r="E55" s="2">
        <v>1035156.89</v>
      </c>
      <c r="F55" s="19">
        <v>103646.96</v>
      </c>
      <c r="G55" s="19">
        <v>78771.69</v>
      </c>
      <c r="H55" s="19">
        <v>182418.65000000002</v>
      </c>
    </row>
    <row r="56" spans="1:11" x14ac:dyDescent="0.2">
      <c r="A56" s="23">
        <v>47</v>
      </c>
      <c r="B56" s="25" t="s">
        <v>128</v>
      </c>
      <c r="C56" s="17" t="s">
        <v>62</v>
      </c>
      <c r="D56" s="2">
        <v>48151.055780000002</v>
      </c>
      <c r="E56" s="18">
        <v>3001629.73</v>
      </c>
      <c r="F56" s="19">
        <v>2633276.56</v>
      </c>
      <c r="G56" s="19">
        <v>2633276.56</v>
      </c>
      <c r="H56" s="19">
        <v>5266553.12</v>
      </c>
    </row>
    <row r="57" spans="1:11" x14ac:dyDescent="0.2">
      <c r="A57" s="1">
        <v>48</v>
      </c>
      <c r="B57" s="25" t="s">
        <v>129</v>
      </c>
      <c r="C57" s="17" t="s">
        <v>63</v>
      </c>
      <c r="D57" s="2">
        <v>40972.360710000001</v>
      </c>
      <c r="E57" s="18">
        <v>3624389.25</v>
      </c>
      <c r="F57" s="19">
        <v>2632241.5499999998</v>
      </c>
      <c r="G57" s="19">
        <v>2632241.5499999998</v>
      </c>
      <c r="H57" s="19">
        <v>5264483.0999999996</v>
      </c>
    </row>
    <row r="58" spans="1:11" x14ac:dyDescent="0.2">
      <c r="A58" s="23">
        <v>49</v>
      </c>
      <c r="B58" s="25" t="s">
        <v>130</v>
      </c>
      <c r="C58" s="17" t="s">
        <v>64</v>
      </c>
      <c r="D58" s="2">
        <v>101669.37934</v>
      </c>
      <c r="E58" s="18">
        <v>3679246.97</v>
      </c>
      <c r="F58" s="19">
        <v>5542375.2800000003</v>
      </c>
      <c r="G58" s="19">
        <v>5542375.2800000003</v>
      </c>
      <c r="H58" s="19">
        <v>11084750.560000001</v>
      </c>
    </row>
    <row r="59" spans="1:11" x14ac:dyDescent="0.2">
      <c r="A59" s="1">
        <v>50</v>
      </c>
      <c r="B59" s="25" t="s">
        <v>153</v>
      </c>
      <c r="C59" s="17" t="s">
        <v>155</v>
      </c>
      <c r="D59" s="18">
        <v>157.59200000000001</v>
      </c>
      <c r="E59" s="18">
        <v>43482.95</v>
      </c>
      <c r="F59" s="19">
        <v>10748.85</v>
      </c>
      <c r="G59" s="19">
        <v>10748.85</v>
      </c>
      <c r="H59" s="19">
        <v>21497.7</v>
      </c>
    </row>
    <row r="60" spans="1:11" x14ac:dyDescent="0.2">
      <c r="A60" s="23">
        <v>51</v>
      </c>
      <c r="B60" s="25" t="s">
        <v>131</v>
      </c>
      <c r="C60" s="17" t="s">
        <v>65</v>
      </c>
      <c r="D60" s="18">
        <v>8450.8160000000007</v>
      </c>
      <c r="E60" s="18">
        <v>307028.78999999998</v>
      </c>
      <c r="F60" s="19">
        <v>530848.96</v>
      </c>
      <c r="G60" s="19">
        <v>530848.96</v>
      </c>
      <c r="H60" s="19">
        <v>1061697.92</v>
      </c>
    </row>
    <row r="61" spans="1:11" x14ac:dyDescent="0.2">
      <c r="A61" s="1">
        <v>52</v>
      </c>
      <c r="B61" s="25" t="s">
        <v>132</v>
      </c>
      <c r="C61" s="17" t="s">
        <v>66</v>
      </c>
      <c r="D61" s="18">
        <v>355620</v>
      </c>
      <c r="E61" s="18">
        <v>3671840</v>
      </c>
      <c r="F61" s="19">
        <v>19271851.32</v>
      </c>
      <c r="G61" s="19">
        <v>19271851.32</v>
      </c>
      <c r="H61" s="19">
        <v>38543702.640000001</v>
      </c>
    </row>
    <row r="62" spans="1:11" x14ac:dyDescent="0.2">
      <c r="A62" s="23">
        <v>53</v>
      </c>
      <c r="B62" s="25" t="s">
        <v>133</v>
      </c>
      <c r="C62" s="17" t="s">
        <v>67</v>
      </c>
      <c r="D62" s="18">
        <v>920.06399999999996</v>
      </c>
      <c r="E62" s="18">
        <v>14293036.92</v>
      </c>
      <c r="F62" s="19">
        <v>332488.69</v>
      </c>
      <c r="G62" s="19">
        <v>252691.4</v>
      </c>
      <c r="H62" s="19">
        <v>585180.09</v>
      </c>
    </row>
    <row r="63" spans="1:11" x14ac:dyDescent="0.2">
      <c r="A63" s="1">
        <v>54</v>
      </c>
      <c r="B63" s="25" t="s">
        <v>134</v>
      </c>
      <c r="C63" s="17" t="s">
        <v>68</v>
      </c>
      <c r="D63" s="18">
        <v>920.68</v>
      </c>
      <c r="E63" s="18">
        <v>3527557.95</v>
      </c>
      <c r="F63" s="19">
        <v>190947.83</v>
      </c>
      <c r="G63" s="19">
        <v>145120.35</v>
      </c>
      <c r="H63" s="19">
        <v>336068.18</v>
      </c>
    </row>
    <row r="64" spans="1:11" x14ac:dyDescent="0.2">
      <c r="A64" s="23">
        <v>55</v>
      </c>
      <c r="B64" s="25" t="s">
        <v>135</v>
      </c>
      <c r="C64" s="17" t="s">
        <v>69</v>
      </c>
      <c r="D64" s="2">
        <v>6933.71</v>
      </c>
      <c r="E64" s="18">
        <v>3031372.79</v>
      </c>
      <c r="F64" s="19">
        <v>630142.04</v>
      </c>
      <c r="G64" s="19">
        <v>630142.04</v>
      </c>
      <c r="H64" s="19">
        <v>1260284.08</v>
      </c>
    </row>
    <row r="65" spans="1:11" x14ac:dyDescent="0.2">
      <c r="A65" s="1">
        <v>56</v>
      </c>
      <c r="B65" s="25" t="s">
        <v>136</v>
      </c>
      <c r="C65" s="17" t="s">
        <v>70</v>
      </c>
      <c r="D65" s="18">
        <v>39495.113559999998</v>
      </c>
      <c r="E65" s="18">
        <v>619085.92000000004</v>
      </c>
      <c r="F65" s="19">
        <v>2305075.61</v>
      </c>
      <c r="G65" s="19">
        <v>2305075.61</v>
      </c>
      <c r="H65" s="19">
        <v>4610151.22</v>
      </c>
    </row>
    <row r="66" spans="1:11" x14ac:dyDescent="0.2">
      <c r="A66" s="23">
        <v>57</v>
      </c>
      <c r="B66" s="25" t="s">
        <v>137</v>
      </c>
      <c r="C66" s="17" t="s">
        <v>71</v>
      </c>
      <c r="D66" s="18">
        <v>682586.74</v>
      </c>
      <c r="E66" s="18">
        <v>131267866.7</v>
      </c>
      <c r="F66" s="19">
        <v>43029352.289999999</v>
      </c>
      <c r="G66" s="19">
        <v>43029352.289999999</v>
      </c>
      <c r="H66" s="19">
        <v>86058704.579999998</v>
      </c>
    </row>
    <row r="67" spans="1:11" x14ac:dyDescent="0.2">
      <c r="A67" s="1">
        <v>58</v>
      </c>
      <c r="B67" s="25" t="s">
        <v>138</v>
      </c>
      <c r="C67" s="17" t="s">
        <v>72</v>
      </c>
      <c r="D67" s="2">
        <v>12220.362800000001</v>
      </c>
      <c r="E67" s="18">
        <v>1663278.86</v>
      </c>
      <c r="F67" s="19">
        <v>853972.72</v>
      </c>
      <c r="G67" s="19">
        <v>802734.36</v>
      </c>
      <c r="H67" s="19">
        <v>1656707.08</v>
      </c>
    </row>
    <row r="68" spans="1:11" x14ac:dyDescent="0.2">
      <c r="A68" s="23">
        <v>59</v>
      </c>
      <c r="B68" s="25" t="s">
        <v>139</v>
      </c>
      <c r="C68" s="17" t="s">
        <v>73</v>
      </c>
      <c r="D68" s="18">
        <v>1179550.89301</v>
      </c>
      <c r="E68" s="18">
        <v>179432625.11000001</v>
      </c>
      <c r="F68" s="19">
        <v>80337884.829999998</v>
      </c>
      <c r="G68" s="19">
        <v>80337884.829999998</v>
      </c>
      <c r="H68" s="19">
        <v>160675769.66</v>
      </c>
    </row>
    <row r="69" spans="1:11" x14ac:dyDescent="0.2">
      <c r="A69" s="1">
        <v>60</v>
      </c>
      <c r="B69" s="25" t="s">
        <v>140</v>
      </c>
      <c r="C69" s="17" t="s">
        <v>74</v>
      </c>
      <c r="D69" s="2">
        <v>8038.0380699999996</v>
      </c>
      <c r="E69" s="18">
        <v>202054.46</v>
      </c>
      <c r="F69" s="19">
        <v>528843.12</v>
      </c>
      <c r="G69" s="19">
        <v>528843.12</v>
      </c>
      <c r="H69" s="19">
        <v>1057686.24</v>
      </c>
    </row>
    <row r="70" spans="1:11" x14ac:dyDescent="0.2">
      <c r="A70" s="23">
        <v>61</v>
      </c>
      <c r="B70" s="25" t="s">
        <v>141</v>
      </c>
      <c r="C70" s="17" t="s">
        <v>75</v>
      </c>
      <c r="D70" s="18">
        <v>295141.31936000002</v>
      </c>
      <c r="E70" s="18">
        <v>32014748.489999998</v>
      </c>
      <c r="F70" s="19">
        <v>19843660.309999999</v>
      </c>
      <c r="G70" s="19">
        <v>19843660.309999999</v>
      </c>
      <c r="H70" s="19">
        <v>39687320.619999997</v>
      </c>
    </row>
    <row r="71" spans="1:11" x14ac:dyDescent="0.2">
      <c r="A71" s="1">
        <v>62</v>
      </c>
      <c r="B71" s="26" t="s">
        <v>142</v>
      </c>
      <c r="C71" s="20" t="s">
        <v>76</v>
      </c>
      <c r="D71" s="2">
        <v>233.27699999999999</v>
      </c>
      <c r="E71" s="2">
        <v>7854645.0300000003</v>
      </c>
      <c r="F71" s="19">
        <v>160421.4</v>
      </c>
      <c r="G71" s="19">
        <v>118711.83</v>
      </c>
      <c r="H71" s="19">
        <v>279133.23</v>
      </c>
      <c r="I71" s="15"/>
      <c r="J71" s="15"/>
      <c r="K71" s="15"/>
    </row>
    <row r="72" spans="1:11" x14ac:dyDescent="0.2">
      <c r="A72" s="23">
        <v>63</v>
      </c>
      <c r="B72" s="25" t="s">
        <v>143</v>
      </c>
      <c r="C72" s="17" t="s">
        <v>77</v>
      </c>
      <c r="D72" s="18">
        <v>2622.895</v>
      </c>
      <c r="E72" s="18">
        <v>317098</v>
      </c>
      <c r="F72" s="19">
        <v>205638.9</v>
      </c>
      <c r="G72" s="19">
        <v>193300.56</v>
      </c>
      <c r="H72" s="19">
        <v>398939.45999999996</v>
      </c>
    </row>
    <row r="73" spans="1:11" x14ac:dyDescent="0.2">
      <c r="A73" s="1">
        <v>64</v>
      </c>
      <c r="B73" s="25" t="s">
        <v>144</v>
      </c>
      <c r="C73" s="17" t="s">
        <v>78</v>
      </c>
      <c r="D73" s="18">
        <v>529530.90446999995</v>
      </c>
      <c r="E73" s="18">
        <v>38408041.020000003</v>
      </c>
      <c r="F73" s="19">
        <v>33693018.640000001</v>
      </c>
      <c r="G73" s="19">
        <v>33693018.640000001</v>
      </c>
      <c r="H73" s="19">
        <v>67386037.280000001</v>
      </c>
    </row>
    <row r="74" spans="1:11" x14ac:dyDescent="0.2">
      <c r="A74" s="23">
        <v>65</v>
      </c>
      <c r="B74" s="25" t="s">
        <v>145</v>
      </c>
      <c r="C74" s="17" t="s">
        <v>79</v>
      </c>
      <c r="D74" s="18">
        <v>28387.179970000001</v>
      </c>
      <c r="E74" s="18">
        <v>285261.08</v>
      </c>
      <c r="F74" s="19">
        <v>1651669.14</v>
      </c>
      <c r="G74" s="19">
        <v>1651669.14</v>
      </c>
      <c r="H74" s="19">
        <v>3303338.28</v>
      </c>
    </row>
    <row r="75" spans="1:11" x14ac:dyDescent="0.2">
      <c r="A75" s="1">
        <v>66</v>
      </c>
      <c r="B75" s="25" t="s">
        <v>146</v>
      </c>
      <c r="C75" s="17" t="s">
        <v>80</v>
      </c>
      <c r="D75" s="18">
        <v>7905.6090000000004</v>
      </c>
      <c r="E75" s="18">
        <v>4249432.5199999996</v>
      </c>
      <c r="F75" s="19">
        <v>593964.66</v>
      </c>
      <c r="G75" s="19">
        <v>593964.66</v>
      </c>
      <c r="H75" s="19">
        <v>1187929.32</v>
      </c>
    </row>
    <row r="76" spans="1:11" x14ac:dyDescent="0.2">
      <c r="A76" s="23">
        <v>67</v>
      </c>
      <c r="B76" s="25" t="s">
        <v>147</v>
      </c>
      <c r="C76" s="17" t="s">
        <v>81</v>
      </c>
      <c r="D76" s="18">
        <v>34350.923000000003</v>
      </c>
      <c r="E76" s="18">
        <v>40053098.909999996</v>
      </c>
      <c r="F76" s="19">
        <v>3177646.28</v>
      </c>
      <c r="G76" s="19">
        <v>2351458.25</v>
      </c>
      <c r="H76" s="19">
        <v>5529104.5299999993</v>
      </c>
    </row>
    <row r="77" spans="1:11" x14ac:dyDescent="0.2">
      <c r="A77" s="1">
        <v>68</v>
      </c>
      <c r="B77" s="25" t="s">
        <v>148</v>
      </c>
      <c r="C77" s="17" t="s">
        <v>82</v>
      </c>
      <c r="D77" s="18">
        <v>4909.6270000000004</v>
      </c>
      <c r="E77" s="18">
        <v>210559.1</v>
      </c>
      <c r="F77" s="19">
        <v>306326.84999999998</v>
      </c>
      <c r="G77" s="19">
        <v>306326.84999999998</v>
      </c>
      <c r="H77" s="19">
        <v>612653.69999999995</v>
      </c>
    </row>
    <row r="78" spans="1:11" x14ac:dyDescent="0.2">
      <c r="A78" s="1">
        <v>69</v>
      </c>
      <c r="B78" s="17" t="s">
        <v>149</v>
      </c>
      <c r="C78" s="17" t="s">
        <v>83</v>
      </c>
      <c r="D78" s="18">
        <v>866.25037999999995</v>
      </c>
      <c r="E78" s="18">
        <v>196958.03</v>
      </c>
      <c r="F78" s="19">
        <v>57868.58</v>
      </c>
      <c r="G78" s="19">
        <v>37035.89</v>
      </c>
      <c r="H78" s="19">
        <v>94904.47</v>
      </c>
    </row>
    <row r="79" spans="1:11" x14ac:dyDescent="0.2">
      <c r="A79" s="23">
        <v>70</v>
      </c>
      <c r="B79" s="25" t="s">
        <v>17</v>
      </c>
      <c r="C79" s="17" t="s">
        <v>15</v>
      </c>
      <c r="D79" s="18">
        <v>6146.0739999999996</v>
      </c>
      <c r="E79" s="18">
        <v>222446.97</v>
      </c>
      <c r="F79" s="19">
        <v>402085.79</v>
      </c>
      <c r="G79" s="19">
        <v>402085.79</v>
      </c>
      <c r="H79" s="19">
        <v>804171.58</v>
      </c>
    </row>
    <row r="80" spans="1:11" x14ac:dyDescent="0.2">
      <c r="A80" s="1">
        <v>71</v>
      </c>
      <c r="B80" s="17" t="s">
        <v>156</v>
      </c>
      <c r="C80" s="17" t="s">
        <v>161</v>
      </c>
      <c r="D80" s="18">
        <v>198148.29912000001</v>
      </c>
      <c r="E80" s="18">
        <v>9205205.0399999991</v>
      </c>
      <c r="F80" s="19">
        <v>13775710.43</v>
      </c>
      <c r="G80" s="19">
        <v>27551420.859999999</v>
      </c>
      <c r="H80" s="19">
        <v>41327131.289999999</v>
      </c>
    </row>
    <row r="81" spans="1:8" x14ac:dyDescent="0.2">
      <c r="A81" s="23">
        <v>72</v>
      </c>
      <c r="B81" s="17" t="s">
        <v>157</v>
      </c>
      <c r="C81" s="17" t="s">
        <v>162</v>
      </c>
      <c r="D81" s="18">
        <v>3221.40355</v>
      </c>
      <c r="E81" s="18">
        <v>490033.23</v>
      </c>
      <c r="F81" s="19">
        <v>220076.46</v>
      </c>
      <c r="G81" s="19">
        <v>440152.91</v>
      </c>
      <c r="H81" s="19">
        <v>660229.37</v>
      </c>
    </row>
    <row r="82" spans="1:8" x14ac:dyDescent="0.2">
      <c r="A82" s="1">
        <v>73</v>
      </c>
      <c r="B82" s="17" t="s">
        <v>158</v>
      </c>
      <c r="C82" s="17" t="s">
        <v>163</v>
      </c>
      <c r="D82" s="18">
        <v>15482.36356</v>
      </c>
      <c r="E82" s="18">
        <v>2355163.81</v>
      </c>
      <c r="F82" s="19">
        <v>1057708.1599999999</v>
      </c>
      <c r="G82" s="19">
        <v>2115416.31</v>
      </c>
      <c r="H82" s="19">
        <v>3173124.4699999997</v>
      </c>
    </row>
    <row r="83" spans="1:8" x14ac:dyDescent="0.2">
      <c r="A83" s="23">
        <v>74</v>
      </c>
      <c r="B83" s="17" t="s">
        <v>159</v>
      </c>
      <c r="C83" s="17" t="s">
        <v>164</v>
      </c>
      <c r="D83" s="18">
        <v>26616.4424</v>
      </c>
      <c r="E83" s="18">
        <v>4048873.23</v>
      </c>
      <c r="F83" s="19">
        <v>1818354.73</v>
      </c>
      <c r="G83" s="19">
        <v>3636709.47</v>
      </c>
      <c r="H83" s="19">
        <v>5455064.2000000002</v>
      </c>
    </row>
    <row r="84" spans="1:8" x14ac:dyDescent="0.2">
      <c r="A84" s="23">
        <v>75</v>
      </c>
      <c r="B84" s="25" t="s">
        <v>160</v>
      </c>
      <c r="C84" s="17" t="s">
        <v>165</v>
      </c>
      <c r="D84" s="18">
        <v>67652.314289999995</v>
      </c>
      <c r="E84" s="18">
        <v>3988468.25</v>
      </c>
      <c r="F84" s="19">
        <v>4278091.5599999996</v>
      </c>
      <c r="G84" s="19">
        <v>8556183.1199999992</v>
      </c>
      <c r="H84" s="19">
        <v>12834274.68</v>
      </c>
    </row>
    <row r="85" spans="1:8" x14ac:dyDescent="0.2">
      <c r="A85" s="27" t="s">
        <v>13</v>
      </c>
      <c r="B85" s="27"/>
      <c r="C85" s="28"/>
      <c r="D85" s="8">
        <f>SUM(D10:D84)</f>
        <v>14197369.669769999</v>
      </c>
      <c r="E85" s="8">
        <f>SUM(E10:E84)</f>
        <v>2052014066.7300003</v>
      </c>
      <c r="F85" s="8">
        <f>SUM(F10:F84)</f>
        <v>969970383.50999987</v>
      </c>
      <c r="G85" s="8">
        <f>SUM(G10:G84)</f>
        <v>982700872.9799999</v>
      </c>
      <c r="H85" s="8">
        <f>SUM(H10:H84)</f>
        <v>1952671256.4899998</v>
      </c>
    </row>
    <row r="86" spans="1:8" x14ac:dyDescent="0.2">
      <c r="D86" s="24"/>
      <c r="E86" s="24"/>
      <c r="F86" s="24"/>
      <c r="G86" s="24"/>
      <c r="H86" s="24"/>
    </row>
  </sheetData>
  <sortState ref="B10:H90">
    <sortCondition ref="B10:B90"/>
  </sortState>
  <mergeCells count="10">
    <mergeCell ref="A85:C85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Outubro</vt:lpstr>
      <vt:lpstr>Outubro!Area_de_impressao</vt:lpstr>
      <vt:lpstr>Outubro!Titulos_de_impressao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2015-06-26T16:56:47Z</cp:lastPrinted>
  <dcterms:created xsi:type="dcterms:W3CDTF">2007-07-17T11:37:04Z</dcterms:created>
  <dcterms:modified xsi:type="dcterms:W3CDTF">2019-10-30T15:55:09Z</dcterms:modified>
</cp:coreProperties>
</file>