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9_Setembro_2019\"/>
    </mc:Choice>
  </mc:AlternateContent>
  <xr:revisionPtr revIDLastSave="0" documentId="13_ncr:1_{DECDB086-3F42-4829-ADF4-CC85A8AA58C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etembro" sheetId="2" r:id="rId1"/>
  </sheets>
  <definedNames>
    <definedName name="_xlnm._FilterDatabase" localSheetId="0" hidden="1">Setembro!$A$10:$H$82</definedName>
    <definedName name="_xlnm.Print_Area" localSheetId="0">Setembro!$A$1:$H$84</definedName>
    <definedName name="_xlnm.Print_Titles" localSheetId="0">Setembro!$8:$10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3" i="2" l="1"/>
  <c r="E83" i="2"/>
  <c r="H83" i="2"/>
  <c r="G83" i="2"/>
  <c r="F83" i="2"/>
</calcChain>
</file>

<file path=xl/sharedStrings.xml><?xml version="1.0" encoding="utf-8"?>
<sst xmlns="http://schemas.openxmlformats.org/spreadsheetml/2006/main" count="162" uniqueCount="162">
  <si>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</si>
  <si>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</si>
  <si>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</si>
  <si>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</si>
  <si>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</si>
  <si>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</si>
  <si>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</si>
  <si>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</si>
  <si>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</si>
  <si>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</si>
  <si>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</si>
  <si>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</si>
  <si>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</si>
  <si>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</si>
  <si>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</si>
  <si>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XARÉU</t>
  </si>
  <si>
    <t xml:space="preserve">ABA  </t>
  </si>
  <si>
    <t xml:space="preserve">XA   </t>
  </si>
  <si>
    <t>MERO</t>
  </si>
  <si>
    <t>MRO</t>
  </si>
  <si>
    <t>NORDESTE DE SAPINHOÁ</t>
  </si>
  <si>
    <t>NOROESTE DE SAPINHOA</t>
  </si>
  <si>
    <t>SUDOESTE DE SAPINHOÁ</t>
  </si>
  <si>
    <t>TARTARUGA VERDE SUDOESTE</t>
  </si>
  <si>
    <t xml:space="preserve">NESH </t>
  </si>
  <si>
    <t xml:space="preserve">NWSH </t>
  </si>
  <si>
    <t xml:space="preserve">SWSH </t>
  </si>
  <si>
    <t xml:space="preserve">TVSW </t>
  </si>
  <si>
    <t>REFERENTE À PRODUÇÃO: Julho de 2019</t>
  </si>
  <si>
    <t>MÊS DE CRÉDITO: Setembro de 2019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</si>
  <si>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</si>
  <si>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</si>
  <si>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</si>
  <si>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</si>
  <si>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</si>
  <si>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</si>
  <si>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</si>
  <si>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</si>
  <si>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BALEIA ANÃ</t>
  </si>
  <si>
    <t>BARRACUDA</t>
  </si>
  <si>
    <t>BAÚNA</t>
  </si>
  <si>
    <t>BIJUPIRÁ</t>
  </si>
  <si>
    <t>BONITO</t>
  </si>
  <si>
    <t>BÚZIOS</t>
  </si>
  <si>
    <t>CAIOBA</t>
  </si>
  <si>
    <t>CAMORIM</t>
  </si>
  <si>
    <t>CANDEIAS</t>
  </si>
  <si>
    <t>CANGOÁ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</si>
  <si>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</si>
  <si>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</si>
  <si>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</si>
  <si>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</si>
  <si>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</si>
  <si>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</si>
  <si>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</si>
  <si>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</si>
  <si>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</si>
  <si>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</si>
  <si>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</si>
  <si>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GUARICEMA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</si>
  <si>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</si>
  <si>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</si>
  <si>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</si>
  <si>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</si>
  <si>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</si>
  <si>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</si>
  <si>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</si>
  <si>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</si>
  <si>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</si>
  <si>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</si>
  <si>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</si>
  <si>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</si>
  <si>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NAMORADO</t>
  </si>
  <si>
    <t>OESTE DE UBARANA</t>
  </si>
  <si>
    <t>OSTRA</t>
  </si>
  <si>
    <t>PAMPO</t>
  </si>
  <si>
    <t>PAPA-TERRA</t>
  </si>
  <si>
    <t>PARGO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</si>
  <si>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</si>
  <si>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</si>
  <si>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</si>
  <si>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</si>
  <si>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</si>
  <si>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</si>
  <si>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</si>
  <si>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</si>
  <si>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</si>
  <si>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</si>
  <si>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TAMBAÚ</t>
  </si>
  <si>
    <t>TARTARUGA</t>
  </si>
  <si>
    <t>TARTARUGA VERDE</t>
  </si>
  <si>
    <t>TUBARÃO MARTELO</t>
  </si>
  <si>
    <t>UBARANA</t>
  </si>
  <si>
    <t>URUGUÁ</t>
  </si>
  <si>
    <t>VERMELHO</t>
  </si>
  <si>
    <t>VOADOR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</si>
  <si>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</si>
  <si>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</si>
  <si>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</si>
  <si>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</si>
  <si>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</si>
  <si>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</si>
  <si>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</si>
  <si>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</si>
  <si>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BLA  </t>
  </si>
  <si>
    <t xml:space="preserve">BR   </t>
  </si>
  <si>
    <t xml:space="preserve">BAN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</si>
  <si>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</si>
  <si>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</si>
  <si>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</si>
  <si>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</si>
  <si>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</si>
  <si>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</si>
  <si>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CAN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</si>
  <si>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</si>
  <si>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</si>
  <si>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</si>
  <si>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</si>
  <si>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</si>
  <si>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</si>
  <si>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</si>
  <si>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</si>
  <si>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</si>
  <si>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</si>
  <si>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</si>
  <si>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GA 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</si>
  <si>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</si>
  <si>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</si>
  <si>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</si>
  <si>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</si>
  <si>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</si>
  <si>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</si>
  <si>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</si>
  <si>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</si>
  <si>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</si>
  <si>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</si>
  <si>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</si>
  <si>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</si>
  <si>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NA   </t>
  </si>
  <si>
    <t xml:space="preserve">OUB  </t>
  </si>
  <si>
    <t xml:space="preserve">OST  </t>
  </si>
  <si>
    <t xml:space="preserve">PM   </t>
  </si>
  <si>
    <t xml:space="preserve">PPT  </t>
  </si>
  <si>
    <t xml:space="preserve">PG 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</si>
  <si>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</si>
  <si>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</si>
  <si>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</si>
  <si>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</si>
  <si>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</si>
  <si>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</si>
  <si>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</si>
  <si>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</si>
  <si>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</si>
  <si>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</si>
  <si>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TBU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</si>
  <si>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</si>
  <si>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</si>
  <si>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</si>
  <si>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</si>
  <si>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</si>
  <si>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 xml:space="preserve">VM   </t>
  </si>
  <si>
    <t xml:space="preserve">VD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</si>
</sst>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84"/>
  <sheetViews>
    <sheetView showGridLines="0" tabSelected="1" zoomScaleNormal="100" zoomScaleSheetLayoutView="100" workbookViewId="0">
      <selection activeCell="P89" sqref="P89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29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28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9</v>
      </c>
      <c r="C8" s="35" t="s">
        <v>10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6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16</v>
      </c>
      <c r="C10" s="17" t="s">
        <v>14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5" t="s">
        <v>96</v>
      </c>
      <c r="C11" s="17" t="s">
        <v>30</v>
      </c>
      <c r="D11" s="18">
        <v>1332.86</v>
      </c>
      <c r="E11" s="18">
        <v>830.64</v>
      </c>
      <c r="F11" s="19">
        <v>91869.58</v>
      </c>
      <c r="G11" s="19">
        <v>91869.58</v>
      </c>
      <c r="H11" s="19">
        <v>183739.16</v>
      </c>
    </row>
    <row r="12" spans="1:8" ht="11.25" customHeight="1" x14ac:dyDescent="0.2">
      <c r="A12" s="23">
        <v>3</v>
      </c>
      <c r="B12" s="25" t="s">
        <v>97</v>
      </c>
      <c r="C12" s="17" t="s">
        <v>31</v>
      </c>
      <c r="D12" s="18">
        <v>64151.502009999997</v>
      </c>
      <c r="E12" s="18">
        <v>6731761.0800000001</v>
      </c>
      <c r="F12" s="19">
        <v>4586489.2300000004</v>
      </c>
      <c r="G12" s="19">
        <v>4586489.2300000004</v>
      </c>
      <c r="H12" s="19">
        <v>9172978.4600000009</v>
      </c>
    </row>
    <row r="13" spans="1:8" ht="11.25" customHeight="1" x14ac:dyDescent="0.2">
      <c r="A13" s="1">
        <v>4</v>
      </c>
      <c r="B13" s="25" t="s">
        <v>98</v>
      </c>
      <c r="C13" s="17" t="s">
        <v>32</v>
      </c>
      <c r="D13" s="18">
        <v>109246.69585</v>
      </c>
      <c r="E13" s="18">
        <v>14663608.189999999</v>
      </c>
      <c r="F13" s="19">
        <v>7296855.1500000004</v>
      </c>
      <c r="G13" s="19">
        <v>7296855.1500000004</v>
      </c>
      <c r="H13" s="19">
        <v>14593710.300000001</v>
      </c>
    </row>
    <row r="14" spans="1:8" ht="11.25" customHeight="1" x14ac:dyDescent="0.2">
      <c r="A14" s="23">
        <v>5</v>
      </c>
      <c r="B14" s="25" t="s">
        <v>99</v>
      </c>
      <c r="C14" s="17" t="s">
        <v>33</v>
      </c>
      <c r="D14" s="18">
        <v>625.74300000000005</v>
      </c>
      <c r="E14" s="18">
        <v>3141910.88</v>
      </c>
      <c r="F14" s="19">
        <v>149052.01</v>
      </c>
      <c r="G14" s="19">
        <v>113279.53</v>
      </c>
      <c r="H14" s="19">
        <v>262331.54000000004</v>
      </c>
    </row>
    <row r="15" spans="1:8" ht="11.25" customHeight="1" x14ac:dyDescent="0.2">
      <c r="A15" s="1">
        <v>6</v>
      </c>
      <c r="B15" s="25" t="s">
        <v>100</v>
      </c>
      <c r="C15" s="17" t="s">
        <v>34</v>
      </c>
      <c r="D15" s="2">
        <v>3068.71351</v>
      </c>
      <c r="E15" s="18">
        <v>79089.31</v>
      </c>
      <c r="F15" s="19">
        <v>214363.46</v>
      </c>
      <c r="G15" s="19">
        <v>214363.46</v>
      </c>
      <c r="H15" s="19">
        <v>428726.92</v>
      </c>
    </row>
    <row r="16" spans="1:8" ht="11.25" customHeight="1" x14ac:dyDescent="0.2">
      <c r="A16" s="23">
        <v>7</v>
      </c>
      <c r="B16" s="25" t="s">
        <v>101</v>
      </c>
      <c r="C16" s="17" t="s">
        <v>35</v>
      </c>
      <c r="D16" s="18">
        <v>118804.38777</v>
      </c>
      <c r="E16" s="18">
        <v>7152665.6100000003</v>
      </c>
      <c r="F16" s="19">
        <v>7454964.8300000001</v>
      </c>
      <c r="G16" s="19">
        <v>7454964.8300000001</v>
      </c>
      <c r="H16" s="19">
        <v>14909929.66</v>
      </c>
    </row>
    <row r="17" spans="1:11" ht="11.25" customHeight="1" x14ac:dyDescent="0.2">
      <c r="A17" s="1">
        <v>8</v>
      </c>
      <c r="B17" s="25" t="s">
        <v>102</v>
      </c>
      <c r="C17" s="17" t="s">
        <v>36</v>
      </c>
      <c r="D17" s="18">
        <v>99133.6</v>
      </c>
      <c r="E17" s="18">
        <v>4122220</v>
      </c>
      <c r="F17" s="19">
        <v>6181989.9699999997</v>
      </c>
      <c r="G17" s="19">
        <v>3461914.38</v>
      </c>
      <c r="H17" s="19">
        <v>9643904.3499999996</v>
      </c>
    </row>
    <row r="18" spans="1:11" ht="11.25" customHeight="1" x14ac:dyDescent="0.2">
      <c r="A18" s="23">
        <v>9</v>
      </c>
      <c r="B18" s="25" t="s">
        <v>103</v>
      </c>
      <c r="C18" s="17" t="s">
        <v>37</v>
      </c>
      <c r="D18" s="18">
        <v>3946.5839999999998</v>
      </c>
      <c r="E18" s="18">
        <v>305275.55</v>
      </c>
      <c r="F18" s="19">
        <v>282992.62</v>
      </c>
      <c r="G18" s="19">
        <v>282992.62</v>
      </c>
      <c r="H18" s="19">
        <v>565985.24</v>
      </c>
    </row>
    <row r="19" spans="1:11" ht="11.25" customHeight="1" x14ac:dyDescent="0.2">
      <c r="A19" s="1">
        <v>10</v>
      </c>
      <c r="B19" s="25" t="s">
        <v>104</v>
      </c>
      <c r="C19" s="17" t="s">
        <v>38</v>
      </c>
      <c r="D19" s="2">
        <v>15136.879000000001</v>
      </c>
      <c r="E19" s="18">
        <v>716959.16</v>
      </c>
      <c r="F19" s="19">
        <v>1028668.53</v>
      </c>
      <c r="G19" s="19">
        <v>1028668.53</v>
      </c>
      <c r="H19" s="19">
        <v>2057337.06</v>
      </c>
    </row>
    <row r="20" spans="1:11" ht="11.25" customHeight="1" x14ac:dyDescent="0.2">
      <c r="A20" s="23">
        <v>11</v>
      </c>
      <c r="B20" s="25" t="s">
        <v>105</v>
      </c>
      <c r="C20" s="17" t="s">
        <v>39</v>
      </c>
      <c r="D20" s="2">
        <v>219509.01261000001</v>
      </c>
      <c r="E20" s="18">
        <v>24611373.32</v>
      </c>
      <c r="F20" s="19">
        <v>15746576.67</v>
      </c>
      <c r="G20" s="19">
        <v>15746576.67</v>
      </c>
      <c r="H20" s="19">
        <v>31493153.34</v>
      </c>
    </row>
    <row r="21" spans="1:11" ht="11.25" customHeight="1" x14ac:dyDescent="0.2">
      <c r="A21" s="1">
        <v>12</v>
      </c>
      <c r="B21" s="25" t="s">
        <v>106</v>
      </c>
      <c r="C21" s="17" t="s">
        <v>40</v>
      </c>
      <c r="D21" s="2">
        <v>95325.6</v>
      </c>
      <c r="E21" s="18">
        <v>3817030.12</v>
      </c>
      <c r="F21" s="19">
        <v>7124899.3200000003</v>
      </c>
      <c r="G21" s="19">
        <v>7124899.3200000003</v>
      </c>
      <c r="H21" s="19">
        <v>14249798.640000001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107</v>
      </c>
      <c r="C22" s="17" t="s">
        <v>41</v>
      </c>
      <c r="D22" s="18">
        <v>21579.279119999999</v>
      </c>
      <c r="E22" s="18">
        <v>1574329.69</v>
      </c>
      <c r="F22" s="19">
        <v>1542802.8</v>
      </c>
      <c r="G22" s="19">
        <v>1542802.8</v>
      </c>
      <c r="H22" s="19">
        <v>3085605.6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108</v>
      </c>
      <c r="C23" s="17" t="s">
        <v>42</v>
      </c>
      <c r="D23" s="18">
        <v>15976.781999999999</v>
      </c>
      <c r="E23" s="18">
        <v>2534658.71</v>
      </c>
      <c r="F23" s="19">
        <v>1142544.23</v>
      </c>
      <c r="G23" s="19">
        <v>1142544.23</v>
      </c>
      <c r="H23" s="19">
        <v>2285088.46</v>
      </c>
    </row>
    <row r="24" spans="1:11" ht="11.25" customHeight="1" x14ac:dyDescent="0.2">
      <c r="A24" s="23">
        <v>15</v>
      </c>
      <c r="B24" s="25" t="s">
        <v>109</v>
      </c>
      <c r="C24" s="17" t="s">
        <v>43</v>
      </c>
      <c r="D24" s="18">
        <v>1431602.86</v>
      </c>
      <c r="E24" s="18">
        <v>60165964.899999999</v>
      </c>
      <c r="F24" s="19">
        <v>104429465.03</v>
      </c>
      <c r="G24" s="19">
        <v>104429465.03</v>
      </c>
      <c r="H24" s="19">
        <v>208858930.06</v>
      </c>
    </row>
    <row r="25" spans="1:11" x14ac:dyDescent="0.2">
      <c r="A25" s="1">
        <v>16</v>
      </c>
      <c r="B25" s="25" t="s">
        <v>110</v>
      </c>
      <c r="C25" s="17" t="s">
        <v>44</v>
      </c>
      <c r="D25" s="2">
        <v>19.968</v>
      </c>
      <c r="E25" s="18">
        <v>6824844.0199999996</v>
      </c>
      <c r="F25" s="19">
        <v>166497.23000000001</v>
      </c>
      <c r="G25" s="19">
        <v>143187.60999999999</v>
      </c>
      <c r="H25" s="19">
        <v>309684.83999999997</v>
      </c>
    </row>
    <row r="26" spans="1:11" x14ac:dyDescent="0.2">
      <c r="A26" s="23">
        <v>17</v>
      </c>
      <c r="B26" s="25" t="s">
        <v>111</v>
      </c>
      <c r="C26" s="17" t="s">
        <v>45</v>
      </c>
      <c r="D26" s="18">
        <v>1050.434</v>
      </c>
      <c r="E26" s="18">
        <v>2396800.6</v>
      </c>
      <c r="F26" s="19">
        <v>128563.88</v>
      </c>
      <c r="G26" s="19">
        <v>89994.71</v>
      </c>
      <c r="H26" s="19">
        <v>218558.59000000003</v>
      </c>
    </row>
    <row r="27" spans="1:11" x14ac:dyDescent="0.2">
      <c r="A27" s="1">
        <v>18</v>
      </c>
      <c r="B27" s="25" t="s">
        <v>112</v>
      </c>
      <c r="C27" s="17" t="s">
        <v>46</v>
      </c>
      <c r="D27" s="2">
        <v>126.92100000000001</v>
      </c>
      <c r="E27" s="18">
        <v>74635.91</v>
      </c>
      <c r="F27" s="19">
        <v>10979.59</v>
      </c>
      <c r="G27" s="19">
        <v>9442.4500000000007</v>
      </c>
      <c r="H27" s="19">
        <v>20422.04</v>
      </c>
    </row>
    <row r="28" spans="1:11" x14ac:dyDescent="0.2">
      <c r="A28" s="23">
        <v>19</v>
      </c>
      <c r="B28" s="25" t="s">
        <v>113</v>
      </c>
      <c r="C28" s="17" t="s">
        <v>47</v>
      </c>
      <c r="D28" s="18">
        <v>153.744</v>
      </c>
      <c r="E28" s="18">
        <v>1926451.49</v>
      </c>
      <c r="F28" s="19">
        <v>47728.7</v>
      </c>
      <c r="G28" s="19">
        <v>36273.82</v>
      </c>
      <c r="H28" s="19">
        <v>84002.51999999999</v>
      </c>
      <c r="I28" s="15"/>
      <c r="J28" s="15"/>
      <c r="K28" s="15"/>
    </row>
    <row r="29" spans="1:11" x14ac:dyDescent="0.2">
      <c r="A29" s="1">
        <v>20</v>
      </c>
      <c r="B29" s="25" t="s">
        <v>114</v>
      </c>
      <c r="C29" s="17" t="s">
        <v>48</v>
      </c>
      <c r="D29" s="2">
        <v>37164.387390000004</v>
      </c>
      <c r="E29" s="18">
        <v>6316128.0499999998</v>
      </c>
      <c r="F29" s="19">
        <v>2717833.53</v>
      </c>
      <c r="G29" s="19">
        <v>2337336.84</v>
      </c>
      <c r="H29" s="19">
        <v>5055170.3699999992</v>
      </c>
    </row>
    <row r="30" spans="1:11" x14ac:dyDescent="0.2">
      <c r="A30" s="23">
        <v>21</v>
      </c>
      <c r="B30" s="25" t="s">
        <v>115</v>
      </c>
      <c r="C30" s="17" t="s">
        <v>49</v>
      </c>
      <c r="D30" s="2">
        <v>14205.293</v>
      </c>
      <c r="E30" s="18">
        <v>1357460.18</v>
      </c>
      <c r="F30" s="19">
        <v>994173.38</v>
      </c>
      <c r="G30" s="19">
        <v>735688.31</v>
      </c>
      <c r="H30" s="19">
        <v>1729861.69</v>
      </c>
    </row>
    <row r="31" spans="1:11" x14ac:dyDescent="0.2">
      <c r="A31" s="1">
        <v>22</v>
      </c>
      <c r="B31" s="25" t="s">
        <v>116</v>
      </c>
      <c r="C31" s="17" t="s">
        <v>50</v>
      </c>
      <c r="D31" s="18">
        <v>1139.28</v>
      </c>
      <c r="E31" s="18">
        <v>6112.4</v>
      </c>
      <c r="F31" s="19">
        <v>78630.78</v>
      </c>
      <c r="G31" s="19">
        <v>78630.78</v>
      </c>
      <c r="H31" s="19">
        <v>157261.56</v>
      </c>
    </row>
    <row r="32" spans="1:11" x14ac:dyDescent="0.2">
      <c r="A32" s="23">
        <v>23</v>
      </c>
      <c r="B32" s="25" t="s">
        <v>117</v>
      </c>
      <c r="C32" s="17" t="s">
        <v>51</v>
      </c>
      <c r="D32" s="2">
        <v>5785.0060000000003</v>
      </c>
      <c r="E32" s="18">
        <v>1919887.78</v>
      </c>
      <c r="F32" s="19">
        <v>458038.28</v>
      </c>
      <c r="G32" s="19">
        <v>458038.28</v>
      </c>
      <c r="H32" s="19">
        <v>916076.56</v>
      </c>
    </row>
    <row r="33" spans="1:8" x14ac:dyDescent="0.2">
      <c r="A33" s="1">
        <v>24</v>
      </c>
      <c r="B33" s="25" t="s">
        <v>118</v>
      </c>
      <c r="C33" s="17" t="s">
        <v>52</v>
      </c>
      <c r="D33" s="18">
        <v>474.80531000000002</v>
      </c>
      <c r="E33" s="18">
        <v>3793.32</v>
      </c>
      <c r="F33" s="19">
        <v>34683.4</v>
      </c>
      <c r="G33" s="19">
        <v>22891.05</v>
      </c>
      <c r="H33" s="19">
        <v>57574.45</v>
      </c>
    </row>
    <row r="34" spans="1:8" x14ac:dyDescent="0.2">
      <c r="A34" s="23">
        <v>25</v>
      </c>
      <c r="B34" s="25" t="s">
        <v>119</v>
      </c>
      <c r="C34" s="17" t="s">
        <v>53</v>
      </c>
      <c r="D34" s="18">
        <v>14307.259</v>
      </c>
      <c r="E34" s="18">
        <v>576437.68000000005</v>
      </c>
      <c r="F34" s="19">
        <v>983314.1</v>
      </c>
      <c r="G34" s="19">
        <v>983314.1</v>
      </c>
      <c r="H34" s="19">
        <v>1966628.2</v>
      </c>
    </row>
    <row r="35" spans="1:8" x14ac:dyDescent="0.2">
      <c r="A35" s="1">
        <v>26</v>
      </c>
      <c r="B35" s="25" t="s">
        <v>120</v>
      </c>
      <c r="C35" s="17" t="s">
        <v>54</v>
      </c>
      <c r="D35" s="18">
        <v>8972.8449999999993</v>
      </c>
      <c r="E35" s="18">
        <v>398964.4</v>
      </c>
      <c r="F35" s="19">
        <v>616757.04</v>
      </c>
      <c r="G35" s="19">
        <v>616757.04</v>
      </c>
      <c r="H35" s="19">
        <v>1233514.08</v>
      </c>
    </row>
    <row r="36" spans="1:8" x14ac:dyDescent="0.2">
      <c r="A36" s="23">
        <v>27</v>
      </c>
      <c r="B36" s="25" t="s">
        <v>121</v>
      </c>
      <c r="C36" s="17" t="s">
        <v>55</v>
      </c>
      <c r="D36" s="18">
        <v>5470.1279999999997</v>
      </c>
      <c r="E36" s="18">
        <v>277650.07</v>
      </c>
      <c r="F36" s="19">
        <v>387969.24</v>
      </c>
      <c r="G36" s="19">
        <v>387969.24</v>
      </c>
      <c r="H36" s="19">
        <v>775938.48</v>
      </c>
    </row>
    <row r="37" spans="1:8" x14ac:dyDescent="0.2">
      <c r="A37" s="1">
        <v>28</v>
      </c>
      <c r="B37" s="26" t="s">
        <v>122</v>
      </c>
      <c r="C37" s="20" t="s">
        <v>56</v>
      </c>
      <c r="D37" s="18">
        <v>94510.81</v>
      </c>
      <c r="E37" s="2">
        <v>7317963</v>
      </c>
      <c r="F37" s="19">
        <v>6291036.3200000003</v>
      </c>
      <c r="G37" s="19">
        <v>6291036.3200000003</v>
      </c>
      <c r="H37" s="19">
        <v>12582072.640000001</v>
      </c>
    </row>
    <row r="38" spans="1:8" x14ac:dyDescent="0.2">
      <c r="A38" s="23">
        <v>29</v>
      </c>
      <c r="B38" s="25" t="s">
        <v>123</v>
      </c>
      <c r="C38" s="17" t="s">
        <v>57</v>
      </c>
      <c r="D38" s="18">
        <v>14075.163</v>
      </c>
      <c r="E38" s="18">
        <v>1569315.15</v>
      </c>
      <c r="F38" s="19">
        <v>997245.4</v>
      </c>
      <c r="G38" s="19">
        <v>997245.4</v>
      </c>
      <c r="H38" s="19">
        <v>1994490.8</v>
      </c>
    </row>
    <row r="39" spans="1:8" x14ac:dyDescent="0.2">
      <c r="A39" s="1">
        <v>30</v>
      </c>
      <c r="B39" s="25" t="s">
        <v>124</v>
      </c>
      <c r="C39" s="17" t="s">
        <v>58</v>
      </c>
      <c r="D39" s="18">
        <v>42615.15</v>
      </c>
      <c r="E39" s="18">
        <v>2210978.58</v>
      </c>
      <c r="F39" s="19">
        <v>3141442.33</v>
      </c>
      <c r="G39" s="19">
        <v>3141442.33</v>
      </c>
      <c r="H39" s="19">
        <v>6282884.6600000001</v>
      </c>
    </row>
    <row r="40" spans="1:8" x14ac:dyDescent="0.2">
      <c r="A40" s="23">
        <v>31</v>
      </c>
      <c r="B40" s="25" t="s">
        <v>125</v>
      </c>
      <c r="C40" s="17" t="s">
        <v>59</v>
      </c>
      <c r="D40" s="2">
        <v>4171.9030000000002</v>
      </c>
      <c r="E40" s="18">
        <v>0</v>
      </c>
      <c r="F40" s="19">
        <v>312639.62</v>
      </c>
      <c r="G40" s="19">
        <v>268870.07</v>
      </c>
      <c r="H40" s="19">
        <v>581509.68999999994</v>
      </c>
    </row>
    <row r="41" spans="1:8" x14ac:dyDescent="0.2">
      <c r="A41" s="1">
        <v>32</v>
      </c>
      <c r="B41" s="25" t="s">
        <v>126</v>
      </c>
      <c r="C41" s="17" t="s">
        <v>60</v>
      </c>
      <c r="D41" s="18">
        <v>1007733.471</v>
      </c>
      <c r="E41" s="18">
        <v>161831470.94</v>
      </c>
      <c r="F41" s="19">
        <v>72354191.040000007</v>
      </c>
      <c r="G41" s="19">
        <v>72354191.040000007</v>
      </c>
      <c r="H41" s="19">
        <v>144708382.08000001</v>
      </c>
    </row>
    <row r="42" spans="1:8" x14ac:dyDescent="0.2">
      <c r="A42" s="23">
        <v>33</v>
      </c>
      <c r="B42" s="25" t="s">
        <v>127</v>
      </c>
      <c r="C42" s="17" t="s">
        <v>61</v>
      </c>
      <c r="D42" s="18">
        <v>2473.857</v>
      </c>
      <c r="E42" s="18">
        <v>10113176.210000001</v>
      </c>
      <c r="F42" s="19">
        <v>417618.04</v>
      </c>
      <c r="G42" s="19">
        <v>283980.27</v>
      </c>
      <c r="H42" s="19">
        <v>701598.31</v>
      </c>
    </row>
    <row r="43" spans="1:8" x14ac:dyDescent="0.2">
      <c r="A43" s="1">
        <v>34</v>
      </c>
      <c r="B43" s="25" t="s">
        <v>128</v>
      </c>
      <c r="C43" s="17" t="s">
        <v>62</v>
      </c>
      <c r="D43" s="2">
        <v>135585.03</v>
      </c>
      <c r="E43" s="18">
        <v>183725.22</v>
      </c>
      <c r="F43" s="19">
        <v>8806634.1300000008</v>
      </c>
      <c r="G43" s="19">
        <v>8806634.1300000008</v>
      </c>
      <c r="H43" s="19">
        <v>17613268.260000002</v>
      </c>
    </row>
    <row r="44" spans="1:8" x14ac:dyDescent="0.2">
      <c r="A44" s="23">
        <v>35</v>
      </c>
      <c r="B44" s="25" t="s">
        <v>129</v>
      </c>
      <c r="C44" s="17" t="s">
        <v>63</v>
      </c>
      <c r="D44" s="2">
        <v>49.579909999999998</v>
      </c>
      <c r="E44" s="18">
        <v>0</v>
      </c>
      <c r="F44" s="19">
        <v>3357.2</v>
      </c>
      <c r="G44" s="19">
        <v>3357.2</v>
      </c>
      <c r="H44" s="19">
        <v>6714.4</v>
      </c>
    </row>
    <row r="45" spans="1:8" x14ac:dyDescent="0.2">
      <c r="A45" s="1">
        <v>36</v>
      </c>
      <c r="B45" s="25" t="s">
        <v>130</v>
      </c>
      <c r="C45" s="17" t="s">
        <v>64</v>
      </c>
      <c r="D45" s="18">
        <v>4575636.7568100002</v>
      </c>
      <c r="E45" s="18">
        <v>703453694.86000001</v>
      </c>
      <c r="F45" s="19">
        <v>346814290.38</v>
      </c>
      <c r="G45" s="19">
        <v>346814290.38</v>
      </c>
      <c r="H45" s="19">
        <v>693628580.75999999</v>
      </c>
    </row>
    <row r="46" spans="1:8" x14ac:dyDescent="0.2">
      <c r="A46" s="23">
        <v>37</v>
      </c>
      <c r="B46" s="25" t="s">
        <v>131</v>
      </c>
      <c r="C46" s="17" t="s">
        <v>65</v>
      </c>
      <c r="D46" s="18">
        <v>843.81299999999999</v>
      </c>
      <c r="E46" s="18">
        <v>72681580.879999995</v>
      </c>
      <c r="F46" s="19">
        <v>2120672.5299999998</v>
      </c>
      <c r="G46" s="19">
        <v>1060336.26</v>
      </c>
      <c r="H46" s="19">
        <v>3181008.79</v>
      </c>
    </row>
    <row r="47" spans="1:8" x14ac:dyDescent="0.2">
      <c r="A47" s="1">
        <v>38</v>
      </c>
      <c r="B47" s="26" t="s">
        <v>132</v>
      </c>
      <c r="C47" s="20" t="s">
        <v>66</v>
      </c>
      <c r="D47" s="2">
        <v>48309.254000000001</v>
      </c>
      <c r="E47" s="2">
        <v>3838877.76</v>
      </c>
      <c r="F47" s="19">
        <v>3382292.79</v>
      </c>
      <c r="G47" s="19">
        <v>3382292.79</v>
      </c>
      <c r="H47" s="19">
        <v>6764585.5800000001</v>
      </c>
    </row>
    <row r="48" spans="1:8" x14ac:dyDescent="0.2">
      <c r="A48" s="23">
        <v>39</v>
      </c>
      <c r="B48" s="25" t="s">
        <v>133</v>
      </c>
      <c r="C48" s="17" t="s">
        <v>67</v>
      </c>
      <c r="D48" s="18">
        <v>318678.17462000001</v>
      </c>
      <c r="E48" s="18">
        <v>23287163.039999999</v>
      </c>
      <c r="F48" s="19">
        <v>21505239.579999998</v>
      </c>
      <c r="G48" s="19">
        <v>21505239.579999998</v>
      </c>
      <c r="H48" s="19">
        <v>43010479.159999996</v>
      </c>
    </row>
    <row r="49" spans="1:11" x14ac:dyDescent="0.2">
      <c r="A49" s="1">
        <v>40</v>
      </c>
      <c r="B49" s="25" t="s">
        <v>134</v>
      </c>
      <c r="C49" s="17" t="s">
        <v>68</v>
      </c>
      <c r="D49" s="18">
        <v>244580.42</v>
      </c>
      <c r="E49" s="18">
        <v>20891119.530000001</v>
      </c>
      <c r="F49" s="19">
        <v>17137639.620000001</v>
      </c>
      <c r="G49" s="19">
        <v>17137639.620000001</v>
      </c>
      <c r="H49" s="19">
        <v>34275279.240000002</v>
      </c>
    </row>
    <row r="50" spans="1:11" x14ac:dyDescent="0.2">
      <c r="A50" s="23">
        <v>41</v>
      </c>
      <c r="B50" s="25" t="s">
        <v>135</v>
      </c>
      <c r="C50" s="17" t="s">
        <v>69</v>
      </c>
      <c r="D50" s="2">
        <v>672126.60913</v>
      </c>
      <c r="E50" s="18">
        <v>81411202.519999996</v>
      </c>
      <c r="F50" s="19">
        <v>46933429.189999998</v>
      </c>
      <c r="G50" s="19">
        <v>46933429.189999998</v>
      </c>
      <c r="H50" s="19">
        <v>93866858.379999995</v>
      </c>
    </row>
    <row r="51" spans="1:11" x14ac:dyDescent="0.2">
      <c r="A51" s="1">
        <v>42</v>
      </c>
      <c r="B51" s="25" t="s">
        <v>136</v>
      </c>
      <c r="C51" s="17" t="s">
        <v>70</v>
      </c>
      <c r="D51" s="18">
        <v>831.48299999999995</v>
      </c>
      <c r="E51" s="18">
        <v>7047732.7599999998</v>
      </c>
      <c r="F51" s="19">
        <v>217062.12</v>
      </c>
      <c r="G51" s="19">
        <v>151943.49</v>
      </c>
      <c r="H51" s="19">
        <v>369005.61</v>
      </c>
    </row>
    <row r="52" spans="1:11" x14ac:dyDescent="0.2">
      <c r="A52" s="23">
        <v>43</v>
      </c>
      <c r="B52" s="25" t="s">
        <v>137</v>
      </c>
      <c r="C52" s="17" t="s">
        <v>71</v>
      </c>
      <c r="D52" s="18">
        <v>22866.61</v>
      </c>
      <c r="E52" s="18">
        <v>202975911.75</v>
      </c>
      <c r="F52" s="19">
        <v>5680531.96</v>
      </c>
      <c r="G52" s="19">
        <v>4203593.66</v>
      </c>
      <c r="H52" s="19">
        <v>9884125.620000001</v>
      </c>
    </row>
    <row r="53" spans="1:11" x14ac:dyDescent="0.2">
      <c r="A53" s="1">
        <v>44</v>
      </c>
      <c r="B53" s="25" t="s">
        <v>138</v>
      </c>
      <c r="C53" s="17" t="s">
        <v>72</v>
      </c>
      <c r="D53" s="2">
        <v>31576.007000000001</v>
      </c>
      <c r="E53" s="18">
        <v>6050498.5999999996</v>
      </c>
      <c r="F53" s="19">
        <v>2324430.8199999998</v>
      </c>
      <c r="G53" s="19">
        <v>2324430.8199999998</v>
      </c>
      <c r="H53" s="19">
        <v>4648861.6399999997</v>
      </c>
      <c r="I53" s="15"/>
      <c r="J53" s="15"/>
      <c r="K53" s="15"/>
    </row>
    <row r="54" spans="1:11" x14ac:dyDescent="0.2">
      <c r="A54" s="23">
        <v>45</v>
      </c>
      <c r="B54" s="25" t="s">
        <v>139</v>
      </c>
      <c r="C54" s="17" t="s">
        <v>73</v>
      </c>
      <c r="D54" s="18">
        <v>1030.5740000000001</v>
      </c>
      <c r="E54" s="18">
        <v>1135594.9099999999</v>
      </c>
      <c r="F54" s="19">
        <v>92886.97</v>
      </c>
      <c r="G54" s="19">
        <v>70594.100000000006</v>
      </c>
      <c r="H54" s="19">
        <v>163481.07</v>
      </c>
    </row>
    <row r="55" spans="1:11" x14ac:dyDescent="0.2">
      <c r="A55" s="1">
        <v>46</v>
      </c>
      <c r="B55" s="26" t="s">
        <v>140</v>
      </c>
      <c r="C55" s="20" t="s">
        <v>74</v>
      </c>
      <c r="D55" s="2">
        <v>49486.925139999999</v>
      </c>
      <c r="E55" s="2">
        <v>2935599.42</v>
      </c>
      <c r="F55" s="19">
        <v>3105167.69</v>
      </c>
      <c r="G55" s="19">
        <v>3105167.69</v>
      </c>
      <c r="H55" s="19">
        <v>6210335.3799999999</v>
      </c>
    </row>
    <row r="56" spans="1:11" x14ac:dyDescent="0.2">
      <c r="A56" s="23">
        <v>47</v>
      </c>
      <c r="B56" s="25" t="s">
        <v>141</v>
      </c>
      <c r="C56" s="17" t="s">
        <v>75</v>
      </c>
      <c r="D56" s="2">
        <v>28825.560089999999</v>
      </c>
      <c r="E56" s="18">
        <v>2061566.99</v>
      </c>
      <c r="F56" s="19">
        <v>2016731.25</v>
      </c>
      <c r="G56" s="19">
        <v>2016731.25</v>
      </c>
      <c r="H56" s="19">
        <v>4033462.5</v>
      </c>
    </row>
    <row r="57" spans="1:11" x14ac:dyDescent="0.2">
      <c r="A57" s="1">
        <v>48</v>
      </c>
      <c r="B57" s="25" t="s">
        <v>142</v>
      </c>
      <c r="C57" s="17" t="s">
        <v>76</v>
      </c>
      <c r="D57" s="2">
        <v>80437.549400000004</v>
      </c>
      <c r="E57" s="18">
        <v>3252976.01</v>
      </c>
      <c r="F57" s="19">
        <v>5089501.54</v>
      </c>
      <c r="G57" s="19">
        <v>5089501.54</v>
      </c>
      <c r="H57" s="19">
        <v>10179003.08</v>
      </c>
    </row>
    <row r="58" spans="1:11" x14ac:dyDescent="0.2">
      <c r="A58" s="23">
        <v>49</v>
      </c>
      <c r="B58" s="25" t="s">
        <v>143</v>
      </c>
      <c r="C58" s="17" t="s">
        <v>77</v>
      </c>
      <c r="D58" s="2">
        <v>5446.4949999999999</v>
      </c>
      <c r="E58" s="18">
        <v>208126.99</v>
      </c>
      <c r="F58" s="19">
        <v>376372.7</v>
      </c>
      <c r="G58" s="19">
        <v>376372.7</v>
      </c>
      <c r="H58" s="19">
        <v>752745.4</v>
      </c>
    </row>
    <row r="59" spans="1:11" x14ac:dyDescent="0.2">
      <c r="A59" s="1">
        <v>50</v>
      </c>
      <c r="B59" s="25" t="s">
        <v>144</v>
      </c>
      <c r="C59" s="17" t="s">
        <v>78</v>
      </c>
      <c r="D59" s="18">
        <v>367413.61</v>
      </c>
      <c r="E59" s="18">
        <v>3893820</v>
      </c>
      <c r="F59" s="19">
        <v>22993719.68</v>
      </c>
      <c r="G59" s="19">
        <v>22993719.68</v>
      </c>
      <c r="H59" s="19">
        <v>45987439.359999999</v>
      </c>
    </row>
    <row r="60" spans="1:11" x14ac:dyDescent="0.2">
      <c r="A60" s="23">
        <v>51</v>
      </c>
      <c r="B60" s="25" t="s">
        <v>145</v>
      </c>
      <c r="C60" s="17" t="s">
        <v>79</v>
      </c>
      <c r="D60" s="18">
        <v>1131.7059999999999</v>
      </c>
      <c r="E60" s="18">
        <v>22971285.870000001</v>
      </c>
      <c r="F60" s="19">
        <v>510744.4</v>
      </c>
      <c r="G60" s="19">
        <v>388165.75</v>
      </c>
      <c r="H60" s="19">
        <v>898910.15</v>
      </c>
    </row>
    <row r="61" spans="1:11" x14ac:dyDescent="0.2">
      <c r="A61" s="1">
        <v>52</v>
      </c>
      <c r="B61" s="25" t="s">
        <v>146</v>
      </c>
      <c r="C61" s="17" t="s">
        <v>80</v>
      </c>
      <c r="D61" s="18">
        <v>969.96699999999998</v>
      </c>
      <c r="E61" s="18">
        <v>3363141.9</v>
      </c>
      <c r="F61" s="19">
        <v>183653.15</v>
      </c>
      <c r="G61" s="19">
        <v>139576.4</v>
      </c>
      <c r="H61" s="19">
        <v>323229.55</v>
      </c>
    </row>
    <row r="62" spans="1:11" x14ac:dyDescent="0.2">
      <c r="A62" s="23">
        <v>53</v>
      </c>
      <c r="B62" s="25" t="s">
        <v>147</v>
      </c>
      <c r="C62" s="17" t="s">
        <v>81</v>
      </c>
      <c r="D62" s="18">
        <v>13884.81</v>
      </c>
      <c r="E62" s="18">
        <v>5633518.4800000004</v>
      </c>
      <c r="F62" s="19">
        <v>1268508.72</v>
      </c>
      <c r="G62" s="19">
        <v>1268508.72</v>
      </c>
      <c r="H62" s="19">
        <v>2537017.44</v>
      </c>
    </row>
    <row r="63" spans="1:11" x14ac:dyDescent="0.2">
      <c r="A63" s="1">
        <v>54</v>
      </c>
      <c r="B63" s="25" t="s">
        <v>148</v>
      </c>
      <c r="C63" s="17" t="s">
        <v>82</v>
      </c>
      <c r="D63" s="18">
        <v>39736.998769999998</v>
      </c>
      <c r="E63" s="18">
        <v>652968.22</v>
      </c>
      <c r="F63" s="19">
        <v>2611251.92</v>
      </c>
      <c r="G63" s="19">
        <v>2611251.92</v>
      </c>
      <c r="H63" s="19">
        <v>5222503.84</v>
      </c>
    </row>
    <row r="64" spans="1:11" x14ac:dyDescent="0.2">
      <c r="A64" s="23">
        <v>55</v>
      </c>
      <c r="B64" s="25" t="s">
        <v>149</v>
      </c>
      <c r="C64" s="17" t="s">
        <v>83</v>
      </c>
      <c r="D64" s="2">
        <v>837720.67</v>
      </c>
      <c r="E64" s="18">
        <v>134801670.18000001</v>
      </c>
      <c r="F64" s="19">
        <v>58142743.299999997</v>
      </c>
      <c r="G64" s="19">
        <v>58142743.299999997</v>
      </c>
      <c r="H64" s="19">
        <v>116285486.59999999</v>
      </c>
    </row>
    <row r="65" spans="1:11" x14ac:dyDescent="0.2">
      <c r="A65" s="1">
        <v>56</v>
      </c>
      <c r="B65" s="25" t="s">
        <v>150</v>
      </c>
      <c r="C65" s="17" t="s">
        <v>84</v>
      </c>
      <c r="D65" s="18">
        <v>10599.546710000001</v>
      </c>
      <c r="E65" s="18">
        <v>1503353.77</v>
      </c>
      <c r="F65" s="19">
        <v>767161.09</v>
      </c>
      <c r="G65" s="19">
        <v>721131.42</v>
      </c>
      <c r="H65" s="19">
        <v>1488292.51</v>
      </c>
    </row>
    <row r="66" spans="1:11" x14ac:dyDescent="0.2">
      <c r="A66" s="23">
        <v>57</v>
      </c>
      <c r="B66" s="25" t="s">
        <v>151</v>
      </c>
      <c r="C66" s="17" t="s">
        <v>85</v>
      </c>
      <c r="D66" s="18">
        <v>1104909.87149</v>
      </c>
      <c r="E66" s="18">
        <v>165098128.91</v>
      </c>
      <c r="F66" s="19">
        <v>80604354.810000002</v>
      </c>
      <c r="G66" s="19">
        <v>80604354.810000002</v>
      </c>
      <c r="H66" s="19">
        <v>161208709.62</v>
      </c>
    </row>
    <row r="67" spans="1:11" x14ac:dyDescent="0.2">
      <c r="A67" s="1">
        <v>58</v>
      </c>
      <c r="B67" s="25" t="s">
        <v>152</v>
      </c>
      <c r="C67" s="17" t="s">
        <v>86</v>
      </c>
      <c r="D67" s="2">
        <v>8271.0338499999998</v>
      </c>
      <c r="E67" s="18">
        <v>181825.36</v>
      </c>
      <c r="F67" s="19">
        <v>576626.02</v>
      </c>
      <c r="G67" s="19">
        <v>576626.02</v>
      </c>
      <c r="H67" s="19">
        <v>1153252.04</v>
      </c>
    </row>
    <row r="68" spans="1:11" x14ac:dyDescent="0.2">
      <c r="A68" s="23">
        <v>59</v>
      </c>
      <c r="B68" s="25" t="s">
        <v>153</v>
      </c>
      <c r="C68" s="17" t="s">
        <v>87</v>
      </c>
      <c r="D68" s="18">
        <v>269742.32644999999</v>
      </c>
      <c r="E68" s="18">
        <v>30710503.620000001</v>
      </c>
      <c r="F68" s="19">
        <v>19761746.949999999</v>
      </c>
      <c r="G68" s="19">
        <v>19761746.949999999</v>
      </c>
      <c r="H68" s="19">
        <v>39523493.899999999</v>
      </c>
    </row>
    <row r="69" spans="1:11" x14ac:dyDescent="0.2">
      <c r="A69" s="1">
        <v>60</v>
      </c>
      <c r="B69" s="25" t="s">
        <v>154</v>
      </c>
      <c r="C69" s="17" t="s">
        <v>88</v>
      </c>
      <c r="D69" s="2">
        <v>121.346</v>
      </c>
      <c r="E69" s="18">
        <v>3853917.12</v>
      </c>
      <c r="F69" s="19">
        <v>80089.91</v>
      </c>
      <c r="G69" s="19">
        <v>59266.53</v>
      </c>
      <c r="H69" s="19">
        <v>139356.44</v>
      </c>
    </row>
    <row r="70" spans="1:11" x14ac:dyDescent="0.2">
      <c r="A70" s="23">
        <v>61</v>
      </c>
      <c r="B70" s="25" t="s">
        <v>155</v>
      </c>
      <c r="C70" s="17" t="s">
        <v>89</v>
      </c>
      <c r="D70" s="18">
        <v>2819.57</v>
      </c>
      <c r="E70" s="18">
        <v>279605</v>
      </c>
      <c r="F70" s="19">
        <v>224003.98</v>
      </c>
      <c r="G70" s="19">
        <v>210563.75</v>
      </c>
      <c r="H70" s="19">
        <v>434567.73</v>
      </c>
    </row>
    <row r="71" spans="1:11" x14ac:dyDescent="0.2">
      <c r="A71" s="1">
        <v>62</v>
      </c>
      <c r="B71" s="26" t="s">
        <v>156</v>
      </c>
      <c r="C71" s="20" t="s">
        <v>90</v>
      </c>
      <c r="D71" s="2">
        <v>426769.91470999998</v>
      </c>
      <c r="E71" s="2">
        <v>31068415.149999999</v>
      </c>
      <c r="F71" s="19">
        <v>29840706.640000001</v>
      </c>
      <c r="G71" s="19">
        <v>29840706.640000001</v>
      </c>
      <c r="H71" s="19">
        <v>59681413.280000001</v>
      </c>
      <c r="I71" s="15"/>
      <c r="J71" s="15"/>
      <c r="K71" s="15"/>
    </row>
    <row r="72" spans="1:11" x14ac:dyDescent="0.2">
      <c r="A72" s="23">
        <v>63</v>
      </c>
      <c r="B72" s="25" t="s">
        <v>157</v>
      </c>
      <c r="C72" s="17" t="s">
        <v>91</v>
      </c>
      <c r="D72" s="18">
        <v>28652.27995</v>
      </c>
      <c r="E72" s="18">
        <v>282110.39</v>
      </c>
      <c r="F72" s="19">
        <v>1875105.33</v>
      </c>
      <c r="G72" s="19">
        <v>1875105.33</v>
      </c>
      <c r="H72" s="19">
        <v>3750210.66</v>
      </c>
    </row>
    <row r="73" spans="1:11" x14ac:dyDescent="0.2">
      <c r="A73" s="1">
        <v>64</v>
      </c>
      <c r="B73" s="25" t="s">
        <v>158</v>
      </c>
      <c r="C73" s="17" t="s">
        <v>92</v>
      </c>
      <c r="D73" s="18">
        <v>9269.0920000000006</v>
      </c>
      <c r="E73" s="18">
        <v>4795234.5999999996</v>
      </c>
      <c r="F73" s="19">
        <v>731106.16</v>
      </c>
      <c r="G73" s="19">
        <v>731106.16</v>
      </c>
      <c r="H73" s="19">
        <v>1462212.32</v>
      </c>
    </row>
    <row r="74" spans="1:11" x14ac:dyDescent="0.2">
      <c r="A74" s="23">
        <v>65</v>
      </c>
      <c r="B74" s="25" t="s">
        <v>159</v>
      </c>
      <c r="C74" s="17" t="s">
        <v>93</v>
      </c>
      <c r="D74" s="18">
        <v>41022.434000000001</v>
      </c>
      <c r="E74" s="18">
        <v>48127128.840000004</v>
      </c>
      <c r="F74" s="19">
        <v>3904146.01</v>
      </c>
      <c r="G74" s="19">
        <v>2889068.04</v>
      </c>
      <c r="H74" s="19">
        <v>6793214.0499999998</v>
      </c>
    </row>
    <row r="75" spans="1:11" x14ac:dyDescent="0.2">
      <c r="A75" s="1">
        <v>66</v>
      </c>
      <c r="B75" s="25" t="s">
        <v>160</v>
      </c>
      <c r="C75" s="17" t="s">
        <v>94</v>
      </c>
      <c r="D75" s="18">
        <v>4492.0919999999996</v>
      </c>
      <c r="E75" s="18">
        <v>182743.26</v>
      </c>
      <c r="F75" s="19">
        <v>307809.03000000003</v>
      </c>
      <c r="G75" s="19">
        <v>307809.03000000003</v>
      </c>
      <c r="H75" s="19">
        <v>615618.06000000006</v>
      </c>
    </row>
    <row r="76" spans="1:11" x14ac:dyDescent="0.2">
      <c r="A76" s="23">
        <v>67</v>
      </c>
      <c r="B76" s="25" t="s">
        <v>161</v>
      </c>
      <c r="C76" s="17" t="s">
        <v>95</v>
      </c>
      <c r="D76" s="18">
        <v>8267.3062499999996</v>
      </c>
      <c r="E76" s="18">
        <v>1789563.19</v>
      </c>
      <c r="F76" s="19">
        <v>608729</v>
      </c>
      <c r="G76" s="19">
        <v>389586.56</v>
      </c>
      <c r="H76" s="19">
        <v>998315.56</v>
      </c>
    </row>
    <row r="77" spans="1:11" x14ac:dyDescent="0.2">
      <c r="A77" s="1">
        <v>68</v>
      </c>
      <c r="B77" s="25" t="s">
        <v>17</v>
      </c>
      <c r="C77" s="17" t="s">
        <v>15</v>
      </c>
      <c r="D77" s="18">
        <v>6997.3639999999996</v>
      </c>
      <c r="E77" s="18">
        <v>257486.42</v>
      </c>
      <c r="F77" s="19">
        <v>493421.25</v>
      </c>
      <c r="G77" s="19">
        <v>493421.25</v>
      </c>
      <c r="H77" s="19">
        <v>986842.5</v>
      </c>
    </row>
    <row r="78" spans="1:11" x14ac:dyDescent="0.2">
      <c r="A78" s="1">
        <v>69</v>
      </c>
      <c r="B78" s="17" t="s">
        <v>19</v>
      </c>
      <c r="C78" s="17" t="s">
        <v>18</v>
      </c>
      <c r="D78" s="18">
        <v>203872.44912999999</v>
      </c>
      <c r="E78" s="18">
        <v>8904087.0199999996</v>
      </c>
      <c r="F78" s="19">
        <v>14801738.119999999</v>
      </c>
      <c r="G78" s="19">
        <v>29603476.219999999</v>
      </c>
      <c r="H78" s="19">
        <v>44405214.339999996</v>
      </c>
    </row>
    <row r="79" spans="1:11" x14ac:dyDescent="0.2">
      <c r="A79" s="23">
        <v>70</v>
      </c>
      <c r="B79" s="25" t="s">
        <v>24</v>
      </c>
      <c r="C79" s="17" t="s">
        <v>20</v>
      </c>
      <c r="D79" s="18">
        <v>3017.5560700000001</v>
      </c>
      <c r="E79" s="18">
        <v>450885.81</v>
      </c>
      <c r="F79" s="19">
        <v>220743.91</v>
      </c>
      <c r="G79" s="19">
        <v>441487.82</v>
      </c>
      <c r="H79" s="19">
        <v>662231.73</v>
      </c>
    </row>
    <row r="80" spans="1:11" x14ac:dyDescent="0.2">
      <c r="A80" s="1">
        <v>71</v>
      </c>
      <c r="B80" s="25" t="s">
        <v>25</v>
      </c>
      <c r="C80" s="17" t="s">
        <v>21</v>
      </c>
      <c r="D80" s="18">
        <v>14502.65228</v>
      </c>
      <c r="E80" s="18">
        <v>2167015.02</v>
      </c>
      <c r="F80" s="19">
        <v>1060915.8700000001</v>
      </c>
      <c r="G80" s="19">
        <v>2121831.7400000002</v>
      </c>
      <c r="H80" s="19">
        <v>3182747.6100000003</v>
      </c>
    </row>
    <row r="81" spans="1:8" x14ac:dyDescent="0.2">
      <c r="A81" s="23">
        <v>72</v>
      </c>
      <c r="B81" s="25" t="s">
        <v>26</v>
      </c>
      <c r="C81" s="17" t="s">
        <v>22</v>
      </c>
      <c r="D81" s="18">
        <v>24932.175759999998</v>
      </c>
      <c r="E81" s="18">
        <v>3725417.83</v>
      </c>
      <c r="F81" s="19">
        <v>1823869.25</v>
      </c>
      <c r="G81" s="19">
        <v>3647738.52</v>
      </c>
      <c r="H81" s="19">
        <v>5471607.7699999996</v>
      </c>
    </row>
    <row r="82" spans="1:8" x14ac:dyDescent="0.2">
      <c r="A82" s="1">
        <v>73</v>
      </c>
      <c r="B82" s="17" t="s">
        <v>27</v>
      </c>
      <c r="C82" s="17" t="s">
        <v>23</v>
      </c>
      <c r="D82" s="18">
        <v>58570.684200000003</v>
      </c>
      <c r="E82" s="18">
        <v>3721768.57</v>
      </c>
      <c r="F82" s="19">
        <v>4079173.92</v>
      </c>
      <c r="G82" s="19">
        <v>8158347.8399999999</v>
      </c>
      <c r="H82" s="19">
        <v>12237521.76</v>
      </c>
    </row>
    <row r="83" spans="1:8" x14ac:dyDescent="0.2">
      <c r="A83" s="27" t="s">
        <v>13</v>
      </c>
      <c r="B83" s="27"/>
      <c r="C83" s="28"/>
      <c r="D83" s="8">
        <f>SUM(D10:D82)</f>
        <v>13157889.221289998</v>
      </c>
      <c r="E83" s="8">
        <f>SUM(E10:E82)</f>
        <v>1944570712.7099998</v>
      </c>
      <c r="F83" s="8">
        <f>SUM(F10:F82)</f>
        <v>960491184.22000003</v>
      </c>
      <c r="G83" s="8">
        <f>SUM(G10:G82)</f>
        <v>974712869.82000005</v>
      </c>
      <c r="H83" s="8">
        <f>SUM(H10:H82)</f>
        <v>1935204054.0399997</v>
      </c>
    </row>
    <row r="84" spans="1:8" x14ac:dyDescent="0.2">
      <c r="D84" s="24"/>
      <c r="E84" s="24"/>
      <c r="F84" s="24"/>
      <c r="G84" s="24"/>
      <c r="H84" s="24"/>
    </row>
  </sheetData>
  <sortState xmlns:xlrd2="http://schemas.microsoft.com/office/spreadsheetml/2017/richdata2" ref="B10:H88">
    <sortCondition ref="B10:B88"/>
  </sortState>
  <mergeCells count="10">
    <mergeCell ref="A83:C83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Setembro</vt:lpstr>
      <vt:lpstr>Setembro!Area_de_impressao</vt:lpstr>
      <vt:lpstr>Setembro!Titulos_de_impressao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2019-09-18T16:43:48Z</dcterms:modified>
</cp:coreProperties>
</file>