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xr:revisionPtr revIDLastSave="0" documentId="10_ncr:100000_{A8FBF297-594C-479A-A91D-ABE0D76FBB56}" xr6:coauthVersionLast="31" xr6:coauthVersionMax="3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79017"/>
</workbook>
</file>

<file path=xl/calcChain.xml><?xml version="1.0" encoding="utf-8"?>
<calcChain xmlns="http://schemas.openxmlformats.org/spreadsheetml/2006/main">
  <c r="O775" i="2" l="1"/>
  <c r="O68" i="2"/>
  <c r="O63" i="2"/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G1007" i="2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<sst xmlns="http://schemas.openxmlformats.org/spreadsheetml/2006/main" count="13017" uniqueCount="1040">
  <si>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</si>
  <si>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</si>
  <si>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</si>
  <si>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</si>
  <si>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</si>
  <si>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</si>
  <si>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</si>
  <si>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</si>
  <si>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</si>
  <si>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</si>
  <si>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</si>
  <si>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</si>
  <si>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</si>
  <si>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</si>
  <si>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</si>
  <si>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</si>
  <si>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</si>
  <si>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</si>
  <si>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</si>
  <si>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</si>
  <si>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</si>
  <si>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</si>
  <si>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</si>
  <si>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</si>
  <si>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</si>
  <si>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</si>
  <si>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</si>
  <si>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</si>
  <si>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</si>
  <si>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</si>
  <si>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</si>
  <si>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</si>
  <si>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</si>
  <si>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</si>
  <si>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</si>
  <si>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</si>
  <si>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</si>
  <si>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</si>
  <si>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</si>
  <si>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</si>
  <si>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</si>
  <si>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</si>
  <si>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</si>
  <si>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</si>
  <si>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</si>
  <si>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</si>
  <si>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</si>
  <si>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</si>
  <si>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</si>
  <si>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</si>
  <si>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</si>
  <si>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</si>
  <si>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</si>
  <si>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</si>
  <si>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</si>
  <si>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</si>
  <si>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</si>
  <si>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</si>
  <si>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</si>
  <si>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</si>
  <si>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</si>
  <si>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</si>
  <si>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</si>
  <si>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</si>
  <si>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</si>
  <si>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</si>
  <si>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</si>
  <si>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</si>
  <si>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</si>
  <si>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</si>
  <si>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</si>
  <si>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</si>
  <si>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</si>
  <si>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</si>
  <si>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</si>
  <si>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</si>
  <si>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</si>
  <si>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</si>
  <si>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</si>
  <si>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</si>
  <si>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</si>
  <si>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</si>
  <si>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</si>
  <si>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</si>
  <si>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</si>
  <si>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</si>
  <si>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</si>
  <si>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</si>
  <si>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</si>
  <si>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</si>
  <si>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</si>
  <si>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</si>
  <si>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</si>
  <si>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</si>
  <si>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</si>
  <si>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</si>
  <si>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</si>
  <si>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</si>
  <si>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</si>
  <si>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</si>
  <si>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</si>
  <si>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</si>
  <si>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</si>
  <si>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</si>
  <si>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</si>
  <si>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</si>
  <si>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</si>
  <si>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</si>
  <si>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</si>
  <si>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</si>
  <si>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</si>
  <si>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</si>
  <si>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</si>
  <si>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</si>
  <si>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</si>
  <si>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</si>
  <si>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</si>
  <si>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</si>
  <si>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</si>
  <si>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</si>
  <si>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</si>
  <si>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</si>
  <si>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</si>
  <si>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</si>
  <si>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</si>
  <si>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</si>
  <si>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</si>
  <si>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</si>
  <si>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</si>
  <si>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</si>
  <si>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</si>
  <si>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</si>
  <si>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</si>
  <si>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</si>
  <si>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</si>
  <si>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</si>
  <si>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</si>
  <si>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</si>
  <si>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</si>
  <si>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</si>
  <si>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</si>
  <si>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</si>
  <si>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</si>
  <si>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</si>
  <si>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</si>
  <si>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</si>
  <si>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</si>
  <si>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</si>
  <si>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</si>
  <si>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</si>
  <si>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</si>
  <si>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</si>
  <si>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</si>
  <si>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</si>
  <si>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</si>
  <si>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</si>
  <si>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</si>
  <si>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</si>
  <si>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</si>
  <si>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</si>
  <si>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</si>
  <si>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</si>
  <si>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</si>
  <si>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</si>
  <si>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</si>
  <si>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</si>
  <si>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</si>
  <si>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</si>
  <si>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</si>
  <si>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</si>
  <si>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</si>
  <si>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</si>
  <si>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</si>
  <si>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</si>
  <si>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</si>
  <si>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</si>
  <si>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</si>
  <si>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</si>
  <si>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</si>
  <si>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</si>
  <si>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</si>
  <si>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</si>
  <si>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</si>
  <si>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</si>
  <si>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</si>
  <si>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</si>
  <si>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</si>
  <si>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</si>
  <si>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</si>
  <si>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</si>
  <si>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</si>
  <si>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</si>
  <si>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</si>
  <si>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</si>
  <si>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</si>
  <si>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</si>
  <si>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</si>
  <si>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</si>
  <si>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</si>
  <si>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</si>
  <si>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</si>
  <si>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</si>
  <si>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</si>
  <si>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</si>
  <si>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</si>
  <si>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</si>
  <si>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</si>
  <si>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</si>
  <si>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</si>
  <si>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</si>
  <si>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</si>
  <si>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</si>
  <si>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</si>
  <si>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</si>
  <si>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</si>
  <si>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</si>
  <si>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</si>
  <si>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</si>
  <si>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</si>
  <si>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</si>
  <si>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</si>
  <si>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</si>
  <si>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</si>
  <si>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</si>
  <si>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</si>
  <si>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</si>
  <si>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</si>
  <si>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</si>
  <si>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</si>
  <si>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</si>
  <si>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</si>
  <si>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</si>
  <si>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</si>
  <si>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</si>
  <si>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</si>
  <si>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</si>
  <si>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</si>
  <si>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</si>
  <si>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</si>
  <si>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</si>
  <si>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</si>
  <si>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</si>
  <si>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</si>
  <si>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</si>
  <si>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</si>
  <si>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</si>
  <si>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</si>
  <si>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</si>
  <si>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</si>
  <si>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</si>
  <si>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</si>
  <si>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</si>
  <si>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</si>
  <si>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</si>
  <si>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</si>
  <si>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</si>
  <si>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</si>
  <si>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</si>
  <si>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</si>
  <si>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</si>
  <si>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</si>
  <si>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</si>
  <si>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</si>
  <si>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</si>
  <si>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</si>
  <si>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</si>
  <si>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</si>
  <si>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</si>
  <si>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</si>
  <si>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</si>
  <si>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</si>
  <si>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</si>
  <si>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</si>
  <si>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</si>
  <si>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</si>
  <si>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</si>
  <si>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</si>
  <si>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</si>
  <si>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</si>
  <si>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</si>
  <si>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</si>
  <si>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</si>
  <si>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</si>
  <si>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</si>
  <si>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</si>
  <si>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</si>
  <si>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</si>
  <si>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</si>
  <si>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</si>
  <si>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</si>
  <si>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</si>
  <si>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</si>
  <si>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</si>
  <si>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</si>
  <si>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</si>
  <si>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</si>
  <si>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</si>
  <si>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</si>
  <si>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</si>
  <si>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</si>
  <si>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</si>
  <si>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</si>
  <si>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</si>
  <si>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</si>
  <si>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</si>
  <si>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</si>
  <si>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</si>
  <si>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</si>
  <si>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</si>
  <si>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</si>
  <si>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</si>
  <si>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</si>
  <si>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</si>
  <si>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</si>
  <si>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</si>
  <si>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</si>
  <si>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</si>
  <si>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</si>
  <si>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</si>
  <si>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</si>
  <si>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</si>
  <si>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</si>
  <si>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</si>
  <si>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</si>
  <si>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</si>
  <si>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</si>
  <si>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</si>
  <si>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</si>
  <si>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</si>
  <si>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</si>
  <si>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</si>
  <si>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</si>
  <si>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</si>
  <si>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</si>
  <si>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</si>
  <si>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</si>
  <si>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</si>
  <si>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</si>
  <si>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</si>
  <si>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</si>
  <si>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</si>
  <si>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</si>
  <si>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</si>
  <si>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</si>
  <si>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</si>
  <si>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</si>
  <si>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</si>
  <si>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</si>
  <si>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</si>
  <si>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</si>
  <si>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</si>
  <si>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</si>
  <si>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</si>
  <si>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</si>
  <si>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</si>
  <si>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</si>
  <si>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</si>
  <si>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</si>
  <si>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</si>
  <si>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</si>
  <si>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</si>
  <si>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</si>
  <si>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</si>
  <si>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</si>
  <si>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</si>
  <si>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</si>
  <si>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</si>
  <si>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</si>
  <si>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</si>
  <si>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</si>
  <si>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</si>
  <si>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</si>
  <si>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</si>
  <si>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</si>
  <si>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</si>
  <si>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</si>
  <si>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</si>
  <si>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</si>
  <si>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</si>
  <si>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</si>
  <si>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</si>
  <si>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</si>
  <si>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</si>
  <si>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</si>
  <si>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</si>
  <si>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</si>
  <si>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</si>
  <si>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</si>
  <si>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</si>
  <si>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</si>
  <si>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</si>
  <si>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</si>
  <si>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</si>
  <si>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</si>
  <si>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</si>
  <si>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</si>
  <si>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</si>
  <si>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</si>
  <si>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</si>
  <si>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</si>
  <si>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</si>
  <si>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</si>
  <si>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</si>
  <si>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</si>
  <si>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</si>
  <si>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</si>
  <si>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</si>
  <si>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</si>
  <si>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</si>
  <si>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</si>
  <si>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</si>
  <si>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</si>
  <si>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</si>
  <si>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</si>
  <si>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</si>
  <si>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</si>
  <si>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</si>
  <si>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</si>
  <si>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</si>
  <si>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</si>
  <si>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</si>
  <si>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</si>
  <si>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</si>
  <si>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</si>
  <si>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</si>
  <si>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</si>
  <si>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</si>
  <si>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</si>
  <si>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</si>
  <si>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</si>
  <si>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</si>
  <si>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</si>
  <si>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</si>
  <si>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</si>
  <si>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</si>
  <si>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</si>
  <si>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</si>
  <si>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</si>
  <si>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</si>
  <si>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</si>
  <si>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</si>
  <si>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</si>
  <si>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</si>
  <si>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</si>
  <si>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</si>
  <si>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</si>
  <si>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</si>
  <si>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</si>
  <si>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</si>
  <si>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</si>
  <si>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</si>
  <si>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</si>
  <si>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</si>
  <si>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</si>
  <si>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</si>
  <si>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</si>
  <si>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</si>
  <si>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</si>
  <si>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</si>
  <si>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</si>
  <si>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</si>
  <si>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</si>
  <si>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</si>
  <si>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</si>
  <si>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</si>
  <si>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</si>
  <si>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</si>
  <si>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</si>
  <si>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</si>
  <si>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</si>
  <si>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</si>
  <si>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</si>
  <si>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</si>
  <si>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</si>
  <si>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</si>
  <si>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</si>
  <si>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</si>
  <si>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</si>
  <si>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</si>
  <si>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</si>
  <si>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</si>
  <si>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</si>
  <si>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</si>
  <si>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</si>
  <si>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</si>
  <si>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</si>
  <si>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</si>
  <si>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</si>
  <si>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</si>
  <si>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</si>
  <si>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</si>
  <si>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</si>
  <si>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</si>
  <si>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</si>
  <si>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</si>
  <si>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</si>
  <si>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</si>
  <si>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</si>
  <si>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</si>
  <si>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</si>
  <si>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</si>
  <si>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</si>
  <si>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</si>
  <si>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</si>
  <si>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</si>
  <si>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</si>
  <si>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</si>
  <si>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</si>
  <si>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</si>
  <si>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</si>
  <si>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</si>
  <si>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</si>
  <si>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</si>
  <si>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</si>
  <si>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</si>
  <si>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</si>
  <si>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</si>
  <si>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</si>
  <si>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</si>
  <si>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</si>
  <si>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</si>
  <si>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</si>
  <si>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</si>
  <si>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</si>
  <si>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</si>
  <si>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</si>
  <si>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</si>
  <si>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</si>
  <si>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</si>
  <si>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</si>
  <si>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</si>
  <si>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</si>
  <si>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</si>
  <si>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</si>
  <si>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</si>
  <si>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</si>
  <si>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</si>
  <si>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</si>
  <si>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</si>
  <si>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</si>
  <si>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</si>
  <si>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</si>
  <si>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</si>
  <si>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</si>
  <si>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</si>
  <si>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</si>
  <si>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</si>
  <si>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</si>
  <si>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</si>
  <si>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</si>
  <si>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</si>
  <si>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</si>
  <si>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</si>
  <si>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</si>
  <si>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</si>
  <si>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</si>
  <si>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</si>
  <si>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</si>
  <si>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</si>
  <si>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</si>
  <si>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</si>
  <si>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</si>
  <si>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</si>
  <si>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</si>
  <si>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</si>
  <si>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</si>
  <si>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</si>
  <si>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</si>
  <si>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</si>
  <si>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</si>
  <si>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</si>
  <si>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</si>
  <si>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</si>
  <si>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</si>
  <si>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</si>
  <si>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</si>
  <si>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</si>
  <si>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</si>
  <si>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</si>
  <si>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</si>
  <si>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</si>
  <si>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</si>
  <si>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</si>
  <si>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</si>
  <si>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</si>
  <si>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</si>
  <si>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</si>
  <si>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</si>
  <si>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</si>
  <si>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</si>
  <si>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</si>
  <si>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</si>
  <si>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</si>
  <si>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</si>
  <si>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</si>
  <si>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</si>
  <si>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</si>
  <si>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</si>
  <si>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</si>
  <si>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</si>
  <si>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</si>
  <si>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</si>
  <si>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</si>
  <si>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</si>
  <si>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</si>
  <si>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</si>
  <si>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</si>
  <si>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</si>
  <si>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</si>
  <si>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</si>
  <si>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</si>
  <si>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</si>
  <si>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</si>
  <si>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</si>
  <si>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</si>
  <si>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</si>
  <si>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</si>
  <si>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</si>
  <si>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</si>
  <si>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</si>
  <si>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</si>
  <si>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</si>
  <si>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</si>
  <si>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</si>
  <si>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</si>
  <si>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</si>
  <si>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</si>
  <si>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</si>
  <si>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</si>
  <si>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</si>
  <si>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</si>
  <si>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</si>
  <si>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</si>
  <si>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</si>
  <si>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</si>
  <si>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</si>
  <si>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</si>
  <si>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</si>
  <si>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</si>
  <si>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</si>
  <si>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</si>
  <si>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</si>
  <si>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</si>
  <si>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</si>
  <si>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</si>
  <si>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</si>
  <si>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</si>
  <si>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</si>
  <si>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</si>
  <si>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</si>
  <si>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</si>
  <si>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</si>
  <si>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</si>
  <si>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</si>
  <si>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</si>
  <si>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</si>
  <si>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</si>
  <si>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</si>
  <si>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</si>
  <si>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</si>
  <si>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</si>
  <si>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</si>
  <si>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</si>
  <si>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</si>
  <si>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</si>
  <si>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</si>
  <si>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</si>
  <si>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</si>
  <si>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</si>
  <si>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</si>
  <si>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</si>
  <si>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</si>
  <si>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</si>
  <si>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</si>
  <si>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</si>
  <si>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</si>
  <si>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</si>
  <si>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</si>
  <si>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</si>
  <si>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</si>
  <si>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</si>
  <si>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</si>
  <si>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</si>
  <si>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</si>
  <si>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</si>
  <si>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</si>
  <si>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</si>
  <si>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</si>
  <si>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</si>
  <si>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</si>
  <si>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</si>
  <si>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</si>
  <si>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</si>
  <si>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</si>
  <si>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</si>
  <si>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</si>
  <si>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</si>
  <si>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</si>
  <si>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</si>
  <si>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</si>
  <si>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</si>
  <si>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</si>
  <si>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</si>
  <si>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</si>
  <si>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</si>
  <si>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</si>
  <si>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</si>
  <si>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</si>
  <si>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</si>
  <si>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</si>
  <si>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</si>
  <si>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</si>
  <si>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</si>
  <si>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</si>
  <si>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</si>
  <si>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</si>
  <si>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</si>
  <si>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</si>
  <si>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</si>
  <si>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</si>
  <si>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</si>
  <si>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</si>
  <si>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</si>
  <si>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</si>
  <si>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</si>
  <si>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</si>
  <si>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</si>
  <si>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</si>
  <si>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</si>
  <si>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</si>
  <si>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</si>
  <si>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</si>
  <si>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</si>
  <si>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</si>
  <si>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</si>
  <si>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</si>
  <si>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</si>
  <si>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</si>
  <si>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</si>
  <si>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</si>
  <si>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</si>
  <si>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</si>
  <si>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</si>
  <si>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</si>
  <si>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</si>
  <si>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</si>
  <si>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</si>
  <si>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</si>
  <si>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</si>
  <si>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</si>
  <si>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</si>
  <si>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</si>
  <si>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</si>
  <si>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</si>
  <si>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</si>
  <si>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</si>
  <si>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</si>
  <si>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</si>
  <si>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</si>
  <si>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</si>
  <si>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</si>
  <si>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</si>
  <si>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</si>
  <si>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</si>
  <si>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</si>
  <si>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</si>
  <si>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</si>
  <si>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</si>
  <si>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</si>
  <si>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</si>
  <si>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</si>
  <si>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</si>
  <si>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</si>
  <si>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</si>
  <si>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</si>
  <si>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</si>
  <si>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</si>
  <si>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</si>
  <si>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</si>
  <si>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</si>
  <si>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</si>
  <si>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</si>
  <si>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</si>
  <si>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</si>
  <si>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</si>
  <si>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</si>
  <si>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</si>
  <si>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</si>
  <si>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</si>
  <si>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</si>
  <si>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</si>
  <si>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</si>
  <si>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</si>
  <si>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</si>
  <si>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</si>
  <si>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</si>
  <si>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</si>
  <si>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</si>
  <si>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</si>
  <si>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</si>
  <si>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</si>
  <si>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</si>
  <si>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</si>
  <si>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</si>
  <si>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</si>
  <si>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</si>
  <si>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</si>
  <si>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</si>
  <si>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</si>
  <si>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</si>
  <si>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</si>
  <si>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</si>
  <si>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</si>
  <si>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</si>
  <si>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</si>
  <si>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</si>
  <si>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</si>
  <si>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</si>
  <si>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</si>
  <si>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</si>
  <si>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</si>
  <si>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</si>
  <si>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</si>
  <si>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</si>
  <si>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</si>
  <si>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</si>
  <si>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</si>
  <si>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</si>
  <si>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</si>
  <si>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</si>
  <si>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</si>
  <si>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</si>
  <si>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</si>
  <si>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</si>
  <si>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</si>
  <si>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</si>
  <si>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</si>
  <si>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</si>
  <si>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</si>
  <si>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</si>
  <si>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</si>
  <si>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</si>
  <si>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</si>
  <si>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</si>
  <si>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</si>
  <si>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</si>
  <si>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</si>
  <si>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</si>
  <si>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</si>
  <si>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</si>
  <si>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</si>
  <si>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</si>
  <si>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</si>
  <si>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</si>
  <si>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</si>
  <si>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</si>
  <si>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</si>
  <si>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</si>
  <si>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</si>
  <si>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</si>
  <si>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</si>
  <si>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</si>
  <si>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</si>
  <si>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</si>
  <si>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</si>
  <si>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</si>
  <si>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</si>
  <si>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</si>
  <si>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</si>
  <si>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</si>
  <si>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</si>
  <si>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</si>
  <si>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</si>
  <si>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</si>
  <si>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</si>
  <si>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</si>
  <si>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</si>
  <si>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</si>
  <si>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</si>
  <si>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</si>
  <si>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</si>
  <si>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</si>
  <si>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</si>
  <si>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</si>
  <si>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</si>
  <si>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</si>
  <si>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</si>
  <si>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</si>
  <si>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</si>
  <si>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</si>
  <si>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</si>
  <si>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</si>
  <si>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</si>
  <si>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</si>
  <si>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</si>
  <si>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</si>
  <si>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</si>
  <si>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</si>
  <si>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</si>
  <si>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</si>
  <si>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</si>
  <si>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</si>
  <si>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</si>
  <si>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</si>
  <si>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</si>
  <si>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</si>
  <si>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</si>
  <si>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</si>
  <si>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</si>
  <si>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</si>
  <si>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</si>
  <si>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</si>
  <si>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</si>
  <si>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</si>
  <si>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</si>
  <si>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</si>
  <si>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</si>
  <si>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</si>
  <si>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</si>
  <si>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</si>
  <si>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</si>
  <si>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</si>
  <si>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</si>
  <si>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</si>
  <si>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</si>
  <si>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</si>
  <si>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</si>
  <si>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</si>
  <si>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</si>
  <si>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</si>
  <si>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</si>
  <si>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</si>
  <si>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</si>
  <si>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</si>
  <si>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</si>
  <si>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</si>
  <si>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</si>
  <si>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</si>
  <si>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</si>
  <si>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</si>
  <si>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</si>
  <si>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</si>
  <si>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</si>
  <si>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</si>
  <si>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</si>
  <si>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</si>
  <si>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</si>
  <si>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</si>
  <si>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</si>
  <si>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</si>
  <si>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</si>
  <si>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</si>
  <si>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</si>
  <si>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</si>
  <si>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</si>
  <si>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</si>
  <si>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</si>
  <si>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</si>
  <si>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</si>
  <si>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</si>
  <si>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</si>
  <si>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</si>
  <si>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</si>
  <si>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</si>
  <si>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</si>
  <si>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</si>
  <si>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</si>
  <si>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</si>
  <si>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</si>
  <si>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</si>
  <si>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</si>
  <si>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</si>
  <si>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</si>
  <si>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</si>
  <si>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</si>
  <si>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</si>
  <si>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</si>
  <si>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</si>
  <si>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</si>
  <si>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</si>
  <si>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</si>
  <si>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</si>
  <si>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</si>
  <si>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</si>
  <si>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</si>
  <si>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</si>
  <si>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</si>
  <si>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</si>
  <si>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</si>
  <si>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</si>
  <si>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</si>
  <si>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</si>
  <si>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</si>
  <si>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</si>
  <si>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</si>
  <si>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</si>
  <si>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</si>
  <si>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</si>
  <si>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</si>
  <si>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</si>
  <si>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</si>
  <si>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</si>
  <si>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</si>
  <si>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</si>
  <si>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</si>
  <si>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</si>
  <si>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</si>
  <si>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</si>
  <si>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</si>
  <si>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</si>
  <si>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</si>
  <si>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</si>
  <si>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</si>
  <si>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</si>
  <si>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</si>
  <si>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</si>
  <si>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</si>
  <si>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</si>
  <si>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</si>
  <si>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</si>
  <si>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</si>
  <si>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</si>
  <si>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</si>
  <si>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</si>
  <si>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</si>
  <si>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</si>
  <si>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</si>
  <si>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</si>
  <si>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</si>
  <si>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</si>
  <si>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</si>
  <si>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</si>
  <si>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</si>
  <si>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</si>
  <si>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</si>
  <si>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</si>
  <si>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</si>
  <si>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</si>
  <si>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</si>
  <si>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Setembro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</si>
</sst>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D1062"/>
  <sheetViews>
    <sheetView showGridLines="0" tabSelected="1" zoomScale="90" zoomScaleNormal="90" zoomScaleSheetLayoutView="100" workbookViewId="0">
      <pane xSplit="2" ySplit="6" topLeftCell="C535" activePane="bottomRight" state="frozen"/>
      <selection pane="topRight" activeCell="C1" sqref="C1"/>
      <selection pane="bottomLeft" activeCell="A5" sqref="A5"/>
      <selection pane="bottomRight" activeCell="T558" sqref="T558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6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6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0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0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0</v>
      </c>
      <c r="F8" s="7">
        <v>60334.58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-940.67999999999847</v>
      </c>
      <c r="P8" s="42">
        <f t="shared" ref="P8:P71" si="0">SUM(C8:O8)</f>
        <v>59393.9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0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0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0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0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0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0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0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0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0</v>
      </c>
      <c r="F19" s="7">
        <v>613401.78</v>
      </c>
      <c r="G19" s="7" t="s">
        <v>942</v>
      </c>
      <c r="H19" s="7" t="s">
        <v>942</v>
      </c>
      <c r="I19" s="7" t="s">
        <v>942</v>
      </c>
      <c r="J19" s="7">
        <v>188.4</v>
      </c>
      <c r="K19" s="7">
        <v>40596.050000000003</v>
      </c>
      <c r="L19" s="7">
        <v>121.52</v>
      </c>
      <c r="M19" s="7">
        <v>24.12</v>
      </c>
      <c r="N19" s="7" t="s">
        <v>942</v>
      </c>
      <c r="O19" s="42">
        <v>-9078.0399999999972</v>
      </c>
      <c r="P19" s="42">
        <f t="shared" si="0"/>
        <v>645253.83000000007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3" t="s">
        <v>942</v>
      </c>
      <c r="E20" s="7" t="s">
        <v>942</v>
      </c>
      <c r="F20" s="7">
        <v>613401.78</v>
      </c>
      <c r="G20" s="7" t="s">
        <v>942</v>
      </c>
      <c r="H20" s="13" t="s">
        <v>942</v>
      </c>
      <c r="I20" s="7" t="s">
        <v>942</v>
      </c>
      <c r="J20" s="7">
        <v>6344.06</v>
      </c>
      <c r="K20" s="7">
        <v>40596.050000000003</v>
      </c>
      <c r="L20" s="7">
        <v>4490.3900000000003</v>
      </c>
      <c r="M20" s="7">
        <v>306.17</v>
      </c>
      <c r="N20" s="7" t="s">
        <v>942</v>
      </c>
      <c r="O20" s="42">
        <v>-199056.34</v>
      </c>
      <c r="P20" s="42">
        <f t="shared" si="0"/>
        <v>466082.11000000022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3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0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3" t="s">
        <v>942</v>
      </c>
      <c r="E22" s="7">
        <v>0</v>
      </c>
      <c r="F22" s="7">
        <v>613401.78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40596.050000000003</v>
      </c>
      <c r="L22" s="7" t="s">
        <v>942</v>
      </c>
      <c r="M22" s="7" t="s">
        <v>942</v>
      </c>
      <c r="N22" s="7" t="s">
        <v>942</v>
      </c>
      <c r="O22" s="42">
        <v>-9156.5300000000061</v>
      </c>
      <c r="P22" s="42">
        <f t="shared" si="0"/>
        <v>644841.30000000005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0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0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0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0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0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0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0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0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0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613401.78</v>
      </c>
      <c r="G31" s="7" t="s">
        <v>942</v>
      </c>
      <c r="H31" s="7" t="s">
        <v>942</v>
      </c>
      <c r="I31" s="7" t="s">
        <v>942</v>
      </c>
      <c r="J31" s="7">
        <v>16950.39</v>
      </c>
      <c r="K31" s="7">
        <v>40596.050000000003</v>
      </c>
      <c r="L31" s="7">
        <v>10933</v>
      </c>
      <c r="M31" s="7">
        <v>6121.58</v>
      </c>
      <c r="N31" s="7" t="s">
        <v>942</v>
      </c>
      <c r="O31" s="42">
        <v>-9067.450000000008</v>
      </c>
      <c r="P31" s="42">
        <f t="shared" si="0"/>
        <v>678935.35000000009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0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613401.78</v>
      </c>
      <c r="G33" s="7" t="s">
        <v>942</v>
      </c>
      <c r="H33" s="7" t="s">
        <v>942</v>
      </c>
      <c r="I33" s="7" t="s">
        <v>942</v>
      </c>
      <c r="J33" s="7">
        <v>21981.67</v>
      </c>
      <c r="K33" s="7">
        <v>40596.050000000003</v>
      </c>
      <c r="L33" s="7">
        <v>14178.17</v>
      </c>
      <c r="M33" s="7">
        <v>0</v>
      </c>
      <c r="N33" s="7">
        <v>2608.2399999999998</v>
      </c>
      <c r="O33" s="42">
        <v>-49668.490000000005</v>
      </c>
      <c r="P33" s="42">
        <f t="shared" si="0"/>
        <v>643097.42000000016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0</v>
      </c>
      <c r="F34" s="7">
        <v>60334.58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18452.75</v>
      </c>
      <c r="L34" s="7" t="s">
        <v>942</v>
      </c>
      <c r="M34" s="7" t="s">
        <v>942</v>
      </c>
      <c r="N34" s="7" t="s">
        <v>942</v>
      </c>
      <c r="O34" s="42">
        <v>-78787.33</v>
      </c>
      <c r="P34" s="42">
        <f t="shared" si="0"/>
        <v>0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0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0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0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613401.78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40596.050000000003</v>
      </c>
      <c r="L38" s="7" t="s">
        <v>942</v>
      </c>
      <c r="M38" s="7">
        <v>0</v>
      </c>
      <c r="N38" s="7">
        <v>2608.2399999999998</v>
      </c>
      <c r="O38" s="42">
        <v>-9071.1200000000044</v>
      </c>
      <c r="P38" s="42">
        <f t="shared" si="0"/>
        <v>647534.95000000007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0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613401.78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40596.050000000003</v>
      </c>
      <c r="L40" s="7" t="s">
        <v>942</v>
      </c>
      <c r="M40" s="7" t="s">
        <v>942</v>
      </c>
      <c r="N40" s="7" t="s">
        <v>942</v>
      </c>
      <c r="O40" s="42">
        <v>-83794.98000000001</v>
      </c>
      <c r="P40" s="42">
        <f t="shared" si="0"/>
        <v>570202.85000000009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0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613401.78</v>
      </c>
      <c r="G42" s="7" t="s">
        <v>942</v>
      </c>
      <c r="H42" s="7" t="s">
        <v>942</v>
      </c>
      <c r="I42" s="7" t="s">
        <v>942</v>
      </c>
      <c r="J42" s="7">
        <v>60143.58</v>
      </c>
      <c r="K42" s="7">
        <v>40596.050000000003</v>
      </c>
      <c r="L42" s="7">
        <v>38792.61</v>
      </c>
      <c r="M42" s="7">
        <v>96294.07</v>
      </c>
      <c r="N42" s="7" t="s">
        <v>942</v>
      </c>
      <c r="O42" s="42">
        <v>-86400.08</v>
      </c>
      <c r="P42" s="42">
        <f t="shared" si="0"/>
        <v>762828.01000000013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0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0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0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0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613401.78</v>
      </c>
      <c r="G47" s="7" t="s">
        <v>942</v>
      </c>
      <c r="H47" s="7" t="s">
        <v>942</v>
      </c>
      <c r="I47" s="7" t="s">
        <v>942</v>
      </c>
      <c r="J47" s="7">
        <v>666.17</v>
      </c>
      <c r="K47" s="7">
        <v>40596.050000000003</v>
      </c>
      <c r="L47" s="7">
        <v>429.68</v>
      </c>
      <c r="M47" s="7" t="s">
        <v>942</v>
      </c>
      <c r="N47" s="7" t="s">
        <v>942</v>
      </c>
      <c r="O47" s="42">
        <v>-83266.989999999991</v>
      </c>
      <c r="P47" s="42">
        <f t="shared" si="0"/>
        <v>571826.69000000018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613401.78</v>
      </c>
      <c r="G48" s="7" t="s">
        <v>942</v>
      </c>
      <c r="H48" s="7" t="s">
        <v>942</v>
      </c>
      <c r="I48" s="7" t="s">
        <v>942</v>
      </c>
      <c r="J48" s="7">
        <v>190.97</v>
      </c>
      <c r="K48" s="7">
        <v>40596.050000000003</v>
      </c>
      <c r="L48" s="7">
        <v>123.17</v>
      </c>
      <c r="M48" s="7">
        <v>23.26</v>
      </c>
      <c r="N48" s="7" t="s">
        <v>942</v>
      </c>
      <c r="O48" s="42">
        <v>-199056.48</v>
      </c>
      <c r="P48" s="42">
        <f t="shared" si="0"/>
        <v>455278.75000000012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613401.78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40596.050000000003</v>
      </c>
      <c r="L49" s="7" t="s">
        <v>942</v>
      </c>
      <c r="M49" s="7" t="s">
        <v>942</v>
      </c>
      <c r="N49" s="7" t="s">
        <v>942</v>
      </c>
      <c r="O49" s="42">
        <v>-9156.5300000000061</v>
      </c>
      <c r="P49" s="42">
        <f t="shared" si="0"/>
        <v>644841.30000000005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0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0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0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161026.29</v>
      </c>
      <c r="K53" s="7">
        <v>40596.050000000003</v>
      </c>
      <c r="L53" s="7">
        <v>102750.73</v>
      </c>
      <c r="M53" s="7">
        <v>33504.28</v>
      </c>
      <c r="N53" s="7" t="s">
        <v>942</v>
      </c>
      <c r="O53" s="42">
        <v>-3205.9099999999848</v>
      </c>
      <c r="P53" s="42">
        <f t="shared" si="0"/>
        <v>334671.44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0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3844.91</v>
      </c>
      <c r="K55" s="7" t="s">
        <v>942</v>
      </c>
      <c r="L55" s="7">
        <v>2479.9699999999998</v>
      </c>
      <c r="M55" s="7" t="s">
        <v>942</v>
      </c>
      <c r="N55" s="7" t="s">
        <v>942</v>
      </c>
      <c r="O55" s="42" t="s">
        <v>942</v>
      </c>
      <c r="P55" s="42">
        <f t="shared" si="0"/>
        <v>6324.8799999999992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613401.78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40596.050000000003</v>
      </c>
      <c r="L56" s="7" t="s">
        <v>942</v>
      </c>
      <c r="M56" s="7" t="s">
        <v>942</v>
      </c>
      <c r="N56" s="7" t="s">
        <v>942</v>
      </c>
      <c r="O56" s="42">
        <v>-9156.5300000000061</v>
      </c>
      <c r="P56" s="42">
        <f t="shared" si="0"/>
        <v>644841.30000000005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0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0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613401.78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40596.050000000003</v>
      </c>
      <c r="L59" s="7" t="s">
        <v>942</v>
      </c>
      <c r="M59" s="7" t="s">
        <v>942</v>
      </c>
      <c r="N59" s="7">
        <v>4701.6400000000003</v>
      </c>
      <c r="O59" s="42">
        <v>-14310.020000000004</v>
      </c>
      <c r="P59" s="42">
        <f t="shared" si="0"/>
        <v>644389.45000000007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613401.78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18452.75</v>
      </c>
      <c r="L60" s="7" t="s">
        <v>942</v>
      </c>
      <c r="M60" s="7">
        <v>505.58</v>
      </c>
      <c r="N60" s="7">
        <v>2350.8200000000002</v>
      </c>
      <c r="O60" s="42">
        <v>-8686.1400000000049</v>
      </c>
      <c r="P60" s="42">
        <f t="shared" si="0"/>
        <v>626024.78999999992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973.52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2423.4299999999998</v>
      </c>
      <c r="O61" s="42">
        <v>4.9700000000000273</v>
      </c>
      <c r="P61" s="42">
        <f t="shared" si="0"/>
        <v>3401.92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2350.8200000000002</v>
      </c>
      <c r="O62" s="42">
        <v>1.6399999999998727</v>
      </c>
      <c r="P62" s="42">
        <f t="shared" si="0"/>
        <v>2352.46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613401.78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40596.050000000003</v>
      </c>
      <c r="L63" s="7" t="s">
        <v>942</v>
      </c>
      <c r="M63" s="7" t="s">
        <v>942</v>
      </c>
      <c r="N63" s="7" t="s">
        <v>942</v>
      </c>
      <c r="O63" s="42">
        <f>-653997.66-0.17</f>
        <v>-653997.83000000007</v>
      </c>
      <c r="P63" s="42">
        <f t="shared" si="0"/>
        <v>0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973.52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2423.4299999999998</v>
      </c>
      <c r="O64" s="42">
        <v>4.9700000000000273</v>
      </c>
      <c r="P64" s="42">
        <f t="shared" si="0"/>
        <v>3401.92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2350.8200000000002</v>
      </c>
      <c r="O65" s="42">
        <v>1.6399999999998727</v>
      </c>
      <c r="P65" s="42">
        <f t="shared" si="0"/>
        <v>2352.46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613401.78</v>
      </c>
      <c r="G66" s="7" t="s">
        <v>942</v>
      </c>
      <c r="H66" s="7" t="s">
        <v>942</v>
      </c>
      <c r="I66" s="7" t="s">
        <v>942</v>
      </c>
      <c r="J66" s="7">
        <v>2231576.56</v>
      </c>
      <c r="K66" s="7">
        <v>40596.050000000003</v>
      </c>
      <c r="L66" s="7">
        <v>1650576.86</v>
      </c>
      <c r="M66" s="7">
        <v>749544.33</v>
      </c>
      <c r="N66" s="7" t="s">
        <v>942</v>
      </c>
      <c r="O66" s="42">
        <v>8205.7600000003877</v>
      </c>
      <c r="P66" s="42">
        <f t="shared" si="0"/>
        <v>5293901.3400000008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613401.78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40596.050000000003</v>
      </c>
      <c r="L67" s="7" t="s">
        <v>942</v>
      </c>
      <c r="M67" s="7">
        <v>0</v>
      </c>
      <c r="N67" s="7">
        <v>2350.8200000000002</v>
      </c>
      <c r="O67" s="42">
        <v>-9069.9700000000084</v>
      </c>
      <c r="P67" s="42">
        <f t="shared" si="0"/>
        <v>647278.68000000005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973.52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2423.4299999999998</v>
      </c>
      <c r="O68" s="42">
        <f>-692.28+697.25</f>
        <v>4.9700000000000273</v>
      </c>
      <c r="P68" s="42">
        <f t="shared" si="0"/>
        <v>3401.92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973.52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2423.4299999999998</v>
      </c>
      <c r="O69" s="42">
        <v>4.9700000000000273</v>
      </c>
      <c r="P69" s="42">
        <f t="shared" si="0"/>
        <v>3401.92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973.52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2423.4299999999998</v>
      </c>
      <c r="O70" s="42">
        <v>4.9700000000000273</v>
      </c>
      <c r="P70" s="42">
        <f t="shared" si="0"/>
        <v>3401.92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2350.8200000000002</v>
      </c>
      <c r="O71" s="42">
        <v>1.6399999999998727</v>
      </c>
      <c r="P71" s="42">
        <f t="shared" si="0"/>
        <v>2352.46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2350.8200000000002</v>
      </c>
      <c r="O72" s="42">
        <v>1.6399999999998727</v>
      </c>
      <c r="P72" s="42">
        <f t="shared" ref="P72:P135" si="1">SUM(C72:O72)</f>
        <v>2352.46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60334.58</v>
      </c>
      <c r="G73" s="7" t="s">
        <v>942</v>
      </c>
      <c r="H73" s="13">
        <v>18821.57</v>
      </c>
      <c r="I73" s="7" t="s">
        <v>942</v>
      </c>
      <c r="J73" s="7" t="s">
        <v>942</v>
      </c>
      <c r="K73" s="7">
        <v>18452.75</v>
      </c>
      <c r="L73" s="7" t="s">
        <v>942</v>
      </c>
      <c r="M73" s="7">
        <v>213598.15</v>
      </c>
      <c r="N73" s="7" t="s">
        <v>942</v>
      </c>
      <c r="O73" s="42">
        <v>-77561.25999999998</v>
      </c>
      <c r="P73" s="42">
        <f t="shared" si="1"/>
        <v>233645.79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973.52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2423.4299999999998</v>
      </c>
      <c r="O74" s="42">
        <v>4.9700000000000273</v>
      </c>
      <c r="P74" s="42">
        <f t="shared" si="1"/>
        <v>3401.92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973.52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2423.4299999999998</v>
      </c>
      <c r="O75" s="42">
        <v>4.9700000000000273</v>
      </c>
      <c r="P75" s="42">
        <f t="shared" si="1"/>
        <v>3401.92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361467.57</v>
      </c>
      <c r="K76" s="7" t="s">
        <v>942</v>
      </c>
      <c r="L76" s="7">
        <v>219500.08</v>
      </c>
      <c r="M76" s="7" t="s">
        <v>942</v>
      </c>
      <c r="N76" s="7" t="s">
        <v>942</v>
      </c>
      <c r="O76" s="42">
        <v>344.90999999997439</v>
      </c>
      <c r="P76" s="42">
        <f t="shared" si="1"/>
        <v>581312.56000000006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973.52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2423.4299999999998</v>
      </c>
      <c r="O77" s="42">
        <v>4.9700000000000273</v>
      </c>
      <c r="P77" s="42">
        <f t="shared" si="1"/>
        <v>3401.92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973.52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2423.4299999999998</v>
      </c>
      <c r="O78" s="42">
        <v>4.9700000000000273</v>
      </c>
      <c r="P78" s="42">
        <f t="shared" si="1"/>
        <v>3401.92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973.52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2423.4299999999998</v>
      </c>
      <c r="O79" s="42">
        <v>4.9700000000000273</v>
      </c>
      <c r="P79" s="42">
        <f t="shared" si="1"/>
        <v>3401.92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973.52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2423.4299999999998</v>
      </c>
      <c r="O80" s="42">
        <v>4.9700000000000273</v>
      </c>
      <c r="P80" s="42">
        <f t="shared" si="1"/>
        <v>3401.92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973.52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2423.4299999999998</v>
      </c>
      <c r="O81" s="42">
        <v>4.9700000000000273</v>
      </c>
      <c r="P81" s="42">
        <f t="shared" si="1"/>
        <v>3401.92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693.52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693.52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693.52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693.52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693.52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693.52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603.05999999999995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603.05999999999995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1175.97</v>
      </c>
      <c r="F86" s="7">
        <v>613401.78</v>
      </c>
      <c r="G86" s="7" t="s">
        <v>942</v>
      </c>
      <c r="H86" s="7" t="s">
        <v>942</v>
      </c>
      <c r="I86" s="7" t="s">
        <v>942</v>
      </c>
      <c r="J86" s="7">
        <v>229008.35</v>
      </c>
      <c r="K86" s="7">
        <v>18452.75</v>
      </c>
      <c r="L86" s="7">
        <v>138121.54</v>
      </c>
      <c r="M86" s="7">
        <v>32829.08</v>
      </c>
      <c r="N86" s="7" t="s">
        <v>942</v>
      </c>
      <c r="O86" s="42">
        <v>-8666.2100000000064</v>
      </c>
      <c r="P86" s="42">
        <f t="shared" si="1"/>
        <v>1024323.26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783.98</v>
      </c>
      <c r="F87" s="7">
        <v>613401.78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40596.050000000003</v>
      </c>
      <c r="L87" s="7" t="s">
        <v>942</v>
      </c>
      <c r="M87" s="7" t="s">
        <v>942</v>
      </c>
      <c r="N87" s="7" t="s">
        <v>942</v>
      </c>
      <c r="O87" s="42">
        <v>-9156.5300000000061</v>
      </c>
      <c r="P87" s="42">
        <f t="shared" si="1"/>
        <v>645625.28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603.05999999999995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603.05999999999995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874.44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874.44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814.13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814.13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814.13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814.13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633.21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633.21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723.67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723.67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633.21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633.21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723.67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723.67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603.05999999999995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603.05999999999995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633.21</v>
      </c>
      <c r="F97" s="7">
        <v>613401.78</v>
      </c>
      <c r="G97" s="7" t="s">
        <v>942</v>
      </c>
      <c r="H97" s="7" t="s">
        <v>942</v>
      </c>
      <c r="I97" s="7" t="s">
        <v>942</v>
      </c>
      <c r="J97" s="7">
        <v>235725.35</v>
      </c>
      <c r="K97" s="7">
        <v>18452.75</v>
      </c>
      <c r="L97" s="7">
        <v>151868.70000000001</v>
      </c>
      <c r="M97" s="7">
        <v>3921.19</v>
      </c>
      <c r="N97" s="7" t="s">
        <v>942</v>
      </c>
      <c r="O97" s="42">
        <v>-15568.060000000049</v>
      </c>
      <c r="P97" s="42">
        <f t="shared" si="1"/>
        <v>1008434.9199999999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964.9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964.9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633.21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633.21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633.21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633.21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603.05999999999995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603.05999999999995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663.36</v>
      </c>
      <c r="F102" s="7">
        <v>613401.78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40596.050000000003</v>
      </c>
      <c r="L102" s="7" t="s">
        <v>942</v>
      </c>
      <c r="M102" s="7" t="s">
        <v>942</v>
      </c>
      <c r="N102" s="7" t="s">
        <v>942</v>
      </c>
      <c r="O102" s="42">
        <v>-9156.5300000000352</v>
      </c>
      <c r="P102" s="42">
        <f t="shared" si="1"/>
        <v>645504.66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783.98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783.98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633.21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633.21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874.44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874.44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603.05999999999995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603.05999999999995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603.05999999999995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603.05999999999995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693.52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693.52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783.98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783.98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723.67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723.67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693.52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693.52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693.52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693.52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723.67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723.67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633.21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633.21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693.52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693.52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753.82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753.82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633.21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633.21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723.67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723.67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874.44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874.44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633.21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633.21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663.36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663.36</v>
      </c>
    </row>
    <row r="122" spans="1:16" ht="12" x14ac:dyDescent="0.2">
      <c r="A122" s="3" t="s">
        <v>790</v>
      </c>
      <c r="B122" s="28" t="s">
        <v>807</v>
      </c>
      <c r="C122" s="7">
        <v>23355.8</v>
      </c>
      <c r="D122" s="7" t="s">
        <v>942</v>
      </c>
      <c r="E122" s="7" t="s">
        <v>942</v>
      </c>
      <c r="F122" s="7" t="s">
        <v>942</v>
      </c>
      <c r="G122" s="7">
        <v>238575.65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261931.44999999998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844.28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844.28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1206.1199999999999</v>
      </c>
      <c r="F124" s="7">
        <v>60334.58</v>
      </c>
      <c r="G124" s="7" t="s">
        <v>942</v>
      </c>
      <c r="H124" s="7">
        <v>70607.47</v>
      </c>
      <c r="I124" s="7" t="s">
        <v>942</v>
      </c>
      <c r="J124" s="7">
        <v>5822.06</v>
      </c>
      <c r="K124" s="7">
        <v>18452.75</v>
      </c>
      <c r="L124" s="7">
        <v>3912.84</v>
      </c>
      <c r="M124" s="7">
        <v>18334.27</v>
      </c>
      <c r="N124" s="7" t="s">
        <v>942</v>
      </c>
      <c r="O124" s="42">
        <v>-77712.62</v>
      </c>
      <c r="P124" s="42">
        <f t="shared" si="1"/>
        <v>100957.47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874.44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874.44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874.44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874.44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603.05999999999995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603.05999999999995</v>
      </c>
    </row>
    <row r="128" spans="1:16" ht="12" x14ac:dyDescent="0.2">
      <c r="A128" s="3" t="s">
        <v>790</v>
      </c>
      <c r="B128" s="32" t="s">
        <v>107</v>
      </c>
      <c r="C128" s="7">
        <v>36556.910000000003</v>
      </c>
      <c r="D128" s="7" t="s">
        <v>942</v>
      </c>
      <c r="E128" s="7" t="s">
        <v>942</v>
      </c>
      <c r="F128" s="7">
        <v>613401.78</v>
      </c>
      <c r="G128" s="7">
        <v>909.37</v>
      </c>
      <c r="H128" s="7">
        <v>514.21</v>
      </c>
      <c r="I128" s="7">
        <v>409021.43</v>
      </c>
      <c r="J128" s="7">
        <v>107894.17</v>
      </c>
      <c r="K128" s="7">
        <v>40596.050000000003</v>
      </c>
      <c r="L128" s="7">
        <v>67872.289999999994</v>
      </c>
      <c r="M128" s="7">
        <v>16414.349999999999</v>
      </c>
      <c r="N128" s="7">
        <v>2231.7400000000016</v>
      </c>
      <c r="O128" s="42">
        <v>-57165.080000000016</v>
      </c>
      <c r="P128" s="42">
        <f t="shared" si="1"/>
        <v>1238247.22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814.13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814.13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874.44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874.44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693.52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693.52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633.21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633.21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814.13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814.13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783.98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783.98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603.05999999999995</v>
      </c>
      <c r="F135" s="7">
        <v>613401.78</v>
      </c>
      <c r="G135" s="7" t="s">
        <v>942</v>
      </c>
      <c r="H135" s="7" t="s">
        <v>942</v>
      </c>
      <c r="I135" s="7" t="s">
        <v>942</v>
      </c>
      <c r="J135" s="7">
        <v>58934.42</v>
      </c>
      <c r="K135" s="7">
        <v>40596.050000000003</v>
      </c>
      <c r="L135" s="7">
        <v>38378.39</v>
      </c>
      <c r="M135" s="7">
        <v>434.57</v>
      </c>
      <c r="N135" s="7" t="s">
        <v>942</v>
      </c>
      <c r="O135" s="42">
        <v>-9113.8400000000329</v>
      </c>
      <c r="P135" s="42">
        <f t="shared" si="1"/>
        <v>743234.43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814.13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814.13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964.9</v>
      </c>
      <c r="F137" s="7">
        <v>613401.78</v>
      </c>
      <c r="G137" s="7" t="s">
        <v>942</v>
      </c>
      <c r="H137" s="7" t="s">
        <v>942</v>
      </c>
      <c r="I137" s="7" t="s">
        <v>942</v>
      </c>
      <c r="J137" s="7">
        <v>186215.27</v>
      </c>
      <c r="K137" s="7">
        <v>40596.050000000003</v>
      </c>
      <c r="L137" s="7">
        <v>101280.01</v>
      </c>
      <c r="M137" s="7">
        <v>34795.99</v>
      </c>
      <c r="N137" s="7" t="s">
        <v>942</v>
      </c>
      <c r="O137" s="42">
        <v>-9045.9000000000524</v>
      </c>
      <c r="P137" s="42">
        <f t="shared" si="2"/>
        <v>968208.10000000009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874.44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874.44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693.52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693.52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783.98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783.98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783.98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783.98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723.67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723.67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995.05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995.05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844.28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844.28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783.98</v>
      </c>
      <c r="F145" s="7">
        <v>60334.58</v>
      </c>
      <c r="G145" s="7" t="s">
        <v>942</v>
      </c>
      <c r="H145" s="7" t="s">
        <v>942</v>
      </c>
      <c r="I145" s="7" t="s">
        <v>942</v>
      </c>
      <c r="J145" s="7">
        <v>625.87</v>
      </c>
      <c r="K145" s="7">
        <v>18452.75</v>
      </c>
      <c r="L145" s="7">
        <v>403.69</v>
      </c>
      <c r="M145" s="7" t="s">
        <v>942</v>
      </c>
      <c r="N145" s="7" t="s">
        <v>942</v>
      </c>
      <c r="O145" s="42">
        <v>-1256.529999999997</v>
      </c>
      <c r="P145" s="42">
        <f t="shared" si="2"/>
        <v>79344.340000000011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783.98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783.98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723.67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723.67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603.05999999999995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603.05999999999995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783.98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783.98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995.05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995.05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663.36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663.36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1025.2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1025.2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603.05999999999995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603.05999999999995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603.05999999999995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603.05999999999995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783.98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783.98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904.59</v>
      </c>
      <c r="F156" s="7">
        <v>613401.78</v>
      </c>
      <c r="G156" s="7" t="s">
        <v>942</v>
      </c>
      <c r="H156" s="7" t="s">
        <v>942</v>
      </c>
      <c r="I156" s="7" t="s">
        <v>942</v>
      </c>
      <c r="J156" s="7">
        <v>192456.71</v>
      </c>
      <c r="K156" s="7">
        <v>40596.050000000003</v>
      </c>
      <c r="L156" s="7">
        <v>127041.32</v>
      </c>
      <c r="M156" s="7" t="s">
        <v>942</v>
      </c>
      <c r="N156" s="7">
        <v>56830.5</v>
      </c>
      <c r="O156" s="42">
        <v>-9099.2000000000262</v>
      </c>
      <c r="P156" s="42">
        <f t="shared" si="2"/>
        <v>1022131.7499999999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874.44</v>
      </c>
      <c r="F157" s="7">
        <v>613401.78</v>
      </c>
      <c r="G157" s="7" t="s">
        <v>942</v>
      </c>
      <c r="H157" s="7" t="s">
        <v>942</v>
      </c>
      <c r="I157" s="7" t="s">
        <v>942</v>
      </c>
      <c r="J157" s="7">
        <v>303279.37</v>
      </c>
      <c r="K157" s="7">
        <v>40596.050000000003</v>
      </c>
      <c r="L157" s="7">
        <v>200728.56</v>
      </c>
      <c r="M157" s="7">
        <v>78274.16</v>
      </c>
      <c r="N157" s="7" t="s">
        <v>942</v>
      </c>
      <c r="O157" s="42">
        <v>5105508.4499999993</v>
      </c>
      <c r="P157" s="42">
        <f t="shared" si="2"/>
        <v>6342662.8099999987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995.05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995.05</v>
      </c>
    </row>
    <row r="159" spans="1:16" ht="12" x14ac:dyDescent="0.2">
      <c r="A159" s="3" t="s">
        <v>790</v>
      </c>
      <c r="B159" s="28" t="s">
        <v>813</v>
      </c>
      <c r="C159" s="7" t="s">
        <v>942</v>
      </c>
      <c r="D159" s="7" t="s">
        <v>942</v>
      </c>
      <c r="E159" s="7">
        <v>1115.6600000000001</v>
      </c>
      <c r="F159" s="7">
        <v>60334.58</v>
      </c>
      <c r="G159" s="7" t="s">
        <v>942</v>
      </c>
      <c r="H159" s="7" t="s">
        <v>942</v>
      </c>
      <c r="I159" s="7">
        <v>4508.2700000000004</v>
      </c>
      <c r="J159" s="7" t="s">
        <v>942</v>
      </c>
      <c r="K159" s="7">
        <v>18452.75</v>
      </c>
      <c r="L159" s="7" t="s">
        <v>942</v>
      </c>
      <c r="M159" s="7" t="s">
        <v>942</v>
      </c>
      <c r="N159" s="7">
        <v>0.22</v>
      </c>
      <c r="O159" s="42">
        <v>-56888.38</v>
      </c>
      <c r="P159" s="42">
        <f t="shared" si="2"/>
        <v>27523.100000000013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723.67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723.67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1206.1199999999999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1206.1199999999999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603.05999999999995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603.05999999999995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633.21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633.21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844.28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844.28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603.05999999999995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603.05999999999995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693.52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693.52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603.05999999999995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603.05999999999995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753.82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753.82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783.98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783.98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663.36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663.36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814.13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814.13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814.13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814.13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693.52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693.52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603.05999999999995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603.05999999999995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783.98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783.98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603.05999999999995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603.05999999999995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753.82</v>
      </c>
      <c r="F177" s="7">
        <v>613401.78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>
        <v>-8408.1600000000035</v>
      </c>
      <c r="P177" s="42">
        <f t="shared" si="2"/>
        <v>605747.43999999994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603.05999999999995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603.05999999999995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663.36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663.36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814.13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814.13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1206.1199999999999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1206.1199999999999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904.59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479.6</v>
      </c>
      <c r="K182" s="7" t="s">
        <v>942</v>
      </c>
      <c r="L182" s="7">
        <v>244.59</v>
      </c>
      <c r="M182" s="7" t="s">
        <v>942</v>
      </c>
      <c r="N182" s="7" t="s">
        <v>942</v>
      </c>
      <c r="O182" s="42" t="s">
        <v>942</v>
      </c>
      <c r="P182" s="42">
        <f t="shared" si="2"/>
        <v>1628.78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693.52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693.52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934.74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934.74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995.05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995.05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603.05999999999995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603.05999999999995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814.13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814.13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844.28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844.28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995.05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995.05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1206.1199999999999</v>
      </c>
      <c r="F190" s="7">
        <v>613401.78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40596.050000000003</v>
      </c>
      <c r="L190" s="7" t="s">
        <v>942</v>
      </c>
      <c r="M190" s="7" t="s">
        <v>942</v>
      </c>
      <c r="N190" s="7" t="s">
        <v>942</v>
      </c>
      <c r="O190" s="42">
        <v>-83516.590000000026</v>
      </c>
      <c r="P190" s="42">
        <f t="shared" si="2"/>
        <v>571687.3600000001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814.13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814.13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663.36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663.36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693.52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693.52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603.05999999999995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603.05999999999995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603.05999999999995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603.05999999999995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783.98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783.98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995.05</v>
      </c>
      <c r="F197" s="7">
        <v>613401.78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40596.050000000003</v>
      </c>
      <c r="L197" s="7" t="s">
        <v>942</v>
      </c>
      <c r="M197" s="7" t="s">
        <v>942</v>
      </c>
      <c r="N197" s="7" t="s">
        <v>942</v>
      </c>
      <c r="O197" s="42">
        <v>-9156.5300000000352</v>
      </c>
      <c r="P197" s="42">
        <f t="shared" si="2"/>
        <v>645836.35000000009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603.05999999999995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603.05999999999995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783.98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783.98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603.05999999999995</v>
      </c>
      <c r="F200" s="7">
        <v>613401.78</v>
      </c>
      <c r="G200" s="7" t="s">
        <v>942</v>
      </c>
      <c r="H200" s="7" t="s">
        <v>942</v>
      </c>
      <c r="I200" s="7" t="s">
        <v>942</v>
      </c>
      <c r="J200" s="7">
        <v>14555.34</v>
      </c>
      <c r="K200" s="7">
        <v>40596.050000000003</v>
      </c>
      <c r="L200" s="7">
        <v>9718.41</v>
      </c>
      <c r="M200" s="7">
        <v>2316.2600000000002</v>
      </c>
      <c r="N200" s="7" t="s">
        <v>942</v>
      </c>
      <c r="O200" s="42">
        <v>-9075.9800000000268</v>
      </c>
      <c r="P200" s="42">
        <f t="shared" ref="P200:P263" si="3">SUM(C200:O200)</f>
        <v>672114.92000000016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783.98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783.98</v>
      </c>
    </row>
    <row r="202" spans="1:16" ht="12" x14ac:dyDescent="0.2">
      <c r="A202" s="3" t="s">
        <v>790</v>
      </c>
      <c r="B202" s="32" t="s">
        <v>154</v>
      </c>
      <c r="C202" s="7">
        <v>26402.21</v>
      </c>
      <c r="D202" s="7" t="s">
        <v>942</v>
      </c>
      <c r="E202" s="7" t="s">
        <v>942</v>
      </c>
      <c r="F202" s="7">
        <v>613401.78</v>
      </c>
      <c r="G202" s="7">
        <v>909.37</v>
      </c>
      <c r="H202" s="7" t="s">
        <v>942</v>
      </c>
      <c r="I202" s="7">
        <v>409021.42</v>
      </c>
      <c r="J202" s="7">
        <v>1735.83</v>
      </c>
      <c r="K202" s="7">
        <v>40596.050000000003</v>
      </c>
      <c r="L202" s="7" t="s">
        <v>942</v>
      </c>
      <c r="M202" s="7" t="s">
        <v>942</v>
      </c>
      <c r="N202" s="7">
        <v>2409.7199999999998</v>
      </c>
      <c r="O202" s="42">
        <v>-20751.640000000021</v>
      </c>
      <c r="P202" s="42">
        <f t="shared" si="3"/>
        <v>1073724.74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633.21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633.21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633.21</v>
      </c>
      <c r="F204" s="7">
        <v>613401.78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40596.050000000003</v>
      </c>
      <c r="L204" s="7" t="s">
        <v>942</v>
      </c>
      <c r="M204" s="7" t="s">
        <v>942</v>
      </c>
      <c r="N204" s="7" t="s">
        <v>942</v>
      </c>
      <c r="O204" s="42">
        <v>-9156.5300000000352</v>
      </c>
      <c r="P204" s="42">
        <f t="shared" si="3"/>
        <v>645474.51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1025.2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1025.2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874.44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874.44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633.21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633.21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603.05999999999995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603.05999999999995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753.82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753.82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693.52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693.52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663.36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663.36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904.59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904.59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753.82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753.82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814.13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814.13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1055.3499999999999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1055.3499999999999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964.9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964.9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21663.35</v>
      </c>
      <c r="E217" s="7" t="s">
        <v>942</v>
      </c>
      <c r="F217" s="7">
        <v>613401.78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-8408.1600000000035</v>
      </c>
      <c r="P217" s="42">
        <f t="shared" si="3"/>
        <v>626656.97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633.21</v>
      </c>
      <c r="F218" s="7">
        <v>613401.78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40596.050000000003</v>
      </c>
      <c r="L218" s="7" t="s">
        <v>942</v>
      </c>
      <c r="M218" s="7" t="s">
        <v>942</v>
      </c>
      <c r="N218" s="7" t="s">
        <v>942</v>
      </c>
      <c r="O218" s="42">
        <v>-653997.83000000007</v>
      </c>
      <c r="P218" s="42">
        <f t="shared" si="3"/>
        <v>633.20999999996275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1206.1199999999999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1206.1199999999999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904.59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904.59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693.52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693.52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693.52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693.52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633.21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633.21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603.05999999999995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603.05999999999995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603.05999999999995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603.05999999999995</v>
      </c>
    </row>
    <row r="226" spans="1:16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783.98</v>
      </c>
      <c r="F226" s="7">
        <v>613401.78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40596.050000000003</v>
      </c>
      <c r="L226" s="7" t="s">
        <v>942</v>
      </c>
      <c r="M226" s="7" t="s">
        <v>942</v>
      </c>
      <c r="N226" s="7" t="s">
        <v>942</v>
      </c>
      <c r="O226" s="42">
        <v>1347328.67</v>
      </c>
      <c r="P226" s="42">
        <f t="shared" si="3"/>
        <v>2002110.48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603.05999999999995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603.05999999999995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603.05999999999995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603.05999999999995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603.05999999999995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603.05999999999995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603.05999999999995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603.05999999999995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1206.1199999999999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1206.1199999999999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633.21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633.21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723.67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723.67</v>
      </c>
    </row>
    <row r="234" spans="1:16" ht="12" x14ac:dyDescent="0.2">
      <c r="A234" s="3" t="s">
        <v>790</v>
      </c>
      <c r="B234" s="32" t="s">
        <v>178</v>
      </c>
      <c r="C234" s="7">
        <v>24371.27</v>
      </c>
      <c r="D234" s="7" t="s">
        <v>942</v>
      </c>
      <c r="E234" s="7" t="s">
        <v>942</v>
      </c>
      <c r="F234" s="7">
        <v>613401.78</v>
      </c>
      <c r="G234" s="7">
        <v>909.37</v>
      </c>
      <c r="H234" s="13">
        <v>1908766.69</v>
      </c>
      <c r="I234" s="7" t="s">
        <v>942</v>
      </c>
      <c r="J234" s="7" t="s">
        <v>942</v>
      </c>
      <c r="K234" s="7">
        <v>40596.050000000003</v>
      </c>
      <c r="L234" s="7" t="s">
        <v>942</v>
      </c>
      <c r="M234" s="7">
        <v>10414.76</v>
      </c>
      <c r="N234" s="7" t="s">
        <v>942</v>
      </c>
      <c r="O234" s="42">
        <v>-199021.48000000004</v>
      </c>
      <c r="P234" s="42">
        <f t="shared" si="3"/>
        <v>2399438.4399999995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603.05999999999995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603.05999999999995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753.82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753.82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693.52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693.52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814.13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814.13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21663.35</v>
      </c>
      <c r="E239" s="7" t="s">
        <v>942</v>
      </c>
      <c r="F239" s="7">
        <v>613401.78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>
        <v>-8408.1600000000035</v>
      </c>
      <c r="P239" s="42">
        <f t="shared" si="3"/>
        <v>626656.97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753.82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753.82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633.21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633.21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693.52</v>
      </c>
      <c r="F242" s="7">
        <v>613401.78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40596.050000000003</v>
      </c>
      <c r="L242" s="7" t="s">
        <v>942</v>
      </c>
      <c r="M242" s="7" t="s">
        <v>942</v>
      </c>
      <c r="N242" s="7" t="s">
        <v>942</v>
      </c>
      <c r="O242" s="42">
        <v>-9156.5300000000352</v>
      </c>
      <c r="P242" s="42">
        <f t="shared" si="3"/>
        <v>645534.82000000007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934.74</v>
      </c>
      <c r="F243" s="7">
        <v>613401.78</v>
      </c>
      <c r="G243" s="7" t="s">
        <v>942</v>
      </c>
      <c r="H243" s="7" t="s">
        <v>942</v>
      </c>
      <c r="I243" s="7" t="s">
        <v>942</v>
      </c>
      <c r="J243" s="7">
        <v>106524.38</v>
      </c>
      <c r="K243" s="7">
        <v>40596.050000000003</v>
      </c>
      <c r="L243" s="7">
        <v>68765.05</v>
      </c>
      <c r="M243" s="7" t="s">
        <v>942</v>
      </c>
      <c r="N243" s="7">
        <v>19597.84</v>
      </c>
      <c r="O243" s="42">
        <v>-10596.500000000029</v>
      </c>
      <c r="P243" s="42">
        <f t="shared" si="3"/>
        <v>839223.34000000008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783.98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783.98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814.13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814.13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633.21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633.21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633.21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633.21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964.9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964.9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904.59</v>
      </c>
      <c r="F249" s="7">
        <v>60334.58</v>
      </c>
      <c r="G249" s="7" t="s">
        <v>942</v>
      </c>
      <c r="H249" s="7">
        <v>10500.890000000001</v>
      </c>
      <c r="I249" s="7" t="s">
        <v>942</v>
      </c>
      <c r="J249" s="7" t="s">
        <v>942</v>
      </c>
      <c r="K249" s="7">
        <v>18452.75</v>
      </c>
      <c r="L249" s="7" t="s">
        <v>942</v>
      </c>
      <c r="M249" s="7">
        <v>0.52</v>
      </c>
      <c r="N249" s="7" t="s">
        <v>942</v>
      </c>
      <c r="O249" s="42">
        <v>-76046.399999999994</v>
      </c>
      <c r="P249" s="42">
        <f t="shared" si="3"/>
        <v>14146.930000000008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814.13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814.13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603.05999999999995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603.05999999999995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844.28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844.28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783.98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783.98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814.13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814.13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663.36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663.36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663.36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663.36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723.67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723.67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603.05999999999995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603.05999999999995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603.05999999999995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603.05999999999995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603.05999999999995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603.05999999999995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814.13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814.13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904.59</v>
      </c>
      <c r="F262" s="7">
        <v>613401.78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40596.050000000003</v>
      </c>
      <c r="L262" s="7" t="s">
        <v>942</v>
      </c>
      <c r="M262" s="7" t="s">
        <v>942</v>
      </c>
      <c r="N262" s="7" t="s">
        <v>942</v>
      </c>
      <c r="O262" s="42">
        <v>-1256.5300000000134</v>
      </c>
      <c r="P262" s="42">
        <f t="shared" si="3"/>
        <v>653645.89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693.52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693.52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814.13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814.13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603.05999999999995</v>
      </c>
      <c r="F265" s="7">
        <v>613401.78</v>
      </c>
      <c r="G265" s="7" t="s">
        <v>942</v>
      </c>
      <c r="H265" s="7" t="s">
        <v>942</v>
      </c>
      <c r="I265" s="7" t="s">
        <v>942</v>
      </c>
      <c r="J265" s="7">
        <v>410.06</v>
      </c>
      <c r="K265" s="7">
        <v>40596.050000000003</v>
      </c>
      <c r="L265" s="7" t="s">
        <v>942</v>
      </c>
      <c r="M265" s="7" t="s">
        <v>942</v>
      </c>
      <c r="N265" s="7">
        <v>290.01</v>
      </c>
      <c r="O265" s="42">
        <v>-9156.5300000000352</v>
      </c>
      <c r="P265" s="42">
        <f t="shared" si="4"/>
        <v>646144.43000000017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723.67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723.67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814.13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814.13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633.21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633.21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1115.6600000000001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1115.6600000000001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663.36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663.36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603.05999999999995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603.05999999999995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723.67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723.67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633.21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633.21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603.05999999999995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603.05999999999995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783.98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783.98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603.05999999999995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603.05999999999995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814.13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814.13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934.74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934.74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874.44</v>
      </c>
      <c r="F279" s="7">
        <v>613401.78</v>
      </c>
      <c r="G279" s="7" t="s">
        <v>942</v>
      </c>
      <c r="H279" s="7" t="s">
        <v>942</v>
      </c>
      <c r="I279" s="7" t="s">
        <v>942</v>
      </c>
      <c r="J279" s="7">
        <v>405312.26</v>
      </c>
      <c r="K279" s="7">
        <v>40596.050000000003</v>
      </c>
      <c r="L279" s="7">
        <v>291947.83</v>
      </c>
      <c r="M279" s="7">
        <v>72309.02</v>
      </c>
      <c r="N279" s="7" t="s">
        <v>942</v>
      </c>
      <c r="O279" s="42">
        <v>-27860.009999999951</v>
      </c>
      <c r="P279" s="42">
        <f t="shared" si="4"/>
        <v>1396581.37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1145.81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1145.81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603.05999999999995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603.05999999999995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814.13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814.13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783.98</v>
      </c>
      <c r="F283" s="7">
        <v>613401.78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40596.050000000003</v>
      </c>
      <c r="L283" s="7" t="s">
        <v>942</v>
      </c>
      <c r="M283" s="7" t="s">
        <v>942</v>
      </c>
      <c r="N283" s="7" t="s">
        <v>942</v>
      </c>
      <c r="O283" s="42">
        <v>-9156.5300000000061</v>
      </c>
      <c r="P283" s="42">
        <f t="shared" si="4"/>
        <v>645625.28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814.13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814.13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814.13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814.13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603.05999999999995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603.05999999999995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783.98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783.98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663.36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663.36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874.44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874.44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693.52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693.52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934.74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934.74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603.05999999999995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603.05999999999995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904.59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904.59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844.28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844.28</v>
      </c>
    </row>
    <row r="295" spans="1:16" ht="12" x14ac:dyDescent="0.2">
      <c r="A295" s="3" t="s">
        <v>790</v>
      </c>
      <c r="B295" s="32" t="s">
        <v>226</v>
      </c>
      <c r="C295" s="7">
        <v>22340.33</v>
      </c>
      <c r="D295" s="7" t="s">
        <v>942</v>
      </c>
      <c r="E295" s="7" t="s">
        <v>942</v>
      </c>
      <c r="F295" s="7">
        <v>613401.78</v>
      </c>
      <c r="G295" s="7">
        <v>909.37</v>
      </c>
      <c r="H295" s="7">
        <v>0</v>
      </c>
      <c r="I295" s="7">
        <v>409021.42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2231.73</v>
      </c>
      <c r="O295" s="42">
        <v>-8407.0900000000274</v>
      </c>
      <c r="P295" s="42">
        <f t="shared" si="4"/>
        <v>1039497.5399999998</v>
      </c>
    </row>
    <row r="296" spans="1:16" ht="12" x14ac:dyDescent="0.2">
      <c r="A296" s="3" t="s">
        <v>790</v>
      </c>
      <c r="B296" s="28" t="s">
        <v>227</v>
      </c>
      <c r="C296" s="7">
        <v>40618.79</v>
      </c>
      <c r="D296" s="7" t="s">
        <v>942</v>
      </c>
      <c r="E296" s="7" t="s">
        <v>942</v>
      </c>
      <c r="F296" s="7" t="s">
        <v>942</v>
      </c>
      <c r="G296" s="7">
        <v>909.37</v>
      </c>
      <c r="H296" s="7" t="s">
        <v>942</v>
      </c>
      <c r="I296" s="7">
        <v>409021.42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2231.73</v>
      </c>
      <c r="O296" s="42">
        <v>7.5200000000022555</v>
      </c>
      <c r="P296" s="42">
        <f t="shared" si="4"/>
        <v>452788.82999999996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753.82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753.82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693.52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693.52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814.13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814.13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603.05999999999995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603.05999999999995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633.21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633.21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663.36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663.36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603.05999999999995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603.05999999999995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874.44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874.44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603.05999999999995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603.05999999999995</v>
      </c>
    </row>
    <row r="306" spans="1:16" ht="12" x14ac:dyDescent="0.2">
      <c r="A306" s="3" t="s">
        <v>790</v>
      </c>
      <c r="B306" s="32" t="s">
        <v>234</v>
      </c>
      <c r="C306" s="7">
        <v>33510.5</v>
      </c>
      <c r="D306" s="7" t="s">
        <v>942</v>
      </c>
      <c r="E306" s="7" t="s">
        <v>942</v>
      </c>
      <c r="F306" s="7">
        <v>613401.78</v>
      </c>
      <c r="G306" s="7">
        <v>909.37</v>
      </c>
      <c r="H306" s="7" t="s">
        <v>942</v>
      </c>
      <c r="I306" s="7">
        <v>409021.42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2231.73</v>
      </c>
      <c r="O306" s="42">
        <v>-8400.6400000000012</v>
      </c>
      <c r="P306" s="42">
        <f t="shared" si="4"/>
        <v>1050674.1600000001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1085.51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1085.51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934.74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934.74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603.05999999999995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603.05999999999995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783.98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783.98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693.52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693.52</v>
      </c>
    </row>
    <row r="312" spans="1:16" ht="12" x14ac:dyDescent="0.2">
      <c r="A312" s="3" t="s">
        <v>790</v>
      </c>
      <c r="B312" s="32" t="s">
        <v>240</v>
      </c>
      <c r="C312" s="7">
        <v>129980.13</v>
      </c>
      <c r="D312" s="7" t="s">
        <v>942</v>
      </c>
      <c r="E312" s="7" t="s">
        <v>942</v>
      </c>
      <c r="F312" s="7">
        <v>613401.78</v>
      </c>
      <c r="G312" s="7">
        <v>909.37</v>
      </c>
      <c r="H312" s="7">
        <v>381733.91000000003</v>
      </c>
      <c r="I312" s="7">
        <v>409021.43999999994</v>
      </c>
      <c r="J312" s="7">
        <v>87662.07</v>
      </c>
      <c r="K312" s="7">
        <v>40596.050000000003</v>
      </c>
      <c r="L312" s="7">
        <v>52111.21</v>
      </c>
      <c r="M312" s="7">
        <v>15546.68</v>
      </c>
      <c r="N312" s="7">
        <v>2231.739999999998</v>
      </c>
      <c r="O312" s="42">
        <v>-199041.31000000006</v>
      </c>
      <c r="P312" s="42">
        <f t="shared" si="4"/>
        <v>1534153.0699999998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874.44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874.44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603.05999999999995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603.05999999999995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633.21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633.21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633.21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633.21</v>
      </c>
    </row>
    <row r="317" spans="1:16" ht="12" x14ac:dyDescent="0.2">
      <c r="A317" s="3" t="s">
        <v>790</v>
      </c>
      <c r="B317" s="32" t="s">
        <v>244</v>
      </c>
      <c r="C317" s="7">
        <v>31479.56</v>
      </c>
      <c r="D317" s="7" t="s">
        <v>942</v>
      </c>
      <c r="E317" s="7" t="s">
        <v>942</v>
      </c>
      <c r="F317" s="7">
        <v>613401.78</v>
      </c>
      <c r="G317" s="7" t="s">
        <v>942</v>
      </c>
      <c r="H317" s="7" t="s">
        <v>942</v>
      </c>
      <c r="I317" s="7" t="s">
        <v>942</v>
      </c>
      <c r="J317" s="7">
        <v>239130.69</v>
      </c>
      <c r="K317" s="7">
        <v>40596.050000000003</v>
      </c>
      <c r="L317" s="7">
        <v>150445.49</v>
      </c>
      <c r="M317" s="7">
        <v>48558.32</v>
      </c>
      <c r="N317" s="7" t="s">
        <v>942</v>
      </c>
      <c r="O317" s="42">
        <v>-9030.2400000000489</v>
      </c>
      <c r="P317" s="42">
        <f t="shared" si="4"/>
        <v>1114581.6500000001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723.67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723.67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753.82</v>
      </c>
      <c r="F319" s="7">
        <v>60334.58</v>
      </c>
      <c r="G319" s="7" t="s">
        <v>942</v>
      </c>
      <c r="H319" s="7" t="s">
        <v>942</v>
      </c>
      <c r="I319" s="7" t="s">
        <v>942</v>
      </c>
      <c r="J319" s="7">
        <v>761.76</v>
      </c>
      <c r="K319" s="7" t="s">
        <v>942</v>
      </c>
      <c r="L319" s="7">
        <v>388.5</v>
      </c>
      <c r="M319" s="7" t="s">
        <v>942</v>
      </c>
      <c r="N319" s="7" t="s">
        <v>942</v>
      </c>
      <c r="O319" s="42">
        <v>-60639.94</v>
      </c>
      <c r="P319" s="42">
        <f t="shared" si="4"/>
        <v>1598.7200000000012</v>
      </c>
    </row>
    <row r="320" spans="1:16" ht="12" x14ac:dyDescent="0.2">
      <c r="A320" s="3" t="s">
        <v>790</v>
      </c>
      <c r="B320" s="32" t="s">
        <v>247</v>
      </c>
      <c r="C320" s="7">
        <v>21324.86</v>
      </c>
      <c r="D320" s="7" t="s">
        <v>942</v>
      </c>
      <c r="E320" s="7" t="s">
        <v>942</v>
      </c>
      <c r="F320" s="7">
        <v>613401.78</v>
      </c>
      <c r="G320" s="7">
        <v>909.37</v>
      </c>
      <c r="H320" s="7">
        <v>0</v>
      </c>
      <c r="I320" s="7">
        <v>409021.42</v>
      </c>
      <c r="J320" s="7" t="s">
        <v>942</v>
      </c>
      <c r="K320" s="7">
        <v>40596.050000000003</v>
      </c>
      <c r="L320" s="7" t="s">
        <v>942</v>
      </c>
      <c r="M320" s="7">
        <v>0</v>
      </c>
      <c r="N320" s="7">
        <v>2231.73</v>
      </c>
      <c r="O320" s="42">
        <v>-9070.5400000000318</v>
      </c>
      <c r="P320" s="42">
        <f t="shared" si="4"/>
        <v>1078414.67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693.52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693.52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1055.3499999999999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1055.3499999999999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663.36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663.36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1145.81</v>
      </c>
      <c r="F324" s="7">
        <v>60334.58</v>
      </c>
      <c r="G324" s="7" t="s">
        <v>942</v>
      </c>
      <c r="H324" s="7">
        <v>12507.8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 t="s">
        <v>942</v>
      </c>
      <c r="O324" s="42">
        <v>-73988.19</v>
      </c>
      <c r="P324" s="42">
        <f t="shared" si="4"/>
        <v>0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663.36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663.36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603.05999999999995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603.05999999999995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753.82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753.82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723.67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723.67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1175.97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1175.97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603.05999999999995</v>
      </c>
      <c r="F330" s="7">
        <v>613401.78</v>
      </c>
      <c r="G330" s="7" t="s">
        <v>942</v>
      </c>
      <c r="H330" s="7" t="s">
        <v>942</v>
      </c>
      <c r="I330" s="7" t="s">
        <v>942</v>
      </c>
      <c r="J330" s="7">
        <v>1269.8900000000001</v>
      </c>
      <c r="K330" s="7">
        <v>18452.75</v>
      </c>
      <c r="L330" s="7">
        <v>819.08</v>
      </c>
      <c r="M330" s="7">
        <v>92.11</v>
      </c>
      <c r="N330" s="7" t="s">
        <v>942</v>
      </c>
      <c r="O330" s="42">
        <v>-8694.4900000000307</v>
      </c>
      <c r="P330" s="42">
        <f t="shared" si="5"/>
        <v>625944.18000000005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783.98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783.98</v>
      </c>
    </row>
    <row r="332" spans="1:16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693.52</v>
      </c>
      <c r="F332" s="7">
        <v>613401.78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>
        <v>40596.050000000003</v>
      </c>
      <c r="L332" s="7" t="s">
        <v>942</v>
      </c>
      <c r="M332" s="7" t="s">
        <v>942</v>
      </c>
      <c r="N332" s="7" t="s">
        <v>942</v>
      </c>
      <c r="O332" s="42">
        <v>-3950.5800000000236</v>
      </c>
      <c r="P332" s="42">
        <f t="shared" si="5"/>
        <v>650740.77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663.36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663.36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964.9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964.9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814.13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814.13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753.82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753.82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783.98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783.98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814.13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814.13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814.13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814.13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753.82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753.82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21663.35</v>
      </c>
      <c r="E341" s="7" t="s">
        <v>942</v>
      </c>
      <c r="F341" s="7">
        <v>613401.78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40596.050000000003</v>
      </c>
      <c r="L341" s="7" t="s">
        <v>942</v>
      </c>
      <c r="M341" s="7" t="s">
        <v>942</v>
      </c>
      <c r="N341" s="7" t="s">
        <v>942</v>
      </c>
      <c r="O341" s="42">
        <v>-9156.5300000000061</v>
      </c>
      <c r="P341" s="42">
        <f t="shared" si="5"/>
        <v>666504.65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814.13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814.13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663.36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663.36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603.05999999999995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603.05999999999995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663.36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663.36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603.05999999999995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603.05999999999995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904.59</v>
      </c>
      <c r="F347" s="7">
        <v>613401.78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40596.050000000003</v>
      </c>
      <c r="L347" s="7" t="s">
        <v>942</v>
      </c>
      <c r="M347" s="7" t="s">
        <v>942</v>
      </c>
      <c r="N347" s="7" t="s">
        <v>942</v>
      </c>
      <c r="O347" s="42">
        <v>-9162.9800000000323</v>
      </c>
      <c r="P347" s="42">
        <f t="shared" si="5"/>
        <v>645739.44000000006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603.05999999999995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603.05999999999995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1206.1199999999999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1206.1199999999999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783.98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783.98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2696.46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2696.46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1715.93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1715.93</v>
      </c>
    </row>
    <row r="353" spans="1:16" ht="12" x14ac:dyDescent="0.2">
      <c r="A353" s="3" t="s">
        <v>791</v>
      </c>
      <c r="B353" s="32" t="s">
        <v>270</v>
      </c>
      <c r="C353" s="7">
        <v>55449.84</v>
      </c>
      <c r="D353" s="7" t="s">
        <v>942</v>
      </c>
      <c r="E353" s="7" t="s">
        <v>942</v>
      </c>
      <c r="F353" s="7">
        <v>613401.78</v>
      </c>
      <c r="G353" s="7">
        <v>19811.64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-8408.1600000000326</v>
      </c>
      <c r="P353" s="42">
        <f t="shared" si="5"/>
        <v>680255.1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1797.64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1797.64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60334.58</v>
      </c>
      <c r="G355" s="7" t="s">
        <v>942</v>
      </c>
      <c r="H355" s="7">
        <v>37.29</v>
      </c>
      <c r="I355" s="7">
        <v>24480.420000000002</v>
      </c>
      <c r="J355" s="7" t="s">
        <v>942</v>
      </c>
      <c r="K355" s="7">
        <v>18452.75</v>
      </c>
      <c r="L355" s="7" t="s">
        <v>942</v>
      </c>
      <c r="M355" s="7">
        <v>78.25</v>
      </c>
      <c r="N355" s="7" t="s">
        <v>942</v>
      </c>
      <c r="O355" s="42">
        <v>-22192.659999999996</v>
      </c>
      <c r="P355" s="42">
        <f t="shared" si="5"/>
        <v>81190.63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613401.78</v>
      </c>
      <c r="G356" s="7" t="s">
        <v>942</v>
      </c>
      <c r="H356" s="7" t="s">
        <v>942</v>
      </c>
      <c r="I356" s="7" t="s">
        <v>942</v>
      </c>
      <c r="J356" s="7">
        <v>39696.019999999997</v>
      </c>
      <c r="K356" s="7">
        <v>40596.050000000003</v>
      </c>
      <c r="L356" s="7">
        <v>16672.330000000002</v>
      </c>
      <c r="M356" s="7">
        <v>8027.51</v>
      </c>
      <c r="N356" s="7" t="s">
        <v>942</v>
      </c>
      <c r="O356" s="42">
        <v>-55812.810000000012</v>
      </c>
      <c r="P356" s="42">
        <f t="shared" si="5"/>
        <v>662580.88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1715.93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1715.93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1879.35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1879.35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2287.91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2287.91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2696.46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2696.46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2859.89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2859.89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2124.4899999999998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2124.4899999999998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2042.78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2042.78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1961.06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1961.06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1634.22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1634.22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60334.58</v>
      </c>
      <c r="G366" s="7" t="s">
        <v>942</v>
      </c>
      <c r="H366" s="7">
        <v>0.36</v>
      </c>
      <c r="I366" s="7">
        <v>24480.41</v>
      </c>
      <c r="J366" s="7" t="s">
        <v>942</v>
      </c>
      <c r="K366" s="7">
        <v>18452.75</v>
      </c>
      <c r="L366" s="7" t="s">
        <v>942</v>
      </c>
      <c r="M366" s="7">
        <v>1.27</v>
      </c>
      <c r="N366" s="7" t="s">
        <v>942</v>
      </c>
      <c r="O366" s="42">
        <v>-50106.559999999998</v>
      </c>
      <c r="P366" s="42">
        <f t="shared" si="5"/>
        <v>53162.810000000012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1797.64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1797.64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2124.4899999999998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2124.4899999999998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2859.89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2859.89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1961.06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1961.06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2124.4899999999998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2124.4899999999998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2124.4899999999998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2124.4899999999998</v>
      </c>
    </row>
    <row r="373" spans="1:16" ht="12" x14ac:dyDescent="0.2">
      <c r="A373" s="3" t="s">
        <v>791</v>
      </c>
      <c r="B373" s="28" t="s">
        <v>290</v>
      </c>
      <c r="C373" s="7" t="s">
        <v>942</v>
      </c>
      <c r="D373" s="7">
        <v>48672.639999999999</v>
      </c>
      <c r="E373" s="7" t="s">
        <v>942</v>
      </c>
      <c r="F373" s="7">
        <v>60334.58</v>
      </c>
      <c r="G373" s="7" t="s">
        <v>942</v>
      </c>
      <c r="H373" s="7">
        <v>40466.83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-77441.13</v>
      </c>
      <c r="P373" s="42">
        <f t="shared" si="5"/>
        <v>72032.919999999984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1797.64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1797.64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1634.22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1634.22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1879.35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1879.35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2614.75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2614.75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1715.93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1715.93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2451.33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2451.33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2042.78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2042.78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613401.78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40596.050000000003</v>
      </c>
      <c r="L381" s="7" t="s">
        <v>942</v>
      </c>
      <c r="M381" s="7" t="s">
        <v>942</v>
      </c>
      <c r="N381" s="7" t="s">
        <v>942</v>
      </c>
      <c r="O381" s="42">
        <v>-76362.01999999999</v>
      </c>
      <c r="P381" s="42">
        <f t="shared" si="5"/>
        <v>577635.81000000006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2124.4899999999998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2124.4899999999998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613401.78</v>
      </c>
      <c r="G383" s="7" t="s">
        <v>942</v>
      </c>
      <c r="H383" s="7" t="s">
        <v>942</v>
      </c>
      <c r="I383" s="7" t="s">
        <v>942</v>
      </c>
      <c r="J383" s="7">
        <v>1050.3499999999999</v>
      </c>
      <c r="K383" s="7">
        <v>40596.050000000003</v>
      </c>
      <c r="L383" s="7">
        <v>471.03</v>
      </c>
      <c r="M383" s="7">
        <v>6773.25</v>
      </c>
      <c r="N383" s="7" t="s">
        <v>942</v>
      </c>
      <c r="O383" s="42">
        <v>-9071.0200000000041</v>
      </c>
      <c r="P383" s="42">
        <f t="shared" si="5"/>
        <v>653221.44000000006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2206.1999999999998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2206.1999999999998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1715.93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1715.93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2533.04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2533.04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2451.33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2451.33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2124.4899999999998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2124.4899999999998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2614.75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2614.75</v>
      </c>
    </row>
    <row r="390" spans="1:16" ht="12" x14ac:dyDescent="0.2">
      <c r="A390" s="3" t="s">
        <v>791</v>
      </c>
      <c r="B390" s="32" t="s">
        <v>306</v>
      </c>
      <c r="C390" s="7">
        <v>70236.460000000006</v>
      </c>
      <c r="D390" s="7" t="s">
        <v>942</v>
      </c>
      <c r="E390" s="7" t="s">
        <v>942</v>
      </c>
      <c r="F390" s="7">
        <v>613401.78</v>
      </c>
      <c r="G390" s="7">
        <v>132306.67000000001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-17045.050000000028</v>
      </c>
      <c r="P390" s="42">
        <f t="shared" si="5"/>
        <v>798899.86</v>
      </c>
    </row>
    <row r="391" spans="1:16" ht="12" x14ac:dyDescent="0.2">
      <c r="A391" s="3" t="s">
        <v>791</v>
      </c>
      <c r="B391" s="32" t="s">
        <v>307</v>
      </c>
      <c r="C391" s="7">
        <v>55449.84</v>
      </c>
      <c r="D391" s="7" t="s">
        <v>942</v>
      </c>
      <c r="E391" s="7" t="s">
        <v>942</v>
      </c>
      <c r="F391" s="7">
        <v>613401.78</v>
      </c>
      <c r="G391" s="7">
        <v>30404.080000000002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>
        <v>-8408.1600000000326</v>
      </c>
      <c r="P391" s="42">
        <f t="shared" si="5"/>
        <v>690847.53999999992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613401.78</v>
      </c>
      <c r="G392" s="7" t="s">
        <v>942</v>
      </c>
      <c r="H392" s="7" t="s">
        <v>942</v>
      </c>
      <c r="I392" s="7" t="s">
        <v>942</v>
      </c>
      <c r="J392" s="7">
        <v>11483.43</v>
      </c>
      <c r="K392" s="7">
        <v>40596.050000000003</v>
      </c>
      <c r="L392" s="7">
        <v>4823.04</v>
      </c>
      <c r="M392" s="7" t="s">
        <v>942</v>
      </c>
      <c r="N392" s="7" t="s">
        <v>942</v>
      </c>
      <c r="O392" s="42">
        <v>-9156.5300000000061</v>
      </c>
      <c r="P392" s="42">
        <f t="shared" ref="P392:P455" si="6">SUM(C392:O392)</f>
        <v>661147.77000000014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1961.06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1961.06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613401.78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40596.050000000003</v>
      </c>
      <c r="L394" s="7" t="s">
        <v>942</v>
      </c>
      <c r="M394" s="7" t="s">
        <v>942</v>
      </c>
      <c r="N394" s="7" t="s">
        <v>942</v>
      </c>
      <c r="O394" s="42">
        <v>-59011.839999999997</v>
      </c>
      <c r="P394" s="42">
        <f t="shared" si="6"/>
        <v>594985.99000000011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2206.1999999999998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2206.1999999999998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1715.93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1715.93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2369.62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2369.62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1797.64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1797.64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1797.64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1797.64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1961.06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1961.06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1634.22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1634.22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2124.4899999999998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2124.4899999999998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1879.35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1879.35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2287.91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2287.91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2206.1999999999998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2206.1999999999998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1634.22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1634.22</v>
      </c>
    </row>
    <row r="407" spans="1:16" ht="12" x14ac:dyDescent="0.2">
      <c r="A407" s="3" t="s">
        <v>791</v>
      </c>
      <c r="B407" s="28" t="s">
        <v>321</v>
      </c>
      <c r="C407" s="7">
        <v>51753.18</v>
      </c>
      <c r="D407" s="7" t="s">
        <v>942</v>
      </c>
      <c r="E407" s="7" t="s">
        <v>942</v>
      </c>
      <c r="F407" s="7" t="s">
        <v>942</v>
      </c>
      <c r="G407" s="7">
        <v>95175.84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146929.01999999999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2287.91</v>
      </c>
      <c r="F408" s="7">
        <v>613401.78</v>
      </c>
      <c r="G408" s="7">
        <v>1540.33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>
        <v>-8408.1600000000035</v>
      </c>
      <c r="P408" s="42">
        <f t="shared" si="6"/>
        <v>608821.86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1715.93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1715.93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2369.62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2369.62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1715.93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1715.93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1797.64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1797.64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2042.78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2042.78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2042.78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2042.78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2533.04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2533.04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2287.91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2287.91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2533.04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2533.04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2533.04</v>
      </c>
      <c r="F418" s="7">
        <v>613401.78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 t="s">
        <v>942</v>
      </c>
      <c r="O418" s="42">
        <v>-38733.35</v>
      </c>
      <c r="P418" s="42">
        <f t="shared" si="6"/>
        <v>577201.47000000009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1797.64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1797.64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1634.22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1634.22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3268.44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3268.44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2206.1999999999998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2206.1999999999998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1961.06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1961.06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2778.18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2778.18</v>
      </c>
    </row>
    <row r="425" spans="1:16" ht="12" x14ac:dyDescent="0.2">
      <c r="A425" s="3" t="s">
        <v>791</v>
      </c>
      <c r="B425" s="32" t="s">
        <v>339</v>
      </c>
      <c r="C425" s="7">
        <v>59146.5</v>
      </c>
      <c r="D425" s="7" t="s">
        <v>942</v>
      </c>
      <c r="E425" s="7" t="s">
        <v>942</v>
      </c>
      <c r="F425" s="7">
        <v>613401.78</v>
      </c>
      <c r="G425" s="7">
        <v>85806.2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-8731.3200000000033</v>
      </c>
      <c r="P425" s="42">
        <f t="shared" si="6"/>
        <v>749623.16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1879.35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1879.35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2287.91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2287.91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2042.78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2042.78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2042.78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2042.78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1797.64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1797.64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1961.06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1961.06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2614.75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2614.75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180884.62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180884.62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135663.46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135663.46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129203.3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129203.3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180884.62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180884.62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142123.63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142123.63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129203.3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129203.3</v>
      </c>
    </row>
    <row r="439" spans="1:16" ht="12" x14ac:dyDescent="0.2">
      <c r="A439" s="3" t="s">
        <v>754</v>
      </c>
      <c r="B439" s="32" t="s">
        <v>755</v>
      </c>
      <c r="C439" s="7">
        <v>790305.98</v>
      </c>
      <c r="D439" s="7" t="s">
        <v>942</v>
      </c>
      <c r="E439" s="7" t="s">
        <v>942</v>
      </c>
      <c r="F439" s="7">
        <v>613401.78</v>
      </c>
      <c r="G439" s="7">
        <v>608262.28</v>
      </c>
      <c r="H439" s="13">
        <v>201944.77999999997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-84909.82</v>
      </c>
      <c r="P439" s="42">
        <f t="shared" si="6"/>
        <v>2129005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129203.3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129203.3</v>
      </c>
    </row>
    <row r="441" spans="1:16" ht="12" x14ac:dyDescent="0.2">
      <c r="A441" s="3" t="s">
        <v>754</v>
      </c>
      <c r="B441" s="28" t="s">
        <v>354</v>
      </c>
      <c r="C441" s="7">
        <v>1094269.82</v>
      </c>
      <c r="D441" s="7" t="s">
        <v>942</v>
      </c>
      <c r="E441" s="7" t="s">
        <v>942</v>
      </c>
      <c r="F441" s="7">
        <v>60334.58</v>
      </c>
      <c r="G441" s="7">
        <v>435265.15</v>
      </c>
      <c r="H441" s="7">
        <v>17693.649999999998</v>
      </c>
      <c r="I441" s="7" t="s">
        <v>942</v>
      </c>
      <c r="J441" s="7" t="s">
        <v>942</v>
      </c>
      <c r="K441" s="7">
        <v>18452.75</v>
      </c>
      <c r="L441" s="7" t="s">
        <v>942</v>
      </c>
      <c r="M441" s="7">
        <v>0.87</v>
      </c>
      <c r="N441" s="7" t="s">
        <v>942</v>
      </c>
      <c r="O441" s="42">
        <v>-77721.099999999977</v>
      </c>
      <c r="P441" s="42">
        <f t="shared" si="6"/>
        <v>1548295.7200000002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129203.3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129203.3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180884.62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180884.62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200265.11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200265.11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148583.78999999998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148583.78999999998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129203.3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129203.3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135663.46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135663.46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258406.6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258406.6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258406.6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258406.6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187344.78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187344.78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239026.1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239026.1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180884.62</v>
      </c>
      <c r="F452" s="7" t="s">
        <v>942</v>
      </c>
      <c r="G452" s="7" t="s">
        <v>942</v>
      </c>
      <c r="H452" s="7" t="s">
        <v>942</v>
      </c>
      <c r="I452" s="7">
        <v>771.56</v>
      </c>
      <c r="J452" s="7">
        <v>187.46</v>
      </c>
      <c r="K452" s="7">
        <v>18452.75</v>
      </c>
      <c r="L452" s="7">
        <v>78.73</v>
      </c>
      <c r="M452" s="7">
        <v>15.41</v>
      </c>
      <c r="N452" s="7">
        <v>3170.15</v>
      </c>
      <c r="O452" s="42">
        <v>-263.12000000000086</v>
      </c>
      <c r="P452" s="42">
        <f t="shared" si="6"/>
        <v>203297.56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135663.46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135663.46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129203.3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129203.3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180884.62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180884.62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129203.3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129203.3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167964.28999999998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167964.28999999998</v>
      </c>
    </row>
    <row r="458" spans="1:16" ht="12" x14ac:dyDescent="0.2">
      <c r="A458" s="3" t="s">
        <v>754</v>
      </c>
      <c r="B458" s="28" t="s">
        <v>370</v>
      </c>
      <c r="C458" s="7">
        <v>729513.21</v>
      </c>
      <c r="D458" s="7" t="s">
        <v>942</v>
      </c>
      <c r="E458" s="7" t="s">
        <v>942</v>
      </c>
      <c r="F458" s="7" t="s">
        <v>942</v>
      </c>
      <c r="G458" s="7">
        <v>72120.55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801633.76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135663.46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135663.46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174424.45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174424.45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239026.1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239026.1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167964.28999999998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167964.28999999998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135663.46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135663.46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129203.3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129203.3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142123.63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142123.63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135663.46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135663.46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148583.78999999998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148583.78999999998</v>
      </c>
    </row>
    <row r="468" spans="1:16" ht="12" x14ac:dyDescent="0.2">
      <c r="A468" s="3" t="s">
        <v>754</v>
      </c>
      <c r="B468" s="28" t="s">
        <v>380</v>
      </c>
      <c r="C468" s="7">
        <v>851098.74</v>
      </c>
      <c r="D468" s="7" t="s">
        <v>942</v>
      </c>
      <c r="E468" s="7" t="s">
        <v>942</v>
      </c>
      <c r="F468" s="7">
        <v>60334.58</v>
      </c>
      <c r="G468" s="7">
        <v>5543124.8899999997</v>
      </c>
      <c r="H468" s="7">
        <v>1438.53</v>
      </c>
      <c r="I468" s="7" t="s">
        <v>942</v>
      </c>
      <c r="J468" s="7" t="s">
        <v>942</v>
      </c>
      <c r="K468" s="7">
        <v>18452.75</v>
      </c>
      <c r="L468" s="7" t="s">
        <v>942</v>
      </c>
      <c r="M468" s="7">
        <v>0.03</v>
      </c>
      <c r="N468" s="7" t="s">
        <v>942</v>
      </c>
      <c r="O468" s="42">
        <v>-77756.789999999979</v>
      </c>
      <c r="P468" s="42">
        <f t="shared" si="7"/>
        <v>6396692.7300000004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135663.46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135663.46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174424.45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174424.45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174424.45</v>
      </c>
      <c r="F471" s="7">
        <v>60334.58</v>
      </c>
      <c r="G471" s="7" t="s">
        <v>942</v>
      </c>
      <c r="H471" s="7" t="s">
        <v>942</v>
      </c>
      <c r="I471" s="7">
        <v>5375.829999999999</v>
      </c>
      <c r="J471" s="7">
        <v>198289.74</v>
      </c>
      <c r="K471" s="7">
        <v>18452.75</v>
      </c>
      <c r="L471" s="7">
        <v>83620.740000000005</v>
      </c>
      <c r="M471" s="7">
        <v>35000.879999999997</v>
      </c>
      <c r="N471" s="7" t="s">
        <v>942</v>
      </c>
      <c r="O471" s="42">
        <v>-6564.1099999999842</v>
      </c>
      <c r="P471" s="42">
        <f t="shared" si="7"/>
        <v>568934.86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135663.46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135663.46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148583.78999999998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148583.78999999998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135663.46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135663.46</v>
      </c>
    </row>
    <row r="475" spans="1:16" ht="12" x14ac:dyDescent="0.2">
      <c r="A475" s="3" t="s">
        <v>754</v>
      </c>
      <c r="B475" s="32" t="s">
        <v>387</v>
      </c>
      <c r="C475" s="7">
        <v>5258574.4499999993</v>
      </c>
      <c r="D475" s="7" t="s">
        <v>942</v>
      </c>
      <c r="E475" s="7" t="s">
        <v>942</v>
      </c>
      <c r="F475" s="7">
        <v>613401.78</v>
      </c>
      <c r="G475" s="7">
        <v>95498.9</v>
      </c>
      <c r="H475" s="7">
        <v>795990.34000000008</v>
      </c>
      <c r="I475" s="7">
        <v>771.57999999995809</v>
      </c>
      <c r="J475" s="7">
        <v>251798.22</v>
      </c>
      <c r="K475" s="7">
        <v>40596.050000000003</v>
      </c>
      <c r="L475" s="7">
        <v>165536.31</v>
      </c>
      <c r="M475" s="7">
        <v>10865.47</v>
      </c>
      <c r="N475" s="7">
        <v>27714.92</v>
      </c>
      <c r="O475" s="42">
        <v>-45831.919999999904</v>
      </c>
      <c r="P475" s="42">
        <f t="shared" si="7"/>
        <v>7214916.0999999987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142123.63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142123.63</v>
      </c>
    </row>
    <row r="477" spans="1:16" ht="12" x14ac:dyDescent="0.2">
      <c r="A477" s="3" t="s">
        <v>754</v>
      </c>
      <c r="B477" s="28" t="s">
        <v>389</v>
      </c>
      <c r="C477" s="7">
        <v>881495.13</v>
      </c>
      <c r="D477" s="7" t="s">
        <v>942</v>
      </c>
      <c r="E477" s="7" t="s">
        <v>942</v>
      </c>
      <c r="F477" s="7" t="s">
        <v>942</v>
      </c>
      <c r="G477" s="7">
        <v>6673234.0199999996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7554729.1499999994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148583.78999999998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148583.78999999998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135663.46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135663.46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174424.45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174424.45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155043.96000000002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155043.96000000002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129203.3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129203.3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161504.12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161504.12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148583.78999999998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148583.78999999998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200265.11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200265.11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167964.28999999998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167964.28999999998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167964.28999999998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167964.28999999998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167964.28999999998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167964.28999999998</v>
      </c>
    </row>
    <row r="489" spans="1:16" ht="12" x14ac:dyDescent="0.2">
      <c r="A489" s="3" t="s">
        <v>754</v>
      </c>
      <c r="B489" s="28" t="s">
        <v>401</v>
      </c>
      <c r="C489" s="7">
        <v>759909.59000000008</v>
      </c>
      <c r="D489" s="7" t="s">
        <v>942</v>
      </c>
      <c r="E489" s="7" t="s">
        <v>942</v>
      </c>
      <c r="F489" s="7" t="s">
        <v>942</v>
      </c>
      <c r="G489" s="7">
        <v>464009.32999999996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1223918.92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129203.3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129203.3</v>
      </c>
    </row>
    <row r="491" spans="1:16" ht="12" x14ac:dyDescent="0.2">
      <c r="A491" s="3" t="s">
        <v>754</v>
      </c>
      <c r="B491" s="28" t="s">
        <v>403</v>
      </c>
      <c r="C491" s="7">
        <v>638324.06000000006</v>
      </c>
      <c r="D491" s="7" t="s">
        <v>942</v>
      </c>
      <c r="E491" s="7" t="s">
        <v>942</v>
      </c>
      <c r="F491" s="7" t="s">
        <v>942</v>
      </c>
      <c r="G491" s="7">
        <v>7351747.6100000003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7990071.6699999999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155043.96000000002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155043.96000000002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135663.46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135663.46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142123.63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142123.63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187344.78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187344.78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167964.28999999998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167964.28999999998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129203.3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129203.3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180884.62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180884.62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135663.46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135663.46</v>
      </c>
    </row>
    <row r="500" spans="1:16" ht="12" x14ac:dyDescent="0.2">
      <c r="A500" s="3" t="s">
        <v>754</v>
      </c>
      <c r="B500" s="32" t="s">
        <v>412</v>
      </c>
      <c r="C500" s="7">
        <v>1124666.21</v>
      </c>
      <c r="D500" s="7" t="s">
        <v>942</v>
      </c>
      <c r="E500" s="7" t="s">
        <v>942</v>
      </c>
      <c r="F500" s="7">
        <v>613401.78</v>
      </c>
      <c r="G500" s="7" t="s">
        <v>942</v>
      </c>
      <c r="H500" s="13">
        <v>1028.75</v>
      </c>
      <c r="I500" s="7" t="s">
        <v>942</v>
      </c>
      <c r="J500" s="7">
        <v>114029.39</v>
      </c>
      <c r="K500" s="7">
        <v>40596.050000000003</v>
      </c>
      <c r="L500" s="7">
        <v>75455.98</v>
      </c>
      <c r="M500" s="7">
        <v>24670.82</v>
      </c>
      <c r="N500" s="7" t="s">
        <v>942</v>
      </c>
      <c r="O500" s="42">
        <v>-199015.72000000003</v>
      </c>
      <c r="P500" s="42">
        <f t="shared" si="7"/>
        <v>1794833.26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135663.46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135663.46</v>
      </c>
    </row>
    <row r="502" spans="1:16" ht="12" x14ac:dyDescent="0.2">
      <c r="A502" s="3" t="s">
        <v>754</v>
      </c>
      <c r="B502" s="32" t="s">
        <v>775</v>
      </c>
      <c r="C502" s="7">
        <v>1215855.3599999999</v>
      </c>
      <c r="D502" s="7" t="s">
        <v>942</v>
      </c>
      <c r="E502" s="7" t="s">
        <v>942</v>
      </c>
      <c r="F502" s="7">
        <v>613401.78</v>
      </c>
      <c r="G502" s="7">
        <v>183577.87</v>
      </c>
      <c r="H502" s="7" t="s">
        <v>942</v>
      </c>
      <c r="I502" s="7" t="s">
        <v>942</v>
      </c>
      <c r="J502" s="7" t="s">
        <v>942</v>
      </c>
      <c r="K502" s="7">
        <v>40596.050000000003</v>
      </c>
      <c r="L502" s="7" t="s">
        <v>942</v>
      </c>
      <c r="M502" s="7" t="s">
        <v>942</v>
      </c>
      <c r="N502" s="7" t="s">
        <v>942</v>
      </c>
      <c r="O502" s="42">
        <v>-85620.87</v>
      </c>
      <c r="P502" s="42">
        <f t="shared" si="7"/>
        <v>1967810.19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167964.28999999998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167964.28999999998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161504.12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161504.12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167964.28999999998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167964.28999999998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219645.61</v>
      </c>
      <c r="F506" s="7">
        <v>60334.58</v>
      </c>
      <c r="G506" s="7" t="s">
        <v>942</v>
      </c>
      <c r="H506" s="7">
        <v>9803.68</v>
      </c>
      <c r="I506" s="7" t="s">
        <v>942</v>
      </c>
      <c r="J506" s="7" t="s">
        <v>942</v>
      </c>
      <c r="K506" s="7">
        <v>18452.75</v>
      </c>
      <c r="L506" s="7" t="s">
        <v>942</v>
      </c>
      <c r="M506" s="7">
        <v>0.4</v>
      </c>
      <c r="N506" s="7" t="s">
        <v>942</v>
      </c>
      <c r="O506" s="42">
        <v>-77756.859999999986</v>
      </c>
      <c r="P506" s="42">
        <f t="shared" si="7"/>
        <v>230480.16000000003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129203.3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129203.3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142123.63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142123.63</v>
      </c>
    </row>
    <row r="509" spans="1:16" ht="12" x14ac:dyDescent="0.2">
      <c r="A509" s="3" t="s">
        <v>754</v>
      </c>
      <c r="B509" s="28" t="s">
        <v>772</v>
      </c>
      <c r="C509" s="7">
        <v>1215855.3599999999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1215855.3599999999</v>
      </c>
    </row>
    <row r="510" spans="1:16" ht="12" x14ac:dyDescent="0.2">
      <c r="A510" s="3" t="s">
        <v>754</v>
      </c>
      <c r="B510" s="28" t="s">
        <v>773</v>
      </c>
      <c r="C510" s="7">
        <v>1215855.3599999999</v>
      </c>
      <c r="D510" s="7" t="s">
        <v>942</v>
      </c>
      <c r="E510" s="7" t="s">
        <v>942</v>
      </c>
      <c r="F510" s="7">
        <v>60334.58</v>
      </c>
      <c r="G510" s="7">
        <v>15860.71</v>
      </c>
      <c r="H510" s="7">
        <v>71127.649999999994</v>
      </c>
      <c r="I510" s="7" t="s">
        <v>942</v>
      </c>
      <c r="J510" s="7" t="s">
        <v>942</v>
      </c>
      <c r="K510" s="7">
        <v>18452.75</v>
      </c>
      <c r="L510" s="7" t="s">
        <v>942</v>
      </c>
      <c r="M510" s="7">
        <v>3.53</v>
      </c>
      <c r="N510" s="7" t="s">
        <v>942</v>
      </c>
      <c r="O510" s="42">
        <v>-77721.94000000009</v>
      </c>
      <c r="P510" s="42">
        <f t="shared" si="7"/>
        <v>1303912.6399999997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613401.78</v>
      </c>
      <c r="G512" s="7" t="s">
        <v>942</v>
      </c>
      <c r="H512" s="7" t="s">
        <v>942</v>
      </c>
      <c r="I512" s="7" t="s">
        <v>942</v>
      </c>
      <c r="J512" s="7">
        <v>90338.82</v>
      </c>
      <c r="K512" s="7" t="s">
        <v>942</v>
      </c>
      <c r="L512" s="7">
        <v>67754.11</v>
      </c>
      <c r="M512" s="7" t="s">
        <v>942</v>
      </c>
      <c r="N512" s="7" t="s">
        <v>942</v>
      </c>
      <c r="O512" s="42">
        <v>-13599.380000000005</v>
      </c>
      <c r="P512" s="42">
        <f t="shared" si="7"/>
        <v>757895.33000000007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613401.78</v>
      </c>
      <c r="G513" s="7" t="s">
        <v>942</v>
      </c>
      <c r="H513" s="7" t="s">
        <v>942</v>
      </c>
      <c r="I513" s="7" t="s">
        <v>942</v>
      </c>
      <c r="J513" s="7">
        <v>99743.32</v>
      </c>
      <c r="K513" s="7">
        <v>18452.75</v>
      </c>
      <c r="L513" s="7">
        <v>74807.490000000005</v>
      </c>
      <c r="M513" s="7">
        <v>114803.18</v>
      </c>
      <c r="N513" s="7" t="s">
        <v>942</v>
      </c>
      <c r="O513" s="42">
        <v>-10262.100000000024</v>
      </c>
      <c r="P513" s="42">
        <f t="shared" si="7"/>
        <v>910946.42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613401.78</v>
      </c>
      <c r="G514" s="7" t="s">
        <v>942</v>
      </c>
      <c r="H514" s="7" t="s">
        <v>942</v>
      </c>
      <c r="I514" s="7" t="s">
        <v>942</v>
      </c>
      <c r="J514" s="7">
        <v>21916.79</v>
      </c>
      <c r="K514" s="7">
        <v>40596.050000000003</v>
      </c>
      <c r="L514" s="7">
        <v>16437.59</v>
      </c>
      <c r="M514" s="7" t="s">
        <v>942</v>
      </c>
      <c r="N514" s="7" t="s">
        <v>942</v>
      </c>
      <c r="O514" s="42">
        <v>-9156.5299999999988</v>
      </c>
      <c r="P514" s="42">
        <f t="shared" si="7"/>
        <v>683195.68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613401.78</v>
      </c>
      <c r="G515" s="7" t="s">
        <v>942</v>
      </c>
      <c r="H515" s="7" t="s">
        <v>942</v>
      </c>
      <c r="I515" s="7" t="s">
        <v>942</v>
      </c>
      <c r="J515" s="7">
        <v>108523.56</v>
      </c>
      <c r="K515" s="7">
        <v>18452.75</v>
      </c>
      <c r="L515" s="7">
        <v>81392.67</v>
      </c>
      <c r="M515" s="7">
        <v>353610.09</v>
      </c>
      <c r="N515" s="7" t="s">
        <v>942</v>
      </c>
      <c r="O515" s="42">
        <v>-8662.0500000000175</v>
      </c>
      <c r="P515" s="42">
        <f t="shared" si="7"/>
        <v>1166718.8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613401.78</v>
      </c>
      <c r="G516" s="7" t="s">
        <v>942</v>
      </c>
      <c r="H516" s="7" t="s">
        <v>942</v>
      </c>
      <c r="I516" s="7" t="s">
        <v>942</v>
      </c>
      <c r="J516" s="7">
        <v>278399.87</v>
      </c>
      <c r="K516" s="7" t="s">
        <v>942</v>
      </c>
      <c r="L516" s="7">
        <v>208799.9</v>
      </c>
      <c r="M516" s="7" t="s">
        <v>942</v>
      </c>
      <c r="N516" s="7" t="s">
        <v>942</v>
      </c>
      <c r="O516" s="42">
        <v>-8408.1600000000035</v>
      </c>
      <c r="P516" s="42">
        <f t="shared" si="7"/>
        <v>1092193.3900000001</v>
      </c>
    </row>
    <row r="517" spans="1:16" ht="12" x14ac:dyDescent="0.2">
      <c r="A517" s="3" t="s">
        <v>749</v>
      </c>
      <c r="B517" s="32" t="s">
        <v>949</v>
      </c>
      <c r="C517" s="7" t="s">
        <v>942</v>
      </c>
      <c r="D517" s="7" t="s">
        <v>942</v>
      </c>
      <c r="E517" s="7" t="s">
        <v>942</v>
      </c>
      <c r="F517" s="7">
        <v>613401.78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-84908.4</v>
      </c>
      <c r="P517" s="42">
        <f t="shared" si="7"/>
        <v>528493.38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60334.58</v>
      </c>
      <c r="G518" s="7" t="s">
        <v>942</v>
      </c>
      <c r="H518" s="7">
        <v>123936.45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-77441.17</v>
      </c>
      <c r="P518" s="42">
        <f t="shared" si="7"/>
        <v>106829.86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613401.78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40596.050000000003</v>
      </c>
      <c r="L519" s="7" t="s">
        <v>942</v>
      </c>
      <c r="M519" s="7" t="s">
        <v>942</v>
      </c>
      <c r="N519" s="7" t="s">
        <v>942</v>
      </c>
      <c r="O519" s="42">
        <v>-85656.77</v>
      </c>
      <c r="P519" s="42">
        <f t="shared" si="7"/>
        <v>568341.06000000006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613401.78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>
        <v>-8408.1600000000035</v>
      </c>
      <c r="P520" s="42">
        <f t="shared" ref="P520:P583" si="8">SUM(C520:O520)</f>
        <v>604993.62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60334.58</v>
      </c>
      <c r="G521" s="7" t="s">
        <v>942</v>
      </c>
      <c r="H521" s="7">
        <v>9323.77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-69658.350000000006</v>
      </c>
      <c r="P521" s="42">
        <f t="shared" si="8"/>
        <v>0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613401.78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-84908.4</v>
      </c>
      <c r="P522" s="42">
        <f t="shared" si="8"/>
        <v>528493.38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973.52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2423.4299999999998</v>
      </c>
      <c r="O523" s="42">
        <v>4.9700000000000273</v>
      </c>
      <c r="P523" s="42">
        <f t="shared" si="8"/>
        <v>3401.92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973.52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2423.4299999999998</v>
      </c>
      <c r="O524" s="42">
        <v>4.9700000000000273</v>
      </c>
      <c r="P524" s="42">
        <f t="shared" si="8"/>
        <v>3401.92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973.52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2423.4299999999998</v>
      </c>
      <c r="O525" s="42">
        <v>4.9700000000000273</v>
      </c>
      <c r="P525" s="42">
        <f t="shared" si="8"/>
        <v>3401.92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973.52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2423.4299999999998</v>
      </c>
      <c r="O526" s="42">
        <v>4.9700000000000273</v>
      </c>
      <c r="P526" s="42">
        <f t="shared" si="8"/>
        <v>3401.92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973.52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2423.4299999999998</v>
      </c>
      <c r="O527" s="42">
        <v>4.9700000000000273</v>
      </c>
      <c r="P527" s="42">
        <f t="shared" si="8"/>
        <v>3401.92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973.52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2423.4299999999998</v>
      </c>
      <c r="O528" s="42">
        <v>4.9700000000000273</v>
      </c>
      <c r="P528" s="42">
        <f t="shared" si="8"/>
        <v>3401.92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973.52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2423.4299999999998</v>
      </c>
      <c r="O529" s="42">
        <v>4.9700000000000273</v>
      </c>
      <c r="P529" s="42">
        <f t="shared" si="8"/>
        <v>3401.92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973.52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2423.4299999999998</v>
      </c>
      <c r="O530" s="42">
        <v>4.9700000000000273</v>
      </c>
      <c r="P530" s="42">
        <f t="shared" si="8"/>
        <v>3401.92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973.52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2423.4299999999998</v>
      </c>
      <c r="O531" s="42">
        <v>4.9700000000000273</v>
      </c>
      <c r="P531" s="42">
        <f t="shared" si="8"/>
        <v>3401.92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973.52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2423.4299999999998</v>
      </c>
      <c r="O532" s="42">
        <v>4.9700000000000273</v>
      </c>
      <c r="P532" s="42">
        <f t="shared" si="8"/>
        <v>3401.92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973.52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2423.4299999999998</v>
      </c>
      <c r="O533" s="42">
        <v>4.9700000000000273</v>
      </c>
      <c r="P533" s="42">
        <f t="shared" si="8"/>
        <v>3401.92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973.52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2423.4299999999998</v>
      </c>
      <c r="O534" s="42">
        <v>4.9700000000000273</v>
      </c>
      <c r="P534" s="42">
        <f t="shared" si="8"/>
        <v>3401.92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973.52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2423.4299999999998</v>
      </c>
      <c r="O535" s="42">
        <v>4.9700000000000273</v>
      </c>
      <c r="P535" s="42">
        <f t="shared" si="8"/>
        <v>3401.92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973.52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2423.4299999999998</v>
      </c>
      <c r="O536" s="42">
        <v>4.9700000000000273</v>
      </c>
      <c r="P536" s="42">
        <f t="shared" si="8"/>
        <v>3401.92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973.52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2423.4299999999998</v>
      </c>
      <c r="O537" s="42">
        <v>4.9700000000000273</v>
      </c>
      <c r="P537" s="42">
        <f t="shared" si="8"/>
        <v>3401.92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973.52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2423.4299999999998</v>
      </c>
      <c r="O538" s="42">
        <v>4.9700000000000273</v>
      </c>
      <c r="P538" s="42">
        <f t="shared" si="8"/>
        <v>3401.92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973.52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2423.4299999999998</v>
      </c>
      <c r="O539" s="42">
        <v>4.9700000000000273</v>
      </c>
      <c r="P539" s="42">
        <f t="shared" si="8"/>
        <v>3401.92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613401.78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40596.050000000003</v>
      </c>
      <c r="L540" s="7" t="s">
        <v>942</v>
      </c>
      <c r="M540" s="7" t="s">
        <v>942</v>
      </c>
      <c r="N540" s="7" t="s">
        <v>942</v>
      </c>
      <c r="O540" s="42">
        <v>-9101.6000000000131</v>
      </c>
      <c r="P540" s="42">
        <f t="shared" si="8"/>
        <v>644896.2300000001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613401.78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40596.050000000003</v>
      </c>
      <c r="L541" s="7" t="s">
        <v>942</v>
      </c>
      <c r="M541" s="7" t="s">
        <v>942</v>
      </c>
      <c r="N541" s="7" t="s">
        <v>942</v>
      </c>
      <c r="O541" s="42">
        <v>-13053.03</v>
      </c>
      <c r="P541" s="42">
        <f t="shared" si="8"/>
        <v>640944.80000000005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613401.78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40596.050000000003</v>
      </c>
      <c r="L542" s="7" t="s">
        <v>942</v>
      </c>
      <c r="M542" s="7" t="s">
        <v>942</v>
      </c>
      <c r="N542" s="7" t="s">
        <v>942</v>
      </c>
      <c r="O542" s="42">
        <v>-14904.16</v>
      </c>
      <c r="P542" s="42">
        <f t="shared" si="8"/>
        <v>639093.67000000004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613401.78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40596.050000000003</v>
      </c>
      <c r="L543" s="7" t="s">
        <v>942</v>
      </c>
      <c r="M543" s="7" t="s">
        <v>942</v>
      </c>
      <c r="N543" s="7" t="s">
        <v>942</v>
      </c>
      <c r="O543" s="42">
        <v>-9156.5300000000061</v>
      </c>
      <c r="P543" s="42">
        <f t="shared" si="8"/>
        <v>644841.30000000005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613401.78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40596.050000000003</v>
      </c>
      <c r="L544" s="7" t="s">
        <v>942</v>
      </c>
      <c r="M544" s="7" t="s">
        <v>942</v>
      </c>
      <c r="N544" s="7" t="s">
        <v>942</v>
      </c>
      <c r="O544" s="42">
        <v>-653997.83000000007</v>
      </c>
      <c r="P544" s="42">
        <f t="shared" si="8"/>
        <v>0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613401.78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18452.75</v>
      </c>
      <c r="L545" s="7" t="s">
        <v>942</v>
      </c>
      <c r="M545" s="7">
        <v>51.64</v>
      </c>
      <c r="N545" s="7" t="s">
        <v>942</v>
      </c>
      <c r="O545" s="42">
        <v>-76868.790000000008</v>
      </c>
      <c r="P545" s="42">
        <f t="shared" si="8"/>
        <v>555037.38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613401.78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40596.050000000003</v>
      </c>
      <c r="L546" s="7" t="s">
        <v>942</v>
      </c>
      <c r="M546" s="7" t="s">
        <v>942</v>
      </c>
      <c r="N546" s="7" t="s">
        <v>942</v>
      </c>
      <c r="O546" s="42">
        <v>-83794.69</v>
      </c>
      <c r="P546" s="42">
        <f t="shared" si="8"/>
        <v>570203.14000000013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613401.78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40596.050000000003</v>
      </c>
      <c r="L547" s="7" t="s">
        <v>942</v>
      </c>
      <c r="M547" s="7" t="s">
        <v>942</v>
      </c>
      <c r="N547" s="7" t="s">
        <v>942</v>
      </c>
      <c r="O547" s="42">
        <v>-83794.58</v>
      </c>
      <c r="P547" s="42">
        <f t="shared" si="8"/>
        <v>570203.25000000012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>
        <v>35.9</v>
      </c>
      <c r="P548" s="42">
        <f t="shared" si="8"/>
        <v>35.9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60334.58</v>
      </c>
      <c r="G549" s="7" t="s">
        <v>942</v>
      </c>
      <c r="H549" s="7">
        <v>248.67000000000002</v>
      </c>
      <c r="I549" s="7" t="s">
        <v>942</v>
      </c>
      <c r="J549" s="7" t="s">
        <v>942</v>
      </c>
      <c r="K549" s="7">
        <v>18452.75</v>
      </c>
      <c r="L549" s="7" t="s">
        <v>942</v>
      </c>
      <c r="M549" s="7">
        <v>363.29</v>
      </c>
      <c r="N549" s="7" t="s">
        <v>942</v>
      </c>
      <c r="O549" s="42">
        <v>-76175.679999999993</v>
      </c>
      <c r="P549" s="42">
        <f t="shared" si="8"/>
        <v>3223.6100000000006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613401.78</v>
      </c>
      <c r="G550" s="7" t="s">
        <v>942</v>
      </c>
      <c r="H550" s="7">
        <v>0</v>
      </c>
      <c r="I550" s="7">
        <v>526676.5</v>
      </c>
      <c r="J550" s="7" t="s">
        <v>942</v>
      </c>
      <c r="K550" s="7">
        <v>40596.050000000003</v>
      </c>
      <c r="L550" s="7" t="s">
        <v>942</v>
      </c>
      <c r="M550" s="7">
        <v>0</v>
      </c>
      <c r="N550" s="7">
        <v>11462.05</v>
      </c>
      <c r="O550" s="42">
        <v>-9085.550000000012</v>
      </c>
      <c r="P550" s="42">
        <f t="shared" si="8"/>
        <v>1183050.83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60334.58</v>
      </c>
      <c r="G552" s="7" t="s">
        <v>942</v>
      </c>
      <c r="H552" s="7">
        <v>1299.77</v>
      </c>
      <c r="I552" s="7" t="s">
        <v>942</v>
      </c>
      <c r="J552" s="7" t="s">
        <v>942</v>
      </c>
      <c r="K552" s="7">
        <v>18452.75</v>
      </c>
      <c r="L552" s="7" t="s">
        <v>942</v>
      </c>
      <c r="M552" s="7">
        <v>1050.24</v>
      </c>
      <c r="N552" s="7" t="s">
        <v>942</v>
      </c>
      <c r="O552" s="42">
        <v>-80797.47</v>
      </c>
      <c r="P552" s="42">
        <f t="shared" si="8"/>
        <v>339.8700000000099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60334.58</v>
      </c>
      <c r="G553" s="7" t="s">
        <v>942</v>
      </c>
      <c r="H553" s="7">
        <v>232.2</v>
      </c>
      <c r="I553" s="7" t="s">
        <v>942</v>
      </c>
      <c r="J553" s="7" t="s">
        <v>942</v>
      </c>
      <c r="K553" s="7">
        <v>18452.75</v>
      </c>
      <c r="L553" s="7" t="s">
        <v>942</v>
      </c>
      <c r="M553" s="7">
        <v>337.27</v>
      </c>
      <c r="N553" s="7" t="s">
        <v>942</v>
      </c>
      <c r="O553" s="42">
        <v>-79356.800000000003</v>
      </c>
      <c r="P553" s="42">
        <f t="shared" si="8"/>
        <v>0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613401.78</v>
      </c>
      <c r="G554" s="7" t="s">
        <v>942</v>
      </c>
      <c r="H554" s="7">
        <v>702235.34000000008</v>
      </c>
      <c r="I554" s="7" t="s">
        <v>942</v>
      </c>
      <c r="J554" s="7" t="s">
        <v>942</v>
      </c>
      <c r="K554" s="7">
        <v>40596.050000000003</v>
      </c>
      <c r="L554" s="7" t="s">
        <v>942</v>
      </c>
      <c r="M554" s="7">
        <v>15282.73</v>
      </c>
      <c r="N554" s="7" t="s">
        <v>942</v>
      </c>
      <c r="O554" s="42">
        <v>-85592.72</v>
      </c>
      <c r="P554" s="42">
        <f t="shared" si="8"/>
        <v>1285923.1800000002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60334.58</v>
      </c>
      <c r="G556" s="7" t="s">
        <v>942</v>
      </c>
      <c r="H556" s="7">
        <v>376.5</v>
      </c>
      <c r="I556" s="7" t="s">
        <v>942</v>
      </c>
      <c r="J556" s="7" t="s">
        <v>942</v>
      </c>
      <c r="K556" s="7">
        <v>18452.75</v>
      </c>
      <c r="L556" s="7" t="s">
        <v>942</v>
      </c>
      <c r="M556" s="7">
        <v>550.29999999999995</v>
      </c>
      <c r="N556" s="7" t="s">
        <v>942</v>
      </c>
      <c r="O556" s="42">
        <v>-79714.12999999999</v>
      </c>
      <c r="P556" s="42">
        <f t="shared" si="8"/>
        <v>0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613401.78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-8414.61</v>
      </c>
      <c r="P557" s="42">
        <f t="shared" si="8"/>
        <v>604987.17000000004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60334.58</v>
      </c>
      <c r="G558" s="7" t="s">
        <v>942</v>
      </c>
      <c r="H558" s="7">
        <v>570.28</v>
      </c>
      <c r="I558" s="7" t="s">
        <v>942</v>
      </c>
      <c r="J558" s="7" t="s">
        <v>942</v>
      </c>
      <c r="K558" s="7">
        <v>18452.75</v>
      </c>
      <c r="L558" s="7" t="s">
        <v>942</v>
      </c>
      <c r="M558" s="7">
        <v>832.98</v>
      </c>
      <c r="N558" s="7" t="s">
        <v>942</v>
      </c>
      <c r="O558" s="42">
        <v>-80190.59</v>
      </c>
      <c r="P558" s="42">
        <f t="shared" si="8"/>
        <v>0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526676.5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11462.05</v>
      </c>
      <c r="O559" s="42">
        <v>16.050000000001091</v>
      </c>
      <c r="P559" s="42">
        <f t="shared" si="8"/>
        <v>538154.60000000009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60334.58</v>
      </c>
      <c r="G564" s="7" t="s">
        <v>942</v>
      </c>
      <c r="H564" s="13">
        <v>96486.180000000008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-3127.3199999999983</v>
      </c>
      <c r="P564" s="42">
        <f t="shared" si="8"/>
        <v>153693.44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60334.58</v>
      </c>
      <c r="G569" s="7" t="s">
        <v>942</v>
      </c>
      <c r="H569" s="13">
        <v>15796.43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>
        <v>-3127.3199999999983</v>
      </c>
      <c r="P569" s="42">
        <f t="shared" si="8"/>
        <v>73003.690000000017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90836.58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90836.58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5775637.6600000001</v>
      </c>
      <c r="D598" s="7" t="s">
        <v>942</v>
      </c>
      <c r="E598" s="7" t="s">
        <v>942</v>
      </c>
      <c r="F598" s="7">
        <v>613401.78</v>
      </c>
      <c r="G598" s="7" t="s">
        <v>942</v>
      </c>
      <c r="H598" s="13">
        <v>5367963.0899999989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-543203.16000000015</v>
      </c>
      <c r="P598" s="42">
        <f t="shared" si="9"/>
        <v>11213799.369999999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749119.84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>
        <v>23386.260000000009</v>
      </c>
      <c r="P599" s="42">
        <f t="shared" si="9"/>
        <v>772506.1</v>
      </c>
    </row>
    <row r="600" spans="1:16" ht="12" x14ac:dyDescent="0.2">
      <c r="A600" s="3" t="s">
        <v>756</v>
      </c>
      <c r="B600" s="34" t="s">
        <v>438</v>
      </c>
      <c r="C600" s="7">
        <v>5486855.7700000005</v>
      </c>
      <c r="D600" s="7" t="s">
        <v>942</v>
      </c>
      <c r="E600" s="7" t="s">
        <v>942</v>
      </c>
      <c r="F600" s="7" t="s">
        <v>942</v>
      </c>
      <c r="G600" s="7">
        <v>98128.1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>
        <v>5415375.0600000005</v>
      </c>
      <c r="P600" s="42">
        <f t="shared" si="9"/>
        <v>11000358.93</v>
      </c>
    </row>
    <row r="601" spans="1:16" ht="12" x14ac:dyDescent="0.2">
      <c r="A601" s="3" t="s">
        <v>756</v>
      </c>
      <c r="B601" s="32" t="s">
        <v>439</v>
      </c>
      <c r="C601" s="7">
        <v>3898555.41</v>
      </c>
      <c r="D601" s="7" t="s">
        <v>942</v>
      </c>
      <c r="E601" s="7" t="s">
        <v>942</v>
      </c>
      <c r="F601" s="7">
        <v>613401.78</v>
      </c>
      <c r="G601" s="7">
        <v>1740219.97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-351702.86</v>
      </c>
      <c r="P601" s="42">
        <f t="shared" si="9"/>
        <v>5900474.2999999998</v>
      </c>
    </row>
    <row r="602" spans="1:16" ht="12" x14ac:dyDescent="0.2">
      <c r="A602" s="3" t="s">
        <v>756</v>
      </c>
      <c r="B602" s="28" t="s">
        <v>440</v>
      </c>
      <c r="C602" s="7">
        <v>3898555.41</v>
      </c>
      <c r="D602" s="7" t="s">
        <v>942</v>
      </c>
      <c r="E602" s="7" t="s">
        <v>942</v>
      </c>
      <c r="F602" s="7" t="s">
        <v>942</v>
      </c>
      <c r="G602" s="7">
        <v>1274767.69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>
        <v>-343320.67000000004</v>
      </c>
      <c r="P602" s="42">
        <f t="shared" si="9"/>
        <v>4830002.43</v>
      </c>
    </row>
    <row r="603" spans="1:16" ht="12" x14ac:dyDescent="0.2">
      <c r="A603" s="3" t="s">
        <v>756</v>
      </c>
      <c r="B603" s="28" t="s">
        <v>874</v>
      </c>
      <c r="C603" s="7" t="s">
        <v>942</v>
      </c>
      <c r="D603" s="7" t="s">
        <v>942</v>
      </c>
      <c r="E603" s="7">
        <v>1284205.44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>
        <v>40090.72000000003</v>
      </c>
      <c r="P603" s="42">
        <f t="shared" si="9"/>
        <v>1324296.1599999999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1426894.94</v>
      </c>
      <c r="F604" s="7">
        <v>60334.58</v>
      </c>
      <c r="G604" s="7" t="s">
        <v>942</v>
      </c>
      <c r="H604" s="7">
        <v>11264.820000000002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17720.169999999944</v>
      </c>
      <c r="P604" s="42">
        <f t="shared" si="9"/>
        <v>1516214.51</v>
      </c>
    </row>
    <row r="605" spans="1:16" ht="12" x14ac:dyDescent="0.2">
      <c r="A605" s="3" t="s">
        <v>756</v>
      </c>
      <c r="B605" s="28" t="s">
        <v>757</v>
      </c>
      <c r="C605" s="7" t="s">
        <v>942</v>
      </c>
      <c r="D605" s="7" t="s">
        <v>942</v>
      </c>
      <c r="E605" s="7">
        <v>1426894.94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>
        <v>44545.239999999991</v>
      </c>
      <c r="P605" s="42">
        <f t="shared" si="9"/>
        <v>1471440.18</v>
      </c>
    </row>
    <row r="606" spans="1:16" ht="12" x14ac:dyDescent="0.2">
      <c r="A606" s="3" t="s">
        <v>756</v>
      </c>
      <c r="B606" s="28" t="s">
        <v>441</v>
      </c>
      <c r="C606" s="7" t="s">
        <v>942</v>
      </c>
      <c r="D606" s="7" t="s">
        <v>942</v>
      </c>
      <c r="E606" s="7">
        <v>963154.08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>
        <v>30068.040000000037</v>
      </c>
      <c r="P606" s="42">
        <f t="shared" si="9"/>
        <v>993222.12</v>
      </c>
    </row>
    <row r="607" spans="1:16" ht="12" x14ac:dyDescent="0.2">
      <c r="A607" s="3" t="s">
        <v>756</v>
      </c>
      <c r="B607" s="28" t="s">
        <v>442</v>
      </c>
      <c r="C607" s="7" t="s">
        <v>942</v>
      </c>
      <c r="D607" s="7" t="s">
        <v>942</v>
      </c>
      <c r="E607" s="7">
        <v>1034498.8300000001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>
        <v>32295.300000000017</v>
      </c>
      <c r="P607" s="42">
        <f t="shared" si="9"/>
        <v>1066794.1300000001</v>
      </c>
    </row>
    <row r="608" spans="1:16" ht="12" x14ac:dyDescent="0.2">
      <c r="A608" s="3" t="s">
        <v>756</v>
      </c>
      <c r="B608" s="28" t="s">
        <v>443</v>
      </c>
      <c r="C608" s="7">
        <v>5775637.6600000001</v>
      </c>
      <c r="D608" s="7" t="s">
        <v>942</v>
      </c>
      <c r="E608" s="7" t="s">
        <v>942</v>
      </c>
      <c r="F608" s="7" t="s">
        <v>942</v>
      </c>
      <c r="G608" s="7">
        <v>7050158.25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>
        <v>-508649.80000000022</v>
      </c>
      <c r="P608" s="42">
        <f t="shared" si="9"/>
        <v>12317146.109999999</v>
      </c>
    </row>
    <row r="609" spans="1:16" ht="12" x14ac:dyDescent="0.2">
      <c r="A609" s="3" t="s">
        <v>756</v>
      </c>
      <c r="B609" s="28" t="s">
        <v>444</v>
      </c>
      <c r="C609" s="7" t="s">
        <v>942</v>
      </c>
      <c r="D609" s="7">
        <v>5593727.8099999996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-2861442.93</v>
      </c>
      <c r="P609" s="42">
        <f t="shared" si="9"/>
        <v>2732284.8799999994</v>
      </c>
    </row>
    <row r="610" spans="1:16" ht="12" x14ac:dyDescent="0.2">
      <c r="A610" s="3" t="s">
        <v>756</v>
      </c>
      <c r="B610" s="28" t="s">
        <v>445</v>
      </c>
      <c r="C610" s="7" t="s">
        <v>942</v>
      </c>
      <c r="D610" s="7" t="s">
        <v>942</v>
      </c>
      <c r="E610" s="7">
        <v>820464.58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>
        <v>25613.510000000009</v>
      </c>
      <c r="P610" s="42">
        <f t="shared" si="9"/>
        <v>846078.09</v>
      </c>
    </row>
    <row r="611" spans="1:16" ht="12" x14ac:dyDescent="0.2">
      <c r="A611" s="3" t="s">
        <v>756</v>
      </c>
      <c r="B611" s="53" t="s">
        <v>446</v>
      </c>
      <c r="C611" s="7">
        <v>5775637.6600000001</v>
      </c>
      <c r="D611" s="7" t="s">
        <v>942</v>
      </c>
      <c r="E611" s="7" t="s">
        <v>942</v>
      </c>
      <c r="F611" s="7">
        <v>60334.58</v>
      </c>
      <c r="G611" s="7">
        <v>22951642.100000001</v>
      </c>
      <c r="H611" s="7">
        <v>10583.869999999999</v>
      </c>
      <c r="I611" s="7" t="s">
        <v>942</v>
      </c>
      <c r="J611" s="7" t="s">
        <v>942</v>
      </c>
      <c r="K611" s="7">
        <v>18452.75</v>
      </c>
      <c r="L611" s="7" t="s">
        <v>942</v>
      </c>
      <c r="M611" s="7">
        <v>0.34</v>
      </c>
      <c r="N611" s="7" t="s">
        <v>942</v>
      </c>
      <c r="O611" s="42">
        <v>-515254.28999999992</v>
      </c>
      <c r="P611" s="42">
        <f t="shared" si="9"/>
        <v>28301397.010000005</v>
      </c>
    </row>
    <row r="612" spans="1:16" ht="12" x14ac:dyDescent="0.2">
      <c r="A612" s="3" t="s">
        <v>756</v>
      </c>
      <c r="B612" s="28" t="s">
        <v>447</v>
      </c>
      <c r="C612" s="7" t="s">
        <v>942</v>
      </c>
      <c r="D612" s="7" t="s">
        <v>942</v>
      </c>
      <c r="E612" s="7">
        <v>891809.33000000007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>
        <v>27840.77999999997</v>
      </c>
      <c r="P612" s="42">
        <f t="shared" si="9"/>
        <v>919650.1100000001</v>
      </c>
    </row>
    <row r="613" spans="1:16" ht="12" x14ac:dyDescent="0.2">
      <c r="A613" s="3" t="s">
        <v>756</v>
      </c>
      <c r="B613" s="28" t="s">
        <v>448</v>
      </c>
      <c r="C613" s="7">
        <v>3176600.7100000004</v>
      </c>
      <c r="D613" s="7" t="s">
        <v>942</v>
      </c>
      <c r="E613" s="7" t="s">
        <v>942</v>
      </c>
      <c r="F613" s="7" t="s">
        <v>942</v>
      </c>
      <c r="G613" s="7">
        <v>206641.33000000002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>
        <v>-279721.6100000001</v>
      </c>
      <c r="P613" s="42">
        <f t="shared" si="9"/>
        <v>3103520.4300000006</v>
      </c>
    </row>
    <row r="614" spans="1:16" ht="12" x14ac:dyDescent="0.2">
      <c r="A614" s="3" t="s">
        <v>756</v>
      </c>
      <c r="B614" s="28" t="s">
        <v>449</v>
      </c>
      <c r="C614" s="7" t="s">
        <v>942</v>
      </c>
      <c r="D614" s="7" t="s">
        <v>942</v>
      </c>
      <c r="E614" s="7">
        <v>784792.21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>
        <v>24499.890000000043</v>
      </c>
      <c r="P614" s="42">
        <f t="shared" si="9"/>
        <v>809292.1</v>
      </c>
    </row>
    <row r="615" spans="1:16" ht="12" x14ac:dyDescent="0.2">
      <c r="A615" s="3" t="s">
        <v>756</v>
      </c>
      <c r="B615" s="28" t="s">
        <v>450</v>
      </c>
      <c r="C615" s="7" t="s">
        <v>942</v>
      </c>
      <c r="D615" s="7" t="s">
        <v>942</v>
      </c>
      <c r="E615" s="7">
        <v>856136.96000000008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>
        <v>26727.149999999994</v>
      </c>
      <c r="P615" s="42">
        <f t="shared" si="9"/>
        <v>882864.1100000001</v>
      </c>
    </row>
    <row r="616" spans="1:16" ht="12" x14ac:dyDescent="0.2">
      <c r="A616" s="3" t="s">
        <v>756</v>
      </c>
      <c r="B616" s="28" t="s">
        <v>451</v>
      </c>
      <c r="C616" s="7">
        <v>4187337.3</v>
      </c>
      <c r="D616" s="7" t="s">
        <v>942</v>
      </c>
      <c r="E616" s="7" t="s">
        <v>942</v>
      </c>
      <c r="F616" s="7" t="s">
        <v>942</v>
      </c>
      <c r="G616" s="7">
        <v>1681137.8399999999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>
        <v>-368723.94999999995</v>
      </c>
      <c r="P616" s="42">
        <f t="shared" si="9"/>
        <v>5499751.1899999995</v>
      </c>
    </row>
    <row r="617" spans="1:16" ht="12" x14ac:dyDescent="0.2">
      <c r="A617" s="3" t="s">
        <v>756</v>
      </c>
      <c r="B617" s="28" t="s">
        <v>452</v>
      </c>
      <c r="C617" s="7" t="s">
        <v>942</v>
      </c>
      <c r="D617" s="7" t="s">
        <v>942</v>
      </c>
      <c r="E617" s="7">
        <v>927481.71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>
        <v>28954.410000000033</v>
      </c>
      <c r="P617" s="42">
        <f t="shared" si="9"/>
        <v>956436.12</v>
      </c>
    </row>
    <row r="618" spans="1:16" ht="12" x14ac:dyDescent="0.2">
      <c r="A618" s="3" t="s">
        <v>756</v>
      </c>
      <c r="B618" s="28" t="s">
        <v>453</v>
      </c>
      <c r="C618" s="7" t="s">
        <v>942</v>
      </c>
      <c r="D618" s="7" t="s">
        <v>942</v>
      </c>
      <c r="E618" s="7">
        <v>927481.71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>
        <v>28954.410000000033</v>
      </c>
      <c r="P618" s="42">
        <f t="shared" si="9"/>
        <v>956436.12</v>
      </c>
    </row>
    <row r="619" spans="1:16" ht="12" x14ac:dyDescent="0.2">
      <c r="A619" s="3" t="s">
        <v>756</v>
      </c>
      <c r="B619" s="28" t="s">
        <v>454</v>
      </c>
      <c r="C619" s="7" t="s">
        <v>942</v>
      </c>
      <c r="D619" s="7" t="s">
        <v>942</v>
      </c>
      <c r="E619" s="7">
        <v>749119.84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>
        <v>23386.260000000009</v>
      </c>
      <c r="P619" s="42">
        <f t="shared" si="9"/>
        <v>772506.1</v>
      </c>
    </row>
    <row r="620" spans="1:16" ht="12" x14ac:dyDescent="0.2">
      <c r="A620" s="3" t="s">
        <v>756</v>
      </c>
      <c r="B620" s="53" t="s">
        <v>455</v>
      </c>
      <c r="C620" s="7">
        <v>5775637.6600000001</v>
      </c>
      <c r="D620" s="7" t="s">
        <v>942</v>
      </c>
      <c r="E620" s="7" t="s">
        <v>942</v>
      </c>
      <c r="F620" s="7">
        <v>60334.58</v>
      </c>
      <c r="G620" s="7" t="s">
        <v>942</v>
      </c>
      <c r="H620" s="7">
        <v>517862.92999999993</v>
      </c>
      <c r="I620" s="7">
        <v>522058.10000000009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-586029.54999999993</v>
      </c>
      <c r="P620" s="42">
        <f t="shared" si="9"/>
        <v>6289863.7199999997</v>
      </c>
    </row>
    <row r="621" spans="1:16" ht="12" x14ac:dyDescent="0.2">
      <c r="A621" s="3" t="s">
        <v>756</v>
      </c>
      <c r="B621" s="28" t="s">
        <v>777</v>
      </c>
      <c r="C621" s="7" t="s">
        <v>942</v>
      </c>
      <c r="D621" s="7" t="s">
        <v>942</v>
      </c>
      <c r="E621" s="7">
        <v>784792.21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>
        <v>24499.890000000043</v>
      </c>
      <c r="P621" s="42">
        <f t="shared" si="9"/>
        <v>809292.1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5593727.8099999996</v>
      </c>
      <c r="E622" s="7" t="s">
        <v>942</v>
      </c>
      <c r="F622" s="7">
        <v>60334.58</v>
      </c>
      <c r="G622" s="7" t="s">
        <v>942</v>
      </c>
      <c r="H622" s="7">
        <v>52115.05</v>
      </c>
      <c r="I622" s="7">
        <v>522058.10000000003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-2938890.31</v>
      </c>
      <c r="P622" s="42">
        <f t="shared" si="9"/>
        <v>3289345.2299999991</v>
      </c>
    </row>
    <row r="623" spans="1:16" ht="12" x14ac:dyDescent="0.2">
      <c r="A623" s="3" t="s">
        <v>756</v>
      </c>
      <c r="B623" s="28" t="s">
        <v>457</v>
      </c>
      <c r="C623" s="7" t="s">
        <v>942</v>
      </c>
      <c r="D623" s="7" t="s">
        <v>942</v>
      </c>
      <c r="E623" s="7">
        <v>927481.71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>
        <v>28954.410000000033</v>
      </c>
      <c r="P623" s="42">
        <f t="shared" si="9"/>
        <v>956436.12</v>
      </c>
    </row>
    <row r="624" spans="1:16" ht="12" x14ac:dyDescent="0.2">
      <c r="A624" s="3" t="s">
        <v>756</v>
      </c>
      <c r="B624" s="28" t="s">
        <v>458</v>
      </c>
      <c r="C624" s="7" t="s">
        <v>942</v>
      </c>
      <c r="D624" s="7" t="s">
        <v>942</v>
      </c>
      <c r="E624" s="7">
        <v>1426894.94</v>
      </c>
      <c r="F624" s="7" t="s">
        <v>942</v>
      </c>
      <c r="G624" s="7" t="s">
        <v>942</v>
      </c>
      <c r="H624" s="7" t="s">
        <v>942</v>
      </c>
      <c r="I624" s="7">
        <v>522058.10000000003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>
        <v>44542.799999999988</v>
      </c>
      <c r="P624" s="42">
        <f t="shared" si="9"/>
        <v>1993495.84</v>
      </c>
    </row>
    <row r="625" spans="1:16" ht="12" x14ac:dyDescent="0.2">
      <c r="A625" s="3" t="s">
        <v>756</v>
      </c>
      <c r="B625" s="28" t="s">
        <v>758</v>
      </c>
      <c r="C625" s="7">
        <v>5342464.84</v>
      </c>
      <c r="D625" s="7" t="s">
        <v>942</v>
      </c>
      <c r="E625" s="7" t="s">
        <v>942</v>
      </c>
      <c r="F625" s="7" t="s">
        <v>942</v>
      </c>
      <c r="G625" s="7">
        <v>1226.82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>
        <v>-470440.8899999999</v>
      </c>
      <c r="P625" s="42">
        <f t="shared" si="9"/>
        <v>4873250.7700000005</v>
      </c>
    </row>
    <row r="626" spans="1:16" ht="12" x14ac:dyDescent="0.2">
      <c r="A626" s="3" t="s">
        <v>756</v>
      </c>
      <c r="B626" s="28" t="s">
        <v>459</v>
      </c>
      <c r="C626" s="7" t="s">
        <v>942</v>
      </c>
      <c r="D626" s="7" t="s">
        <v>942</v>
      </c>
      <c r="E626" s="7">
        <v>820464.58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>
        <v>25613.510000000009</v>
      </c>
      <c r="P626" s="42">
        <f t="shared" si="9"/>
        <v>846078.09</v>
      </c>
    </row>
    <row r="627" spans="1:16" ht="12" x14ac:dyDescent="0.2">
      <c r="A627" s="3" t="s">
        <v>756</v>
      </c>
      <c r="B627" s="28" t="s">
        <v>460</v>
      </c>
      <c r="C627" s="7" t="s">
        <v>942</v>
      </c>
      <c r="D627" s="7" t="s">
        <v>942</v>
      </c>
      <c r="E627" s="7">
        <v>927481.71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>
        <v>28954.410000000033</v>
      </c>
      <c r="P627" s="42">
        <f t="shared" si="9"/>
        <v>956436.12</v>
      </c>
    </row>
    <row r="628" spans="1:16" ht="12" x14ac:dyDescent="0.2">
      <c r="A628" s="3" t="s">
        <v>756</v>
      </c>
      <c r="B628" s="28" t="s">
        <v>461</v>
      </c>
      <c r="C628" s="7" t="s">
        <v>942</v>
      </c>
      <c r="D628" s="7" t="s">
        <v>942</v>
      </c>
      <c r="E628" s="7">
        <v>1284205.44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>
        <v>40090.72000000003</v>
      </c>
      <c r="P628" s="42">
        <f t="shared" si="9"/>
        <v>1324296.1599999999</v>
      </c>
    </row>
    <row r="629" spans="1:16" ht="12" x14ac:dyDescent="0.2">
      <c r="A629" s="3" t="s">
        <v>756</v>
      </c>
      <c r="B629" s="28" t="s">
        <v>875</v>
      </c>
      <c r="C629" s="7" t="s">
        <v>942</v>
      </c>
      <c r="D629" s="7" t="s">
        <v>942</v>
      </c>
      <c r="E629" s="7">
        <v>998826.45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>
        <v>31181.670000000042</v>
      </c>
      <c r="P629" s="42">
        <f t="shared" si="9"/>
        <v>1030008.12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1284205.44</v>
      </c>
      <c r="F630" s="7">
        <v>613401.78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-44817.679999999928</v>
      </c>
      <c r="P630" s="42">
        <f t="shared" si="9"/>
        <v>1852789.54</v>
      </c>
    </row>
    <row r="631" spans="1:16" ht="12" x14ac:dyDescent="0.2">
      <c r="A631" s="3" t="s">
        <v>756</v>
      </c>
      <c r="B631" s="28" t="s">
        <v>462</v>
      </c>
      <c r="C631" s="7" t="s">
        <v>942</v>
      </c>
      <c r="D631" s="7" t="s">
        <v>942</v>
      </c>
      <c r="E631" s="7">
        <v>713447.46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>
        <v>22272.619999999995</v>
      </c>
      <c r="P631" s="42">
        <f t="shared" si="9"/>
        <v>735720.08</v>
      </c>
    </row>
    <row r="632" spans="1:16" ht="12" x14ac:dyDescent="0.2">
      <c r="A632" s="3" t="s">
        <v>756</v>
      </c>
      <c r="B632" s="53" t="s">
        <v>463</v>
      </c>
      <c r="C632" s="7">
        <v>44400214.590000004</v>
      </c>
      <c r="D632" s="7" t="s">
        <v>942</v>
      </c>
      <c r="E632" s="7" t="s">
        <v>942</v>
      </c>
      <c r="F632" s="7">
        <v>60334.58</v>
      </c>
      <c r="G632" s="7">
        <v>2141548.58</v>
      </c>
      <c r="H632" s="13">
        <v>3829350.79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-77784.040000001201</v>
      </c>
      <c r="P632" s="42">
        <f t="shared" si="9"/>
        <v>50353664.5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713447.46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>
        <v>22272.619999999995</v>
      </c>
      <c r="P633" s="42">
        <f t="shared" si="9"/>
        <v>735720.08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6467747.7800000003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522058.10000000003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-3308550.13</v>
      </c>
      <c r="P634" s="42">
        <f t="shared" si="9"/>
        <v>3681255.75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1070171.2000000002</v>
      </c>
      <c r="F635" s="7" t="s">
        <v>942</v>
      </c>
      <c r="G635" s="7">
        <v>14640.11</v>
      </c>
      <c r="H635" s="7" t="s">
        <v>942</v>
      </c>
      <c r="I635" s="7">
        <v>4025972.31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>
        <v>33395.069999999949</v>
      </c>
      <c r="P635" s="42">
        <f t="shared" si="9"/>
        <v>5144178.6900000004</v>
      </c>
    </row>
    <row r="636" spans="1:16" ht="12" x14ac:dyDescent="0.2">
      <c r="A636" s="3" t="s">
        <v>756</v>
      </c>
      <c r="B636" s="28" t="s">
        <v>759</v>
      </c>
      <c r="C636" s="7">
        <v>5486855.7700000005</v>
      </c>
      <c r="D636" s="7" t="s">
        <v>942</v>
      </c>
      <c r="E636" s="7" t="s">
        <v>942</v>
      </c>
      <c r="F636" s="7" t="s">
        <v>942</v>
      </c>
      <c r="G636" s="7">
        <v>51236415.509999998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>
        <v>-483393.84000000008</v>
      </c>
      <c r="P636" s="42">
        <f t="shared" si="9"/>
        <v>56239877.439999998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856136.96000000008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>
        <v>26727.149999999994</v>
      </c>
      <c r="P637" s="42">
        <f t="shared" si="9"/>
        <v>882864.1100000001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1426894.94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>
        <v>44545.239999999991</v>
      </c>
      <c r="P638" s="42">
        <f t="shared" si="9"/>
        <v>1471440.18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963154.08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1276062.6099999999</v>
      </c>
      <c r="P639" s="42">
        <f t="shared" si="9"/>
        <v>2239216.69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963154.08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>
        <v>30068.040000000037</v>
      </c>
      <c r="P640" s="42">
        <f t="shared" si="9"/>
        <v>993222.12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820464.58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>
        <v>25613.510000000009</v>
      </c>
      <c r="P641" s="42">
        <f t="shared" si="9"/>
        <v>846078.09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1426894.94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>
        <v>44545.239999999991</v>
      </c>
      <c r="P642" s="42">
        <f t="shared" si="9"/>
        <v>1471440.18</v>
      </c>
    </row>
    <row r="643" spans="1:16" ht="12" x14ac:dyDescent="0.2">
      <c r="A643" s="3" t="s">
        <v>756</v>
      </c>
      <c r="B643" s="28" t="s">
        <v>469</v>
      </c>
      <c r="C643" s="7">
        <v>5775637.6600000001</v>
      </c>
      <c r="D643" s="7" t="s">
        <v>942</v>
      </c>
      <c r="E643" s="7" t="s">
        <v>942</v>
      </c>
      <c r="F643" s="7" t="s">
        <v>942</v>
      </c>
      <c r="G643" s="7">
        <v>36620144.620000005</v>
      </c>
      <c r="H643" s="7" t="s">
        <v>942</v>
      </c>
      <c r="I643" s="7">
        <v>522058.10000000003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>
        <v>-508717.52000000025</v>
      </c>
      <c r="P643" s="42">
        <f t="shared" si="9"/>
        <v>42409122.859999999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1426894.94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>
        <v>44545.239999999991</v>
      </c>
      <c r="P644" s="42">
        <f t="shared" si="9"/>
        <v>1471440.18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1426894.94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2016959.47</v>
      </c>
      <c r="P645" s="42">
        <f t="shared" si="9"/>
        <v>3443854.41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1105843.57</v>
      </c>
      <c r="F646" s="7">
        <v>60334.58</v>
      </c>
      <c r="G646" s="7" t="s">
        <v>942</v>
      </c>
      <c r="H646" s="7">
        <v>1462.67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-42918.370000000039</v>
      </c>
      <c r="P646" s="42">
        <f t="shared" si="9"/>
        <v>1124722.45</v>
      </c>
    </row>
    <row r="647" spans="1:16" ht="12" x14ac:dyDescent="0.2">
      <c r="A647" s="3" t="s">
        <v>756</v>
      </c>
      <c r="B647" s="28" t="s">
        <v>471</v>
      </c>
      <c r="C647" s="7">
        <v>4331728.2300000004</v>
      </c>
      <c r="D647" s="7" t="s">
        <v>942</v>
      </c>
      <c r="E647" s="7" t="s">
        <v>942</v>
      </c>
      <c r="F647" s="7" t="s">
        <v>942</v>
      </c>
      <c r="G647" s="7">
        <v>2587030.37</v>
      </c>
      <c r="H647" s="7" t="s">
        <v>942</v>
      </c>
      <c r="I647" s="7">
        <v>4025972.31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>
        <v>-381452.43000000005</v>
      </c>
      <c r="P647" s="42">
        <f t="shared" si="9"/>
        <v>10563278.48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963154.08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1361447.64</v>
      </c>
      <c r="P648" s="42">
        <f t="shared" ref="P648:P711" si="10">SUM(C648:O648)</f>
        <v>2324601.7199999997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1426894.94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>
        <v>44545.239999999991</v>
      </c>
      <c r="P649" s="42">
        <f t="shared" si="10"/>
        <v>1471440.18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927481.71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>
        <v>28954.410000000033</v>
      </c>
      <c r="P650" s="42">
        <f t="shared" si="10"/>
        <v>956436.12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963154.08</v>
      </c>
      <c r="F651" s="7">
        <v>60334.58</v>
      </c>
      <c r="G651" s="7" t="s">
        <v>942</v>
      </c>
      <c r="H651" s="7">
        <v>7920.3200000000006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-47372.92</v>
      </c>
      <c r="P651" s="42">
        <f t="shared" si="10"/>
        <v>984036.05999999982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856136.96000000008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>
        <v>26727.149999999994</v>
      </c>
      <c r="P652" s="42">
        <f t="shared" si="10"/>
        <v>882864.1100000001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856136.96000000008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>
        <v>26727.149999999994</v>
      </c>
      <c r="P653" s="42">
        <f t="shared" si="10"/>
        <v>882864.1100000001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784792.21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>
        <v>24499.890000000043</v>
      </c>
      <c r="P654" s="42">
        <f t="shared" si="10"/>
        <v>809292.1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1391222.56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>
        <v>43431.619999999995</v>
      </c>
      <c r="P655" s="42">
        <f t="shared" si="10"/>
        <v>1434654.1800000002</v>
      </c>
    </row>
    <row r="656" spans="1:16" ht="12" x14ac:dyDescent="0.2">
      <c r="A656" s="3" t="s">
        <v>756</v>
      </c>
      <c r="B656" s="28" t="s">
        <v>474</v>
      </c>
      <c r="C656" s="7">
        <v>3754164.4799999995</v>
      </c>
      <c r="D656" s="7" t="s">
        <v>942</v>
      </c>
      <c r="E656" s="7" t="s">
        <v>942</v>
      </c>
      <c r="F656" s="7" t="s">
        <v>942</v>
      </c>
      <c r="G656" s="7">
        <v>3918602.5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>
        <v>-331010.14000000025</v>
      </c>
      <c r="P656" s="42">
        <f t="shared" si="10"/>
        <v>7341756.8399999989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1355550.1900000002</v>
      </c>
      <c r="F657" s="7">
        <v>60334.58</v>
      </c>
      <c r="G657" s="7" t="s">
        <v>942</v>
      </c>
      <c r="H657" s="7">
        <v>29228.400000000001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-34230.360000000059</v>
      </c>
      <c r="P657" s="42">
        <f t="shared" si="10"/>
        <v>1410882.81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1141515.95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>
        <v>35636.200000000012</v>
      </c>
      <c r="P658" s="42">
        <f t="shared" si="10"/>
        <v>1177152.1499999999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856136.96000000008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>
        <v>26727.149999999994</v>
      </c>
      <c r="P659" s="42">
        <f t="shared" si="10"/>
        <v>882864.1100000001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713447.46</v>
      </c>
      <c r="F660" s="7">
        <v>60334.58</v>
      </c>
      <c r="G660" s="7" t="s">
        <v>942</v>
      </c>
      <c r="H660" s="7">
        <v>4986.66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931931.38</v>
      </c>
      <c r="P660" s="42">
        <f t="shared" si="10"/>
        <v>1710700.08</v>
      </c>
    </row>
    <row r="661" spans="1:16" ht="12" x14ac:dyDescent="0.2">
      <c r="A661" s="3" t="s">
        <v>756</v>
      </c>
      <c r="B661" s="28" t="s">
        <v>476</v>
      </c>
      <c r="C661" s="7">
        <v>5342464.84</v>
      </c>
      <c r="D661" s="7" t="s">
        <v>942</v>
      </c>
      <c r="E661" s="7" t="s">
        <v>942</v>
      </c>
      <c r="F661" s="7" t="s">
        <v>942</v>
      </c>
      <c r="G661" s="7">
        <v>5061952.92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>
        <v>-470440.8899999999</v>
      </c>
      <c r="P661" s="42">
        <f t="shared" si="10"/>
        <v>9933976.8699999992</v>
      </c>
    </row>
    <row r="662" spans="1:16" ht="12" x14ac:dyDescent="0.2">
      <c r="A662" s="3" t="s">
        <v>756</v>
      </c>
      <c r="B662" s="32" t="s">
        <v>477</v>
      </c>
      <c r="C662" s="7">
        <v>5775637.6600000001</v>
      </c>
      <c r="D662" s="7" t="s">
        <v>942</v>
      </c>
      <c r="E662" s="7" t="s">
        <v>942</v>
      </c>
      <c r="F662" s="7">
        <v>613401.78</v>
      </c>
      <c r="G662" s="7">
        <v>7679167.1699999999</v>
      </c>
      <c r="H662" s="13">
        <v>2088232.4300000002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-707228.47</v>
      </c>
      <c r="P662" s="42">
        <f t="shared" si="10"/>
        <v>15449210.569999998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749119.84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>
        <v>23386.260000000009</v>
      </c>
      <c r="P663" s="42">
        <f t="shared" si="10"/>
        <v>772506.1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1105843.57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>
        <v>34522.569999999949</v>
      </c>
      <c r="P664" s="42">
        <f t="shared" si="10"/>
        <v>1140366.1400000001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1070171.2000000002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>
        <v>33408.939999999944</v>
      </c>
      <c r="P665" s="42">
        <f t="shared" si="10"/>
        <v>1103580.1400000001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1105843.57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>
        <v>34522.569999999949</v>
      </c>
      <c r="P666" s="42">
        <f t="shared" si="10"/>
        <v>1140366.1400000001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1426894.94</v>
      </c>
      <c r="F667" s="7" t="s">
        <v>942</v>
      </c>
      <c r="G667" s="7" t="s">
        <v>942</v>
      </c>
      <c r="H667" s="7" t="s">
        <v>942</v>
      </c>
      <c r="I667" s="7">
        <v>522058.10000000003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>
        <v>44542.799999999988</v>
      </c>
      <c r="P667" s="42">
        <f t="shared" si="10"/>
        <v>1993495.84</v>
      </c>
    </row>
    <row r="668" spans="1:16" ht="12" x14ac:dyDescent="0.2">
      <c r="A668" s="3" t="s">
        <v>756</v>
      </c>
      <c r="B668" s="28" t="s">
        <v>483</v>
      </c>
      <c r="C668" s="7">
        <v>4187337.3</v>
      </c>
      <c r="D668" s="7" t="s">
        <v>942</v>
      </c>
      <c r="E668" s="7" t="s">
        <v>942</v>
      </c>
      <c r="F668" s="7" t="s">
        <v>942</v>
      </c>
      <c r="G668" s="7">
        <v>4731466.87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-368723.94999999995</v>
      </c>
      <c r="P668" s="42">
        <f t="shared" si="10"/>
        <v>8550080.2200000007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1426894.94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>
        <v>44545.239999999991</v>
      </c>
      <c r="P669" s="42">
        <f t="shared" si="10"/>
        <v>1471440.18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713447.46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>
        <v>22272.619999999995</v>
      </c>
      <c r="P670" s="42">
        <f t="shared" si="10"/>
        <v>735720.08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927481.71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>
        <v>28954.410000000033</v>
      </c>
      <c r="P671" s="42">
        <f t="shared" si="10"/>
        <v>956436.12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1284205.44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>
        <v>40090.72000000003</v>
      </c>
      <c r="P672" s="42">
        <f t="shared" si="10"/>
        <v>1324296.1599999999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713447.46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>
        <v>22272.619999999995</v>
      </c>
      <c r="P673" s="42">
        <f t="shared" si="10"/>
        <v>735720.08</v>
      </c>
    </row>
    <row r="674" spans="1:16" ht="12" x14ac:dyDescent="0.2">
      <c r="A674" s="3" t="s">
        <v>756</v>
      </c>
      <c r="B674" s="32" t="s">
        <v>488</v>
      </c>
      <c r="C674" s="7">
        <v>5053682.9400000004</v>
      </c>
      <c r="D674" s="7" t="s">
        <v>942</v>
      </c>
      <c r="E674" s="7" t="s">
        <v>942</v>
      </c>
      <c r="F674" s="7">
        <v>613401.78</v>
      </c>
      <c r="G674" s="7">
        <v>14736440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-453426.83999999915</v>
      </c>
      <c r="P674" s="42">
        <f t="shared" si="10"/>
        <v>19950097.879999999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1248533.07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>
        <v>38977.100000000006</v>
      </c>
      <c r="P675" s="42">
        <f t="shared" si="10"/>
        <v>1287510.1700000002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4544903.84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-2324925.41</v>
      </c>
      <c r="P676" s="42">
        <f t="shared" si="10"/>
        <v>2219978.4299999997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820464.58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>
        <v>25613.510000000009</v>
      </c>
      <c r="P677" s="42">
        <f t="shared" si="10"/>
        <v>846078.09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998826.45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>
        <v>31181.670000000042</v>
      </c>
      <c r="P678" s="42">
        <f t="shared" si="10"/>
        <v>1030008.12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1426894.94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>
        <v>44545.239999999991</v>
      </c>
      <c r="P679" s="42">
        <f t="shared" si="10"/>
        <v>1471440.18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749119.84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>
        <v>23386.260000000009</v>
      </c>
      <c r="P680" s="42">
        <f t="shared" si="10"/>
        <v>772506.1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1212860.69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>
        <v>37863.460000000021</v>
      </c>
      <c r="P681" s="42">
        <f t="shared" si="10"/>
        <v>1250724.1499999999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713447.46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>
        <v>22272.619999999995</v>
      </c>
      <c r="P682" s="42">
        <f t="shared" si="10"/>
        <v>735720.08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1034498.8300000001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693830.36</v>
      </c>
      <c r="P683" s="42">
        <f t="shared" si="10"/>
        <v>1728329.19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1426894.94</v>
      </c>
      <c r="F684" s="7">
        <v>60334.58</v>
      </c>
      <c r="G684" s="7" t="s">
        <v>942</v>
      </c>
      <c r="H684" s="7">
        <v>110095.08000000002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-32003.110000000059</v>
      </c>
      <c r="P684" s="42">
        <f t="shared" si="10"/>
        <v>1565321.49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3025.98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3025.98</v>
      </c>
    </row>
    <row r="686" spans="1:16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4611.0200000000004</v>
      </c>
      <c r="F686" s="7">
        <v>613401.78</v>
      </c>
      <c r="G686" s="7" t="s">
        <v>942</v>
      </c>
      <c r="H686" s="7" t="s">
        <v>942</v>
      </c>
      <c r="I686" s="7" t="s">
        <v>942</v>
      </c>
      <c r="J686" s="7">
        <v>558983.85</v>
      </c>
      <c r="K686" s="7">
        <v>40596.050000000003</v>
      </c>
      <c r="L686" s="7">
        <v>303680.18</v>
      </c>
      <c r="M686" s="7" t="s">
        <v>942</v>
      </c>
      <c r="N686" s="7">
        <v>33437.71</v>
      </c>
      <c r="O686" s="42">
        <v>-18606.110000000008</v>
      </c>
      <c r="P686" s="42">
        <f t="shared" si="10"/>
        <v>1536104.4799999997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3025.98</v>
      </c>
      <c r="F687" s="7">
        <v>613401.78</v>
      </c>
      <c r="G687" s="7" t="s">
        <v>942</v>
      </c>
      <c r="H687" s="7" t="s">
        <v>942</v>
      </c>
      <c r="I687" s="7" t="s">
        <v>942</v>
      </c>
      <c r="J687" s="7">
        <v>154.71</v>
      </c>
      <c r="K687" s="7">
        <v>40596.050000000003</v>
      </c>
      <c r="L687" s="7">
        <v>71.94</v>
      </c>
      <c r="M687" s="7">
        <v>17.63</v>
      </c>
      <c r="N687" s="7" t="s">
        <v>942</v>
      </c>
      <c r="O687" s="42">
        <v>-9079.3500000000113</v>
      </c>
      <c r="P687" s="42">
        <f t="shared" si="10"/>
        <v>648188.74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2881.88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2881.88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3170.07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3170.07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2881.88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2881.88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3170.07</v>
      </c>
      <c r="F691" s="7">
        <v>613401.78</v>
      </c>
      <c r="G691" s="7" t="s">
        <v>942</v>
      </c>
      <c r="H691" s="7" t="s">
        <v>942</v>
      </c>
      <c r="I691" s="7" t="s">
        <v>942</v>
      </c>
      <c r="J691" s="7">
        <v>184060.58</v>
      </c>
      <c r="K691" s="7">
        <v>40596.050000000003</v>
      </c>
      <c r="L691" s="7">
        <v>79829.95</v>
      </c>
      <c r="M691" s="7">
        <v>24460.53</v>
      </c>
      <c r="N691" s="7" t="s">
        <v>942</v>
      </c>
      <c r="O691" s="42">
        <v>-199027.88</v>
      </c>
      <c r="P691" s="42">
        <f t="shared" si="10"/>
        <v>746491.08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2881.88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2881.88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4178.7299999999996</v>
      </c>
      <c r="F694" s="7">
        <v>613401.78</v>
      </c>
      <c r="G694" s="7" t="s">
        <v>942</v>
      </c>
      <c r="H694" s="7" t="s">
        <v>942</v>
      </c>
      <c r="I694" s="7" t="s">
        <v>942</v>
      </c>
      <c r="J694" s="7">
        <v>82008.570000000007</v>
      </c>
      <c r="K694" s="7">
        <v>40596.050000000003</v>
      </c>
      <c r="L694" s="7">
        <v>61506.42</v>
      </c>
      <c r="M694" s="7">
        <v>10257.030000000001</v>
      </c>
      <c r="N694" s="7" t="s">
        <v>942</v>
      </c>
      <c r="O694" s="42">
        <v>-9059.7299999999959</v>
      </c>
      <c r="P694" s="42">
        <f t="shared" si="10"/>
        <v>802888.85000000021</v>
      </c>
    </row>
    <row r="695" spans="1:16" ht="12" x14ac:dyDescent="0.2">
      <c r="A695" s="3" t="s">
        <v>782</v>
      </c>
      <c r="B695" s="32" t="s">
        <v>503</v>
      </c>
      <c r="C695" s="7">
        <v>58160.42</v>
      </c>
      <c r="D695" s="7" t="s">
        <v>942</v>
      </c>
      <c r="E695" s="7" t="s">
        <v>942</v>
      </c>
      <c r="F695" s="7">
        <v>613401.78</v>
      </c>
      <c r="G695" s="7">
        <v>40589.24</v>
      </c>
      <c r="H695" s="7" t="s">
        <v>942</v>
      </c>
      <c r="I695" s="7" t="s">
        <v>942</v>
      </c>
      <c r="J695" s="7">
        <v>235503.4</v>
      </c>
      <c r="K695" s="7">
        <v>40596.050000000003</v>
      </c>
      <c r="L695" s="7">
        <v>170621.56</v>
      </c>
      <c r="M695" s="7">
        <v>29541.57</v>
      </c>
      <c r="N695" s="7" t="s">
        <v>942</v>
      </c>
      <c r="O695" s="42">
        <v>-9052.3000000000029</v>
      </c>
      <c r="P695" s="42">
        <f t="shared" si="10"/>
        <v>1179361.7200000002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2881.88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2881.88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3890.54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3890.54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4755.1099999999997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4755.1099999999997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3602.36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38840.300000000003</v>
      </c>
      <c r="K699" s="7">
        <v>40596.050000000003</v>
      </c>
      <c r="L699" s="7">
        <v>29130.23</v>
      </c>
      <c r="M699" s="7">
        <v>6149.09</v>
      </c>
      <c r="N699" s="7" t="s">
        <v>942</v>
      </c>
      <c r="O699" s="42">
        <v>-657.21000000001368</v>
      </c>
      <c r="P699" s="42">
        <f t="shared" si="10"/>
        <v>117660.81999999998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2881.88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2881.88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2881.88</v>
      </c>
      <c r="F701" s="7">
        <v>613401.78</v>
      </c>
      <c r="G701" s="7" t="s">
        <v>942</v>
      </c>
      <c r="H701" s="7" t="s">
        <v>942</v>
      </c>
      <c r="I701" s="7" t="s">
        <v>942</v>
      </c>
      <c r="J701" s="7">
        <v>109174.12</v>
      </c>
      <c r="K701" s="7">
        <v>40596.050000000003</v>
      </c>
      <c r="L701" s="7">
        <v>50450.44</v>
      </c>
      <c r="M701" s="7">
        <v>57244.34</v>
      </c>
      <c r="N701" s="7" t="s">
        <v>942</v>
      </c>
      <c r="O701" s="42">
        <v>-9030.140000000014</v>
      </c>
      <c r="P701" s="42">
        <f t="shared" si="10"/>
        <v>864718.47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3025.98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3025.98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2881.88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2881.88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2881.88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2881.88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4466.92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4466.92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2881.88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2881.88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2881.88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2881.88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2881.88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2881.88</v>
      </c>
    </row>
    <row r="709" spans="1:16" ht="12" x14ac:dyDescent="0.2">
      <c r="A709" s="3" t="s">
        <v>782</v>
      </c>
      <c r="B709" s="28" t="s">
        <v>517</v>
      </c>
      <c r="C709" s="7" t="s">
        <v>942</v>
      </c>
      <c r="D709" s="7" t="s">
        <v>942</v>
      </c>
      <c r="E709" s="7">
        <v>2881.88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38331.949999999997</v>
      </c>
      <c r="K709" s="7">
        <v>18452.75</v>
      </c>
      <c r="L709" s="7">
        <v>22859.8</v>
      </c>
      <c r="M709" s="7">
        <v>8267.5</v>
      </c>
      <c r="N709" s="7">
        <v>-2717.9399999999996</v>
      </c>
      <c r="O709" s="42">
        <v>-18952.02</v>
      </c>
      <c r="P709" s="42">
        <f t="shared" si="10"/>
        <v>69123.919999999984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2881.88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2881.88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2881.88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2881.88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2881.88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2881.88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2881.88</v>
      </c>
      <c r="F713" s="7">
        <v>613401.78</v>
      </c>
      <c r="G713" s="7">
        <v>66.08</v>
      </c>
      <c r="H713" s="7" t="s">
        <v>942</v>
      </c>
      <c r="I713" s="7">
        <v>3585.9300000000003</v>
      </c>
      <c r="J713" s="7" t="s">
        <v>942</v>
      </c>
      <c r="K713" s="7">
        <v>40596.050000000003</v>
      </c>
      <c r="L713" s="7" t="s">
        <v>942</v>
      </c>
      <c r="M713" s="7" t="s">
        <v>942</v>
      </c>
      <c r="N713" s="7">
        <v>6540.18</v>
      </c>
      <c r="O713" s="42">
        <v>-9131.2100000000064</v>
      </c>
      <c r="P713" s="42">
        <f t="shared" si="11"/>
        <v>657940.69000000018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613401.78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40596.050000000003</v>
      </c>
      <c r="L714" s="7" t="s">
        <v>942</v>
      </c>
      <c r="M714" s="7" t="s">
        <v>942</v>
      </c>
      <c r="N714" s="7" t="s">
        <v>942</v>
      </c>
      <c r="O714" s="42">
        <v>-94280.620000000024</v>
      </c>
      <c r="P714" s="42">
        <f t="shared" si="11"/>
        <v>559717.21000000008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3170.07</v>
      </c>
      <c r="F715" s="7">
        <v>613401.78</v>
      </c>
      <c r="G715" s="7" t="s">
        <v>942</v>
      </c>
      <c r="H715" s="7" t="s">
        <v>942</v>
      </c>
      <c r="I715" s="7" t="s">
        <v>942</v>
      </c>
      <c r="J715" s="7">
        <v>91862.14</v>
      </c>
      <c r="K715" s="7">
        <v>40596.050000000003</v>
      </c>
      <c r="L715" s="7">
        <v>68896.61</v>
      </c>
      <c r="M715" s="7">
        <v>13455.97</v>
      </c>
      <c r="N715" s="7" t="s">
        <v>942</v>
      </c>
      <c r="O715" s="42">
        <v>-9092.8800000000047</v>
      </c>
      <c r="P715" s="42">
        <f t="shared" si="11"/>
        <v>822289.74</v>
      </c>
    </row>
    <row r="716" spans="1:16" ht="12" x14ac:dyDescent="0.2">
      <c r="A716" s="3" t="s">
        <v>782</v>
      </c>
      <c r="B716" s="32" t="s">
        <v>523</v>
      </c>
      <c r="C716" s="7">
        <v>43081.79</v>
      </c>
      <c r="D716" s="7" t="s">
        <v>942</v>
      </c>
      <c r="E716" s="7" t="s">
        <v>942</v>
      </c>
      <c r="F716" s="7">
        <v>613401.78</v>
      </c>
      <c r="G716" s="7">
        <v>50309.09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-8415.9300000000076</v>
      </c>
      <c r="P716" s="42">
        <f t="shared" si="11"/>
        <v>698376.73</v>
      </c>
    </row>
    <row r="717" spans="1:16" ht="12" x14ac:dyDescent="0.2">
      <c r="A717" s="3" t="s">
        <v>782</v>
      </c>
      <c r="B717" s="32" t="s">
        <v>524</v>
      </c>
      <c r="C717" s="7">
        <v>47389.97</v>
      </c>
      <c r="D717" s="7" t="s">
        <v>942</v>
      </c>
      <c r="E717" s="7" t="s">
        <v>942</v>
      </c>
      <c r="F717" s="7">
        <v>613401.78</v>
      </c>
      <c r="G717" s="7">
        <v>46308.31</v>
      </c>
      <c r="H717" s="13">
        <v>205771.07</v>
      </c>
      <c r="I717" s="7" t="s">
        <v>942</v>
      </c>
      <c r="J717" s="7">
        <v>4304.16</v>
      </c>
      <c r="K717" s="7">
        <v>40596.050000000003</v>
      </c>
      <c r="L717" s="7">
        <v>2259.6799999999998</v>
      </c>
      <c r="M717" s="7">
        <v>258265.41</v>
      </c>
      <c r="N717" s="7" t="s">
        <v>942</v>
      </c>
      <c r="O717" s="42">
        <v>-198780.80000000002</v>
      </c>
      <c r="P717" s="42">
        <f t="shared" si="11"/>
        <v>1019515.6300000001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613401.78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40596.050000000003</v>
      </c>
      <c r="L718" s="7" t="s">
        <v>942</v>
      </c>
      <c r="M718" s="7" t="s">
        <v>942</v>
      </c>
      <c r="N718" s="7" t="s">
        <v>942</v>
      </c>
      <c r="O718" s="42">
        <v>-9101.6000000000131</v>
      </c>
      <c r="P718" s="42">
        <f t="shared" si="11"/>
        <v>644896.2300000001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3170.07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3170.07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2881.88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2881.88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2881.88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2881.88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2881.88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2881.88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2881.88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2881.88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2881.88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2881.88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3170.07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3170.07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3170.07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3170.07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2881.88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2881.88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2881.88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2881.88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3458.26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3458.26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3170.07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3170.07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2881.88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2881.88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2881.88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2881.88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60334.58</v>
      </c>
      <c r="G733" s="7" t="s">
        <v>942</v>
      </c>
      <c r="H733" s="7">
        <v>4645.1899999999996</v>
      </c>
      <c r="I733" s="7" t="s">
        <v>942</v>
      </c>
      <c r="J733" s="7" t="s">
        <v>942</v>
      </c>
      <c r="K733" s="7">
        <v>18452.75</v>
      </c>
      <c r="L733" s="7" t="s">
        <v>942</v>
      </c>
      <c r="M733" s="7">
        <v>2196.58</v>
      </c>
      <c r="N733" s="7" t="s">
        <v>942</v>
      </c>
      <c r="O733" s="42">
        <v>-79143.87</v>
      </c>
      <c r="P733" s="42">
        <f t="shared" si="11"/>
        <v>6485.2300000000105</v>
      </c>
    </row>
    <row r="734" spans="1:16" ht="12" x14ac:dyDescent="0.2">
      <c r="A734" s="3" t="s">
        <v>782</v>
      </c>
      <c r="B734" s="32" t="s">
        <v>539</v>
      </c>
      <c r="C734" s="7">
        <v>60314.5</v>
      </c>
      <c r="D734" s="7" t="s">
        <v>942</v>
      </c>
      <c r="E734" s="7" t="s">
        <v>942</v>
      </c>
      <c r="F734" s="7">
        <v>613401.78</v>
      </c>
      <c r="G734" s="7">
        <v>207426.82</v>
      </c>
      <c r="H734" s="7">
        <v>61109.700000000004</v>
      </c>
      <c r="I734" s="7">
        <v>3585.9300000000003</v>
      </c>
      <c r="J734" s="7">
        <v>252479.51</v>
      </c>
      <c r="K734" s="7">
        <v>40596.050000000003</v>
      </c>
      <c r="L734" s="7">
        <v>144063.67000000001</v>
      </c>
      <c r="M734" s="7">
        <v>35353.24</v>
      </c>
      <c r="N734" s="7">
        <v>6540.18</v>
      </c>
      <c r="O734" s="42">
        <v>-199001.59000000003</v>
      </c>
      <c r="P734" s="42">
        <f t="shared" si="11"/>
        <v>1225869.79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2881.88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2881.88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2881.88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2881.88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2881.88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2881.88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2881.88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2881.88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613401.78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40596.050000000003</v>
      </c>
      <c r="L739" s="7" t="s">
        <v>942</v>
      </c>
      <c r="M739" s="7" t="s">
        <v>942</v>
      </c>
      <c r="N739" s="7" t="s">
        <v>942</v>
      </c>
      <c r="O739" s="42">
        <v>-63938.71</v>
      </c>
      <c r="P739" s="42">
        <f t="shared" si="11"/>
        <v>590059.12000000011</v>
      </c>
    </row>
    <row r="740" spans="1:16" ht="12" x14ac:dyDescent="0.2">
      <c r="A740" s="3" t="s">
        <v>782</v>
      </c>
      <c r="B740" s="32" t="s">
        <v>544</v>
      </c>
      <c r="C740" s="7">
        <v>86163.58</v>
      </c>
      <c r="D740" s="7" t="s">
        <v>942</v>
      </c>
      <c r="E740" s="7" t="s">
        <v>942</v>
      </c>
      <c r="F740" s="7">
        <v>613401.78</v>
      </c>
      <c r="G740" s="7" t="s">
        <v>942</v>
      </c>
      <c r="H740" s="7" t="s">
        <v>942</v>
      </c>
      <c r="I740" s="7" t="s">
        <v>942</v>
      </c>
      <c r="J740" s="7">
        <v>503314.33</v>
      </c>
      <c r="K740" s="7">
        <v>18452.75</v>
      </c>
      <c r="L740" s="7">
        <v>376989.67</v>
      </c>
      <c r="M740" s="7">
        <v>91298.34</v>
      </c>
      <c r="N740" s="7" t="s">
        <v>942</v>
      </c>
      <c r="O740" s="42">
        <v>-61650.520000000011</v>
      </c>
      <c r="P740" s="42">
        <f t="shared" si="11"/>
        <v>1627969.93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2881.88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2881.88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2881.88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2881.88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2881.88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2881.88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2881.88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2881.88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3746.45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3746.45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18452.75</v>
      </c>
      <c r="L746" s="7" t="s">
        <v>942</v>
      </c>
      <c r="M746" s="7" t="s">
        <v>942</v>
      </c>
      <c r="N746" s="7" t="s">
        <v>942</v>
      </c>
      <c r="O746" s="42">
        <v>-18452.75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3025.98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3025.98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3890.54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3890.54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2881.88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2881.88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3170.07</v>
      </c>
      <c r="F750" s="7">
        <v>613401.78</v>
      </c>
      <c r="G750" s="7" t="s">
        <v>942</v>
      </c>
      <c r="H750" s="7" t="s">
        <v>942</v>
      </c>
      <c r="I750" s="7" t="s">
        <v>942</v>
      </c>
      <c r="J750" s="7">
        <v>156328.14000000001</v>
      </c>
      <c r="K750" s="7">
        <v>40596.050000000003</v>
      </c>
      <c r="L750" s="7">
        <v>91948.800000000003</v>
      </c>
      <c r="M750" s="7">
        <v>18389.89</v>
      </c>
      <c r="N750" s="7" t="s">
        <v>942</v>
      </c>
      <c r="O750" s="42">
        <v>-805210.54</v>
      </c>
      <c r="P750" s="42">
        <f t="shared" si="11"/>
        <v>118624.19000000006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2881.88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2881.88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2881.88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2881.88</v>
      </c>
    </row>
    <row r="753" spans="1:16" ht="12" x14ac:dyDescent="0.2">
      <c r="A753" s="3" t="s">
        <v>782</v>
      </c>
      <c r="B753" s="28" t="s">
        <v>556</v>
      </c>
      <c r="C753" s="7">
        <v>43081.79</v>
      </c>
      <c r="D753" s="7" t="s">
        <v>942</v>
      </c>
      <c r="E753" s="7" t="s">
        <v>942</v>
      </c>
      <c r="F753" s="7" t="s">
        <v>942</v>
      </c>
      <c r="G753" s="7">
        <v>96965.42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2">
        <v>42.36</v>
      </c>
      <c r="P753" s="42">
        <f t="shared" si="11"/>
        <v>140089.56999999998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2881.88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2881.88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2881.88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2881.88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2881.88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2881.88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2881.88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2881.88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2881.88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2881.88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2881.88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2881.88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2881.88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2881.88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2881.88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2881.88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2881.88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2881.88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2881.88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2881.88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3746.45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3746.45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2881.88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2881.88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2881.88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2881.88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3025.98</v>
      </c>
      <c r="F768" s="7">
        <v>613401.78</v>
      </c>
      <c r="G768" s="7" t="s">
        <v>942</v>
      </c>
      <c r="H768" s="7" t="s">
        <v>942</v>
      </c>
      <c r="I768" s="7" t="s">
        <v>942</v>
      </c>
      <c r="J768" s="7">
        <v>18995.400000000001</v>
      </c>
      <c r="K768" s="7">
        <v>40596.050000000003</v>
      </c>
      <c r="L768" s="7">
        <v>14246.55</v>
      </c>
      <c r="M768" s="7">
        <v>10418.11</v>
      </c>
      <c r="N768" s="7" t="s">
        <v>942</v>
      </c>
      <c r="O768" s="42">
        <v>-39043.629999999997</v>
      </c>
      <c r="P768" s="42">
        <f t="shared" si="11"/>
        <v>661640.24000000011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2881.88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2881.88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2881.88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2881.88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2881.88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2881.88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2881.88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2881.88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2881.88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2881.88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2881.88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2881.88</v>
      </c>
    </row>
    <row r="775" spans="1:16" ht="12" x14ac:dyDescent="0.2">
      <c r="A775" s="3" t="s">
        <v>782</v>
      </c>
      <c r="B775" s="32" t="s">
        <v>577</v>
      </c>
      <c r="C775" s="7">
        <v>43081.79</v>
      </c>
      <c r="D775" s="7" t="s">
        <v>942</v>
      </c>
      <c r="E775" s="7" t="s">
        <v>942</v>
      </c>
      <c r="F775" s="7">
        <v>613401.78</v>
      </c>
      <c r="G775" s="7">
        <v>11945.36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f>-9812.48000000001+3272340.91</f>
        <v>3262528.43</v>
      </c>
      <c r="P775" s="42">
        <f t="shared" si="11"/>
        <v>3930957.3600000003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2881.88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2881.88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2881.88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2881.88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3025.98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3025.98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3170.07</v>
      </c>
      <c r="F779" s="7">
        <v>613401.78</v>
      </c>
      <c r="G779" s="7" t="s">
        <v>942</v>
      </c>
      <c r="H779" s="7" t="s">
        <v>942</v>
      </c>
      <c r="I779" s="7" t="s">
        <v>942</v>
      </c>
      <c r="J779" s="7">
        <v>37299.75</v>
      </c>
      <c r="K779" s="7">
        <v>40596.050000000003</v>
      </c>
      <c r="L779" s="7">
        <v>27896.98</v>
      </c>
      <c r="M779" s="7">
        <v>35111.440000000002</v>
      </c>
      <c r="N779" s="7" t="s">
        <v>942</v>
      </c>
      <c r="O779" s="42">
        <v>-9034.3699999999953</v>
      </c>
      <c r="P779" s="42">
        <f t="shared" si="12"/>
        <v>748441.70000000007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2881.88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2881.88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2881.88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2881.88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</row>
    <row r="783" spans="1:16" ht="12" x14ac:dyDescent="0.2">
      <c r="A783" s="3" t="s">
        <v>752</v>
      </c>
      <c r="B783" s="32" t="s">
        <v>1018</v>
      </c>
      <c r="C783" s="7" t="s">
        <v>942</v>
      </c>
      <c r="D783" s="7" t="s">
        <v>942</v>
      </c>
      <c r="E783" s="7" t="s">
        <v>942</v>
      </c>
      <c r="F783" s="7">
        <v>613401.78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-10594.800000000003</v>
      </c>
      <c r="P783" s="42">
        <f t="shared" si="12"/>
        <v>602806.98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60334.58</v>
      </c>
      <c r="G786" s="7" t="s">
        <v>942</v>
      </c>
      <c r="H786" s="7" t="s">
        <v>942</v>
      </c>
      <c r="I786" s="7">
        <v>129234.29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-77440.92</v>
      </c>
      <c r="P786" s="42">
        <f t="shared" si="12"/>
        <v>112127.95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863448.29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>
        <v>-4.9199999999837019</v>
      </c>
      <c r="P788" s="42">
        <f t="shared" si="12"/>
        <v>863443.37000000011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60334.58</v>
      </c>
      <c r="G790" s="7" t="s">
        <v>942</v>
      </c>
      <c r="H790" s="7">
        <v>27185.13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-3127.3199999999983</v>
      </c>
      <c r="P790" s="42">
        <f t="shared" si="12"/>
        <v>84392.390000000014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>
        <v>60334.58</v>
      </c>
      <c r="G792" s="7" t="s">
        <v>942</v>
      </c>
      <c r="H792" s="7">
        <v>3220.8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-3127.3199999999983</v>
      </c>
      <c r="P792" s="42">
        <f t="shared" si="12"/>
        <v>60428.060000000005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613401.78</v>
      </c>
      <c r="G793" s="7" t="s">
        <v>942</v>
      </c>
      <c r="H793" s="7">
        <v>0</v>
      </c>
      <c r="I793" s="7">
        <v>863448.29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-8413.0799999999872</v>
      </c>
      <c r="P793" s="42">
        <f t="shared" si="12"/>
        <v>1468436.99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613401.78</v>
      </c>
      <c r="G795" s="7" t="s">
        <v>942</v>
      </c>
      <c r="H795" s="7" t="s">
        <v>942</v>
      </c>
      <c r="I795" s="7">
        <v>2878161.0300000003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-84922.679999999964</v>
      </c>
      <c r="P795" s="42">
        <f t="shared" si="12"/>
        <v>3406640.1300000004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</row>
    <row r="800" spans="1:16" ht="12" x14ac:dyDescent="0.2">
      <c r="A800" s="3" t="s">
        <v>752</v>
      </c>
      <c r="B800" s="32" t="s">
        <v>1008</v>
      </c>
      <c r="C800" s="7" t="s">
        <v>942</v>
      </c>
      <c r="D800" s="7" t="s">
        <v>942</v>
      </c>
      <c r="E800" s="7" t="s">
        <v>942</v>
      </c>
      <c r="F800" s="7">
        <v>613401.78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-10594.800000000003</v>
      </c>
      <c r="P800" s="42">
        <f t="shared" si="12"/>
        <v>602806.98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613401.78</v>
      </c>
      <c r="G805" s="7" t="s">
        <v>942</v>
      </c>
      <c r="H805" s="13">
        <v>1151264.3999999999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-198399.66000000003</v>
      </c>
      <c r="P805" s="42">
        <f t="shared" si="12"/>
        <v>1566266.52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435571.12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>
        <v>-3.25</v>
      </c>
      <c r="P808" s="42">
        <f t="shared" si="12"/>
        <v>435567.87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435571.12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>
        <v>-3.25</v>
      </c>
      <c r="P809" s="42">
        <f t="shared" si="12"/>
        <v>435567.87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60334.58</v>
      </c>
      <c r="G810" s="7" t="s">
        <v>942</v>
      </c>
      <c r="H810" s="7">
        <v>1657.83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-3127.3199999999983</v>
      </c>
      <c r="P810" s="42">
        <f t="shared" si="12"/>
        <v>58865.090000000004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435571.12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>
        <v>-3.25</v>
      </c>
      <c r="P811" s="42">
        <f t="shared" si="12"/>
        <v>435567.87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60334.58</v>
      </c>
      <c r="G812" s="7" t="s">
        <v>942</v>
      </c>
      <c r="H812" s="7">
        <v>16568.45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-3127.3199999999983</v>
      </c>
      <c r="P812" s="42">
        <f t="shared" si="12"/>
        <v>73775.710000000006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60334.58</v>
      </c>
      <c r="G813" s="7" t="s">
        <v>942</v>
      </c>
      <c r="H813" s="7">
        <v>40319.909999999996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-3127.3199999999983</v>
      </c>
      <c r="P813" s="42">
        <f t="shared" si="12"/>
        <v>97527.17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435571.12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>
        <v>-3.25</v>
      </c>
      <c r="P814" s="42">
        <f t="shared" si="12"/>
        <v>435567.87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60334.58</v>
      </c>
      <c r="G815" s="7" t="s">
        <v>942</v>
      </c>
      <c r="H815" s="7">
        <v>9812.3700000000008</v>
      </c>
      <c r="I815" s="7">
        <v>435571.12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-3130.5699999999983</v>
      </c>
      <c r="P815" s="42">
        <f t="shared" si="12"/>
        <v>502587.5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60334.58</v>
      </c>
      <c r="G816" s="7" t="s">
        <v>942</v>
      </c>
      <c r="H816" s="7">
        <v>31241.87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-3127.3199999999983</v>
      </c>
      <c r="P816" s="42">
        <f t="shared" si="12"/>
        <v>88449.13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613401.78</v>
      </c>
      <c r="G817" s="7" t="s">
        <v>942</v>
      </c>
      <c r="H817" s="13">
        <v>1451903.78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-198403.92000000004</v>
      </c>
      <c r="P817" s="42">
        <f t="shared" si="12"/>
        <v>1866901.6400000001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60334.58</v>
      </c>
      <c r="G818" s="7" t="s">
        <v>942</v>
      </c>
      <c r="H818" s="7">
        <v>10380.579999999998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-3127.3199999999983</v>
      </c>
      <c r="P818" s="42">
        <f t="shared" si="12"/>
        <v>67587.840000000011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60334.58</v>
      </c>
      <c r="G819" s="7" t="s">
        <v>942</v>
      </c>
      <c r="H819" s="7">
        <v>25729.62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-3127.3199999999983</v>
      </c>
      <c r="P819" s="42">
        <f t="shared" si="12"/>
        <v>82936.88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60334.58</v>
      </c>
      <c r="G820" s="7" t="s">
        <v>942</v>
      </c>
      <c r="H820" s="7">
        <v>12921.26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-3127.3199999999983</v>
      </c>
      <c r="P820" s="42">
        <f t="shared" si="12"/>
        <v>70128.52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60334.58</v>
      </c>
      <c r="G821" s="7" t="s">
        <v>942</v>
      </c>
      <c r="H821" s="7">
        <v>26709.87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-3127.3199999999983</v>
      </c>
      <c r="P821" s="42">
        <f t="shared" si="12"/>
        <v>83917.13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3088.54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3088.54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4015.11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4015.11</v>
      </c>
    </row>
    <row r="824" spans="1:16" ht="12" x14ac:dyDescent="0.2">
      <c r="A824" s="3" t="s">
        <v>793</v>
      </c>
      <c r="B824" s="32" t="s">
        <v>592</v>
      </c>
      <c r="C824" s="7">
        <v>88430.03</v>
      </c>
      <c r="D824" s="7" t="s">
        <v>942</v>
      </c>
      <c r="E824" s="7" t="s">
        <v>942</v>
      </c>
      <c r="F824" s="7">
        <v>613401.78</v>
      </c>
      <c r="G824" s="7">
        <v>117513.16</v>
      </c>
      <c r="H824" s="13">
        <v>94645.38</v>
      </c>
      <c r="I824" s="7" t="s">
        <v>942</v>
      </c>
      <c r="J824" s="7">
        <v>152.88999999999999</v>
      </c>
      <c r="K824" s="7">
        <v>40596.050000000003</v>
      </c>
      <c r="L824" s="7">
        <v>98.61</v>
      </c>
      <c r="M824" s="7">
        <v>27662.28</v>
      </c>
      <c r="N824" s="7" t="s">
        <v>942</v>
      </c>
      <c r="O824" s="42">
        <v>-179834.96000000002</v>
      </c>
      <c r="P824" s="42">
        <f t="shared" si="12"/>
        <v>802665.2200000002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3242.97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3242.97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3706.25</v>
      </c>
      <c r="F826" s="7">
        <v>613401.78</v>
      </c>
      <c r="G826" s="7" t="s">
        <v>942</v>
      </c>
      <c r="H826" s="13" t="s">
        <v>942</v>
      </c>
      <c r="I826" s="7" t="s">
        <v>942</v>
      </c>
      <c r="J826" s="7">
        <v>215.74</v>
      </c>
      <c r="K826" s="7" t="s">
        <v>942</v>
      </c>
      <c r="L826" s="7">
        <v>139.15</v>
      </c>
      <c r="M826" s="7" t="s">
        <v>942</v>
      </c>
      <c r="N826" s="7" t="s">
        <v>942</v>
      </c>
      <c r="O826" s="42">
        <v>-9717.8700000000026</v>
      </c>
      <c r="P826" s="42">
        <f t="shared" si="12"/>
        <v>607745.05000000005</v>
      </c>
    </row>
    <row r="827" spans="1:16" ht="12" x14ac:dyDescent="0.2">
      <c r="A827" s="3" t="s">
        <v>793</v>
      </c>
      <c r="B827" s="32" t="s">
        <v>595</v>
      </c>
      <c r="C827" s="7">
        <v>59690.27</v>
      </c>
      <c r="D827" s="7" t="s">
        <v>942</v>
      </c>
      <c r="E827" s="7" t="s">
        <v>942</v>
      </c>
      <c r="F827" s="7">
        <v>613401.78</v>
      </c>
      <c r="G827" s="7">
        <v>24119.66</v>
      </c>
      <c r="H827" s="7" t="s">
        <v>942</v>
      </c>
      <c r="I827" s="7">
        <v>3650.76</v>
      </c>
      <c r="J827" s="7" t="s">
        <v>942</v>
      </c>
      <c r="K827" s="41">
        <v>18452.75</v>
      </c>
      <c r="L827" s="7" t="s">
        <v>942</v>
      </c>
      <c r="M827" s="7" t="s">
        <v>942</v>
      </c>
      <c r="N827" s="7">
        <v>19798.25</v>
      </c>
      <c r="O827" s="42">
        <v>-17095.72000000003</v>
      </c>
      <c r="P827" s="42">
        <f t="shared" si="12"/>
        <v>722017.75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4169.54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4169.54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3088.54</v>
      </c>
      <c r="F829" s="7">
        <v>613401.78</v>
      </c>
      <c r="G829" s="7" t="s">
        <v>942</v>
      </c>
      <c r="H829" s="7" t="s">
        <v>942</v>
      </c>
      <c r="I829" s="7" t="s">
        <v>942</v>
      </c>
      <c r="J829" s="7">
        <v>8637.6</v>
      </c>
      <c r="K829" s="7">
        <v>40596.050000000003</v>
      </c>
      <c r="L829" s="7">
        <v>5152.3500000000004</v>
      </c>
      <c r="M829" s="7">
        <v>1026.19</v>
      </c>
      <c r="N829" s="7" t="s">
        <v>942</v>
      </c>
      <c r="O829" s="42">
        <v>-9077.940000000006</v>
      </c>
      <c r="P829" s="42">
        <f t="shared" si="12"/>
        <v>662824.56999999995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3706.25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3706.25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3088.54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3088.54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4169.54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4169.54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4323.96</v>
      </c>
      <c r="F833" s="7">
        <v>613401.78</v>
      </c>
      <c r="G833" s="7" t="s">
        <v>942</v>
      </c>
      <c r="H833" s="7" t="s">
        <v>942</v>
      </c>
      <c r="I833" s="7" t="s">
        <v>942</v>
      </c>
      <c r="J833" s="7">
        <v>2765.62</v>
      </c>
      <c r="K833" s="7">
        <v>40596.050000000003</v>
      </c>
      <c r="L833" s="7">
        <v>1783.82</v>
      </c>
      <c r="M833" s="7" t="s">
        <v>942</v>
      </c>
      <c r="N833" s="7" t="s">
        <v>942</v>
      </c>
      <c r="O833" s="42">
        <v>-9156.5300000000279</v>
      </c>
      <c r="P833" s="42">
        <f t="shared" si="12"/>
        <v>653714.69999999995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4015.11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4015.11</v>
      </c>
    </row>
    <row r="835" spans="1:16" ht="12" x14ac:dyDescent="0.2">
      <c r="A835" s="3" t="s">
        <v>793</v>
      </c>
      <c r="B835" s="32" t="s">
        <v>603</v>
      </c>
      <c r="C835" s="7">
        <v>48636.52</v>
      </c>
      <c r="D835" s="7" t="s">
        <v>942</v>
      </c>
      <c r="E835" s="7" t="s">
        <v>942</v>
      </c>
      <c r="F835" s="7">
        <v>613401.78</v>
      </c>
      <c r="G835" s="7" t="s">
        <v>942</v>
      </c>
      <c r="H835" s="13" t="s">
        <v>942</v>
      </c>
      <c r="I835" s="7" t="s">
        <v>942</v>
      </c>
      <c r="J835" s="7">
        <v>131813.51999999999</v>
      </c>
      <c r="K835" s="7">
        <v>40596.050000000003</v>
      </c>
      <c r="L835" s="7">
        <v>98860.14</v>
      </c>
      <c r="M835" s="7">
        <v>59475.78</v>
      </c>
      <c r="N835" s="7" t="s">
        <v>942</v>
      </c>
      <c r="O835" s="42">
        <v>-134700.27000000005</v>
      </c>
      <c r="P835" s="42">
        <f t="shared" si="12"/>
        <v>858083.52000000014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3088.54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3088.54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3706.25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3706.25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3088.54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3088.54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3088.54</v>
      </c>
      <c r="F839" s="7">
        <v>613401.78</v>
      </c>
      <c r="G839" s="7" t="s">
        <v>942</v>
      </c>
      <c r="H839" s="7" t="s">
        <v>942</v>
      </c>
      <c r="I839" s="7" t="s">
        <v>942</v>
      </c>
      <c r="J839" s="7">
        <v>122993.47</v>
      </c>
      <c r="K839" s="7">
        <v>40596.050000000003</v>
      </c>
      <c r="L839" s="7">
        <v>79968.52</v>
      </c>
      <c r="M839" s="7">
        <v>23338.81</v>
      </c>
      <c r="N839" s="7" t="s">
        <v>942</v>
      </c>
      <c r="O839" s="42">
        <v>-9049.2699999999895</v>
      </c>
      <c r="P839" s="42">
        <f t="shared" si="12"/>
        <v>874337.90000000014</v>
      </c>
    </row>
    <row r="840" spans="1:16" ht="12" x14ac:dyDescent="0.2">
      <c r="A840" s="3" t="s">
        <v>793</v>
      </c>
      <c r="B840" s="32" t="s">
        <v>608</v>
      </c>
      <c r="C840" s="7">
        <v>75165.53</v>
      </c>
      <c r="D840" s="7" t="s">
        <v>942</v>
      </c>
      <c r="E840" s="7" t="s">
        <v>942</v>
      </c>
      <c r="F840" s="7">
        <v>613401.78</v>
      </c>
      <c r="G840" s="7">
        <v>140545.5</v>
      </c>
      <c r="H840" s="7" t="s">
        <v>942</v>
      </c>
      <c r="I840" s="7" t="s">
        <v>942</v>
      </c>
      <c r="J840" s="7" t="s">
        <v>942</v>
      </c>
      <c r="K840" s="7">
        <v>40596.050000000003</v>
      </c>
      <c r="L840" s="7" t="s">
        <v>942</v>
      </c>
      <c r="M840" s="7" t="s">
        <v>942</v>
      </c>
      <c r="N840" s="7" t="s">
        <v>942</v>
      </c>
      <c r="O840" s="42">
        <v>-83794.880000000005</v>
      </c>
      <c r="P840" s="42">
        <f t="shared" ref="P840:P903" si="13">SUM(C840:O840)</f>
        <v>785913.9800000001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3088.54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3088.54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3397.4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3397.4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3242.97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3242.97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3088.54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1264.44</v>
      </c>
      <c r="K844" s="7" t="s">
        <v>942</v>
      </c>
      <c r="L844" s="7">
        <v>948.33</v>
      </c>
      <c r="M844" s="7" t="s">
        <v>942</v>
      </c>
      <c r="N844" s="7" t="s">
        <v>942</v>
      </c>
      <c r="O844" s="42" t="s">
        <v>942</v>
      </c>
      <c r="P844" s="42">
        <f t="shared" si="13"/>
        <v>5301.3099999999995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3088.54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3088.54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3088.54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3088.54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3551.83</v>
      </c>
      <c r="F847" s="7">
        <v>613401.78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40596.050000000003</v>
      </c>
      <c r="L847" s="7" t="s">
        <v>942</v>
      </c>
      <c r="M847" s="7" t="s">
        <v>942</v>
      </c>
      <c r="N847" s="7" t="s">
        <v>942</v>
      </c>
      <c r="O847" s="42">
        <v>-9156.5300000000352</v>
      </c>
      <c r="P847" s="42">
        <f t="shared" si="13"/>
        <v>648393.13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5559.38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5559.38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4632.82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4632.82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3088.54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3088.54</v>
      </c>
    </row>
    <row r="851" spans="1:16" ht="12" x14ac:dyDescent="0.2">
      <c r="A851" s="3" t="s">
        <v>793</v>
      </c>
      <c r="B851" s="32" t="s">
        <v>619</v>
      </c>
      <c r="C851" s="7">
        <v>61901.02</v>
      </c>
      <c r="D851" s="7" t="s">
        <v>942</v>
      </c>
      <c r="E851" s="7" t="s">
        <v>942</v>
      </c>
      <c r="F851" s="7">
        <v>613401.78</v>
      </c>
      <c r="G851" s="7">
        <v>116197.92</v>
      </c>
      <c r="H851" s="7">
        <v>0</v>
      </c>
      <c r="I851" s="7">
        <v>3650.76</v>
      </c>
      <c r="J851" s="7">
        <v>1132.03</v>
      </c>
      <c r="K851" s="7">
        <v>40596.050000000003</v>
      </c>
      <c r="L851" s="7" t="s">
        <v>942</v>
      </c>
      <c r="M851" s="7">
        <v>128.94999999999999</v>
      </c>
      <c r="N851" s="7">
        <v>19798.259999999998</v>
      </c>
      <c r="O851" s="42">
        <v>-29153.950000000033</v>
      </c>
      <c r="P851" s="42">
        <f t="shared" si="13"/>
        <v>827652.82000000007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3706.25</v>
      </c>
      <c r="F852" s="7">
        <v>613401.78</v>
      </c>
      <c r="G852" s="7" t="s">
        <v>942</v>
      </c>
      <c r="H852" s="13" t="s">
        <v>942</v>
      </c>
      <c r="I852" s="7" t="s">
        <v>942</v>
      </c>
      <c r="J852" s="7">
        <v>229934.01</v>
      </c>
      <c r="K852" s="7">
        <v>40596.050000000003</v>
      </c>
      <c r="L852" s="7">
        <v>172450.51</v>
      </c>
      <c r="M852" s="7">
        <v>24408.5</v>
      </c>
      <c r="N852" s="7" t="s">
        <v>942</v>
      </c>
      <c r="O852" s="42">
        <v>-199025.75000000006</v>
      </c>
      <c r="P852" s="42">
        <f t="shared" si="13"/>
        <v>885471.35000000009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3397.4</v>
      </c>
      <c r="F853" s="7">
        <v>613401.78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40596.050000000003</v>
      </c>
      <c r="L853" s="7" t="s">
        <v>942</v>
      </c>
      <c r="M853" s="7" t="s">
        <v>942</v>
      </c>
      <c r="N853" s="7" t="s">
        <v>942</v>
      </c>
      <c r="O853" s="42">
        <v>-9156.5300000000352</v>
      </c>
      <c r="P853" s="42">
        <f t="shared" si="13"/>
        <v>648238.70000000007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5559.38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5559.38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4169.54</v>
      </c>
      <c r="F855" s="7">
        <v>613401.78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40596.050000000003</v>
      </c>
      <c r="L855" s="7" t="s">
        <v>942</v>
      </c>
      <c r="M855" s="7" t="s">
        <v>942</v>
      </c>
      <c r="N855" s="7" t="s">
        <v>942</v>
      </c>
      <c r="O855" s="42">
        <v>-83794.81</v>
      </c>
      <c r="P855" s="42">
        <f t="shared" si="13"/>
        <v>574372.56000000006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3088.54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3088.54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3088.54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3088.54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3397.4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3397.4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3706.25</v>
      </c>
      <c r="F859" s="7">
        <v>613401.78</v>
      </c>
      <c r="G859" s="7" t="s">
        <v>942</v>
      </c>
      <c r="H859" s="7" t="s">
        <v>942</v>
      </c>
      <c r="I859" s="7" t="s">
        <v>942</v>
      </c>
      <c r="J859" s="7">
        <v>13069.99</v>
      </c>
      <c r="K859" s="7">
        <v>40596.050000000003</v>
      </c>
      <c r="L859" s="7">
        <v>9501.5</v>
      </c>
      <c r="M859" s="7">
        <v>4863.17</v>
      </c>
      <c r="N859" s="7" t="s">
        <v>942</v>
      </c>
      <c r="O859" s="42">
        <v>-20365.470000000005</v>
      </c>
      <c r="P859" s="42">
        <f t="shared" si="13"/>
        <v>664773.27000000014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3242.97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3242.97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3397.4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3397.4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3088.54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3088.54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3860.68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3860.68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3088.54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3088.54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4478.3900000000003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4478.3900000000003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4169.54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4169.54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3088.54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3088.54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6177.09</v>
      </c>
      <c r="F868" s="7">
        <v>613401.78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40596.050000000003</v>
      </c>
      <c r="L868" s="7" t="s">
        <v>942</v>
      </c>
      <c r="M868" s="7" t="s">
        <v>942</v>
      </c>
      <c r="N868" s="7" t="s">
        <v>942</v>
      </c>
      <c r="O868" s="42">
        <v>-83794.810000000027</v>
      </c>
      <c r="P868" s="42">
        <f t="shared" si="13"/>
        <v>576380.11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3397.4</v>
      </c>
      <c r="F869" s="7">
        <v>613401.78</v>
      </c>
      <c r="G869" s="7" t="s">
        <v>942</v>
      </c>
      <c r="H869" s="7" t="s">
        <v>942</v>
      </c>
      <c r="I869" s="7" t="s">
        <v>942</v>
      </c>
      <c r="J869" s="7">
        <v>44.18</v>
      </c>
      <c r="K869" s="7">
        <v>40596.050000000003</v>
      </c>
      <c r="L869" s="7" t="s">
        <v>942</v>
      </c>
      <c r="M869" s="7">
        <v>4.82</v>
      </c>
      <c r="N869" s="7" t="s">
        <v>942</v>
      </c>
      <c r="O869" s="42">
        <v>-49341.190000000031</v>
      </c>
      <c r="P869" s="42">
        <f t="shared" si="13"/>
        <v>608103.04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3088.54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3088.54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3088.54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3088.54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3088.54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3088.54</v>
      </c>
    </row>
    <row r="873" spans="1:16" ht="12" x14ac:dyDescent="0.2">
      <c r="A873" s="3" t="s">
        <v>793</v>
      </c>
      <c r="B873" s="32" t="s">
        <v>641</v>
      </c>
      <c r="C873" s="7">
        <v>44215.01</v>
      </c>
      <c r="D873" s="7" t="s">
        <v>942</v>
      </c>
      <c r="E873" s="7" t="s">
        <v>942</v>
      </c>
      <c r="F873" s="7">
        <v>613401.78</v>
      </c>
      <c r="G873" s="7">
        <v>47376.84</v>
      </c>
      <c r="H873" s="13" t="s">
        <v>942</v>
      </c>
      <c r="I873" s="7" t="s">
        <v>942</v>
      </c>
      <c r="J873" s="7">
        <v>1020.06</v>
      </c>
      <c r="K873" s="7">
        <v>40596.050000000003</v>
      </c>
      <c r="L873" s="7">
        <v>657.94</v>
      </c>
      <c r="M873" s="7">
        <v>4982.16</v>
      </c>
      <c r="N873" s="7" t="s">
        <v>942</v>
      </c>
      <c r="O873" s="42">
        <v>-191702.80000000002</v>
      </c>
      <c r="P873" s="42">
        <f t="shared" si="13"/>
        <v>560547.04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4323.96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4323.96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4015.11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4015.11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4169.54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4169.54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4323.96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4323.96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3860.68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3860.68</v>
      </c>
    </row>
    <row r="879" spans="1:16" ht="12" x14ac:dyDescent="0.2">
      <c r="A879" s="3" t="s">
        <v>793</v>
      </c>
      <c r="B879" s="28" t="s">
        <v>647</v>
      </c>
      <c r="C879" s="7" t="s">
        <v>942</v>
      </c>
      <c r="D879" s="7" t="s">
        <v>942</v>
      </c>
      <c r="E879" s="7">
        <v>3088.54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>
        <v>16756.38</v>
      </c>
      <c r="K879" s="7">
        <v>18452.75</v>
      </c>
      <c r="L879" s="7">
        <v>10807.86</v>
      </c>
      <c r="M879" s="7">
        <v>858.13</v>
      </c>
      <c r="N879" s="7">
        <v>-282.11</v>
      </c>
      <c r="O879" s="42">
        <v>-5213.6399999999985</v>
      </c>
      <c r="P879" s="42">
        <f t="shared" si="13"/>
        <v>44467.909999999996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3706.25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3706.25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3088.54</v>
      </c>
      <c r="F881" s="7">
        <v>613401.78</v>
      </c>
      <c r="G881" s="7" t="s">
        <v>942</v>
      </c>
      <c r="H881" s="7" t="s">
        <v>942</v>
      </c>
      <c r="I881" s="7" t="s">
        <v>942</v>
      </c>
      <c r="J881" s="7">
        <v>52912.15</v>
      </c>
      <c r="K881" s="7" t="s">
        <v>942</v>
      </c>
      <c r="L881" s="7">
        <v>36683.72</v>
      </c>
      <c r="M881" s="7" t="s">
        <v>942</v>
      </c>
      <c r="N881" s="7" t="s">
        <v>942</v>
      </c>
      <c r="O881" s="42">
        <v>-83033.990000000005</v>
      </c>
      <c r="P881" s="42">
        <f t="shared" si="13"/>
        <v>623052.20000000007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3860.68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3860.68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3397.4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3397.4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3088.54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3088.54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3088.54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3088.54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3242.97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26487.01</v>
      </c>
      <c r="K886" s="7">
        <v>40596.050000000003</v>
      </c>
      <c r="L886" s="7">
        <v>19252.330000000002</v>
      </c>
      <c r="M886" s="7">
        <v>3077.77</v>
      </c>
      <c r="N886" s="7" t="s">
        <v>942</v>
      </c>
      <c r="O886" s="42">
        <v>-660.83999999999651</v>
      </c>
      <c r="P886" s="42">
        <f t="shared" si="13"/>
        <v>91995.290000000008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5404.96</v>
      </c>
      <c r="F887" s="7">
        <v>613401.78</v>
      </c>
      <c r="G887" s="7" t="s">
        <v>942</v>
      </c>
      <c r="H887" s="7" t="s">
        <v>942</v>
      </c>
      <c r="I887" s="7" t="s">
        <v>942</v>
      </c>
      <c r="J887" s="7">
        <v>2859.62</v>
      </c>
      <c r="K887" s="7">
        <v>40596.050000000003</v>
      </c>
      <c r="L887" s="7">
        <v>1600.93</v>
      </c>
      <c r="M887" s="7">
        <v>358.01</v>
      </c>
      <c r="N887" s="7" t="s">
        <v>942</v>
      </c>
      <c r="O887" s="42">
        <v>-9071.6000000000295</v>
      </c>
      <c r="P887" s="42">
        <f t="shared" si="13"/>
        <v>655149.75000000012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3242.97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3242.97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3088.54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3088.54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3088.54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3088.54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4632.82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4632.82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3088.54</v>
      </c>
      <c r="F892" s="7">
        <v>613401.78</v>
      </c>
      <c r="G892" s="7" t="s">
        <v>942</v>
      </c>
      <c r="H892" s="7" t="s">
        <v>942</v>
      </c>
      <c r="I892" s="7" t="s">
        <v>942</v>
      </c>
      <c r="J892" s="7">
        <v>64915.78</v>
      </c>
      <c r="K892" s="7">
        <v>40596.050000000003</v>
      </c>
      <c r="L892" s="7">
        <v>38560.25</v>
      </c>
      <c r="M892" s="7">
        <v>1756.97</v>
      </c>
      <c r="N892" s="7" t="s">
        <v>942</v>
      </c>
      <c r="O892" s="42">
        <v>-9075.5499999999956</v>
      </c>
      <c r="P892" s="42">
        <f t="shared" si="13"/>
        <v>753243.82000000007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3088.54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3088.54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4941.67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4941.67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3397.4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3397.4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4015.11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4015.11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97296.61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97296.61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60334.58</v>
      </c>
      <c r="G898" s="7" t="s">
        <v>942</v>
      </c>
      <c r="H898" s="7">
        <v>14712.400000000001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-3127.3199999999983</v>
      </c>
      <c r="P898" s="42">
        <f t="shared" si="13"/>
        <v>71919.660000000018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67101.100000000006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67101.100000000006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67101.100000000006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67101.100000000006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117426.94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117426.94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70456.160000000003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70456.160000000003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67101.100000000006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67101.100000000006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134202.22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134202.22</v>
      </c>
    </row>
    <row r="905" spans="1:16" ht="12" x14ac:dyDescent="0.2">
      <c r="A905" s="3" t="s">
        <v>794</v>
      </c>
      <c r="B905" s="28" t="s">
        <v>667</v>
      </c>
      <c r="C905" s="7">
        <v>1587577.14</v>
      </c>
      <c r="D905" s="7" t="s">
        <v>942</v>
      </c>
      <c r="E905" s="7" t="s">
        <v>942</v>
      </c>
      <c r="F905" s="7" t="s">
        <v>942</v>
      </c>
      <c r="G905" s="7">
        <v>49402.74</v>
      </c>
      <c r="H905" s="7" t="s">
        <v>942</v>
      </c>
      <c r="I905" s="7">
        <v>3213050.26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>
        <v>-21.729999999981374</v>
      </c>
      <c r="P905" s="42">
        <f t="shared" si="14"/>
        <v>4850008.41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93941.55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93941.55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60334.58</v>
      </c>
      <c r="G907" s="7" t="s">
        <v>942</v>
      </c>
      <c r="H907" s="7">
        <v>5673.84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-8490.9599999999991</v>
      </c>
      <c r="P907" s="42">
        <f t="shared" si="14"/>
        <v>57517.46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120781.98999999999</v>
      </c>
      <c r="F908" s="7">
        <v>60334.58</v>
      </c>
      <c r="G908" s="7" t="s">
        <v>942</v>
      </c>
      <c r="H908" s="7">
        <v>198569.06000000003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-75857.899999999994</v>
      </c>
      <c r="P908" s="42">
        <f t="shared" si="14"/>
        <v>303827.73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93941.55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93941.55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120781.98999999999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120781.98999999999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114071.88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114071.88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93941.55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93941.55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60334.58</v>
      </c>
      <c r="G913" s="7" t="s">
        <v>942</v>
      </c>
      <c r="H913" s="7">
        <v>36025.980000000003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-3127.3199999999983</v>
      </c>
      <c r="P913" s="42">
        <f t="shared" si="14"/>
        <v>93233.24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104006.72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104006.72</v>
      </c>
    </row>
    <row r="915" spans="1:16" ht="12" x14ac:dyDescent="0.2">
      <c r="A915" s="3" t="s">
        <v>794</v>
      </c>
      <c r="B915" s="28" t="s">
        <v>672</v>
      </c>
      <c r="C915" s="7">
        <v>1126667.6399999999</v>
      </c>
      <c r="D915" s="7" t="s">
        <v>942</v>
      </c>
      <c r="E915" s="7" t="s">
        <v>942</v>
      </c>
      <c r="F915" s="7" t="s">
        <v>942</v>
      </c>
      <c r="G915" s="7">
        <v>48680.09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1175347.73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67101.100000000006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67101.100000000006</v>
      </c>
    </row>
    <row r="917" spans="1:16" ht="12" x14ac:dyDescent="0.2">
      <c r="A917" s="3" t="s">
        <v>794</v>
      </c>
      <c r="B917" s="32" t="s">
        <v>673</v>
      </c>
      <c r="C917" s="7">
        <v>1894850.1400000001</v>
      </c>
      <c r="D917" s="7" t="s">
        <v>942</v>
      </c>
      <c r="E917" s="7" t="s">
        <v>942</v>
      </c>
      <c r="F917" s="25">
        <v>613401.78</v>
      </c>
      <c r="G917" s="7">
        <v>248602.94</v>
      </c>
      <c r="H917" s="7">
        <v>2637889.8800000004</v>
      </c>
      <c r="I917" s="7">
        <v>3213050.2699999991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-198426.04999999996</v>
      </c>
      <c r="P917" s="42">
        <f t="shared" si="14"/>
        <v>8409368.959999999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134202.22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134202.22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134202.22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134202.22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117426.94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117426.94</v>
      </c>
    </row>
    <row r="921" spans="1:16" ht="12" x14ac:dyDescent="0.2">
      <c r="A921" s="3" t="s">
        <v>794</v>
      </c>
      <c r="B921" s="32" t="s">
        <v>676</v>
      </c>
      <c r="C921" s="7">
        <v>6171066</v>
      </c>
      <c r="D921" s="7" t="s">
        <v>942</v>
      </c>
      <c r="E921" s="7" t="s">
        <v>942</v>
      </c>
      <c r="F921" s="7">
        <v>613401.78</v>
      </c>
      <c r="G921" s="7" t="s">
        <v>942</v>
      </c>
      <c r="H921" s="13" t="s">
        <v>942</v>
      </c>
      <c r="I921" s="7">
        <v>105906.29000000001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-84909.069999999541</v>
      </c>
      <c r="P921" s="42">
        <f t="shared" si="14"/>
        <v>6805465.0000000009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87231.44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87231.44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134202.22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134202.22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77166.259999999995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77166.259999999995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110716.83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110716.83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134202.22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134202.22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134202.22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134202.22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134202.22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134202.22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130847.17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130847.17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90586.489999999991</v>
      </c>
      <c r="F930" s="7">
        <v>613401.78</v>
      </c>
      <c r="G930" s="7" t="s">
        <v>942</v>
      </c>
      <c r="H930" s="7" t="s">
        <v>942</v>
      </c>
      <c r="I930" s="7">
        <v>8570184.9199999999</v>
      </c>
      <c r="J930" s="7" t="s">
        <v>942</v>
      </c>
      <c r="K930" s="7">
        <v>40596.050000000003</v>
      </c>
      <c r="L930" s="7" t="s">
        <v>942</v>
      </c>
      <c r="M930" s="7" t="s">
        <v>942</v>
      </c>
      <c r="N930" s="7" t="s">
        <v>942</v>
      </c>
      <c r="O930" s="42">
        <v>-85691.030000000042</v>
      </c>
      <c r="P930" s="42">
        <f t="shared" si="14"/>
        <v>9229078.2100000009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127492.11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127492.11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134202.22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134202.22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134202.22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134202.22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67101.100000000006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67101.100000000006</v>
      </c>
    </row>
    <row r="935" spans="1:16" ht="12" x14ac:dyDescent="0.2">
      <c r="A935" s="3" t="s">
        <v>794</v>
      </c>
      <c r="B935" s="28" t="s">
        <v>687</v>
      </c>
      <c r="C935" s="7">
        <v>1433940.6300000001</v>
      </c>
      <c r="D935" s="7" t="s">
        <v>942</v>
      </c>
      <c r="E935" s="7" t="s">
        <v>942</v>
      </c>
      <c r="F935" s="7" t="s">
        <v>942</v>
      </c>
      <c r="G935" s="7">
        <v>441452.51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1875393.1400000001</v>
      </c>
    </row>
    <row r="936" spans="1:16" ht="12" x14ac:dyDescent="0.2">
      <c r="A936" s="3" t="s">
        <v>794</v>
      </c>
      <c r="B936" s="28" t="s">
        <v>688</v>
      </c>
      <c r="C936" s="7">
        <v>1024243.3099999999</v>
      </c>
      <c r="D936" s="7" t="s">
        <v>942</v>
      </c>
      <c r="E936" s="7" t="s">
        <v>942</v>
      </c>
      <c r="F936" s="7" t="s">
        <v>942</v>
      </c>
      <c r="G936" s="7">
        <v>1488890.92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2513134.23</v>
      </c>
    </row>
    <row r="937" spans="1:16" ht="12" x14ac:dyDescent="0.2">
      <c r="A937" s="3" t="s">
        <v>794</v>
      </c>
      <c r="B937" s="28" t="s">
        <v>689</v>
      </c>
      <c r="C937" s="7">
        <v>1433940.6300000001</v>
      </c>
      <c r="D937" s="7" t="s">
        <v>942</v>
      </c>
      <c r="E937" s="7" t="s">
        <v>942</v>
      </c>
      <c r="F937" s="7" t="s">
        <v>942</v>
      </c>
      <c r="G937" s="7">
        <v>20229516.100000001</v>
      </c>
      <c r="H937" s="7" t="s">
        <v>942</v>
      </c>
      <c r="I937" s="7">
        <v>3213050.26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>
        <v>-21.729999999981374</v>
      </c>
      <c r="P937" s="42">
        <f t="shared" si="14"/>
        <v>24876485.260000002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613401.78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-10594.800000000003</v>
      </c>
      <c r="P938" s="42">
        <f t="shared" si="14"/>
        <v>602806.98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120781.98999999999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120781.98999999999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134202.22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134202.22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60334.58</v>
      </c>
      <c r="G941" s="7" t="s">
        <v>942</v>
      </c>
      <c r="H941" s="7">
        <v>2252.35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-3127.3199999999983</v>
      </c>
      <c r="P941" s="42">
        <f t="shared" si="14"/>
        <v>59459.61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134202.22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134202.22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134202.22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134202.22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77166.259999999995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77166.259999999995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613401.78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-8408.1600000000035</v>
      </c>
      <c r="P945" s="42">
        <f t="shared" si="14"/>
        <v>604993.62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134202.22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134202.22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80521.33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80521.33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67101.100000000006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67101.100000000006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124137.05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124137.05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83876.38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83876.38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93941.55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93941.55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67101.100000000006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67101.100000000006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67101.100000000006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67101.100000000006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120781.98999999999</v>
      </c>
      <c r="F954" s="7">
        <v>60334.58</v>
      </c>
      <c r="G954" s="7" t="s">
        <v>942</v>
      </c>
      <c r="H954" s="7">
        <v>24525.4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-77440.95</v>
      </c>
      <c r="P954" s="42">
        <f t="shared" si="14"/>
        <v>128201.02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120781.98999999999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120781.98999999999</v>
      </c>
    </row>
    <row r="956" spans="1:16" ht="12" x14ac:dyDescent="0.2">
      <c r="A956" s="3" t="s">
        <v>794</v>
      </c>
      <c r="B956" s="28" t="s">
        <v>700</v>
      </c>
      <c r="C956" s="7">
        <v>2048486.6300000001</v>
      </c>
      <c r="D956" s="7" t="s">
        <v>942</v>
      </c>
      <c r="E956" s="7" t="s">
        <v>942</v>
      </c>
      <c r="F956" s="7">
        <v>60334.58</v>
      </c>
      <c r="G956" s="7" t="s">
        <v>942</v>
      </c>
      <c r="H956" s="7">
        <v>198569.06000000003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-77441.290000000037</v>
      </c>
      <c r="P956" s="42">
        <f t="shared" si="14"/>
        <v>2229948.98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87231.44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87231.44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134202.22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134202.22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104006.72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104006.72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67101.100000000006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67101.100000000006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67101.100000000006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67101.100000000006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134202.22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134202.22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80521.33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80521.33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83876.38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83876.38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60334.58</v>
      </c>
      <c r="G965" s="7" t="s">
        <v>942</v>
      </c>
      <c r="H965" s="7">
        <v>19438.580000000002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-2386.3799999999983</v>
      </c>
      <c r="P965" s="42">
        <f t="shared" si="14"/>
        <v>77386.78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70456.160000000003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70456.160000000003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110716.83</v>
      </c>
      <c r="F967" s="7" t="s">
        <v>942</v>
      </c>
      <c r="G967" s="7">
        <v>145663.03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256379.86</v>
      </c>
    </row>
    <row r="968" spans="1:16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134202.22</v>
      </c>
      <c r="F968" s="7">
        <v>613401.78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-34292.550000000032</v>
      </c>
      <c r="P968" s="42">
        <f t="shared" ref="P968:P1005" si="15">SUM(C968:O968)</f>
        <v>713311.45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77166.259999999995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77166.259999999995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77166.259999999995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77166.259999999995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124137.05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124137.05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60334.58</v>
      </c>
      <c r="G972" s="7" t="s">
        <v>942</v>
      </c>
      <c r="H972" s="7">
        <v>40309.82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-3127.3199999999983</v>
      </c>
      <c r="P972" s="42">
        <f t="shared" si="15"/>
        <v>97517.08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83876.38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83876.38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1542766.5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1542766.5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70456.160000000003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70456.160000000003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67101.100000000006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67101.100000000006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107361.77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107361.77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127492.11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127492.11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104006.72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104006.72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67101.100000000006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67101.100000000006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77166.259999999995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77166.259999999995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73811.22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73811.22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107361.77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107361.77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124137.05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124137.05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134202.22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134202.22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67101.100000000006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67101.100000000006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134202.22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134202.22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70456.160000000003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70456.160000000003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134202.22</v>
      </c>
      <c r="F989" s="7">
        <v>60334.58</v>
      </c>
      <c r="G989" s="7" t="s">
        <v>942</v>
      </c>
      <c r="H989" s="7">
        <v>34928.49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-77440.94</v>
      </c>
      <c r="P989" s="42">
        <f t="shared" si="15"/>
        <v>152024.34999999998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134202.22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134202.22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67101.100000000006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67101.100000000006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134202.22</v>
      </c>
      <c r="F992" s="7">
        <v>60334.58</v>
      </c>
      <c r="G992" s="7" t="s">
        <v>942</v>
      </c>
      <c r="H992" s="7">
        <v>26548.160000000003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-77441.11</v>
      </c>
      <c r="P992" s="42">
        <f t="shared" si="15"/>
        <v>143643.84999999998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73811.22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73811.22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70456.160000000003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70456.160000000003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134202.22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134202.22</v>
      </c>
    </row>
    <row r="996" spans="1:16" ht="12" x14ac:dyDescent="0.2">
      <c r="A996" s="3" t="s">
        <v>794</v>
      </c>
      <c r="B996" s="32" t="s">
        <v>723</v>
      </c>
      <c r="C996" s="7">
        <v>1792425.7999999998</v>
      </c>
      <c r="D996" s="7" t="s">
        <v>942</v>
      </c>
      <c r="E996" s="7" t="s">
        <v>942</v>
      </c>
      <c r="F996" s="7">
        <v>613401.78</v>
      </c>
      <c r="G996" s="7" t="s">
        <v>942</v>
      </c>
      <c r="H996" s="13">
        <v>6426100.5299999993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-198436.55000000005</v>
      </c>
      <c r="P996" s="42">
        <f t="shared" si="15"/>
        <v>8633491.5599999987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1542766.5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1542766.5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73811.22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73811.22</v>
      </c>
    </row>
    <row r="999" spans="1:16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67101.100000000006</v>
      </c>
      <c r="F999" s="7">
        <v>613401.78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-84908.400000000023</v>
      </c>
      <c r="P999" s="42">
        <f t="shared" si="15"/>
        <v>595594.48</v>
      </c>
    </row>
    <row r="1000" spans="1:16" ht="12" x14ac:dyDescent="0.2">
      <c r="A1000" s="3" t="s">
        <v>794</v>
      </c>
      <c r="B1000" s="32" t="s">
        <v>726</v>
      </c>
      <c r="C1000" s="7" t="s">
        <v>942</v>
      </c>
      <c r="D1000" s="7" t="s">
        <v>942</v>
      </c>
      <c r="E1000" s="7">
        <v>134202.22</v>
      </c>
      <c r="F1000" s="7">
        <v>613401.78</v>
      </c>
      <c r="G1000" s="7" t="s">
        <v>942</v>
      </c>
      <c r="H1000" s="7" t="s">
        <v>942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-80645.600000000035</v>
      </c>
      <c r="P1000" s="42">
        <f t="shared" si="15"/>
        <v>666958.39999999991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134202.22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134202.22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134202.22</v>
      </c>
      <c r="F1002" s="7">
        <v>60334.58</v>
      </c>
      <c r="G1002" s="7" t="s">
        <v>942</v>
      </c>
      <c r="H1002" s="7" t="s">
        <v>942</v>
      </c>
      <c r="I1002" s="7">
        <v>9031.15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-77440.960000000006</v>
      </c>
      <c r="P1002" s="42">
        <f t="shared" si="15"/>
        <v>126126.98999999998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104006.72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104006.72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117426.94</v>
      </c>
      <c r="F1004" s="7" t="s">
        <v>942</v>
      </c>
      <c r="G1004" s="7">
        <v>79975.679999999993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197402.62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104006.72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104006.72</v>
      </c>
    </row>
    <row r="1006" spans="1:16" x14ac:dyDescent="0.2">
      <c r="A1006" s="8"/>
      <c r="B1006" s="46" t="s">
        <v>795</v>
      </c>
      <c r="C1006" s="47">
        <f>SUM(C7:C1005)</f>
        <v>168930853.13999996</v>
      </c>
      <c r="D1006" s="47">
        <f t="shared" ref="D1006:O1006" si="16">SUM(D7:D1005)</f>
        <v>25399302.93</v>
      </c>
      <c r="E1006" s="47">
        <f t="shared" si="16"/>
        <v>87221260.959999681</v>
      </c>
      <c r="F1006" s="47">
        <f t="shared" si="16"/>
        <v>93237069.260000035</v>
      </c>
      <c r="G1006" s="47">
        <f t="shared" si="16"/>
        <v>209416474.84</v>
      </c>
      <c r="H1006" s="47">
        <f t="shared" si="16"/>
        <v>29365186.859999992</v>
      </c>
      <c r="I1006" s="47">
        <f t="shared" si="16"/>
        <v>40440310.369999997</v>
      </c>
      <c r="J1006" s="47">
        <f t="shared" si="16"/>
        <v>9337092.9699999969</v>
      </c>
      <c r="K1006" s="47">
        <f t="shared" si="16"/>
        <v>4627949.6999999918</v>
      </c>
      <c r="L1006" s="47">
        <f t="shared" si="16"/>
        <v>6165192.04</v>
      </c>
      <c r="M1006" s="47">
        <f t="shared" si="16"/>
        <v>2758850.7800000003</v>
      </c>
      <c r="N1006" s="47">
        <f t="shared" si="16"/>
        <v>323744.89999999991</v>
      </c>
      <c r="O1006" s="47">
        <f t="shared" si="16"/>
        <v>-7783168.900000005</v>
      </c>
      <c r="P1006" s="47">
        <f>SUM(P7:P1005)</f>
        <v>669440119.85000098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68</v>
      </c>
      <c r="D1007" s="11">
        <f t="shared" si="17"/>
        <v>10</v>
      </c>
      <c r="E1007" s="11">
        <f t="shared" si="17"/>
        <v>697</v>
      </c>
      <c r="F1007" s="11">
        <f t="shared" si="17"/>
        <v>207</v>
      </c>
      <c r="G1007" s="11">
        <f t="shared" si="17"/>
        <v>63</v>
      </c>
      <c r="H1007" s="11">
        <f t="shared" si="17"/>
        <v>69</v>
      </c>
      <c r="I1007" s="11">
        <f t="shared" si="17"/>
        <v>71</v>
      </c>
      <c r="J1007" s="11">
        <f t="shared" si="17"/>
        <v>75</v>
      </c>
      <c r="K1007" s="11">
        <f t="shared" si="17"/>
        <v>132</v>
      </c>
      <c r="L1007" s="11">
        <f t="shared" si="17"/>
        <v>70</v>
      </c>
      <c r="M1007" s="11">
        <f t="shared" si="17"/>
        <v>73</v>
      </c>
      <c r="N1007" s="11">
        <f t="shared" si="17"/>
        <v>58</v>
      </c>
      <c r="O1007" s="11">
        <f>COUNTIF(O7:O1005,"&gt;0")+COUNTIF(O7:O1005,"&lt;0")</f>
        <v>331</v>
      </c>
      <c r="P1007" s="52">
        <f>COUNTIF(P7:P1005,"&gt;0")+COUNTIF(P7:P1005,"&lt;0")</f>
        <v>897</v>
      </c>
    </row>
    <row r="1008" spans="1:16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822:P825 C67:P127 C545:P553 C966:P971 C827:P897 C426:P542 C136:P278 C129:P134 C7:P65 C555:P714 C280:P424 C554:O554 C279:O279 C128:O128 C716:P782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vvale</cp:lastModifiedBy>
  <cp:lastPrinted>2011-12-09T16:46:21Z</cp:lastPrinted>
  <dcterms:created xsi:type="dcterms:W3CDTF">2002-04-30T13:34:08Z</dcterms:created>
  <dcterms:modified xsi:type="dcterms:W3CDTF">2019-10-15T15:34:03Z</dcterms:modified>
</cp:coreProperties>
</file>