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19\08_Agosto_2019\"/>
    </mc:Choice>
  </mc:AlternateContent>
  <xr:revisionPtr revIDLastSave="0" documentId="13_ncr:1_{51581B1A-E68E-4DB8-A424-CE8E67CA56B1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Agosto" sheetId="2" r:id="rId1"/>
  </sheets>
  <definedNames>
    <definedName name="_xlnm._FilterDatabase" localSheetId="0" hidden="1">Agosto!$A$10:$H$83</definedName>
    <definedName name="_xlnm.Print_Area" localSheetId="0">Agosto!$A$1:$H$85</definedName>
    <definedName name="_xlnm.Print_Titles" localSheetId="0">Agosto!$8:$10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84" i="2" l="1"/>
  <c r="E84" i="2"/>
  <c r="H84" i="2"/>
  <c r="G84" i="2"/>
  <c r="F84" i="2"/>
</calcChain>
</file>

<file path=xl/sharedStrings.xml><?xml version="1.0" encoding="utf-8"?>
<sst xmlns="http://schemas.openxmlformats.org/spreadsheetml/2006/main" count="164" uniqueCount="164">
  <si>
    <t>Royalty 5%</t>
  </si>
  <si>
    <t>Royalty &gt;5%</t>
  </si>
  <si>
    <t>Nº</t>
  </si>
  <si>
    <t>Petróleo</t>
  </si>
  <si>
    <t>Gás Natural</t>
  </si>
  <si>
    <t>Total</t>
  </si>
  <si>
    <t xml:space="preserve"> </t>
  </si>
  <si>
    <t>Royalties (R$)</t>
  </si>
  <si>
    <t>Produção (m³)</t>
  </si>
  <si>
    <t>Código do Campo</t>
  </si>
  <si>
    <t>Campo</t>
  </si>
  <si>
    <t>PRODUÇÃO DOS CAMPOS PRODUTORES NA PLATAFORMA CONTINENTAL PARA APURAÇÃO DOS ROYALTIES</t>
  </si>
  <si>
    <t xml:space="preserve"> A planilha abaixo informa a produção mensal de petróleo e gás natural dos campos marítimos e os valores de royalties correspondentes. 
</t>
  </si>
  <si>
    <t xml:space="preserve">Total </t>
  </si>
  <si>
    <t>ABALONE</t>
  </si>
  <si>
    <t>AGULHA</t>
  </si>
  <si>
    <t>ALBACORA</t>
  </si>
  <si>
    <t>ALBACORA LESTE</t>
  </si>
  <si>
    <t>ARABAIANA</t>
  </si>
  <si>
    <t>ARATUM</t>
  </si>
  <si>
    <t>ARGONAUTA</t>
  </si>
  <si>
    <t>ATLANTA</t>
  </si>
  <si>
    <t>ATUM</t>
  </si>
  <si>
    <t>BAGRE</t>
  </si>
  <si>
    <t>BALEIA ANÃ</t>
  </si>
  <si>
    <t>BARRACUDA</t>
  </si>
  <si>
    <t>BAÚNA</t>
  </si>
  <si>
    <t>BIJUPIRÁ</t>
  </si>
  <si>
    <t>BONITO</t>
  </si>
  <si>
    <t>BÚZIOS</t>
  </si>
  <si>
    <t>CAIOBA</t>
  </si>
  <si>
    <t>CAMORIM</t>
  </si>
  <si>
    <t>CANDEIAS</t>
  </si>
  <si>
    <t>CANGOÁ</t>
  </si>
  <si>
    <t>CARATINGA</t>
  </si>
  <si>
    <t>CHERNE</t>
  </si>
  <si>
    <t>CIOBA</t>
  </si>
  <si>
    <t>CURIMÃ</t>
  </si>
  <si>
    <t>DOM JOÃO MAR</t>
  </si>
  <si>
    <t>ENCHOVA</t>
  </si>
  <si>
    <t>ENCHOVA OESTE</t>
  </si>
  <si>
    <t>ESPADA</t>
  </si>
  <si>
    <t>FRADE</t>
  </si>
  <si>
    <t>GAROUPA</t>
  </si>
  <si>
    <t>GOLFINHO</t>
  </si>
  <si>
    <t>GUARICEMA</t>
  </si>
  <si>
    <t>JUBARTE</t>
  </si>
  <si>
    <t>LAGOSTA</t>
  </si>
  <si>
    <t>LAPA</t>
  </si>
  <si>
    <t>LULA</t>
  </si>
  <si>
    <t>MANATI</t>
  </si>
  <si>
    <t>MARIMBÁ</t>
  </si>
  <si>
    <t>MARLIM</t>
  </si>
  <si>
    <t>MARLIM LESTE</t>
  </si>
  <si>
    <t>MARLIM SUL</t>
  </si>
  <si>
    <t>MERLUZA</t>
  </si>
  <si>
    <t>MEXILHÃO</t>
  </si>
  <si>
    <t>NAMORADO</t>
  </si>
  <si>
    <t>OESTE DE UBARANA</t>
  </si>
  <si>
    <t>OSTRA</t>
  </si>
  <si>
    <t>PAPA-TERRA</t>
  </si>
  <si>
    <t>PARGO</t>
  </si>
  <si>
    <t>PEREGRINO</t>
  </si>
  <si>
    <t>PEROÁ</t>
  </si>
  <si>
    <t>PESCADA</t>
  </si>
  <si>
    <t>PIRANEMA</t>
  </si>
  <si>
    <t>POLVO</t>
  </si>
  <si>
    <t>RONCADOR</t>
  </si>
  <si>
    <t>SALEMA</t>
  </si>
  <si>
    <t>SAPINHOÁ</t>
  </si>
  <si>
    <t>SERRA</t>
  </si>
  <si>
    <t>SUL DE LULA</t>
  </si>
  <si>
    <t>TAMBAÚ</t>
  </si>
  <si>
    <t>TARTARUGA</t>
  </si>
  <si>
    <t>TARTARUGA VERDE</t>
  </si>
  <si>
    <t>TUBARÃO MARTELO</t>
  </si>
  <si>
    <t>UBARANA</t>
  </si>
  <si>
    <t>URUGUÁ</t>
  </si>
  <si>
    <t>VERMELHO</t>
  </si>
  <si>
    <t>VOADOR</t>
  </si>
  <si>
    <t>XARÉU</t>
  </si>
  <si>
    <t xml:space="preserve">ABA  </t>
  </si>
  <si>
    <t xml:space="preserve">AG   </t>
  </si>
  <si>
    <t xml:space="preserve">AB   </t>
  </si>
  <si>
    <t xml:space="preserve">ABL  </t>
  </si>
  <si>
    <t xml:space="preserve">ARB  </t>
  </si>
  <si>
    <t xml:space="preserve">ART  </t>
  </si>
  <si>
    <t xml:space="preserve">ARGO </t>
  </si>
  <si>
    <t xml:space="preserve">ATL  </t>
  </si>
  <si>
    <t xml:space="preserve">AT   </t>
  </si>
  <si>
    <t xml:space="preserve">BG   </t>
  </si>
  <si>
    <t xml:space="preserve">BLA  </t>
  </si>
  <si>
    <t xml:space="preserve">BR   </t>
  </si>
  <si>
    <t xml:space="preserve">BAN  </t>
  </si>
  <si>
    <t xml:space="preserve">BJ   </t>
  </si>
  <si>
    <t xml:space="preserve">BO   </t>
  </si>
  <si>
    <t xml:space="preserve">BUZ  </t>
  </si>
  <si>
    <t xml:space="preserve">CB   </t>
  </si>
  <si>
    <t xml:space="preserve">CM   </t>
  </si>
  <si>
    <t xml:space="preserve">C    </t>
  </si>
  <si>
    <t xml:space="preserve">CAN  </t>
  </si>
  <si>
    <t xml:space="preserve">CRT  </t>
  </si>
  <si>
    <t xml:space="preserve">CH   </t>
  </si>
  <si>
    <t xml:space="preserve">CIO  </t>
  </si>
  <si>
    <t xml:space="preserve">CR   </t>
  </si>
  <si>
    <t xml:space="preserve">DJM  </t>
  </si>
  <si>
    <t xml:space="preserve">EN   </t>
  </si>
  <si>
    <t xml:space="preserve">ENO  </t>
  </si>
  <si>
    <t xml:space="preserve">EP   </t>
  </si>
  <si>
    <t xml:space="preserve">FR   </t>
  </si>
  <si>
    <t xml:space="preserve">GP   </t>
  </si>
  <si>
    <t xml:space="preserve">GLF  </t>
  </si>
  <si>
    <t xml:space="preserve">GA   </t>
  </si>
  <si>
    <t xml:space="preserve">JUB  </t>
  </si>
  <si>
    <t xml:space="preserve">LAG  </t>
  </si>
  <si>
    <t xml:space="preserve">LPA  </t>
  </si>
  <si>
    <t xml:space="preserve">LL   </t>
  </si>
  <si>
    <t xml:space="preserve">MNT  </t>
  </si>
  <si>
    <t xml:space="preserve">MA   </t>
  </si>
  <si>
    <t xml:space="preserve">MRL  </t>
  </si>
  <si>
    <t xml:space="preserve">MLL  </t>
  </si>
  <si>
    <t xml:space="preserve">MLS  </t>
  </si>
  <si>
    <t xml:space="preserve">MLZ  </t>
  </si>
  <si>
    <t xml:space="preserve">MXL  </t>
  </si>
  <si>
    <t xml:space="preserve">NA   </t>
  </si>
  <si>
    <t xml:space="preserve">OUB  </t>
  </si>
  <si>
    <t xml:space="preserve">OST  </t>
  </si>
  <si>
    <t xml:space="preserve">PPT  </t>
  </si>
  <si>
    <t xml:space="preserve">PG   </t>
  </si>
  <si>
    <t xml:space="preserve">PRG  </t>
  </si>
  <si>
    <t xml:space="preserve">PER  </t>
  </si>
  <si>
    <t xml:space="preserve">PE   </t>
  </si>
  <si>
    <t xml:space="preserve">PRM  </t>
  </si>
  <si>
    <t xml:space="preserve">POL  </t>
  </si>
  <si>
    <t xml:space="preserve">RO   </t>
  </si>
  <si>
    <t xml:space="preserve">SA   </t>
  </si>
  <si>
    <t xml:space="preserve">SPH  </t>
  </si>
  <si>
    <t xml:space="preserve">SER  </t>
  </si>
  <si>
    <t xml:space="preserve">SLL  </t>
  </si>
  <si>
    <t xml:space="preserve">TBU  </t>
  </si>
  <si>
    <t xml:space="preserve">TTG  </t>
  </si>
  <si>
    <t xml:space="preserve">TVD  </t>
  </si>
  <si>
    <t xml:space="preserve">TBMT </t>
  </si>
  <si>
    <t xml:space="preserve">UB   </t>
  </si>
  <si>
    <t xml:space="preserve">URG  </t>
  </si>
  <si>
    <t xml:space="preserve">VM   </t>
  </si>
  <si>
    <t xml:space="preserve">VD   </t>
  </si>
  <si>
    <t xml:space="preserve">XA   </t>
  </si>
  <si>
    <t>MERO</t>
  </si>
  <si>
    <t>MRO</t>
  </si>
  <si>
    <t xml:space="preserve">LI   </t>
  </si>
  <si>
    <t xml:space="preserve">PM   </t>
  </si>
  <si>
    <t>LINGUADO</t>
  </si>
  <si>
    <t>PAMPO</t>
  </si>
  <si>
    <t>MÊS DE CRÉDITO: Agosto de 2019</t>
  </si>
  <si>
    <t>REFERENTE À PRODUÇÃO: Junho de 2019</t>
  </si>
  <si>
    <t>NORDESTE DE SAPINHOÁ</t>
  </si>
  <si>
    <t>NOROESTE DE SAPINHOA</t>
  </si>
  <si>
    <t>SUDOESTE DE SAPINHOÁ</t>
  </si>
  <si>
    <t>TARTARUGA VERDE SUDOESTE</t>
  </si>
  <si>
    <t xml:space="preserve">NESH </t>
  </si>
  <si>
    <t xml:space="preserve">NWSH </t>
  </si>
  <si>
    <t xml:space="preserve">SWSH </t>
  </si>
  <si>
    <t xml:space="preserve">TVSW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</si>
</sst>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mmm\-yy"/>
  </numFmts>
  <fonts count="12" x14ac:knownFonts="1">
    <font>
      <sz val="10"/>
      <name val="Arial"/>
    </font>
    <font>
      <sz val="10"/>
      <name val="Arial"/>
      <family val="2"/>
    </font>
    <font>
      <b/>
      <sz val="8"/>
      <color indexed="8"/>
      <name val="Arial"/>
      <family val="2"/>
      <charset val="1"/>
    </font>
    <font>
      <sz val="8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3"/>
      <color indexed="8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9"/>
      <color indexed="8"/>
      <name val="Arial"/>
      <family val="2"/>
    </font>
    <font>
      <b/>
      <sz val="9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55"/>
      </patternFill>
    </fill>
    <fill>
      <patternFill patternType="solid">
        <fgColor theme="9" tint="0.399975585192419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9">
    <xf numFmtId="0" fontId="0" fillId="0" borderId="0" xfId="0"/>
    <xf numFmtId="0" fontId="3" fillId="0" borderId="1" xfId="0" quotePrefix="1" applyFont="1" applyFill="1" applyBorder="1" applyAlignment="1">
      <alignment horizontal="center"/>
    </xf>
    <xf numFmtId="4" fontId="3" fillId="0" borderId="1" xfId="1" applyNumberFormat="1" applyFont="1" applyFill="1" applyBorder="1" applyAlignment="1">
      <alignment horizontal="right"/>
    </xf>
    <xf numFmtId="49" fontId="3" fillId="0" borderId="0" xfId="0" applyNumberFormat="1" applyFont="1" applyFill="1" applyAlignment="1">
      <alignment horizontal="center" vertical="center"/>
    </xf>
    <xf numFmtId="49" fontId="0" fillId="0" borderId="0" xfId="0" applyNumberFormat="1"/>
    <xf numFmtId="49" fontId="5" fillId="0" borderId="0" xfId="0" applyNumberFormat="1" applyFont="1" applyBorder="1" applyAlignment="1">
      <alignment horizontal="left" vertical="center"/>
    </xf>
    <xf numFmtId="49" fontId="3" fillId="0" borderId="0" xfId="0" applyNumberFormat="1" applyFont="1" applyAlignment="1">
      <alignment horizontal="center" vertical="center"/>
    </xf>
    <xf numFmtId="49" fontId="6" fillId="0" borderId="0" xfId="0" applyNumberFormat="1" applyFont="1" applyBorder="1" applyAlignment="1">
      <alignment horizontal="left" vertical="center"/>
    </xf>
    <xf numFmtId="164" fontId="4" fillId="3" borderId="1" xfId="0" applyNumberFormat="1" applyFont="1" applyFill="1" applyBorder="1"/>
    <xf numFmtId="0" fontId="8" fillId="0" borderId="0" xfId="0" applyFont="1"/>
    <xf numFmtId="0" fontId="8" fillId="0" borderId="0" xfId="0" applyFont="1" applyFill="1"/>
    <xf numFmtId="4" fontId="8" fillId="0" borderId="0" xfId="0" applyNumberFormat="1" applyFont="1" applyFill="1" applyAlignment="1">
      <alignment horizont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NumberFormat="1" applyFont="1" applyFill="1"/>
    <xf numFmtId="165" fontId="3" fillId="0" borderId="0" xfId="0" applyNumberFormat="1" applyFont="1" applyFill="1"/>
    <xf numFmtId="0" fontId="0" fillId="0" borderId="0" xfId="0" applyFill="1"/>
    <xf numFmtId="49" fontId="2" fillId="2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/>
    </xf>
    <xf numFmtId="4" fontId="3" fillId="0" borderId="1" xfId="1" applyNumberFormat="1" applyFont="1" applyBorder="1" applyAlignment="1">
      <alignment horizontal="right"/>
    </xf>
    <xf numFmtId="4" fontId="3" fillId="5" borderId="1" xfId="1" applyNumberFormat="1" applyFont="1" applyFill="1" applyBorder="1" applyAlignment="1">
      <alignment horizontal="right"/>
    </xf>
    <xf numFmtId="4" fontId="3" fillId="0" borderId="1" xfId="0" applyNumberFormat="1" applyFont="1" applyFill="1" applyBorder="1" applyAlignment="1">
      <alignment horizontal="left"/>
    </xf>
    <xf numFmtId="0" fontId="11" fillId="0" borderId="0" xfId="0" applyFont="1" applyAlignment="1">
      <alignment horizontal="right" wrapText="1"/>
    </xf>
    <xf numFmtId="49" fontId="10" fillId="0" borderId="0" xfId="0" applyNumberFormat="1" applyFont="1" applyBorder="1" applyAlignment="1">
      <alignment horizontal="right" wrapText="1"/>
    </xf>
    <xf numFmtId="0" fontId="3" fillId="0" borderId="6" xfId="0" quotePrefix="1" applyFont="1" applyFill="1" applyBorder="1" applyAlignment="1">
      <alignment horizontal="center"/>
    </xf>
    <xf numFmtId="164" fontId="0" fillId="0" borderId="0" xfId="1" applyFont="1" applyBorder="1"/>
    <xf numFmtId="49" fontId="3" fillId="0" borderId="1" xfId="0" applyNumberFormat="1" applyFont="1" applyBorder="1" applyAlignment="1">
      <alignment horizontal="left"/>
    </xf>
    <xf numFmtId="49" fontId="3" fillId="0" borderId="1" xfId="0" applyNumberFormat="1" applyFont="1" applyFill="1" applyBorder="1" applyAlignment="1">
      <alignment horizontal="left"/>
    </xf>
    <xf numFmtId="0" fontId="4" fillId="3" borderId="3" xfId="0" applyNumberFormat="1" applyFont="1" applyFill="1" applyBorder="1" applyAlignment="1">
      <alignment horizontal="center"/>
    </xf>
    <xf numFmtId="0" fontId="4" fillId="3" borderId="4" xfId="0" applyNumberFormat="1" applyFont="1" applyFill="1" applyBorder="1" applyAlignment="1">
      <alignment horizontal="center"/>
    </xf>
    <xf numFmtId="49" fontId="7" fillId="0" borderId="0" xfId="0" applyNumberFormat="1" applyFont="1" applyAlignment="1">
      <alignment horizontal="right" vertical="center" wrapText="1"/>
    </xf>
    <xf numFmtId="49" fontId="10" fillId="0" borderId="0" xfId="0" applyNumberFormat="1" applyFont="1" applyBorder="1" applyAlignment="1">
      <alignment horizontal="right" wrapText="1"/>
    </xf>
    <xf numFmtId="49" fontId="9" fillId="0" borderId="0" xfId="0" applyNumberFormat="1" applyFont="1" applyAlignment="1">
      <alignment vertical="center" wrapText="1"/>
    </xf>
    <xf numFmtId="49" fontId="2" fillId="2" borderId="2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49" fontId="2" fillId="4" borderId="5" xfId="0" applyNumberFormat="1" applyFont="1" applyFill="1" applyBorder="1" applyAlignment="1">
      <alignment horizontal="center" vertical="center"/>
    </xf>
    <xf numFmtId="49" fontId="2" fillId="4" borderId="6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</cellXfs>
  <cellStyles count="2">
    <cellStyle name="Normal" xfId="0" builtinId="0"/>
    <cellStyle name="Vírgula" xfId="1" builtinId="3"/>
  </cellStyles>
  <dxfs count="0"/>
  <tableStyles count="0" defaultTableStyle="TableStyleMedium9" defaultPivotStyle="PivotStyleLight16"/>
  <colors>
    <mruColors>
      <color rgb="FFDD791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1</xdr:col>
      <xdr:colOff>1247775</xdr:colOff>
      <xdr:row>2</xdr:row>
      <xdr:rowOff>123825</xdr:rowOff>
    </xdr:to>
    <xdr:pic>
      <xdr:nvPicPr>
        <xdr:cNvPr id="2156" name="Picture 3" descr="G:\Raquel\Logomarca\logoANP_h_fundobranco_cor.jpg">
          <a:extLst>
            <a:ext uri="{FF2B5EF4-FFF2-40B4-BE49-F238E27FC236}">
              <a16:creationId xmlns:a16="http://schemas.microsoft.com/office/drawing/2014/main" id="{00000000-0008-0000-0000-00006C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/>
  <dimension ref="A1:K85"/>
  <sheetViews>
    <sheetView showGridLines="0" tabSelected="1" zoomScaleNormal="100" zoomScaleSheetLayoutView="100" workbookViewId="0">
      <selection activeCell="C3" sqref="C3:H3"/>
    </sheetView>
  </sheetViews>
  <sheetFormatPr defaultRowHeight="12.75" x14ac:dyDescent="0.2"/>
  <cols>
    <col min="1" max="1" width="5.140625" customWidth="1"/>
    <col min="2" max="2" width="21.85546875" bestFit="1" customWidth="1"/>
    <col min="3" max="3" width="24.140625" bestFit="1" customWidth="1"/>
    <col min="4" max="4" width="14" bestFit="1" customWidth="1"/>
    <col min="5" max="5" width="16.5703125" bestFit="1" customWidth="1"/>
    <col min="6" max="6" width="17.7109375" bestFit="1" customWidth="1"/>
    <col min="7" max="7" width="16.5703125" bestFit="1" customWidth="1"/>
    <col min="8" max="8" width="17.7109375" bestFit="1" customWidth="1"/>
  </cols>
  <sheetData>
    <row r="1" spans="1:8" ht="18" customHeight="1" x14ac:dyDescent="0.2">
      <c r="A1" s="3"/>
      <c r="B1" s="4"/>
      <c r="C1" s="29" t="s">
        <v>11</v>
      </c>
      <c r="D1" s="29"/>
      <c r="E1" s="29"/>
      <c r="F1" s="29"/>
      <c r="G1" s="29"/>
      <c r="H1" s="29"/>
    </row>
    <row r="2" spans="1:8" ht="18" customHeight="1" x14ac:dyDescent="0.2">
      <c r="A2" s="3"/>
      <c r="B2" s="5" t="s">
        <v>6</v>
      </c>
      <c r="C2" s="29"/>
      <c r="D2" s="29"/>
      <c r="E2" s="29"/>
      <c r="F2" s="29"/>
      <c r="G2" s="29"/>
      <c r="H2" s="29"/>
    </row>
    <row r="3" spans="1:8" ht="18" customHeight="1" x14ac:dyDescent="0.2">
      <c r="A3" s="6"/>
      <c r="B3" s="7"/>
      <c r="C3" s="30" t="s">
        <v>154</v>
      </c>
      <c r="D3" s="30"/>
      <c r="E3" s="30"/>
      <c r="F3" s="30"/>
      <c r="G3" s="30"/>
      <c r="H3" s="30"/>
    </row>
    <row r="4" spans="1:8" s="9" customFormat="1" ht="20.100000000000001" customHeight="1" x14ac:dyDescent="0.2">
      <c r="A4" s="6"/>
      <c r="B4" s="12"/>
      <c r="C4" s="30" t="s">
        <v>155</v>
      </c>
      <c r="D4" s="30"/>
      <c r="E4" s="30"/>
      <c r="F4" s="30"/>
      <c r="G4" s="30"/>
      <c r="H4" s="30"/>
    </row>
    <row r="5" spans="1:8" s="9" customFormat="1" ht="12.75" customHeight="1" x14ac:dyDescent="0.2">
      <c r="A5" s="6"/>
      <c r="B5" s="12"/>
      <c r="C5" s="22"/>
      <c r="D5" s="21"/>
      <c r="E5" s="21"/>
      <c r="F5" s="21"/>
      <c r="G5" s="21"/>
      <c r="H5" s="21"/>
    </row>
    <row r="6" spans="1:8" s="31" customFormat="1" ht="12.75" customHeight="1" x14ac:dyDescent="0.2">
      <c r="A6" s="31" t="s">
        <v>12</v>
      </c>
    </row>
    <row r="7" spans="1:8" s="9" customFormat="1" ht="20.100000000000001" customHeight="1" x14ac:dyDescent="0.2">
      <c r="A7" s="10"/>
      <c r="B7" s="13"/>
      <c r="C7" s="14"/>
      <c r="D7" s="11"/>
      <c r="E7" s="11"/>
      <c r="F7" s="10"/>
      <c r="G7" s="10"/>
      <c r="H7" s="10"/>
    </row>
    <row r="8" spans="1:8" ht="12" customHeight="1" x14ac:dyDescent="0.2">
      <c r="A8" s="35" t="s">
        <v>2</v>
      </c>
      <c r="B8" s="37" t="s">
        <v>9</v>
      </c>
      <c r="C8" s="35" t="s">
        <v>10</v>
      </c>
      <c r="D8" s="32" t="s">
        <v>8</v>
      </c>
      <c r="E8" s="33"/>
      <c r="F8" s="32" t="s">
        <v>7</v>
      </c>
      <c r="G8" s="34"/>
      <c r="H8" s="33"/>
    </row>
    <row r="9" spans="1:8" ht="12" customHeight="1" x14ac:dyDescent="0.2">
      <c r="A9" s="36"/>
      <c r="B9" s="38"/>
      <c r="C9" s="36"/>
      <c r="D9" s="16" t="s">
        <v>3</v>
      </c>
      <c r="E9" s="16" t="s">
        <v>4</v>
      </c>
      <c r="F9" s="16" t="s">
        <v>0</v>
      </c>
      <c r="G9" s="16" t="s">
        <v>1</v>
      </c>
      <c r="H9" s="16" t="s">
        <v>5</v>
      </c>
    </row>
    <row r="10" spans="1:8" ht="12" customHeight="1" x14ac:dyDescent="0.2">
      <c r="A10" s="23">
        <v>1</v>
      </c>
      <c r="B10" s="25" t="s">
        <v>81</v>
      </c>
      <c r="C10" s="17" t="s">
        <v>14</v>
      </c>
      <c r="D10" s="18">
        <v>490.57812999999999</v>
      </c>
      <c r="E10" s="18">
        <v>290288.76</v>
      </c>
      <c r="F10" s="19">
        <v>32505.64</v>
      </c>
      <c r="G10" s="19">
        <v>32505.64</v>
      </c>
      <c r="H10" s="19">
        <v>65011.28</v>
      </c>
    </row>
    <row r="11" spans="1:8" ht="11.25" customHeight="1" x14ac:dyDescent="0.2">
      <c r="A11" s="1">
        <v>2</v>
      </c>
      <c r="B11" s="25" t="s">
        <v>82</v>
      </c>
      <c r="C11" s="17" t="s">
        <v>15</v>
      </c>
      <c r="D11" s="18">
        <v>1054.0329999999999</v>
      </c>
      <c r="E11" s="18">
        <v>10119.92</v>
      </c>
      <c r="F11" s="19">
        <v>74818.8</v>
      </c>
      <c r="G11" s="19">
        <v>74818.8</v>
      </c>
      <c r="H11" s="19">
        <v>149637.6</v>
      </c>
    </row>
    <row r="12" spans="1:8" ht="11.25" customHeight="1" x14ac:dyDescent="0.2">
      <c r="A12" s="23">
        <v>3</v>
      </c>
      <c r="B12" s="25" t="s">
        <v>83</v>
      </c>
      <c r="C12" s="17" t="s">
        <v>16</v>
      </c>
      <c r="D12" s="18">
        <v>39719.156819999997</v>
      </c>
      <c r="E12" s="18">
        <v>4745576.9000000004</v>
      </c>
      <c r="F12" s="19">
        <v>2902342.77</v>
      </c>
      <c r="G12" s="19">
        <v>2902342.77</v>
      </c>
      <c r="H12" s="19">
        <v>5804685.54</v>
      </c>
    </row>
    <row r="13" spans="1:8" ht="11.25" customHeight="1" x14ac:dyDescent="0.2">
      <c r="A13" s="1">
        <v>4</v>
      </c>
      <c r="B13" s="25" t="s">
        <v>84</v>
      </c>
      <c r="C13" s="17" t="s">
        <v>17</v>
      </c>
      <c r="D13" s="18">
        <v>104256.23122</v>
      </c>
      <c r="E13" s="18">
        <v>12537464.09</v>
      </c>
      <c r="F13" s="19">
        <v>7119103.6799999997</v>
      </c>
      <c r="G13" s="19">
        <v>7119103.6799999997</v>
      </c>
      <c r="H13" s="19">
        <v>14238207.359999999</v>
      </c>
    </row>
    <row r="14" spans="1:8" ht="11.25" customHeight="1" x14ac:dyDescent="0.2">
      <c r="A14" s="23">
        <v>5</v>
      </c>
      <c r="B14" s="25" t="s">
        <v>85</v>
      </c>
      <c r="C14" s="17" t="s">
        <v>18</v>
      </c>
      <c r="D14" s="18">
        <v>533.60599999999999</v>
      </c>
      <c r="E14" s="18">
        <v>3373402.48</v>
      </c>
      <c r="F14" s="19">
        <v>152705.24</v>
      </c>
      <c r="G14" s="19">
        <v>116055.98</v>
      </c>
      <c r="H14" s="19">
        <v>268761.21999999997</v>
      </c>
    </row>
    <row r="15" spans="1:8" ht="11.25" customHeight="1" x14ac:dyDescent="0.2">
      <c r="A15" s="1">
        <v>6</v>
      </c>
      <c r="B15" s="25" t="s">
        <v>86</v>
      </c>
      <c r="C15" s="17" t="s">
        <v>19</v>
      </c>
      <c r="D15" s="2">
        <v>2857.5477799999999</v>
      </c>
      <c r="E15" s="18">
        <v>82042.740000000005</v>
      </c>
      <c r="F15" s="19">
        <v>205196.71</v>
      </c>
      <c r="G15" s="19">
        <v>205196.71</v>
      </c>
      <c r="H15" s="19">
        <v>410393.42</v>
      </c>
    </row>
    <row r="16" spans="1:8" ht="11.25" customHeight="1" x14ac:dyDescent="0.2">
      <c r="A16" s="23">
        <v>7</v>
      </c>
      <c r="B16" s="25" t="s">
        <v>87</v>
      </c>
      <c r="C16" s="17" t="s">
        <v>20</v>
      </c>
      <c r="D16" s="18">
        <v>114297.49261</v>
      </c>
      <c r="E16" s="18">
        <v>6949700.8300000001</v>
      </c>
      <c r="F16" s="19">
        <v>7387979</v>
      </c>
      <c r="G16" s="19">
        <v>7387979</v>
      </c>
      <c r="H16" s="19">
        <v>14775958</v>
      </c>
    </row>
    <row r="17" spans="1:11" ht="11.25" customHeight="1" x14ac:dyDescent="0.2">
      <c r="A17" s="1">
        <v>8</v>
      </c>
      <c r="B17" s="25" t="s">
        <v>88</v>
      </c>
      <c r="C17" s="17" t="s">
        <v>21</v>
      </c>
      <c r="D17" s="18">
        <v>66619.259999999995</v>
      </c>
      <c r="E17" s="18">
        <v>2769113</v>
      </c>
      <c r="F17" s="19">
        <v>4292872.04</v>
      </c>
      <c r="G17" s="19">
        <v>2404008.34</v>
      </c>
      <c r="H17" s="19">
        <v>6696880.3799999999</v>
      </c>
    </row>
    <row r="18" spans="1:11" ht="11.25" customHeight="1" x14ac:dyDescent="0.2">
      <c r="A18" s="23">
        <v>9</v>
      </c>
      <c r="B18" s="25" t="s">
        <v>89</v>
      </c>
      <c r="C18" s="17" t="s">
        <v>22</v>
      </c>
      <c r="D18" s="18">
        <v>2619.4319999999998</v>
      </c>
      <c r="E18" s="18">
        <v>232657.36</v>
      </c>
      <c r="F18" s="19">
        <v>193270.77</v>
      </c>
      <c r="G18" s="19">
        <v>193270.77</v>
      </c>
      <c r="H18" s="19">
        <v>386541.54</v>
      </c>
    </row>
    <row r="19" spans="1:11" ht="11.25" customHeight="1" x14ac:dyDescent="0.2">
      <c r="A19" s="1">
        <v>10</v>
      </c>
      <c r="B19" s="25" t="s">
        <v>90</v>
      </c>
      <c r="C19" s="17" t="s">
        <v>23</v>
      </c>
      <c r="D19" s="2">
        <v>12.545999999999999</v>
      </c>
      <c r="E19" s="18">
        <v>16995.55</v>
      </c>
      <c r="F19" s="19">
        <v>1273.1199999999999</v>
      </c>
      <c r="G19" s="19">
        <v>1273.1199999999999</v>
      </c>
      <c r="H19" s="19">
        <v>2546.2399999999998</v>
      </c>
    </row>
    <row r="20" spans="1:11" ht="11.25" customHeight="1" x14ac:dyDescent="0.2">
      <c r="A20" s="23">
        <v>11</v>
      </c>
      <c r="B20" s="25" t="s">
        <v>91</v>
      </c>
      <c r="C20" s="17" t="s">
        <v>24</v>
      </c>
      <c r="D20" s="2">
        <v>23349.923999999999</v>
      </c>
      <c r="E20" s="18">
        <v>1087189.93</v>
      </c>
      <c r="F20" s="19">
        <v>1627157.14</v>
      </c>
      <c r="G20" s="19">
        <v>1627157.14</v>
      </c>
      <c r="H20" s="19">
        <v>3254314.28</v>
      </c>
    </row>
    <row r="21" spans="1:11" ht="11.25" customHeight="1" x14ac:dyDescent="0.2">
      <c r="A21" s="1">
        <v>12</v>
      </c>
      <c r="B21" s="25" t="s">
        <v>92</v>
      </c>
      <c r="C21" s="17" t="s">
        <v>25</v>
      </c>
      <c r="D21" s="2">
        <v>221708.43285000001</v>
      </c>
      <c r="E21" s="18">
        <v>21241200.32</v>
      </c>
      <c r="F21" s="19">
        <v>16133169.65</v>
      </c>
      <c r="G21" s="19">
        <v>16133169.65</v>
      </c>
      <c r="H21" s="19">
        <v>32266339.300000001</v>
      </c>
      <c r="I21" s="15"/>
      <c r="J21" s="15"/>
      <c r="K21" s="15"/>
    </row>
    <row r="22" spans="1:11" ht="11.25" customHeight="1" x14ac:dyDescent="0.2">
      <c r="A22" s="23">
        <v>13</v>
      </c>
      <c r="B22" s="25" t="s">
        <v>93</v>
      </c>
      <c r="C22" s="17" t="s">
        <v>26</v>
      </c>
      <c r="D22" s="18">
        <v>97034.92</v>
      </c>
      <c r="E22" s="18">
        <v>3737020.18</v>
      </c>
      <c r="F22" s="19">
        <v>7410864.3600000003</v>
      </c>
      <c r="G22" s="19">
        <v>7410864.3600000003</v>
      </c>
      <c r="H22" s="19">
        <v>14821728.720000001</v>
      </c>
      <c r="I22" s="15"/>
      <c r="J22" s="15"/>
      <c r="K22" s="15"/>
    </row>
    <row r="23" spans="1:11" ht="11.25" customHeight="1" x14ac:dyDescent="0.2">
      <c r="A23" s="1">
        <v>14</v>
      </c>
      <c r="B23" s="25" t="s">
        <v>94</v>
      </c>
      <c r="C23" s="17" t="s">
        <v>27</v>
      </c>
      <c r="D23" s="18">
        <v>13665.82208</v>
      </c>
      <c r="E23" s="18">
        <v>946138.84</v>
      </c>
      <c r="F23" s="19">
        <v>999161.54</v>
      </c>
      <c r="G23" s="19">
        <v>999161.54</v>
      </c>
      <c r="H23" s="19">
        <v>1998323.08</v>
      </c>
    </row>
    <row r="24" spans="1:11" ht="11.25" customHeight="1" x14ac:dyDescent="0.2">
      <c r="A24" s="23">
        <v>15</v>
      </c>
      <c r="B24" s="25" t="s">
        <v>95</v>
      </c>
      <c r="C24" s="17" t="s">
        <v>28</v>
      </c>
      <c r="D24" s="18">
        <v>15350.656000000001</v>
      </c>
      <c r="E24" s="18">
        <v>2609753.92</v>
      </c>
      <c r="F24" s="19">
        <v>1127371.76</v>
      </c>
      <c r="G24" s="19">
        <v>1127371.76</v>
      </c>
      <c r="H24" s="19">
        <v>2254743.52</v>
      </c>
    </row>
    <row r="25" spans="1:11" x14ac:dyDescent="0.2">
      <c r="A25" s="1">
        <v>16</v>
      </c>
      <c r="B25" s="25" t="s">
        <v>96</v>
      </c>
      <c r="C25" s="17" t="s">
        <v>29</v>
      </c>
      <c r="D25" s="2">
        <v>911989.51</v>
      </c>
      <c r="E25" s="18">
        <v>65025896.189999998</v>
      </c>
      <c r="F25" s="19">
        <v>68652892.439999998</v>
      </c>
      <c r="G25" s="19">
        <v>68652892.439999998</v>
      </c>
      <c r="H25" s="19">
        <v>137305784.88</v>
      </c>
    </row>
    <row r="26" spans="1:11" x14ac:dyDescent="0.2">
      <c r="A26" s="23">
        <v>17</v>
      </c>
      <c r="B26" s="25" t="s">
        <v>97</v>
      </c>
      <c r="C26" s="17" t="s">
        <v>30</v>
      </c>
      <c r="D26" s="18">
        <v>112.506</v>
      </c>
      <c r="E26" s="18">
        <v>7227593.1799999997</v>
      </c>
      <c r="F26" s="19">
        <v>182648.32000000001</v>
      </c>
      <c r="G26" s="19">
        <v>157077.54999999999</v>
      </c>
      <c r="H26" s="19">
        <v>339725.87</v>
      </c>
    </row>
    <row r="27" spans="1:11" x14ac:dyDescent="0.2">
      <c r="A27" s="1">
        <v>18</v>
      </c>
      <c r="B27" s="25" t="s">
        <v>98</v>
      </c>
      <c r="C27" s="17" t="s">
        <v>31</v>
      </c>
      <c r="D27" s="2">
        <v>1426.4570000000001</v>
      </c>
      <c r="E27" s="18">
        <v>2528282.63</v>
      </c>
      <c r="F27" s="19">
        <v>156782.24</v>
      </c>
      <c r="G27" s="19">
        <v>109747.57</v>
      </c>
      <c r="H27" s="19">
        <v>266529.81</v>
      </c>
    </row>
    <row r="28" spans="1:11" x14ac:dyDescent="0.2">
      <c r="A28" s="23">
        <v>19</v>
      </c>
      <c r="B28" s="25" t="s">
        <v>99</v>
      </c>
      <c r="C28" s="17" t="s">
        <v>32</v>
      </c>
      <c r="D28" s="18">
        <v>105.441</v>
      </c>
      <c r="E28" s="18">
        <v>56381.65</v>
      </c>
      <c r="F28" s="19">
        <v>9198.4</v>
      </c>
      <c r="G28" s="19">
        <v>7910.62</v>
      </c>
      <c r="H28" s="19">
        <v>17109.02</v>
      </c>
      <c r="I28" s="15"/>
      <c r="J28" s="15"/>
      <c r="K28" s="15"/>
    </row>
    <row r="29" spans="1:11" x14ac:dyDescent="0.2">
      <c r="A29" s="1">
        <v>20</v>
      </c>
      <c r="B29" s="25" t="s">
        <v>100</v>
      </c>
      <c r="C29" s="17" t="s">
        <v>33</v>
      </c>
      <c r="D29" s="2">
        <v>233.87799999999999</v>
      </c>
      <c r="E29" s="18">
        <v>1922329.05</v>
      </c>
      <c r="F29" s="19">
        <v>54977.39</v>
      </c>
      <c r="G29" s="19">
        <v>41782.81</v>
      </c>
      <c r="H29" s="19">
        <v>96760.2</v>
      </c>
    </row>
    <row r="30" spans="1:11" x14ac:dyDescent="0.2">
      <c r="A30" s="23">
        <v>21</v>
      </c>
      <c r="B30" s="25" t="s">
        <v>101</v>
      </c>
      <c r="C30" s="17" t="s">
        <v>34</v>
      </c>
      <c r="D30" s="2">
        <v>46027.077149999997</v>
      </c>
      <c r="E30" s="18">
        <v>5957473.9900000002</v>
      </c>
      <c r="F30" s="19">
        <v>3382007.59</v>
      </c>
      <c r="G30" s="19">
        <v>2908526.53</v>
      </c>
      <c r="H30" s="19">
        <v>6290534.1199999992</v>
      </c>
    </row>
    <row r="31" spans="1:11" x14ac:dyDescent="0.2">
      <c r="A31" s="1">
        <v>22</v>
      </c>
      <c r="B31" s="25" t="s">
        <v>102</v>
      </c>
      <c r="C31" s="17" t="s">
        <v>35</v>
      </c>
      <c r="D31" s="18">
        <v>12012.678</v>
      </c>
      <c r="E31" s="18">
        <v>2031322.4</v>
      </c>
      <c r="F31" s="19">
        <v>881660.82</v>
      </c>
      <c r="G31" s="19">
        <v>652429.01</v>
      </c>
      <c r="H31" s="19">
        <v>1534089.83</v>
      </c>
    </row>
    <row r="32" spans="1:11" x14ac:dyDescent="0.2">
      <c r="A32" s="23">
        <v>23</v>
      </c>
      <c r="B32" s="25" t="s">
        <v>103</v>
      </c>
      <c r="C32" s="17" t="s">
        <v>36</v>
      </c>
      <c r="D32" s="2">
        <v>1134.866</v>
      </c>
      <c r="E32" s="18">
        <v>6021.02</v>
      </c>
      <c r="F32" s="19">
        <v>80461.45</v>
      </c>
      <c r="G32" s="19">
        <v>80461.45</v>
      </c>
      <c r="H32" s="19">
        <v>160922.9</v>
      </c>
    </row>
    <row r="33" spans="1:8" x14ac:dyDescent="0.2">
      <c r="A33" s="1">
        <v>24</v>
      </c>
      <c r="B33" s="25" t="s">
        <v>104</v>
      </c>
      <c r="C33" s="17" t="s">
        <v>37</v>
      </c>
      <c r="D33" s="18">
        <v>5634.5640000000003</v>
      </c>
      <c r="E33" s="18">
        <v>1527591.67</v>
      </c>
      <c r="F33" s="19">
        <v>445334.44</v>
      </c>
      <c r="G33" s="19">
        <v>445334.44</v>
      </c>
      <c r="H33" s="19">
        <v>890668.88</v>
      </c>
    </row>
    <row r="34" spans="1:8" x14ac:dyDescent="0.2">
      <c r="A34" s="23">
        <v>25</v>
      </c>
      <c r="B34" s="25" t="s">
        <v>105</v>
      </c>
      <c r="C34" s="17" t="s">
        <v>38</v>
      </c>
      <c r="D34" s="18">
        <v>453.08134999999999</v>
      </c>
      <c r="E34" s="18">
        <v>3620.11</v>
      </c>
      <c r="F34" s="19">
        <v>33981.74</v>
      </c>
      <c r="G34" s="19">
        <v>22427.94</v>
      </c>
      <c r="H34" s="19">
        <v>56409.679999999993</v>
      </c>
    </row>
    <row r="35" spans="1:8" x14ac:dyDescent="0.2">
      <c r="A35" s="1">
        <v>26</v>
      </c>
      <c r="B35" s="25" t="s">
        <v>106</v>
      </c>
      <c r="C35" s="17" t="s">
        <v>39</v>
      </c>
      <c r="D35" s="18">
        <v>11418.627</v>
      </c>
      <c r="E35" s="18">
        <v>484077.67</v>
      </c>
      <c r="F35" s="19">
        <v>804428.07</v>
      </c>
      <c r="G35" s="19">
        <v>804428.07</v>
      </c>
      <c r="H35" s="19">
        <v>1608856.14</v>
      </c>
    </row>
    <row r="36" spans="1:8" x14ac:dyDescent="0.2">
      <c r="A36" s="23">
        <v>27</v>
      </c>
      <c r="B36" s="25" t="s">
        <v>107</v>
      </c>
      <c r="C36" s="17" t="s">
        <v>40</v>
      </c>
      <c r="D36" s="18">
        <v>11424.912</v>
      </c>
      <c r="E36" s="18">
        <v>347756.32</v>
      </c>
      <c r="F36" s="19">
        <v>800752.32</v>
      </c>
      <c r="G36" s="19">
        <v>800752.32</v>
      </c>
      <c r="H36" s="19">
        <v>1601504.64</v>
      </c>
    </row>
    <row r="37" spans="1:8" x14ac:dyDescent="0.2">
      <c r="A37" s="1">
        <v>28</v>
      </c>
      <c r="B37" s="26" t="s">
        <v>108</v>
      </c>
      <c r="C37" s="20" t="s">
        <v>41</v>
      </c>
      <c r="D37" s="18">
        <v>5041.2849999999999</v>
      </c>
      <c r="E37" s="2">
        <v>237334.04</v>
      </c>
      <c r="F37" s="19">
        <v>365899.89</v>
      </c>
      <c r="G37" s="19">
        <v>365899.89</v>
      </c>
      <c r="H37" s="19">
        <v>731799.78</v>
      </c>
    </row>
    <row r="38" spans="1:8" x14ac:dyDescent="0.2">
      <c r="A38" s="23">
        <v>29</v>
      </c>
      <c r="B38" s="25" t="s">
        <v>109</v>
      </c>
      <c r="C38" s="17" t="s">
        <v>42</v>
      </c>
      <c r="D38" s="18">
        <v>89318.98</v>
      </c>
      <c r="E38" s="18">
        <v>7160383</v>
      </c>
      <c r="F38" s="19">
        <v>6106794.9199999999</v>
      </c>
      <c r="G38" s="19">
        <v>6106794.9199999999</v>
      </c>
      <c r="H38" s="19">
        <v>12213589.84</v>
      </c>
    </row>
    <row r="39" spans="1:8" x14ac:dyDescent="0.2">
      <c r="A39" s="1">
        <v>30</v>
      </c>
      <c r="B39" s="25" t="s">
        <v>110</v>
      </c>
      <c r="C39" s="17" t="s">
        <v>43</v>
      </c>
      <c r="D39" s="18">
        <v>14388.039000000001</v>
      </c>
      <c r="E39" s="18">
        <v>2255689.61</v>
      </c>
      <c r="F39" s="19">
        <v>1060736.95</v>
      </c>
      <c r="G39" s="19">
        <v>1060736.95</v>
      </c>
      <c r="H39" s="19">
        <v>2121473.9</v>
      </c>
    </row>
    <row r="40" spans="1:8" x14ac:dyDescent="0.2">
      <c r="A40" s="23">
        <v>31</v>
      </c>
      <c r="B40" s="25" t="s">
        <v>111</v>
      </c>
      <c r="C40" s="17" t="s">
        <v>44</v>
      </c>
      <c r="D40" s="2">
        <v>36203.040000000001</v>
      </c>
      <c r="E40" s="18">
        <v>1586930.64</v>
      </c>
      <c r="F40" s="19">
        <v>2729225.71</v>
      </c>
      <c r="G40" s="19">
        <v>2729225.71</v>
      </c>
      <c r="H40" s="19">
        <v>5458451.4199999999</v>
      </c>
    </row>
    <row r="41" spans="1:8" x14ac:dyDescent="0.2">
      <c r="A41" s="1">
        <v>32</v>
      </c>
      <c r="B41" s="25" t="s">
        <v>112</v>
      </c>
      <c r="C41" s="17" t="s">
        <v>45</v>
      </c>
      <c r="D41" s="18">
        <v>1901.78</v>
      </c>
      <c r="E41" s="18">
        <v>0</v>
      </c>
      <c r="F41" s="19">
        <v>146116.71</v>
      </c>
      <c r="G41" s="19">
        <v>125660.37</v>
      </c>
      <c r="H41" s="19">
        <v>271777.07999999996</v>
      </c>
    </row>
    <row r="42" spans="1:8" x14ac:dyDescent="0.2">
      <c r="A42" s="23">
        <v>33</v>
      </c>
      <c r="B42" s="25" t="s">
        <v>113</v>
      </c>
      <c r="C42" s="17" t="s">
        <v>46</v>
      </c>
      <c r="D42" s="18">
        <v>1111836.5360000001</v>
      </c>
      <c r="E42" s="18">
        <v>184053872.34</v>
      </c>
      <c r="F42" s="19">
        <v>81826178.489999995</v>
      </c>
      <c r="G42" s="19">
        <v>81826178.489999995</v>
      </c>
      <c r="H42" s="19">
        <v>163652356.97999999</v>
      </c>
    </row>
    <row r="43" spans="1:8" x14ac:dyDescent="0.2">
      <c r="A43" s="1">
        <v>34</v>
      </c>
      <c r="B43" s="25" t="s">
        <v>114</v>
      </c>
      <c r="C43" s="17" t="s">
        <v>47</v>
      </c>
      <c r="D43" s="2">
        <v>2179.3969999999999</v>
      </c>
      <c r="E43" s="18">
        <v>8726414.0700000003</v>
      </c>
      <c r="F43" s="19">
        <v>366861.37</v>
      </c>
      <c r="G43" s="19">
        <v>249465.72</v>
      </c>
      <c r="H43" s="19">
        <v>616327.09</v>
      </c>
    </row>
    <row r="44" spans="1:8" x14ac:dyDescent="0.2">
      <c r="A44" s="23">
        <v>35</v>
      </c>
      <c r="B44" s="25" t="s">
        <v>115</v>
      </c>
      <c r="C44" s="17" t="s">
        <v>48</v>
      </c>
      <c r="D44" s="2">
        <v>120332.02</v>
      </c>
      <c r="E44" s="18">
        <v>812197.35</v>
      </c>
      <c r="F44" s="19">
        <v>8038551.3899999997</v>
      </c>
      <c r="G44" s="19">
        <v>8038551.3899999997</v>
      </c>
      <c r="H44" s="19">
        <v>16077102.779999999</v>
      </c>
    </row>
    <row r="45" spans="1:8" x14ac:dyDescent="0.2">
      <c r="A45" s="1">
        <v>36</v>
      </c>
      <c r="B45" s="25" t="s">
        <v>150</v>
      </c>
      <c r="C45" s="17" t="s">
        <v>152</v>
      </c>
      <c r="D45" s="18">
        <v>21.298069999999999</v>
      </c>
      <c r="E45" s="18">
        <v>0</v>
      </c>
      <c r="F45" s="19">
        <v>1477.85</v>
      </c>
      <c r="G45" s="19">
        <v>1477.85</v>
      </c>
      <c r="H45" s="19">
        <v>2955.7</v>
      </c>
    </row>
    <row r="46" spans="1:8" x14ac:dyDescent="0.2">
      <c r="A46" s="23">
        <v>37</v>
      </c>
      <c r="B46" s="25" t="s">
        <v>116</v>
      </c>
      <c r="C46" s="17" t="s">
        <v>49</v>
      </c>
      <c r="D46" s="18">
        <v>3810749.51902</v>
      </c>
      <c r="E46" s="18">
        <v>563810262.65999997</v>
      </c>
      <c r="F46" s="19">
        <v>294857748.12</v>
      </c>
      <c r="G46" s="19">
        <v>294857748.12</v>
      </c>
      <c r="H46" s="19">
        <v>589715496.24000001</v>
      </c>
    </row>
    <row r="47" spans="1:8" x14ac:dyDescent="0.2">
      <c r="A47" s="1">
        <v>38</v>
      </c>
      <c r="B47" s="26" t="s">
        <v>117</v>
      </c>
      <c r="C47" s="20" t="s">
        <v>50</v>
      </c>
      <c r="D47" s="2">
        <v>632.78099999999995</v>
      </c>
      <c r="E47" s="2">
        <v>46275783.18</v>
      </c>
      <c r="F47" s="19">
        <v>1353297.61</v>
      </c>
      <c r="G47" s="19">
        <v>676648.81</v>
      </c>
      <c r="H47" s="19">
        <v>2029946.4200000002</v>
      </c>
    </row>
    <row r="48" spans="1:8" x14ac:dyDescent="0.2">
      <c r="A48" s="23">
        <v>39</v>
      </c>
      <c r="B48" s="25" t="s">
        <v>118</v>
      </c>
      <c r="C48" s="17" t="s">
        <v>51</v>
      </c>
      <c r="D48" s="18">
        <v>45706.684999999998</v>
      </c>
      <c r="E48" s="18">
        <v>3861231.89</v>
      </c>
      <c r="F48" s="19">
        <v>3281210.64</v>
      </c>
      <c r="G48" s="19">
        <v>3281210.64</v>
      </c>
      <c r="H48" s="19">
        <v>6562421.2800000003</v>
      </c>
    </row>
    <row r="49" spans="1:11" x14ac:dyDescent="0.2">
      <c r="A49" s="1">
        <v>40</v>
      </c>
      <c r="B49" s="25" t="s">
        <v>119</v>
      </c>
      <c r="C49" s="17" t="s">
        <v>52</v>
      </c>
      <c r="D49" s="18">
        <v>291088.47379999998</v>
      </c>
      <c r="E49" s="18">
        <v>25887226.489999998</v>
      </c>
      <c r="F49" s="19">
        <v>20266276.850000001</v>
      </c>
      <c r="G49" s="19">
        <v>20266276.850000001</v>
      </c>
      <c r="H49" s="19">
        <v>40532553.700000003</v>
      </c>
    </row>
    <row r="50" spans="1:11" x14ac:dyDescent="0.2">
      <c r="A50" s="23">
        <v>41</v>
      </c>
      <c r="B50" s="25" t="s">
        <v>120</v>
      </c>
      <c r="C50" s="17" t="s">
        <v>53</v>
      </c>
      <c r="D50" s="2">
        <v>301959.32</v>
      </c>
      <c r="E50" s="18">
        <v>23195475.760000002</v>
      </c>
      <c r="F50" s="19">
        <v>21564962.620000001</v>
      </c>
      <c r="G50" s="19">
        <v>21564962.620000001</v>
      </c>
      <c r="H50" s="19">
        <v>43129925.240000002</v>
      </c>
    </row>
    <row r="51" spans="1:11" x14ac:dyDescent="0.2">
      <c r="A51" s="1">
        <v>42</v>
      </c>
      <c r="B51" s="25" t="s">
        <v>121</v>
      </c>
      <c r="C51" s="17" t="s">
        <v>54</v>
      </c>
      <c r="D51" s="18">
        <v>675221.37603000004</v>
      </c>
      <c r="E51" s="18">
        <v>81638985.620000005</v>
      </c>
      <c r="F51" s="19">
        <v>48281117.299999997</v>
      </c>
      <c r="G51" s="19">
        <v>48281117.299999997</v>
      </c>
      <c r="H51" s="19">
        <v>96562234.599999994</v>
      </c>
    </row>
    <row r="52" spans="1:11" x14ac:dyDescent="0.2">
      <c r="A52" s="23">
        <v>43</v>
      </c>
      <c r="B52" s="25" t="s">
        <v>122</v>
      </c>
      <c r="C52" s="17" t="s">
        <v>55</v>
      </c>
      <c r="D52" s="18">
        <v>680.08299999999997</v>
      </c>
      <c r="E52" s="18">
        <v>5940567.8499999996</v>
      </c>
      <c r="F52" s="19">
        <v>182601.60000000001</v>
      </c>
      <c r="G52" s="19">
        <v>127821.11</v>
      </c>
      <c r="H52" s="19">
        <v>310422.71000000002</v>
      </c>
    </row>
    <row r="53" spans="1:11" x14ac:dyDescent="0.2">
      <c r="A53" s="1">
        <v>44</v>
      </c>
      <c r="B53" s="25" t="s">
        <v>123</v>
      </c>
      <c r="C53" s="17" t="s">
        <v>56</v>
      </c>
      <c r="D53" s="2">
        <v>21861.200000000001</v>
      </c>
      <c r="E53" s="18">
        <v>194153053.77000001</v>
      </c>
      <c r="F53" s="19">
        <v>5521975.6299999999</v>
      </c>
      <c r="G53" s="19">
        <v>4086261.96</v>
      </c>
      <c r="H53" s="19">
        <v>9608237.5899999999</v>
      </c>
      <c r="I53" s="15"/>
      <c r="J53" s="15"/>
      <c r="K53" s="15"/>
    </row>
    <row r="54" spans="1:11" x14ac:dyDescent="0.2">
      <c r="A54" s="23">
        <v>45</v>
      </c>
      <c r="B54" s="25" t="s">
        <v>124</v>
      </c>
      <c r="C54" s="17" t="s">
        <v>57</v>
      </c>
      <c r="D54" s="18">
        <v>30918.920999999998</v>
      </c>
      <c r="E54" s="18">
        <v>6844140.5599999996</v>
      </c>
      <c r="F54" s="19">
        <v>2334501.9700000002</v>
      </c>
      <c r="G54" s="19">
        <v>2334501.9700000002</v>
      </c>
      <c r="H54" s="19">
        <v>4669003.9400000004</v>
      </c>
    </row>
    <row r="55" spans="1:11" x14ac:dyDescent="0.2">
      <c r="A55" s="1">
        <v>46</v>
      </c>
      <c r="B55" s="26" t="s">
        <v>125</v>
      </c>
      <c r="C55" s="20" t="s">
        <v>58</v>
      </c>
      <c r="D55" s="2">
        <v>1068.7650000000001</v>
      </c>
      <c r="E55" s="2">
        <v>1165392.6299999999</v>
      </c>
      <c r="F55" s="19">
        <v>98407.49</v>
      </c>
      <c r="G55" s="19">
        <v>74789.69</v>
      </c>
      <c r="H55" s="19">
        <v>173197.18</v>
      </c>
    </row>
    <row r="56" spans="1:11" x14ac:dyDescent="0.2">
      <c r="A56" s="23">
        <v>47</v>
      </c>
      <c r="B56" s="25" t="s">
        <v>126</v>
      </c>
      <c r="C56" s="17" t="s">
        <v>59</v>
      </c>
      <c r="D56" s="2">
        <v>51249.997170000002</v>
      </c>
      <c r="E56" s="18">
        <v>2835360.3</v>
      </c>
      <c r="F56" s="19">
        <v>3311847.47</v>
      </c>
      <c r="G56" s="19">
        <v>3311847.47</v>
      </c>
      <c r="H56" s="19">
        <v>6623694.9400000004</v>
      </c>
    </row>
    <row r="57" spans="1:11" x14ac:dyDescent="0.2">
      <c r="A57" s="1">
        <v>48</v>
      </c>
      <c r="B57" s="25" t="s">
        <v>151</v>
      </c>
      <c r="C57" s="17" t="s">
        <v>153</v>
      </c>
      <c r="D57" s="2">
        <v>12781.13193</v>
      </c>
      <c r="E57" s="18">
        <v>773693.71</v>
      </c>
      <c r="F57" s="19">
        <v>910805.04</v>
      </c>
      <c r="G57" s="19">
        <v>910805.04</v>
      </c>
      <c r="H57" s="19">
        <v>1821610.08</v>
      </c>
    </row>
    <row r="58" spans="1:11" x14ac:dyDescent="0.2">
      <c r="A58" s="23">
        <v>49</v>
      </c>
      <c r="B58" s="25" t="s">
        <v>127</v>
      </c>
      <c r="C58" s="17" t="s">
        <v>60</v>
      </c>
      <c r="D58" s="2">
        <v>88265.059420000005</v>
      </c>
      <c r="E58" s="18">
        <v>2892106.99</v>
      </c>
      <c r="F58" s="19">
        <v>5774821.8399999999</v>
      </c>
      <c r="G58" s="19">
        <v>5774821.8399999999</v>
      </c>
      <c r="H58" s="19">
        <v>11549643.68</v>
      </c>
    </row>
    <row r="59" spans="1:11" x14ac:dyDescent="0.2">
      <c r="A59" s="1">
        <v>50</v>
      </c>
      <c r="B59" s="25" t="s">
        <v>128</v>
      </c>
      <c r="C59" s="17" t="s">
        <v>61</v>
      </c>
      <c r="D59" s="18">
        <v>4194.2550000000001</v>
      </c>
      <c r="E59" s="18">
        <v>181189.17</v>
      </c>
      <c r="F59" s="19">
        <v>297420.73</v>
      </c>
      <c r="G59" s="19">
        <v>297420.73</v>
      </c>
      <c r="H59" s="19">
        <v>594841.46</v>
      </c>
    </row>
    <row r="60" spans="1:11" x14ac:dyDescent="0.2">
      <c r="A60" s="23">
        <v>51</v>
      </c>
      <c r="B60" s="25" t="s">
        <v>129</v>
      </c>
      <c r="C60" s="17" t="s">
        <v>62</v>
      </c>
      <c r="D60" s="18">
        <v>321967.33</v>
      </c>
      <c r="E60" s="18">
        <v>3219490</v>
      </c>
      <c r="F60" s="19">
        <v>20710228.25</v>
      </c>
      <c r="G60" s="19">
        <v>20710228.25</v>
      </c>
      <c r="H60" s="19">
        <v>41420456.5</v>
      </c>
    </row>
    <row r="61" spans="1:11" x14ac:dyDescent="0.2">
      <c r="A61" s="1">
        <v>52</v>
      </c>
      <c r="B61" s="25" t="s">
        <v>130</v>
      </c>
      <c r="C61" s="17" t="s">
        <v>63</v>
      </c>
      <c r="D61" s="18">
        <v>868.34199999999998</v>
      </c>
      <c r="E61" s="18">
        <v>20141719.41</v>
      </c>
      <c r="F61" s="19">
        <v>444949.16</v>
      </c>
      <c r="G61" s="19">
        <v>338161.36</v>
      </c>
      <c r="H61" s="19">
        <v>783110.52</v>
      </c>
    </row>
    <row r="62" spans="1:11" x14ac:dyDescent="0.2">
      <c r="A62" s="23">
        <v>53</v>
      </c>
      <c r="B62" s="25" t="s">
        <v>131</v>
      </c>
      <c r="C62" s="17" t="s">
        <v>64</v>
      </c>
      <c r="D62" s="18">
        <v>831.94399999999996</v>
      </c>
      <c r="E62" s="18">
        <v>3613364.47</v>
      </c>
      <c r="F62" s="19">
        <v>184744.66</v>
      </c>
      <c r="G62" s="19">
        <v>140405.94</v>
      </c>
      <c r="H62" s="19">
        <v>325150.59999999998</v>
      </c>
    </row>
    <row r="63" spans="1:11" x14ac:dyDescent="0.2">
      <c r="A63" s="1">
        <v>54</v>
      </c>
      <c r="B63" s="25" t="s">
        <v>132</v>
      </c>
      <c r="C63" s="17" t="s">
        <v>65</v>
      </c>
      <c r="D63" s="18">
        <v>14817.29</v>
      </c>
      <c r="E63" s="18">
        <v>5129377.47</v>
      </c>
      <c r="F63" s="19">
        <v>1342639.62</v>
      </c>
      <c r="G63" s="19">
        <v>1342639.62</v>
      </c>
      <c r="H63" s="19">
        <v>2685279.24</v>
      </c>
    </row>
    <row r="64" spans="1:11" x14ac:dyDescent="0.2">
      <c r="A64" s="23">
        <v>55</v>
      </c>
      <c r="B64" s="25" t="s">
        <v>133</v>
      </c>
      <c r="C64" s="17" t="s">
        <v>66</v>
      </c>
      <c r="D64" s="2">
        <v>39782.496780000001</v>
      </c>
      <c r="E64" s="18">
        <v>666599.77</v>
      </c>
      <c r="F64" s="19">
        <v>2683453.14</v>
      </c>
      <c r="G64" s="19">
        <v>2683453.14</v>
      </c>
      <c r="H64" s="19">
        <v>5366906.28</v>
      </c>
    </row>
    <row r="65" spans="1:11" x14ac:dyDescent="0.2">
      <c r="A65" s="1">
        <v>56</v>
      </c>
      <c r="B65" s="25" t="s">
        <v>134</v>
      </c>
      <c r="C65" s="17" t="s">
        <v>67</v>
      </c>
      <c r="D65" s="18">
        <v>695457.51</v>
      </c>
      <c r="E65" s="18">
        <v>130434072.79000001</v>
      </c>
      <c r="F65" s="19">
        <v>49890556.43</v>
      </c>
      <c r="G65" s="19">
        <v>49890556.43</v>
      </c>
      <c r="H65" s="19">
        <v>99781112.859999999</v>
      </c>
    </row>
    <row r="66" spans="1:11" x14ac:dyDescent="0.2">
      <c r="A66" s="23">
        <v>57</v>
      </c>
      <c r="B66" s="25" t="s">
        <v>135</v>
      </c>
      <c r="C66" s="17" t="s">
        <v>68</v>
      </c>
      <c r="D66" s="18">
        <v>2133.8460300000002</v>
      </c>
      <c r="E66" s="18">
        <v>268763.84000000003</v>
      </c>
      <c r="F66" s="19">
        <v>157577.92000000001</v>
      </c>
      <c r="G66" s="19">
        <v>148123.25</v>
      </c>
      <c r="H66" s="19">
        <v>305701.17000000004</v>
      </c>
    </row>
    <row r="67" spans="1:11" x14ac:dyDescent="0.2">
      <c r="A67" s="1">
        <v>58</v>
      </c>
      <c r="B67" s="25" t="s">
        <v>136</v>
      </c>
      <c r="C67" s="17" t="s">
        <v>69</v>
      </c>
      <c r="D67" s="2">
        <v>1155344.8484499999</v>
      </c>
      <c r="E67" s="18">
        <v>166133098.66999999</v>
      </c>
      <c r="F67" s="19">
        <v>86113594.390000001</v>
      </c>
      <c r="G67" s="19">
        <v>86113594.390000001</v>
      </c>
      <c r="H67" s="19">
        <v>172227188.78</v>
      </c>
    </row>
    <row r="68" spans="1:11" x14ac:dyDescent="0.2">
      <c r="A68" s="23">
        <v>59</v>
      </c>
      <c r="B68" s="25" t="s">
        <v>137</v>
      </c>
      <c r="C68" s="17" t="s">
        <v>70</v>
      </c>
      <c r="D68" s="18">
        <v>7681.1400899999999</v>
      </c>
      <c r="E68" s="18">
        <v>188704.58</v>
      </c>
      <c r="F68" s="19">
        <v>550449.82999999996</v>
      </c>
      <c r="G68" s="19">
        <v>550449.82999999996</v>
      </c>
      <c r="H68" s="19">
        <v>1100899.6599999999</v>
      </c>
    </row>
    <row r="69" spans="1:11" x14ac:dyDescent="0.2">
      <c r="A69" s="1">
        <v>60</v>
      </c>
      <c r="B69" s="25" t="s">
        <v>138</v>
      </c>
      <c r="C69" s="17" t="s">
        <v>71</v>
      </c>
      <c r="D69" s="2">
        <v>244250.51525</v>
      </c>
      <c r="E69" s="18">
        <v>29093674.149999999</v>
      </c>
      <c r="F69" s="19">
        <v>18332627.440000001</v>
      </c>
      <c r="G69" s="19">
        <v>18332627.440000001</v>
      </c>
      <c r="H69" s="19">
        <v>36665254.880000003</v>
      </c>
    </row>
    <row r="70" spans="1:11" x14ac:dyDescent="0.2">
      <c r="A70" s="23">
        <v>61</v>
      </c>
      <c r="B70" s="25" t="s">
        <v>139</v>
      </c>
      <c r="C70" s="17" t="s">
        <v>72</v>
      </c>
      <c r="D70" s="18">
        <v>239.376</v>
      </c>
      <c r="E70" s="18">
        <v>6305575.7699999996</v>
      </c>
      <c r="F70" s="19">
        <v>136797.69</v>
      </c>
      <c r="G70" s="19">
        <v>101230.28</v>
      </c>
      <c r="H70" s="19">
        <v>238027.97</v>
      </c>
    </row>
    <row r="71" spans="1:11" x14ac:dyDescent="0.2">
      <c r="A71" s="1">
        <v>62</v>
      </c>
      <c r="B71" s="26" t="s">
        <v>140</v>
      </c>
      <c r="C71" s="20" t="s">
        <v>73</v>
      </c>
      <c r="D71" s="2">
        <v>661.28598999999997</v>
      </c>
      <c r="E71" s="2">
        <v>24244</v>
      </c>
      <c r="F71" s="19">
        <v>52033.4</v>
      </c>
      <c r="G71" s="19">
        <v>48911.4</v>
      </c>
      <c r="H71" s="19">
        <v>100944.8</v>
      </c>
      <c r="I71" s="15"/>
      <c r="J71" s="15"/>
      <c r="K71" s="15"/>
    </row>
    <row r="72" spans="1:11" x14ac:dyDescent="0.2">
      <c r="A72" s="23">
        <v>63</v>
      </c>
      <c r="B72" s="25" t="s">
        <v>141</v>
      </c>
      <c r="C72" s="17" t="s">
        <v>74</v>
      </c>
      <c r="D72" s="18">
        <v>402744.83032000001</v>
      </c>
      <c r="E72" s="18">
        <v>30195494.649999999</v>
      </c>
      <c r="F72" s="19">
        <v>28842197.170000002</v>
      </c>
      <c r="G72" s="19">
        <v>28842197.170000002</v>
      </c>
      <c r="H72" s="19">
        <v>57684394.340000004</v>
      </c>
    </row>
    <row r="73" spans="1:11" x14ac:dyDescent="0.2">
      <c r="A73" s="1">
        <v>64</v>
      </c>
      <c r="B73" s="25" t="s">
        <v>142</v>
      </c>
      <c r="C73" s="17" t="s">
        <v>75</v>
      </c>
      <c r="D73" s="18">
        <v>27287.740010000001</v>
      </c>
      <c r="E73" s="18">
        <v>249606.48</v>
      </c>
      <c r="F73" s="19">
        <v>1833145.05</v>
      </c>
      <c r="G73" s="19">
        <v>1833145.05</v>
      </c>
      <c r="H73" s="19">
        <v>3666290.1</v>
      </c>
    </row>
    <row r="74" spans="1:11" x14ac:dyDescent="0.2">
      <c r="A74" s="23">
        <v>65</v>
      </c>
      <c r="B74" s="25" t="s">
        <v>143</v>
      </c>
      <c r="C74" s="17" t="s">
        <v>76</v>
      </c>
      <c r="D74" s="18">
        <v>9718.741</v>
      </c>
      <c r="E74" s="18">
        <v>4609310.21</v>
      </c>
      <c r="F74" s="19">
        <v>778000.78</v>
      </c>
      <c r="G74" s="19">
        <v>778000.78</v>
      </c>
      <c r="H74" s="19">
        <v>1556001.56</v>
      </c>
    </row>
    <row r="75" spans="1:11" x14ac:dyDescent="0.2">
      <c r="A75" s="1">
        <v>66</v>
      </c>
      <c r="B75" s="25" t="s">
        <v>144</v>
      </c>
      <c r="C75" s="17" t="s">
        <v>77</v>
      </c>
      <c r="D75" s="18">
        <v>40086.714</v>
      </c>
      <c r="E75" s="18">
        <v>48318694.140000001</v>
      </c>
      <c r="F75" s="19">
        <v>3930313.34</v>
      </c>
      <c r="G75" s="19">
        <v>2908431.87</v>
      </c>
      <c r="H75" s="19">
        <v>6838745.21</v>
      </c>
    </row>
    <row r="76" spans="1:11" x14ac:dyDescent="0.2">
      <c r="A76" s="23">
        <v>67</v>
      </c>
      <c r="B76" s="25" t="s">
        <v>145</v>
      </c>
      <c r="C76" s="17" t="s">
        <v>78</v>
      </c>
      <c r="D76" s="18">
        <v>5189.9409999999998</v>
      </c>
      <c r="E76" s="18">
        <v>221771.67</v>
      </c>
      <c r="F76" s="19">
        <v>365605.13</v>
      </c>
      <c r="G76" s="19">
        <v>365605.13</v>
      </c>
      <c r="H76" s="19">
        <v>731210.26</v>
      </c>
    </row>
    <row r="77" spans="1:11" x14ac:dyDescent="0.2">
      <c r="A77" s="1">
        <v>68</v>
      </c>
      <c r="B77" s="25" t="s">
        <v>146</v>
      </c>
      <c r="C77" s="17" t="s">
        <v>79</v>
      </c>
      <c r="D77" s="18">
        <v>6697.1201700000001</v>
      </c>
      <c r="E77" s="18">
        <v>1525959.43</v>
      </c>
      <c r="F77" s="19">
        <v>498549.71</v>
      </c>
      <c r="G77" s="19">
        <v>319071.81</v>
      </c>
      <c r="H77" s="19">
        <v>817621.52</v>
      </c>
    </row>
    <row r="78" spans="1:11" x14ac:dyDescent="0.2">
      <c r="A78" s="23">
        <v>69</v>
      </c>
      <c r="B78" s="25" t="s">
        <v>147</v>
      </c>
      <c r="C78" s="17" t="s">
        <v>80</v>
      </c>
      <c r="D78" s="18">
        <v>7121.8159999999998</v>
      </c>
      <c r="E78" s="18">
        <v>214795.9</v>
      </c>
      <c r="F78" s="19">
        <v>513434.45</v>
      </c>
      <c r="G78" s="19">
        <v>513434.45</v>
      </c>
      <c r="H78" s="19">
        <v>1026868.9</v>
      </c>
    </row>
    <row r="79" spans="1:11" x14ac:dyDescent="0.2">
      <c r="A79" s="1">
        <v>70</v>
      </c>
      <c r="B79" s="17" t="s">
        <v>149</v>
      </c>
      <c r="C79" s="17" t="s">
        <v>148</v>
      </c>
      <c r="D79" s="18">
        <v>200354.75911000001</v>
      </c>
      <c r="E79" s="18">
        <v>8827695.1300000008</v>
      </c>
      <c r="F79" s="19">
        <v>14911665.09</v>
      </c>
      <c r="G79" s="19">
        <v>29823330.170000002</v>
      </c>
      <c r="H79" s="19">
        <v>44734995.260000005</v>
      </c>
    </row>
    <row r="80" spans="1:11" x14ac:dyDescent="0.2">
      <c r="A80" s="23">
        <v>71</v>
      </c>
      <c r="B80" s="25" t="s">
        <v>160</v>
      </c>
      <c r="C80" s="17" t="s">
        <v>156</v>
      </c>
      <c r="D80" s="18">
        <v>3155.2964299999999</v>
      </c>
      <c r="E80" s="18">
        <v>453712.13</v>
      </c>
      <c r="F80" s="19">
        <v>235709.78</v>
      </c>
      <c r="G80" s="19">
        <v>471419.57</v>
      </c>
      <c r="H80" s="19">
        <v>707129.35</v>
      </c>
    </row>
    <row r="81" spans="1:8" x14ac:dyDescent="0.2">
      <c r="A81" s="1">
        <v>72</v>
      </c>
      <c r="B81" s="25" t="s">
        <v>161</v>
      </c>
      <c r="C81" s="17" t="s">
        <v>157</v>
      </c>
      <c r="D81" s="18">
        <v>15164.64435</v>
      </c>
      <c r="E81" s="18">
        <v>2180599.37</v>
      </c>
      <c r="F81" s="19">
        <v>1132843.19</v>
      </c>
      <c r="G81" s="19">
        <v>2265686.37</v>
      </c>
      <c r="H81" s="19">
        <v>3398529.56</v>
      </c>
    </row>
    <row r="82" spans="1:8" x14ac:dyDescent="0.2">
      <c r="A82" s="23">
        <v>73</v>
      </c>
      <c r="B82" s="25" t="s">
        <v>162</v>
      </c>
      <c r="C82" s="17" t="s">
        <v>158</v>
      </c>
      <c r="D82" s="18">
        <v>26070.23574</v>
      </c>
      <c r="E82" s="18">
        <v>3748771.43</v>
      </c>
      <c r="F82" s="19">
        <v>1947522.74</v>
      </c>
      <c r="G82" s="19">
        <v>3895045.48</v>
      </c>
      <c r="H82" s="19">
        <v>5842568.2199999997</v>
      </c>
    </row>
    <row r="83" spans="1:8" x14ac:dyDescent="0.2">
      <c r="A83" s="1">
        <v>74</v>
      </c>
      <c r="B83" s="17" t="s">
        <v>163</v>
      </c>
      <c r="C83" s="17" t="s">
        <v>159</v>
      </c>
      <c r="D83" s="18">
        <v>49798.058779999999</v>
      </c>
      <c r="E83" s="18">
        <v>3030945.09</v>
      </c>
      <c r="F83" s="19">
        <v>3545631.15</v>
      </c>
      <c r="G83" s="19">
        <v>7091262.2999999998</v>
      </c>
      <c r="H83" s="19">
        <v>10636893.449999999</v>
      </c>
    </row>
    <row r="84" spans="1:8" x14ac:dyDescent="0.2">
      <c r="A84" s="27" t="s">
        <v>13</v>
      </c>
      <c r="B84" s="27"/>
      <c r="C84" s="28"/>
      <c r="D84" s="8">
        <f>SUM(D10:D83)</f>
        <v>11700568.99993</v>
      </c>
      <c r="E84" s="8">
        <f>SUM(E10:E83)</f>
        <v>1780830342.8800006</v>
      </c>
      <c r="F84" s="8">
        <f>SUM(F10:F83)</f>
        <v>872958025.13999999</v>
      </c>
      <c r="G84" s="8">
        <f>SUM(G10:G83)</f>
        <v>888275286.92999995</v>
      </c>
      <c r="H84" s="8">
        <f>SUM(H10:H83)</f>
        <v>1761233312.0699997</v>
      </c>
    </row>
    <row r="85" spans="1:8" x14ac:dyDescent="0.2">
      <c r="D85" s="24"/>
      <c r="E85" s="24"/>
      <c r="F85" s="24"/>
      <c r="G85" s="24"/>
      <c r="H85" s="24"/>
    </row>
  </sheetData>
  <sortState xmlns:xlrd2="http://schemas.microsoft.com/office/spreadsheetml/2017/richdata2" ref="B10:H89">
    <sortCondition ref="B10:B89"/>
  </sortState>
  <mergeCells count="10">
    <mergeCell ref="A84:C84"/>
    <mergeCell ref="C1:H2"/>
    <mergeCell ref="C3:H3"/>
    <mergeCell ref="C4:H4"/>
    <mergeCell ref="A6:XFD6"/>
    <mergeCell ref="D8:E8"/>
    <mergeCell ref="F8:H8"/>
    <mergeCell ref="A8:A9"/>
    <mergeCell ref="B8:B9"/>
    <mergeCell ref="C8:C9"/>
  </mergeCells>
  <phoneticPr fontId="0" type="noConversion"/>
  <printOptions horizontalCentered="1"/>
  <pageMargins left="0.39370078740157483" right="0.39370078740157483" top="0.39370078740157483" bottom="0.78740157480314965" header="0" footer="0.51181102362204722"/>
  <pageSetup paperSize="9" scale="59" orientation="portrait" horizontalDpi="300" verticalDpi="300" r:id="rId1"/>
  <headerFooter alignWithMargins="0">
    <oddFooter>&amp;C&amp;8Esta planilha é parte integrante do sítio institucional da Agência Nacional do Petróleo, Gás Natural e Biocombustíveis.
Veja mais informações em http://www.anp.gov.br&amp;R&amp;8
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Agosto</vt:lpstr>
      <vt:lpstr>Agosto!Area_de_impressao</vt:lpstr>
      <vt:lpstr>Agosto!Titulos_de_impressao</vt:lpstr>
    </vt:vector>
  </TitlesOfParts>
  <Company>ANP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cp:lastModifiedBy>Usuário do Windows</cp:lastModifiedBy>
  <cp:lastPrinted>2015-06-26T16:56:47Z</cp:lastPrinted>
  <dcterms:created xsi:type="dcterms:W3CDTF">2007-07-17T11:37:04Z</dcterms:created>
  <dcterms:modified xsi:type="dcterms:W3CDTF">2019-09-16T18:37:05Z</dcterms:modified>
</cp:coreProperties>
</file>